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5.xml"/>
  <Override ContentType="application/vnd.openxmlformats-officedocument.spreadsheetml.table+xml" PartName="/xl/tables/table4.xml"/>
  <Override ContentType="application/vnd.openxmlformats-officedocument.spreadsheetml.table+xml" PartName="/xl/tables/table3.xml"/>
  <Override ContentType="application/vnd.openxmlformats-officedocument.spreadsheetml.table+xml" PartName="/xl/tables/table1.xml"/>
  <Override ContentType="application/vnd.openxmlformats-officedocument.spreadsheetml.table+xml" PartName="/xl/tables/table10.xml"/>
  <Override ContentType="application/vnd.openxmlformats-officedocument.spreadsheetml.table+xml" PartName="/xl/tables/table2.xml"/>
  <Override ContentType="application/vnd.openxmlformats-officedocument.spreadsheetml.table+xml" PartName="/xl/tables/table7.xml"/>
  <Override ContentType="application/vnd.openxmlformats-officedocument.spreadsheetml.table+xml" PartName="/xl/tables/table6.xml"/>
  <Override ContentType="application/vnd.openxmlformats-officedocument.spreadsheetml.table+xml" PartName="/xl/tables/table8.xml"/>
  <Override ContentType="application/vnd.openxmlformats-officedocument.spreadsheetml.table+xml" PartName="/xl/tables/table9.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ms-excel.documenttasks+xml" PartName="/xl/documenttasks/documenttask2.xml"/>
  <Override ContentType="application/vnd.ms-excel.documenttasks+xml" PartName="/xl/documenttasks/documenttask1.xml"/>
  <Override ContentType="application/vnd.ms-excel.person+xml" PartName="/xl/persons/person.xml"/>
  <Override ContentType="application/vnd.ms-excel.threadedcomments+xml" PartName="/xl/threadedComments/threadedComment1.xml"/>
  <Override ContentType="application/vnd.ms-excel.threadedcomments+xml" PartName="/xl/threadedComments/threadedComment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iligenciamiento manual PCS" sheetId="1" r:id="rId5"/>
    <sheet state="hidden" name="NVScriptsProperties" sheetId="2" r:id="rId6"/>
    <sheet state="visible" name="Diligenciamiento manual ECO" sheetId="3" r:id="rId7"/>
    <sheet state="hidden" name="Formulario" sheetId="4" r:id="rId8"/>
    <sheet state="visible" name="Listas" sheetId="5" r:id="rId9"/>
    <sheet state="visible" name="Código" sheetId="6" r:id="rId10"/>
    <sheet state="visible" name="Código proyecto" sheetId="7" r:id="rId11"/>
    <sheet state="visible" name="Registro - Revisión" sheetId="8" r:id="rId12"/>
    <sheet state="visible" name="Seguimiento" sheetId="9" r:id="rId13"/>
    <sheet state="visible" name="SEGPLAN" sheetId="10" r:id="rId14"/>
    <sheet state="visible" name="Aprobados PCS" sheetId="11" r:id="rId15"/>
    <sheet state="visible" name="Aprobados ECO" sheetId="12" r:id="rId16"/>
    <sheet state="hidden" name="DO NOT DELETE - AutoCrat Job Se" sheetId="13" r:id="rId17"/>
  </sheets>
  <definedNames>
    <definedName hidden="1" localSheetId="0" name="_xlnm._FilterDatabase">'Diligenciamiento manual PCS'!$A$1:$CM$858</definedName>
    <definedName hidden="1" localSheetId="2" name="_xlnm._FilterDatabase">'Diligenciamiento manual ECO'!$A$1:$CF$1028</definedName>
    <definedName hidden="1" localSheetId="10" name="_xlnm._FilterDatabase">'Aprobados PCS'!$A$1:$CM$306</definedName>
    <definedName hidden="1" localSheetId="11" name="_xlnm._FilterDatabase">'Aprobados ECO'!$A$1:$CF$286</definedName>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tc={02b708fc-ecfb-43b7-b0b8-226281292ec2}</author>
    <author>tc={02f43cce-28b6-4e71-a068-33a25215d880}</author>
    <author>tc={0601702d-d2f0-407e-9047-351f8537acc5}</author>
    <author>tc={06cb8da4-ad31-405b-94ce-7775d2192644}</author>
    <author>tc={0735376d-dcb1-416f-9d31-fd0fdd528a04}</author>
    <author>tc={0a245100-82fb-4eb2-9b0e-a9249a0417b8}</author>
    <author>tc={0a806725-d94b-47ff-840f-11c511adac4b}</author>
    <author>tc={0c62e980-76fd-48be-b443-f3bdff74238b}</author>
    <author>tc={0f31f209-69a6-4b40-86e5-59e6fe391cb6}</author>
    <author>tc={1056d439-22c9-4d6e-b51e-4cd6690f80fb}</author>
    <author>tc={13821674-f40e-4bf0-b4e3-0b670da3356a}</author>
    <author>tc={15e8e2a3-b638-4f6d-8345-dd894ee45f5f}</author>
    <author>tc={1755e50f-0f4b-4c30-bfe8-2f38c6a225cc}</author>
    <author>tc={181a6586-3b72-4ec9-8de5-526a8e7d816c}</author>
    <author>tc={19e9054e-e6dc-42db-9900-e56439d4efbc}</author>
    <author>tc={2032e493-c4c0-4fda-b851-78d73a7bab04}</author>
    <author>tc={22d623e4-9462-4f73-a5b6-f7ccf174a2f2}</author>
    <author>tc={23b934aa-cd2e-48cb-afb6-25936e1f4ca0}</author>
    <author>tc={243fb12f-1ff0-43ae-ab48-30e39f9ed1da}</author>
    <author>tc={278fb3fb-07e2-450c-a1cd-73f53cbfd449}</author>
    <author>tc={2ec11cc3-f21c-4bd2-945d-413707c82390}</author>
    <author>tc={2f977661-28b6-41e0-a7cb-3420218fd60a}</author>
    <author>tc={3353b7c2-4718-4587-b3ee-f5d70728cccf}</author>
    <author>tc={36335d37-5d0d-4a42-8380-e443dd069a7a}</author>
    <author>tc={3d52ff8f-8f6f-4487-b76a-fc0dcca3df79}</author>
    <author>tc={3d55b151-425c-4471-9177-fba5bee6dca1}</author>
    <author>tc={436bd1dd-766b-41bb-8382-fe9f534bfb24}</author>
    <author>tc={461115d6-1802-49cc-bd00-36a0a7b21fc2}</author>
    <author>tc={48860d9e-15c5-40dc-91e0-2615a04027ff}</author>
    <author>tc={4f1a8585-a57a-4b3c-ab7f-e189bd031ad4}</author>
    <author>tc={500a89b0-5afa-4bd1-862f-2d7d504b357c}</author>
    <author>tc={574a7ab0-e036-49e6-a4d4-d27b20cdda75}</author>
    <author>tc={57c5a578-eec8-4e89-b6e9-1e97bdcb6201}</author>
    <author>tc={5975f5aa-a387-4375-b8c2-1d2d3b9ac456}</author>
    <author>tc={59cecab4-e257-41a0-8651-b72b32968b42}</author>
    <author>tc={5af19973-b8e3-4e65-91da-c7f56fe4a84c}</author>
    <author>tc={5e23bb49-b804-4eee-803f-093688e1ec4d}</author>
    <author>tc={5f73e8db-6aac-4d6f-b17d-9ece22877eb3}</author>
    <author>tc={627f7812-26dc-45fd-a05e-b013ff987ac4}</author>
    <author>tc={64f49c16-dcac-4f4a-95d5-5074e93db924}</author>
    <author>tc={65b13303-a25b-465a-a72f-37868366be54}</author>
    <author>tc={67f4a0bf-f31a-432d-afda-460f779e6fcc}</author>
    <author>tc={6eb25aef-4eb6-48ca-a30d-6be4ae7bdb9c}</author>
    <author>tc={70cc0137-85ce-4e13-8f8a-ffbc8488fd54}</author>
    <author>tc={768d063f-28cf-470b-a798-a9d6d3be4253}</author>
    <author>tc={7833b1e7-c62f-4c81-9337-cc069e984ee6}</author>
    <author>tc={7a852b84-856f-4f37-bbb9-018da5c632cb}</author>
    <author>tc={7f55613c-befe-4258-a6ad-cf04fd559ebc}</author>
    <author>tc={7fabb46a-4b11-4620-a3ce-a02308c9cbfb}</author>
    <author>tc={8165a253-431d-4f68-8a56-712e9f3077b9}</author>
    <author>tc={8390778b-7478-4a98-81a2-eacc9d68d78a}</author>
    <author>tc={856df459-d4f4-4b2b-85af-8a2287e210cc}</author>
    <author>tc={8c782f72-f310-4da1-b65c-914c3632c9da}</author>
    <author>tc={8d0c4edb-2d5e-456b-af28-9db696636b18}</author>
    <author>tc={8f1975e0-ac55-42d9-be2f-e2eba1b136e7}</author>
    <author>tc={8ffa7bcc-1ed7-4223-ab61-f977be46a2f8}</author>
    <author>tc={92603fb9-996b-4ea1-b317-7f3a1e0e830f}</author>
    <author>tc={945947f1-0ba9-458b-b03b-a5bf19de9ca7}</author>
    <author>tc={9623e685-5bdc-437c-ab79-d093ac306ac1}</author>
    <author>tc={98a23e43-e80b-44d5-a3ce-7aadae8cb2aa}</author>
    <author>tc={994a8566-8004-47a5-90e3-a2d39ec81718}</author>
    <author>tc={9d04844f-8456-479f-a230-6383a37857c8}</author>
    <author>tc={9e2e906f-808f-4f06-bd2f-11800262fcda}</author>
    <author>tc={9f2ac0bd-bf71-4142-9b27-e00ea90466b3}</author>
    <author>tc={a1d38b9b-875e-45ef-87ef-06b0d9e20b3f}</author>
    <author>tc={a22c45c3-a2ae-41d3-8066-1b8dd3fd6eb9}</author>
    <author>tc={a36dc4b1-2aca-4e06-b22a-e544ec247279}</author>
    <author>tc={a8c27daa-621b-42b7-8000-4c5e1d232ddc}</author>
    <author>tc={a9b7ed9a-d2e8-4e7e-8a7a-1c986f9ab383}</author>
    <author>tc={aad6b621-9cfe-48ce-9fb6-890c1360771c}</author>
    <author>tc={b4c3d193-d184-476c-9bac-bffb20218a13}</author>
    <author>tc={b4e3fb6b-04e1-4414-acae-f7bd231dc7b9}</author>
    <author>tc={b55daaac-a7c8-4bae-9568-c67f477d0288}</author>
    <author>tc={b79be3a7-69e1-4b3c-9bae-da1518c18be7}</author>
    <author>tc={bcb9f8f8-27d7-41a6-8e96-8bfd30c002c0}</author>
    <author>tc={bf19302e-61ae-4d08-be43-5dab8302474c}</author>
    <author>tc={bf47cfa7-a15a-4f92-b625-1611f123e651}</author>
    <author>tc={c00c13ca-ce0c-42d0-b20e-58dae0b8e764}</author>
    <author>tc={c143a830-463c-49d7-a602-e32522e70d09}</author>
    <author>tc={c160b3f4-054f-46da-b4d7-860dd825fe61}</author>
    <author>tc={c398ae21-5e49-4325-97e1-9d28e664fa83}</author>
    <author>tc={c4bf00f8-5119-4cdb-8844-540d356e8edf}</author>
    <author>tc={cdf07b9c-2725-4f13-bf2e-5b6f7ba59933}</author>
    <author>tc={cfc946e6-cdb2-4c6d-b6e5-9ba8dcd8178f}</author>
    <author>tc={dd9a81be-80a4-4108-9a3f-0e68885b1db1}</author>
    <author>tc={ded32c1a-28aa-4b7f-85a4-168a1e7cce42}</author>
    <author>tc={e5a602eb-9af7-453a-bad9-5b054643e759}</author>
    <author>tc={e7bab3d6-030d-4093-8494-ce30d6f2ddd1}</author>
    <author>tc={eb8a91fd-a2fd-43ff-9497-52a7cd465ea3}</author>
    <author>tc={efb46a87-6742-42d6-8a93-b95240efb1a3}</author>
    <author>tc={f086ec29-d962-45bb-b853-20f64486bff2}</author>
    <author>tc={f1c37f1d-39f3-4c3d-b1ff-314240e99370}</author>
    <author>tc={f41c63cb-78bc-4922-ac81-7788b12ee073}</author>
    <author>tc={f421fb27-5132-4a88-a8e1-0c8726e4118c}</author>
    <author>tc={f4f5d007-50e3-41f1-b155-e88748752338}</author>
    <author>tc={f57703fe-18e6-4785-9f93-2e095e25df0d}</author>
    <author>tc={f639cbae-227d-4472-a6cf-21526905a011}</author>
    <author>tc={f89b9732-306f-4203-a40f-9eedaf5a4396}</author>
    <author>tc={f91da8bf-d4f4-44e7-af6d-114781a50784}</author>
    <author>tc={fb5a3911-3871-4236-bc0e-b1dc27eb598e}</author>
    <author>tc={fcad5bfb-ccba-42c1-9f98-73711efaca76}</author>
    <author>tc={fe01ea7f-c195-4ed0-905b-83f22a7741c9}</author>
    <author>tc={fed621a2-7582-4117-9fb8-d6486502fc77}</author>
  </authors>
  <commentList>
    <comment authorId="0" xr:uid="{02b708fc-ecfb-43b7-b0b8-226281292ec2}" ref="A1">
      <text>
        <t xml:space="preserve">[Threaded comment]
 Your version of Excel allows you to read this threaded comment; however, any edits to it will get removed if the file is opened in a newer version of Excel. Learn more: https://go.microsoft.com/fwlink/?linkid=870924
Comment:
	@adriana.moreno@ambientebogota.gov.co ¿mensual, anual, en el tiempo del proyecto, promedio? ¿Se mantuvo?
Asignada a adriana.moreno@ambientebogota.gov.co
</t>
      </text>
    </comment>
    <comment authorId="1" xr:uid="{02f43cce-28b6-4e71-a068-33a25215d880}" ref="A1">
      <text>
        <t xml:space="preserve">[Threaded comment]
 Your version of Excel allows you to read this threaded comment; however, any edits to it will get removed if the file is opened in a newer version of Excel. Learn more: https://go.microsoft.com/fwlink/?linkid=870924
Comment:
	Registar desde segundo semestre 2024
</t>
      </text>
    </comment>
    <comment authorId="2" xr:uid="{0601702d-d2f0-407e-9047-351f8537acc5}" ref="A1">
      <text>
        <t xml:space="preserve">[Threaded comment]
 Your version of Excel allows you to read this threaded comment; however, any edits to it will get removed if the file is opened in a newer version of Excel. Learn more: https://go.microsoft.com/fwlink/?linkid=870924
Comment:
	NR
</t>
      </text>
    </comment>
    <comment authorId="3" xr:uid="{06cb8da4-ad31-405b-94ce-7775d2192644}" ref="AL75">
      <text>
        <t xml:space="preserve">[Threaded comment]
 Your version of Excel allows you to read this threaded comment; however, any edits to it will get removed if the file is opened in a newer version of Excel. Learn more: https://go.microsoft.com/fwlink/?linkid=870924
Comment:
	@maria.erazo@ambientebogota.gov.co por favor incluir solo el número, según el manual. Gracias.
Asignada a maria.erazo@ambientebogota.gov.co
</t>
      </text>
    </comment>
    <comment authorId="4" xr:uid="{0735376d-dcb1-416f-9d31-fd0fdd528a04}" ref="AE4">
      <text>
        <t xml:space="preserve">[Threaded comment]
 Your version of Excel allows you to read this threaded comment; however, any edits to it will get removed if the file is opened in a newer version of Excel. Learn more: https://go.microsoft.com/fwlink/?linkid=870924
Comment:
	Se modifica PI8017 a Secretaria Distrital de Ambiente, de acuerdo a  sugerencia.
Reply:
	Público
</t>
      </text>
    </comment>
    <comment authorId="5" xr:uid="{0a245100-82fb-4eb2-9b0e-a9249a0417b8}" ref="A260">
      <text>
        <t xml:space="preserve">[Threaded comment]
 Your version of Excel allows you to read this threaded comment; however, any edits to it will get removed if the file is opened in a newer version of Excel. Learn more: https://go.microsoft.com/fwlink/?linkid=870924
Comment:
	@manuel.tellez@ambientebogota.gov.co Diligenciar informacion del proyecto Norma organicos
Asignada a manuel.tellez@ambientebogota.gov.co
</t>
      </text>
    </comment>
    <comment authorId="6" xr:uid="{0a806725-d94b-47ff-840f-11c511adac4b}" ref="BE10">
      <text>
        <t xml:space="preserve">[Threaded comment]
 Your version of Excel allows you to read this threaded comment; however, any edits to it will get removed if the file is opened in a newer version of Excel. Learn more: https://go.microsoft.com/fwlink/?linkid=870924
Comment:
	@manuel.tellez@ambientebogota.gov.co Cuantos residuos se gestionaron en Regenera en el segundo semestre de 2024?
Asignada a manuel.tellez@ambientebogota.gov.co
</t>
      </text>
    </comment>
    <comment authorId="7" xr:uid="{0c62e980-76fd-48be-b443-f3bdff74238b}" ref="AB267">
      <text>
        <t xml:space="preserve">[Threaded comment]
 Your version of Excel allows you to read this threaded comment; however, any edits to it will get removed if the file is opened in a newer version of Excel. Learn more: https://go.microsoft.com/fwlink/?linkid=870924
Comment:
	@kenneth.ochoa@ambientebogota.gov.co
</t>
      </text>
    </comment>
    <comment authorId="8" xr:uid="{0f31f209-69a6-4b40-86e5-59e6fe391cb6}" ref="S16">
      <text>
        <t xml:space="preserve">[Threaded comment]
 Your version of Excel allows you to read this threaded comment; however, any edits to it will get removed if the file is opened in a newer version of Excel. Learn more: https://go.microsoft.com/fwlink/?linkid=870924
Comment:
	@edith.quintero@ambientebogota.gov.co  relaciona todos los números de actividades economicas como ej : 3830 - Recuperación de materiales
Asignada a edith.quintero@ambientebogota.gov.co
</t>
      </text>
    </comment>
    <comment authorId="9" xr:uid="{1056d439-22c9-4d6e-b51e-4cd6690f80fb}" ref="H4">
      <text>
        <t xml:space="preserve">[Threaded comment]
 Your version of Excel allows you to read this threaded comment; however, any edits to it will get removed if the file is opened in a newer version of Excel. Learn more: https://go.microsoft.com/fwlink/?linkid=870924
Comment:
	Listar personas
</t>
      </text>
    </comment>
    <comment authorId="10" xr:uid="{13821674-f40e-4bf0-b4e3-0b670da3356a}" ref="D12">
      <text>
        <t xml:space="preserve">[Threaded comment]
 Your version of Excel allows you to read this threaded comment; however, any edits to it will get removed if the file is opened in a newer version of Excel. Learn more: https://go.microsoft.com/fwlink/?linkid=870924
Comment:
	se modifica por programa de capacitación a los tramites.
Reply:
	El nombre del proyecto es tal cual el que encontramos en las fichas, es decir, para el caso de los trámites y capacitaciones, estos corresponden al "PAT-TramitesResiduos"
</t>
      </text>
    </comment>
    <comment authorId="11" xr:uid="{15e8e2a3-b638-4f6d-8345-dd894ee45f5f}" ref="AA4">
      <text>
        <t xml:space="preserve">[Threaded comment]
 Your version of Excel allows you to read this threaded comment; however, any edits to it will get removed if the file is opened in a newer version of Excel. Learn more: https://go.microsoft.com/fwlink/?linkid=870924
Comment:
	@tatyana.bello@ambientebogota.gov.co modificado colocando los resultados en cuanti
Asignada a tatyana.bello@ambientebogota.gov.co
</t>
      </text>
    </comment>
    <comment authorId="12" xr:uid="{1755e50f-0f4b-4c30-bfe8-2f38c6a225cc}" ref="A1">
      <text>
        <t xml:space="preserve">[Threaded comment]
 Your version of Excel allows you to read this threaded comment; however, any edits to it will get removed if the file is opened in a newer version of Excel. Learn more: https://go.microsoft.com/fwlink/?linkid=870924
Comment:
	ajustar
</t>
      </text>
    </comment>
    <comment authorId="13" xr:uid="{181a6586-3b72-4ec9-8de5-526a8e7d816c}" ref="A263">
      <text>
        <t xml:space="preserve">[Threaded comment]
 Your version of Excel allows you to read this threaded comment; however, any edits to it will get removed if the file is opened in a newer version of Excel. Learn more: https://go.microsoft.com/fwlink/?linkid=870924
Comment:
	@manuel.tellez@ambientebogota.gov.co Diligenciar informacion del proyecto de RESPEL
Asignada a manuel.tellez@ambientebogota.gov.co
</t>
      </text>
    </comment>
    <comment authorId="14" xr:uid="{19e9054e-e6dc-42db-9900-e56439d4efbc}" ref="A1">
      <text>
        <t xml:space="preserve">[Threaded comment]
 Your version of Excel allows you to read this threaded comment; however, any edits to it will get removed if the file is opened in a newer version of Excel. Learn more: https://go.microsoft.com/fwlink/?linkid=870924
Comment:
	Párrafo
</t>
      </text>
    </comment>
    <comment authorId="15" xr:uid="{2032e493-c4c0-4fda-b851-78d73a7bab04}" ref="AB268">
      <text>
        <t xml:space="preserve">[Threaded comment]
 Your version of Excel allows you to read this threaded comment; however, any edits to it will get removed if the file is opened in a newer version of Excel. Learn more: https://go.microsoft.com/fwlink/?linkid=870924
Comment:
	@kenneth.ochoa@ambientebogota.gov.co
</t>
      </text>
    </comment>
    <comment authorId="16" xr:uid="{22d623e4-9462-4f73-a5b6-f7ccf174a2f2}" ref="V14">
      <text>
        <t xml:space="preserve">[Threaded comment]
 Your version of Excel allows you to read this threaded comment; however, any edits to it will get removed if the file is opened in a newer version of Excel. Learn more: https://go.microsoft.com/fwlink/?linkid=870924
Comment:
	modifico alcance, favor revisar @edith.quintero@ambientebogota.gov.co , @nestor.serrano@ambientebogota.gov.co
</t>
      </text>
    </comment>
    <comment authorId="17" xr:uid="{23b934aa-cd2e-48cb-afb6-25936e1f4ca0}" ref="AJ4">
      <text>
        <t xml:space="preserve">[Threaded comment]
 Your version of Excel allows you to read this threaded comment; however, any edits to it will get removed if the file is opened in a newer version of Excel. Learn more: https://go.microsoft.com/fwlink/?linkid=870924
Comment:
	Si no cuentan con los datos, NR o NA, según corresponda
</t>
      </text>
    </comment>
    <comment authorId="18" xr:uid="{243fb12f-1ff0-43ae-ab48-30e39f9ed1da}" ref="A1">
      <text>
        <t xml:space="preserve">[Threaded comment]
 Your version of Excel allows you to read this threaded comment; however, any edits to it will get removed if the file is opened in a newer version of Excel. Learn more: https://go.microsoft.com/fwlink/?linkid=870924
Comment:
	NR o NA, según corresponda
</t>
      </text>
    </comment>
    <comment authorId="19" xr:uid="{278fb3fb-07e2-450c-a1cd-73f53cbfd449}" ref="A1">
      <text>
        <t xml:space="preserve">[Threaded comment]
 Your version of Excel allows you to read this threaded comment; however, any edits to it will get removed if the file is opened in a newer version of Excel. Learn more: https://go.microsoft.com/fwlink/?linkid=870924
Comment:
	ajustar
</t>
      </text>
    </comment>
    <comment authorId="20" xr:uid="{2ec11cc3-f21c-4bd2-945d-413707c82390}" ref="A1">
      <text>
        <t xml:space="preserve">[Threaded comment]
 Your version of Excel allows you to read this threaded comment; however, any edits to it will get removed if the file is opened in a newer version of Excel. Learn more: https://go.microsoft.com/fwlink/?linkid=870924
Comment:
	Ajustar
</t>
      </text>
    </comment>
    <comment authorId="21" xr:uid="{2f977661-28b6-41e0-a7cb-3420218fd60a}" ref="A1">
      <text>
        <t xml:space="preserve">[Threaded comment]
 Your version of Excel allows you to read this threaded comment; however, any edits to it will get removed if the file is opened in a newer version of Excel. Learn more: https://go.microsoft.com/fwlink/?linkid=870924
Comment:
	Incluir sede
</t>
      </text>
    </comment>
    <comment authorId="22" xr:uid="{3353b7c2-4718-4587-b3ee-f5d70728cccf}" ref="S14">
      <text>
        <t xml:space="preserve">[Threaded comment]
 Your version of Excel allows you to read this threaded comment; however, any edits to it will get removed if the file is opened in a newer version of Excel. Learn more: https://go.microsoft.com/fwlink/?linkid=870924
Comment:
	Se integra de acuerdo a observación, revisar @nestor.serrano@ambientebogota.gov.co
</t>
      </text>
    </comment>
    <comment authorId="23" xr:uid="{36335d37-5d0d-4a42-8380-e443dd069a7a}" ref="AN14">
      <text>
        <t xml:space="preserve">[Threaded comment]
 Your version of Excel allows you to read this threaded comment; however, any edits to it will get removed if the file is opened in a newer version of Excel. Learn more: https://go.microsoft.com/fwlink/?linkid=870924
Comment:
	@nestor.serrano@ambientebogota.gov.co  se debe realizar una estimación de la población beneficiada ya que su alcance es todas las localidades.
Asignada a nestor.serrano@ambientebogota.gov.co
</t>
      </text>
    </comment>
    <comment authorId="24" xr:uid="{3d52ff8f-8f6f-4487-b76a-fc0dcca3df79}" ref="AD17">
      <text>
        <t xml:space="preserve">[Threaded comment]
 Your version of Excel allows you to read this threaded comment; however, any edits to it will get removed if the file is opened in a newer version of Excel. Learn more: https://go.microsoft.com/fwlink/?linkid=870924
Comment:
	Se modifica " computador, presentaciónes etc" si indica N/A  a menos que tenga un rubro especifico
</t>
      </text>
    </comment>
    <comment authorId="25" xr:uid="{3d55b151-425c-4471-9177-fba5bee6dca1}" ref="A1">
      <text>
        <t xml:space="preserve">[Threaded comment]
 Your version of Excel allows you to read this threaded comment; however, any edits to it will get removed if the file is opened in a newer version of Excel. Learn more: https://go.microsoft.com/fwlink/?linkid=870924
Comment:
	Incluir radicados VUC. Si no aplica, N/A
</t>
      </text>
    </comment>
    <comment authorId="26" xr:uid="{436bd1dd-766b-41bb-8382-fe9f534bfb24}" ref="X9">
      <text>
        <t xml:space="preserve">[Threaded comment]
 Your version of Excel allows you to read this threaded comment; however, any edits to it will get removed if the file is opened in a newer version of Excel. Learn more: https://go.microsoft.com/fwlink/?linkid=870924
Comment:
	@nestor.serrano@ambientebogota.gov.co  Revisar de julio a diciembre si se cumple el 5% o se modifica
</t>
      </text>
    </comment>
    <comment authorId="27" xr:uid="{461115d6-1802-49cc-bd00-36a0a7b21fc2}" ref="BM14">
      <text>
        <t xml:space="preserve">[Threaded comment]
 Your version of Excel allows you to read this threaded comment; however, any edits to it will get removed if the file is opened in a newer version of Excel. Learn more: https://go.microsoft.com/fwlink/?linkid=870924
Comment:
	modifico ya que son  riesgos asociados al KPI
</t>
      </text>
    </comment>
    <comment authorId="28" xr:uid="{48860d9e-15c5-40dc-91e0-2615a04027ff}" ref="AB14">
      <text>
        <t xml:space="preserve">[Threaded comment]
 Your version of Excel allows you to read this threaded comment; however, any edits to it will get removed if the file is opened in a newer version of Excel. Learn more: https://go.microsoft.com/fwlink/?linkid=870924
Comment:
	de acuerdo al plan de adquisiciones @nestor.serrano@ambientebogota.gov.co  por favor revisa el %,se cuenta  los dos contratos C/U por 4 meses de 17'252.000  total $34'504.000
</t>
      </text>
    </comment>
    <comment authorId="29" xr:uid="{4f1a8585-a57a-4b3c-ab7f-e189bd031ad4}" ref="AA14">
      <text>
        <t xml:space="preserve">[Threaded comment]
 Your version of Excel allows you to read this threaded comment; however, any edits to it will get removed if the file is opened in a newer version of Excel. Learn more: https://go.microsoft.com/fwlink/?linkid=870924
Comment:
	Se modifica como hitos de planeación.
</t>
      </text>
    </comment>
    <comment authorId="30" xr:uid="{500a89b0-5afa-4bd1-862f-2d7d504b357c}" ref="A1">
      <text>
        <t xml:space="preserve">[Threaded comment]
 Your version of Excel allows you to read this threaded comment; however, any edits to it will get removed if the file is opened in a newer version of Excel. Learn more: https://go.microsoft.com/fwlink/?linkid=870924
Comment:
	Buscar
</t>
      </text>
    </comment>
    <comment authorId="31" xr:uid="{574a7ab0-e036-49e6-a4d4-d27b20cdda75}" ref="A1">
      <text>
        <t xml:space="preserve">[Threaded comment]
 Your version of Excel allows you to read this threaded comment; however, any edits to it will get removed if the file is opened in a newer version of Excel. Learn more: https://go.microsoft.com/fwlink/?linkid=870924
Comment:
	@adriana.moreno@ambientebogota.gov.co por favor revisar los nombres porque son iguales. Revisando el contenido se manejan sedes diferentes. Se puede ajustar en el título.
Asignada a adriana.moreno@ambientebogota.gov.co
</t>
      </text>
    </comment>
    <comment authorId="32" xr:uid="{57c5a578-eec8-4e89-b6e9-1e97bdcb6201}" ref="A258">
      <text>
        <t xml:space="preserve">[Threaded comment]
 Your version of Excel allows you to read this threaded comment; however, any edits to it will get removed if the file is opened in a newer version of Excel. Learn more: https://go.microsoft.com/fwlink/?linkid=870924
Comment:
	@manuel.tellez@ambientebogota.gov.co Diligenciar informacion del proyecto estilo
Asignada a manuel.tellez@ambientebogota.gov.co
</t>
      </text>
    </comment>
    <comment authorId="33" xr:uid="{5975f5aa-a387-4375-b8c2-1d2d3b9ac456}" ref="L6">
      <text>
        <t xml:space="preserve">[Threaded comment]
 Your version of Excel allows you to read this threaded comment; however, any edits to it will get removed if the file is opened in a newer version of Excel. Learn more: https://go.microsoft.com/fwlink/?linkid=870924
Comment:
	SDA
</t>
      </text>
    </comment>
    <comment authorId="34" xr:uid="{59cecab4-e257-41a0-8651-b72b32968b42}" ref="AL76">
      <text>
        <t xml:space="preserve">[Threaded comment]
 Your version of Excel allows you to read this threaded comment; however, any edits to it will get removed if the file is opened in a newer version of Excel. Learn more: https://go.microsoft.com/fwlink/?linkid=870924
Comment:
	@maria.erazo@ambientebogota.gov.co por favor incluir solo el número, según el manual. Gracias.
Asignada a maria.erazo@ambientebogota.gov.co
</t>
      </text>
    </comment>
    <comment authorId="35" xr:uid="{5af19973-b8e3-4e65-91da-c7f56fe4a84c}" ref="K6">
      <text>
        <t xml:space="preserve">[Threaded comment]
 Your version of Excel allows you to read this threaded comment; however, any edits to it will get removed if the file is opened in a newer version of Excel. Learn more: https://go.microsoft.com/fwlink/?linkid=870924
Comment:
	No corresponden.
</t>
      </text>
    </comment>
    <comment authorId="36" xr:uid="{5e23bb49-b804-4eee-803f-093688e1ec4d}" ref="A1">
      <text>
        <t xml:space="preserve">[Threaded comment]
 Your version of Excel allows you to read this threaded comment; however, any edits to it will get removed if the file is opened in a newer version of Excel. Learn more: https://go.microsoft.com/fwlink/?linkid=870924
Comment:
	Personalizar la problemática @adriana.moreno@ambientebogota.gov.co
Asignada a adriana.moreno@ambientebogota.gov.co
</t>
      </text>
    </comment>
    <comment authorId="37" xr:uid="{5f73e8db-6aac-4d6f-b17d-9ece22877eb3}" ref="AA4">
      <text>
        <t xml:space="preserve">[Threaded comment]
 Your version of Excel allows you to read this threaded comment; however, any edits to it will get removed if the file is opened in a newer version of Excel. Learn more: https://go.microsoft.com/fwlink/?linkid=870924
Comment:
	Incluir los hitos (actividades clave)
</t>
      </text>
    </comment>
    <comment authorId="38" xr:uid="{627f7812-26dc-45fd-a05e-b013ff987ac4}" ref="A259">
      <text>
        <t xml:space="preserve">[Threaded comment]
 Your version of Excel allows you to read this threaded comment; however, any edits to it will get removed if the file is opened in a newer version of Excel. Learn more: https://go.microsoft.com/fwlink/?linkid=870924
Comment:
	@manuel.tellez@ambientebogota.gov.co Diligenciar informacion del proyecto metrica
Asignada a manuel.tellez@ambientebogota.gov.co
</t>
      </text>
    </comment>
    <comment authorId="39" xr:uid="{64f49c16-dcac-4f4a-95d5-5074e93db924}" ref="A1">
      <text>
        <t xml:space="preserve">[Threaded comment]
 Your version of Excel allows you to read this threaded comment; however, any edits to it will get removed if the file is opened in a newer version of Excel. Learn more: https://go.microsoft.com/fwlink/?linkid=870924
Comment:
	Desde segundo semestre
</t>
      </text>
    </comment>
    <comment authorId="40" xr:uid="{65b13303-a25b-465a-a72f-37868366be54}" ref="A1">
      <text>
        <t xml:space="preserve">[Threaded comment]
 Your version of Excel allows you to read this threaded comment; however, any edits to it will get removed if the file is opened in a newer version of Excel. Learn more: https://go.microsoft.com/fwlink/?linkid=870924
Comment:
	incluirlo
</t>
      </text>
    </comment>
    <comment authorId="41" xr:uid="{67f4a0bf-f31a-432d-afda-460f779e6fcc}" ref="BN6">
      <text>
        <t xml:space="preserve">[Threaded comment]
 Your version of Excel allows you to read this threaded comment; however, any edits to it will get removed if the file is opened in a newer version of Excel. Learn more: https://go.microsoft.com/fwlink/?linkid=870924
Comment:
	Cifras, alineadas con la formulación.
</t>
      </text>
    </comment>
    <comment authorId="42" xr:uid="{6eb25aef-4eb6-48ca-a30d-6be4ae7bdb9c}" ref="U6">
      <text>
        <t xml:space="preserve">[Threaded comment]
 Your version of Excel allows you to read this threaded comment; however, any edits to it will get removed if the file is opened in a newer version of Excel. Learn more: https://go.microsoft.com/fwlink/?linkid=870924
Comment:
	Se sugiere incluir cifras de diagnóstico.
</t>
      </text>
    </comment>
    <comment authorId="43" xr:uid="{70cc0137-85ce-4e13-8f8a-ffbc8488fd54}" ref="V6">
      <text>
        <t xml:space="preserve">[Threaded comment]
 Your version of Excel allows you to read this threaded comment; however, any edits to it will get removed if the file is opened in a newer version of Excel. Learn more: https://go.microsoft.com/fwlink/?linkid=870924
Comment:
	Señalar si hay corrientes que no se incluyen, o si se limita a algunas.
</t>
      </text>
    </comment>
    <comment authorId="44" xr:uid="{768d063f-28cf-470b-a798-a9d6d3be4253}" ref="AI14">
      <text>
        <t xml:space="preserve">[Threaded comment]
 Your version of Excel allows you to read this threaded comment; however, any edits to it will get removed if the file is opened in a newer version of Excel. Learn more: https://go.microsoft.com/fwlink/?linkid=870924
Comment:
	Se modifica si no tiene el valor presente neto se establece "N/A" es una dimensión economica.
</t>
      </text>
    </comment>
    <comment authorId="45" xr:uid="{7833b1e7-c62f-4c81-9337-cc069e984ee6}" ref="BR4">
      <text>
        <t xml:space="preserve">[Threaded comment]
 Your version of Excel allows you to read this threaded comment; however, any edits to it will get removed if the file is opened in a newer version of Excel. Learn more: https://go.microsoft.com/fwlink/?linkid=870924
Comment:
	Incluir acuerdo 808
Reply:
	También PIGA
</t>
      </text>
    </comment>
    <comment authorId="46" xr:uid="{7a852b84-856f-4f37-bbb9-018da5c632cb}" ref="S17">
      <text>
        <t xml:space="preserve">[Threaded comment]
 Your version of Excel allows you to read this threaded comment; however, any edits to it will get removed if the file is opened in a newer version of Excel. Learn more: https://go.microsoft.com/fwlink/?linkid=870924
Comment:
	Se integra de acuerdo a observación, revisar @nestor.serrano@ambientebogota.gov.co
</t>
      </text>
    </comment>
    <comment authorId="47" xr:uid="{7f55613c-befe-4258-a6ad-cf04fd559ebc}" ref="AB11">
      <text>
        <t xml:space="preserve">[Threaded comment]
 Your version of Excel allows you to read this threaded comment; however, any edits to it will get removed if the file is opened in a newer version of Excel. Learn more: https://go.microsoft.com/fwlink/?linkid=870924
Comment:
	@tatyana.bello@ambientebogota.gov.co falta tus honorarios.
Asignada a tatyana.bello@ambientebogota.gov.co
</t>
      </text>
    </comment>
    <comment authorId="48" xr:uid="{7fabb46a-4b11-4620-a3ce-a02308c9cbfb}" ref="A1">
      <text>
        <t xml:space="preserve">[Threaded comment]
 Your version of Excel allows you to read this threaded comment; however, any edits to it will get removed if the file is opened in a newer version of Excel. Learn more: https://go.microsoft.com/fwlink/?linkid=870924
Comment:
	dd-mmm-aaaa
</t>
      </text>
    </comment>
    <comment authorId="49" xr:uid="{8165a253-431d-4f68-8a56-712e9f3077b9}" ref="A1">
      <text>
        <t xml:space="preserve">[Threaded comment]
 Your version of Excel allows you to read this threaded comment; however, any edits to it will get removed if the file is opened in a newer version of Excel. Learn more: https://go.microsoft.com/fwlink/?linkid=870924
Comment:
	Número
</t>
      </text>
    </comment>
    <comment authorId="50" xr:uid="{8390778b-7478-4a98-81a2-eacc9d68d78a}" ref="A1">
      <text>
        <t xml:space="preserve">[Threaded comment]
 Your version of Excel allows you to read this threaded comment; however, any edits to it will get removed if the file is opened in a newer version of Excel. Learn more: https://go.microsoft.com/fwlink/?linkid=870924
Comment:
	todo entra por la VUC
</t>
      </text>
    </comment>
    <comment authorId="51" xr:uid="{856df459-d4f4-4b2b-85af-8a2287e210cc}" ref="X14">
      <text>
        <t xml:space="preserve">[Threaded comment]
 Your version of Excel allows you to read this threaded comment; however, any edits to it will get removed if the file is opened in a newer version of Excel. Learn more: https://go.microsoft.com/fwlink/?linkid=870924
Comment:
	Se complementa @edith.quintero@ambientebogota.gov.co
</t>
      </text>
    </comment>
    <comment authorId="52" xr:uid="{8c782f72-f310-4da1-b65c-914c3632c9da}" ref="A1">
      <text>
        <t xml:space="preserve">[Threaded comment]
 Your version of Excel allows you to read this threaded comment; however, any edits to it will get removed if the file is opened in a newer version of Excel. Learn more: https://go.microsoft.com/fwlink/?linkid=870924
Comment:
	@adriana.moreno@ambientebogota.gov.co calcular, por favor.
Asignada a adriana.moreno@ambientebogota.gov.co
</t>
      </text>
    </comment>
    <comment authorId="53" xr:uid="{8d0c4edb-2d5e-456b-af28-9db696636b18}" ref="A1">
      <text>
        <t xml:space="preserve">[Threaded comment]
 Your version of Excel allows you to read this threaded comment; however, any edits to it will get removed if the file is opened in a newer version of Excel. Learn more: https://go.microsoft.com/fwlink/?linkid=870924
Comment:
	Listar personas
</t>
      </text>
    </comment>
    <comment authorId="54" xr:uid="{8f1975e0-ac55-42d9-be2f-e2eba1b136e7}" ref="H6">
      <text>
        <t xml:space="preserve">[Threaded comment]
 Your version of Excel allows you to read this threaded comment; however, any edits to it will get removed if the file is opened in a newer version of Excel. Learn more: https://go.microsoft.com/fwlink/?linkid=870924
Comment:
	Nombres del equipo
</t>
      </text>
    </comment>
    <comment authorId="55" xr:uid="{8ffa7bcc-1ed7-4223-ab61-f977be46a2f8}" ref="O4">
      <text>
        <t xml:space="preserve">[Threaded comment]
 Your version of Excel allows you to read this threaded comment; however, any edits to it will get removed if the file is opened in a newer version of Excel. Learn more: https://go.microsoft.com/fwlink/?linkid=870924
Comment:
	Gerente del PI?
</t>
      </text>
    </comment>
    <comment authorId="56" xr:uid="{92603fb9-996b-4ea1-b317-7f3a1e0e830f}" ref="AB4">
      <text>
        <t xml:space="preserve">[Threaded comment]
 Your version of Excel allows you to read this threaded comment; however, any edits to it will get removed if the file is opened in a newer version of Excel. Learn more: https://go.microsoft.com/fwlink/?linkid=870924
Comment:
	Pendiente revisar con Francisco
</t>
      </text>
    </comment>
    <comment authorId="57" xr:uid="{945947f1-0ba9-458b-b03b-a5bf19de9ca7}" ref="X4">
      <text>
        <t xml:space="preserve">[Threaded comment]
 Your version of Excel allows you to read this threaded comment; however, any edits to it will get removed if the file is opened in a newer version of Excel. Learn more: https://go.microsoft.com/fwlink/?linkid=870924
Comment:
	Incluir resultados relevantes (cuanti-cuali)
</t>
      </text>
    </comment>
    <comment authorId="58" xr:uid="{9623e685-5bdc-437c-ab79-d093ac306ac1}" ref="K14">
      <text>
        <t xml:space="preserve">[Threaded comment]
 Your version of Excel allows you to read this threaded comment; however, any edits to it will get removed if the file is opened in a newer version of Excel. Learn more: https://go.microsoft.com/fwlink/?linkid=870924
Comment:
	Se modifica de acuerdo a observación, favor revisar @edith.quintero@ambientebogota.gov.co
</t>
      </text>
    </comment>
    <comment authorId="59" xr:uid="{98a23e43-e80b-44d5-a3ce-7aadae8cb2aa}" ref="AL74">
      <text>
        <t xml:space="preserve">[Threaded comment]
 Your version of Excel allows you to read this threaded comment; however, any edits to it will get removed if the file is opened in a newer version of Excel. Learn more: https://go.microsoft.com/fwlink/?linkid=870924
Comment:
	@maria.erazo@ambientebogota.gov.co por favor incluir solo el número, según el manual. Gracias.
Asignada a maria.erazo@ambientebogota.gov.co
</t>
      </text>
    </comment>
    <comment authorId="60" xr:uid="{994a8566-8004-47a5-90e3-a2d39ec81718}" ref="A1">
      <text>
        <t xml:space="preserve">[Threaded comment]
 Your version of Excel allows you to read this threaded comment; however, any edits to it will get removed if the file is opened in a newer version of Excel. Learn more: https://go.microsoft.com/fwlink/?linkid=870924
Comment:
	Precisar (SMART)
</t>
      </text>
    </comment>
    <comment authorId="61" xr:uid="{9d04844f-8456-479f-a230-6383a37857c8}" ref="A1">
      <text>
        <t xml:space="preserve">[Threaded comment]
 Your version of Excel allows you to read this threaded comment; however, any edits to it will get removed if the file is opened in a newer version of Excel. Learn more: https://go.microsoft.com/fwlink/?linkid=870924
Comment:
	Incluir.
</t>
      </text>
    </comment>
    <comment authorId="62" xr:uid="{9e2e906f-808f-4f06-bd2f-11800262fcda}" ref="AN2">
      <text>
        <t xml:space="preserve">[Threaded comment]
 Your version of Excel allows you to read this threaded comment; however, any edits to it will get removed if the file is opened in a newer version of Excel. Learn more: https://go.microsoft.com/fwlink/?linkid=870924
Comment:
	@cristian.monroy@ambientebogota.gov.co este es número estimado de personas. Por favor ajustar los demás
Asignada a cristian.monroy@ambientebogota.gov.co
</t>
      </text>
    </comment>
    <comment authorId="63" xr:uid="{9f2ac0bd-bf71-4142-9b27-e00ea90466b3}" ref="A1">
      <text>
        <t xml:space="preserve">[Threaded comment]
 Your version of Excel allows you to read this threaded comment; however, any edits to it will get removed if the file is opened in a newer version of Excel. Learn more: https://go.microsoft.com/fwlink/?linkid=870924
Comment:
	Cifras.
</t>
      </text>
    </comment>
    <comment authorId="64" xr:uid="{a1d38b9b-875e-45ef-87ef-06b0d9e20b3f}" ref="A1">
      <text>
        <t xml:space="preserve">[Threaded comment]
 Your version of Excel allows you to read this threaded comment; however, any edits to it will get removed if the file is opened in a newer version of Excel. Learn more: https://go.microsoft.com/fwlink/?linkid=870924
Comment:
	Radicado por verificación
</t>
      </text>
    </comment>
    <comment authorId="65" xr:uid="{a22c45c3-a2ae-41d3-8066-1b8dd3fd6eb9}" ref="A1">
      <text>
        <t xml:space="preserve">[Threaded comment]
 Your version of Excel allows you to read this threaded comment; however, any edits to it will get removed if the file is opened in a newer version of Excel. Learn more: https://go.microsoft.com/fwlink/?linkid=870924
Comment:
	ajustarlo
</t>
      </text>
    </comment>
    <comment authorId="66" xr:uid="{a36dc4b1-2aca-4e06-b22a-e544ec247279}" ref="A1">
      <text>
        <t xml:space="preserve">[Threaded comment]
 Your version of Excel allows you to read this threaded comment; however, any edits to it will get removed if the file is opened in a newer version of Excel. Learn more: https://go.microsoft.com/fwlink/?linkid=870924
Comment:
	ajustar
</t>
      </text>
    </comment>
    <comment authorId="67" xr:uid="{a8c27daa-621b-42b7-8000-4c5e1d232ddc}" ref="A1">
      <text>
        <t xml:space="preserve">[Threaded comment]
 Your version of Excel allows you to read this threaded comment; however, any edits to it will get removed if the file is opened in a newer version of Excel. Learn more: https://go.microsoft.com/fwlink/?linkid=870924
Comment:
	Registro forms - drive
</t>
      </text>
    </comment>
    <comment authorId="68" xr:uid="{a9b7ed9a-d2e8-4e7e-8a7a-1c986f9ab383}" ref="X4">
      <text>
        <t xml:space="preserve">[Threaded comment]
 Your version of Excel allows you to read this threaded comment; however, any edits to it will get removed if the file is opened in a newer version of Excel. Learn more: https://go.microsoft.com/fwlink/?linkid=870924
Comment:
	Modificado @tatyana.bello@ambientebogota.gov.co , Kenneth indico colocar cifras  cuanti y cuali
Asignada a tatyana.bello@ambientebogota.gov.co
</t>
      </text>
    </comment>
    <comment authorId="69" xr:uid="{aad6b621-9cfe-48ce-9fb6-890c1360771c}" ref="A1">
      <text>
        <t xml:space="preserve">[Threaded comment]
 Your version of Excel allows you to read this threaded comment; however, any edits to it will get removed if the file is opened in a newer version of Excel. Learn more: https://go.microsoft.com/fwlink/?linkid=870924
Comment:
	Obedece al proyecto
Público, privado, cooperación, etc.
</t>
      </text>
    </comment>
    <comment authorId="70" xr:uid="{b4c3d193-d184-476c-9bac-bffb20218a13}" ref="A1">
      <text>
        <t xml:space="preserve">[Threaded comment]
 Your version of Excel allows you to read this threaded comment; however, any edits to it will get removed if the file is opened in a newer version of Excel. Learn more: https://go.microsoft.com/fwlink/?linkid=870924
Comment:
	Ajustar en función de la diferencia entre la situación actual insatisfactoria y la idea.
</t>
      </text>
    </comment>
    <comment authorId="71" xr:uid="{b4e3fb6b-04e1-4414-acae-f7bd231dc7b9}" ref="A1">
      <text>
        <t xml:space="preserve">[Threaded comment]
 Your version of Excel allows you to read this threaded comment; however, any edits to it will get removed if the file is opened in a newer version of Excel. Learn more: https://go.microsoft.com/fwlink/?linkid=870924
Comment:
	Pendiente número.
</t>
      </text>
    </comment>
    <comment authorId="72" xr:uid="{b55daaac-a7c8-4bae-9568-c67f477d0288}" ref="AN6">
      <text>
        <t xml:space="preserve">[Threaded comment]
 Your version of Excel allows you to read this threaded comment; however, any edits to it will get removed if the file is opened in a newer version of Excel. Learn more: https://go.microsoft.com/fwlink/?linkid=870924
Comment:
	@nestor.serrano@ambientebogota.gov.co, por favor, solo incluir númoero de personas beneficiadas.
Asignada a nestor.serrano@ambientebogota.gov.co
</t>
      </text>
    </comment>
    <comment authorId="73" xr:uid="{b79be3a7-69e1-4b3c-9bae-da1518c18be7}" ref="A1">
      <text>
        <t xml:space="preserve">[Threaded comment]
 Your version of Excel allows you to read this threaded comment; however, any edits to it will get removed if the file is opened in a newer version of Excel. Learn more: https://go.microsoft.com/fwlink/?linkid=870924
Comment:
	Ajustar
</t>
      </text>
    </comment>
    <comment authorId="74" xr:uid="{bcb9f8f8-27d7-41a6-8e96-8bfd30c002c0}" ref="A1">
      <text>
        <t xml:space="preserve">[Threaded comment]
 Your version of Excel allows you to read this threaded comment; however, any edits to it will get removed if the file is opened in a newer version of Excel. Learn more: https://go.microsoft.com/fwlink/?linkid=870924
Comment:
	@adriana.moreno@ambientebogota.gov.co por favor, no dejar casillas vacías. NA o NR
Asignada a adriana.moreno@ambientebogota.gov.co
</t>
      </text>
    </comment>
    <comment authorId="75" xr:uid="{bf19302e-61ae-4d08-be43-5dab8302474c}" ref="A262">
      <text>
        <t xml:space="preserve">[Threaded comment]
 Your version of Excel allows you to read this threaded comment; however, any edits to it will get removed if the file is opened in a newer version of Excel. Learn more: https://go.microsoft.com/fwlink/?linkid=870924
Comment:
	@manuel.tellez@ambientebogota.gov.co Diligenciar informacion del proyecto sobre RCD
Asignada a manuel.tellez@ambientebogota.gov.co
</t>
      </text>
    </comment>
    <comment authorId="76" xr:uid="{bf47cfa7-a15a-4f92-b625-1611f123e651}" ref="Y6">
      <text>
        <t xml:space="preserve">[Threaded comment]
 Your version of Excel allows you to read this threaded comment; however, any edits to it will get removed if the file is opened in a newer version of Excel. Learn more: https://go.microsoft.com/fwlink/?linkid=870924
Comment:
	La fecha de inicio no debe ser anterior a julio, considerando que estamos trabajando en el proyecto de inversión vigente (8017).
</t>
      </text>
    </comment>
    <comment authorId="77" xr:uid="{c00c13ca-ce0c-42d0-b20e-58dae0b8e764}" ref="AN12">
      <text>
        <t xml:space="preserve">[Threaded comment]
 Your version of Excel allows you to read this threaded comment; however, any edits to it will get removed if the file is opened in a newer version of Excel. Learn more: https://go.microsoft.com/fwlink/?linkid=870924
Comment:
	@edith.quintero@ambientebogota.gov.co  Se debe establecer solo el numero
Asignada a edith.quintero@ambientebogota.gov.co
</t>
      </text>
    </comment>
    <comment authorId="78" xr:uid="{c143a830-463c-49d7-a602-e32522e70d09}" ref="A1">
      <text>
        <t xml:space="preserve">[Threaded comment]
 Your version of Excel allows you to read this threaded comment; however, any edits to it will get removed if the file is opened in a newer version of Excel. Learn more: https://go.microsoft.com/fwlink/?linkid=870924
Comment:
	Por empresa
</t>
      </text>
    </comment>
    <comment authorId="79" xr:uid="{c160b3f4-054f-46da-b4d7-860dd825fe61}" ref="AC4">
      <text>
        <t xml:space="preserve">[Threaded comment]
 Your version of Excel allows you to read this threaded comment; however, any edits to it will get removed if the file is opened in a newer version of Excel. Learn more: https://go.microsoft.com/fwlink/?linkid=870924
Comment:
	@tatyana.bello@ambientebogota.gov.co  Mi Taty  faltaría colocar tus los honorarios  y presupuesto asignado, y si se coloca los de francisco según la ficha seriamos los 3  o dejamos lo de las dos.
Asignada a tatyana.bello@ambientebogota.gov.co
</t>
      </text>
    </comment>
    <comment authorId="80" xr:uid="{c398ae21-5e49-4325-97e1-9d28e664fa83}" ref="AA6">
      <text>
        <t xml:space="preserve">[Threaded comment]
 Your version of Excel allows you to read this threaded comment; however, any edits to it will get removed if the file is opened in a newer version of Excel. Learn more: https://go.microsoft.com/fwlink/?linkid=870924
Comment:
	1. Convocatoria
2.Capacitación
3. Jornada 
4. Informe de gestión
</t>
      </text>
    </comment>
    <comment authorId="81" xr:uid="{c4bf00f8-5119-4cdb-8844-540d356e8edf}" ref="W16">
      <text>
        <t xml:space="preserve">[Threaded comment]
 Your version of Excel allows you to read this threaded comment; however, any edits to it will get removed if the file is opened in a newer version of Excel. Learn more: https://go.microsoft.com/fwlink/?linkid=870924
Comment:
	@edith.quintero@ambientebogota.gov.co  Suegiero eliminar el punto 3 las toneladas/año ya que es información no reoportada y hace parte de un manejo interno.
Asignada a edith.quintero@ambientebogota.gov.co
</t>
      </text>
    </comment>
    <comment authorId="82" xr:uid="{cdf07b9c-2725-4f13-bf2e-5b6f7ba59933}" ref="A1">
      <text>
        <t xml:space="preserve">[Threaded comment]
 Your version of Excel allows you to read this threaded comment; however, any edits to it will get removed if the file is opened in a newer version of Excel. Learn more: https://go.microsoft.com/fwlink/?linkid=870924
Comment:
	desde julio
</t>
      </text>
    </comment>
    <comment authorId="83" xr:uid="{cfc946e6-cdb2-4c6d-b6e5-9ba8dcd8178f}" ref="A1">
      <text>
        <t xml:space="preserve">[Threaded comment]
 Your version of Excel allows you to read this threaded comment; however, any edits to it will get removed if the file is opened in a newer version of Excel. Learn more: https://go.microsoft.com/fwlink/?linkid=870924
Comment:
	Formulario drive (registro)
</t>
      </text>
    </comment>
    <comment authorId="84" xr:uid="{dd9a81be-80a4-4108-9a3f-0e68885b1db1}" ref="AB9">
      <text>
        <t xml:space="preserve">[Threaded comment]
 Your version of Excel allows you to read this threaded comment; however, any edits to it will get removed if the file is opened in a newer version of Excel. Learn more: https://go.microsoft.com/fwlink/?linkid=870924
Comment:
	@nestor.serrano@ambientebogota.gov.co @edith.quintero@ambientebogota.gov.co  chicos falta sus honorarios
Asignada a nestor.serrano@ambientebogota.gov.co
</t>
      </text>
    </comment>
    <comment authorId="85" xr:uid="{ded32c1a-28aa-4b7f-85a4-168a1e7cce42}" ref="A1">
      <text>
        <t xml:space="preserve">[Threaded comment]
 Your version of Excel allows you to read this threaded comment; however, any edits to it will get removed if the file is opened in a newer version of Excel. Learn more: https://go.microsoft.com/fwlink/?linkid=870924
Comment:
	número
</t>
      </text>
    </comment>
    <comment authorId="86" xr:uid="{e5a602eb-9af7-453a-bad9-5b054643e759}" ref="AI4">
      <text>
        <t xml:space="preserve">[Threaded comment]
 Your version of Excel allows you to read this threaded comment; however, any edits to it will get removed if the file is opened in a newer version of Excel. Learn more: https://go.microsoft.com/fwlink/?linkid=870924
Comment:
	Que es VPN???? Valor presente neto??? 
@kenneth.ochoa@ambientebogota.gov.co
Reply:
	Si
</t>
      </text>
    </comment>
    <comment authorId="87" xr:uid="{e7bab3d6-030d-4093-8494-ce30d6f2ddd1}" ref="BF10">
      <text>
        <t xml:space="preserve">[Threaded comment]
 Your version of Excel allows you to read this threaded comment; however, any edits to it will get removed if the file is opened in a newer version of Excel. Learn more: https://go.microsoft.com/fwlink/?linkid=870924
Comment:
	100% de los residuos generados que se incorporaron a la gestión del proyecto
</t>
      </text>
    </comment>
    <comment authorId="88" xr:uid="{eb8a91fd-a2fd-43ff-9497-52a7cd465ea3}" ref="AB20">
      <text>
        <t xml:space="preserve">[Threaded comment]
 Your version of Excel allows you to read this threaded comment; however, any edits to it will get removed if the file is opened in a newer version of Excel. Learn more: https://go.microsoft.com/fwlink/?linkid=870924
Comment:
	El presupuesto presentado corresponde únicamente a los recursos asignados por la SDA. La cifra de aporte de Tecnoparque SENA como financiador principal se desconoce.
</t>
      </text>
    </comment>
    <comment authorId="89" xr:uid="{efb46a87-6742-42d6-8a93-b95240efb1a3}" ref="A1">
      <text>
        <t xml:space="preserve">[Threaded comment]
 Your version of Excel allows you to read this threaded comment; however, any edits to it will get removed if the file is opened in a newer version of Excel. Learn more: https://go.microsoft.com/fwlink/?linkid=870924
Comment:
	El proyecto se ejecutó en 2023, pero el acompañamiento de el programa fue durante 2024.
</t>
      </text>
    </comment>
    <comment authorId="90" xr:uid="{f086ec29-d962-45bb-b853-20f64486bff2}" ref="AN251">
      <text>
        <t xml:space="preserve">[Threaded comment]
 Your version of Excel allows you to read this threaded comment; however, any edits to it will get removed if the file is opened in a newer version of Excel. Learn more: https://go.microsoft.com/fwlink/?linkid=870924
Comment:
	@nestor.serrano@ambientebogota.gov.co  modifico , solo se pone el valor
Asignada a nestor.serrano@ambientebogota.gov.co
</t>
      </text>
    </comment>
    <comment authorId="91" xr:uid="{f1c37f1d-39f3-4c3d-b1ff-314240e99370}" ref="A1">
      <text>
        <t xml:space="preserve">[Threaded comment]
 Your version of Excel allows you to read this threaded comment; however, any edits to it will get removed if the file is opened in a newer version of Excel. Learn more: https://go.microsoft.com/fwlink/?linkid=870924
Comment:
	Definir diferencia entre situación ideal y actual. Ej: Deficiencia de ...
</t>
      </text>
    </comment>
    <comment authorId="92" xr:uid="{f41c63cb-78bc-4922-ac81-7788b12ee073}" ref="BN14">
      <text>
        <t xml:space="preserve">[Threaded comment]
 Your version of Excel allows you to read this threaded comment; however, any edits to it will get removed if the file is opened in a newer version of Excel. Learn more: https://go.microsoft.com/fwlink/?linkid=870924
Comment:
	Cuantificar " una llanta contamina xxx suelo, agua " @edith.quintero@ambientebogota.gov.co
</t>
      </text>
    </comment>
    <comment authorId="93" xr:uid="{f421fb27-5132-4a88-a8e1-0c8726e4118c}" ref="A1">
      <text>
        <t xml:space="preserve">[Threaded comment]
 Your version of Excel allows you to read this threaded comment; however, any edits to it will get removed if the file is opened in a newer version of Excel. Learn more: https://go.microsoft.com/fwlink/?linkid=870924
Comment:
	Incluir a los otros profesionales que apoyaron.
</t>
      </text>
    </comment>
    <comment authorId="94" xr:uid="{f4f5d007-50e3-41f1-b155-e88748752338}" ref="A261">
      <text>
        <t xml:space="preserve">[Threaded comment]
 Your version of Excel allows you to read this threaded comment; however, any edits to it will get removed if the file is opened in a newer version of Excel. Learn more: https://go.microsoft.com/fwlink/?linkid=870924
Comment:
	@manuel.tellez@ambientebogota.gov.co Diligenciar informacion del proyecto regenera
Asignada a manuel.tellez@ambientebogota.gov.co
</t>
      </text>
    </comment>
    <comment authorId="95" xr:uid="{f57703fe-18e6-4785-9f93-2e095e25df0d}" ref="D6">
      <text>
        <t xml:space="preserve">[Threaded comment]
 Your version of Excel allows you to read this threaded comment; however, any edits to it will get removed if the file is opened in a newer version of Excel. Learn more: https://go.microsoft.com/fwlink/?linkid=870924
Comment:
	Nombre acotado al proyecto, no a la operación.
</t>
      </text>
    </comment>
    <comment authorId="96" xr:uid="{f639cbae-227d-4472-a6cf-21526905a011}" ref="X16">
      <text>
        <t xml:space="preserve">[Threaded comment]
 Your version of Excel allows you to read this threaded comment; however, any edits to it will get removed if the file is opened in a newer version of Excel. Learn more: https://go.microsoft.com/fwlink/?linkid=870924
Comment:
	@edith.quintero@ambientebogota.gov.co  colocar cifras "#" de lo que esperamos en capacitación, no vincules el 100%  ahi iria el aumento del 5% de los registros o colocar el numero.
Asignada a edith.quintero@ambientebogota.gov.co
</t>
      </text>
    </comment>
    <comment authorId="97" xr:uid="{f89b9732-306f-4203-a40f-9eedaf5a4396}" ref="AF6">
      <text>
        <t xml:space="preserve">[Threaded comment]
 Your version of Excel allows you to read this threaded comment; however, any edits to it will get removed if the file is opened in a newer version of Excel. Learn more: https://go.microsoft.com/fwlink/?linkid=870924
Comment:
	Solo si es de ecourbanismo, si no, N/A
</t>
      </text>
    </comment>
    <comment authorId="98" xr:uid="{f91da8bf-d4f4-44e7-af6d-114781a50784}" ref="BN4">
      <text>
        <t xml:space="preserve">[Threaded comment]
 Your version of Excel allows you to read this threaded comment; however, any edits to it will get removed if the file is opened in a newer version of Excel. Learn more: https://go.microsoft.com/fwlink/?linkid=870924
Comment:
	Cifras
</t>
      </text>
    </comment>
    <comment authorId="99" xr:uid="{fb5a3911-3871-4236-bc0e-b1dc27eb598e}" ref="AN6">
      <text>
        <t xml:space="preserve">[Threaded comment]
 Your version of Excel allows you to read this threaded comment; however, any edits to it will get removed if the file is opened in a newer version of Excel. Learn more: https://go.microsoft.com/fwlink/?linkid=870924
Comment:
	Se puede estimar a partir del impacto del proyecto.
</t>
      </text>
    </comment>
    <comment authorId="100" xr:uid="{fcad5bfb-ccba-42c1-9f98-73711efaca76}" ref="AB269">
      <text>
        <t xml:space="preserve">[Threaded comment]
 Your version of Excel allows you to read this threaded comment; however, any edits to it will get removed if the file is opened in a newer version of Excel. Learn more: https://go.microsoft.com/fwlink/?linkid=870924
Comment:
	@kenneth.ochoa@ambientebogota.gov.co
</t>
      </text>
    </comment>
    <comment authorId="101" xr:uid="{fe01ea7f-c195-4ed0-905b-83f22a7741c9}" ref="AB10">
      <text>
        <t xml:space="preserve">[Threaded comment]
 Your version of Excel allows you to read this threaded comment; however, any edits to it will get removed if the file is opened in a newer version of Excel. Learn more: https://go.microsoft.com/fwlink/?linkid=870924
Comment:
	@tatyana.bello@ambientebogota.gov.co  revisar presupuesto honorarios
Asignada a tatyana.bello@ambientebogota.gov.co
Reply:
	@francisco.eraso@ambientebogota.gov.co se requiere completar los valores del presupuesto para estas actividades realizadas en los contratos de Raul, Leonardo y el tuyo
Reasignada a francisco.eraso@ambientebogota.gov.co
</t>
      </text>
    </comment>
    <comment authorId="102" xr:uid="{fed621a2-7582-4117-9fb8-d6486502fc77}" ref="A1">
      <text>
        <t xml:space="preserve">[Threaded comment]
 Your version of Excel allows you to read this threaded comment; however, any edits to it will get removed if the file is opened in a newer version of Excel. Learn more: https://go.microsoft.com/fwlink/?linkid=870924
Comment:
	ajustar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tc={5b189c1c-942f-4d68-94db-920e5fe56204}</author>
    <author>tc={f39fa97b-3b03-472c-a574-e644d31c3b5e}</author>
  </authors>
  <commentList>
    <comment authorId="0" xr:uid="{5b189c1c-942f-4d68-94db-920e5fe56204}" ref="M1">
      <text>
        <t xml:space="preserve">[Threaded comment]
 Your version of Excel allows you to read this threaded comment; however, any edits to it will get removed if the file is opened in a newer version of Excel. Learn more: https://go.microsoft.com/fwlink/?linkid=870924
Comment:
	Se sugiere incluir solicitante
</t>
      </text>
    </comment>
    <comment authorId="1" xr:uid="{f39fa97b-3b03-472c-a574-e644d31c3b5e}" ref="O1">
      <text>
        <t xml:space="preserve">[Threaded comment]
 Your version of Excel allows you to read this threaded comment; however, any edits to it will get removed if the file is opened in a newer version of Excel. Learn more: https://go.microsoft.com/fwlink/?linkid=870924
Comment:
	Se sugiere incluir "contacto"
</t>
      </text>
    </comment>
  </commentList>
</comments>
</file>

<file path=xl/sharedStrings.xml><?xml version="1.0" encoding="utf-8"?>
<sst xmlns="http://schemas.openxmlformats.org/spreadsheetml/2006/main" count="63968" uniqueCount="12328">
  <si>
    <t>autocratn</t>
  </si>
  <si>
    <t>autocratp</t>
  </si>
  <si>
    <t>dataSheetName</t>
  </si>
  <si>
    <t>"Diligenciamiento manual PCS"</t>
  </si>
  <si>
    <t>v</t>
  </si>
  <si>
    <t>"5.1"</t>
  </si>
  <si>
    <t>dataSheetId</t>
  </si>
  <si>
    <t>"1.0548106E9"</t>
  </si>
  <si>
    <t>updateTime</t>
  </si>
  <si>
    <t>"1.780607593007E12"</t>
  </si>
  <si>
    <t>vp</t>
  </si>
  <si>
    <t>ssId</t>
  </si>
  <si>
    <t>"1bzTcotIihHQmxIuuYiIozWsiD0fwjoeqNxEXRgXmdjg"</t>
  </si>
  <si>
    <t>Clasificación</t>
  </si>
  <si>
    <t>Marca temporal</t>
  </si>
  <si>
    <t>Etapa del proyecto</t>
  </si>
  <si>
    <t>Líder SEGAE</t>
  </si>
  <si>
    <t>Autorización para el manejo y uso de la información</t>
  </si>
  <si>
    <t>Sexo del gerente</t>
  </si>
  <si>
    <t>Código del proyecto</t>
  </si>
  <si>
    <t>Localidad</t>
  </si>
  <si>
    <t>Criterios de ecourbanismo</t>
  </si>
  <si>
    <t>Nombre del proyecto</t>
  </si>
  <si>
    <t>Criterios de producción y consumo sostenible</t>
  </si>
  <si>
    <t>Alcance geográfico</t>
  </si>
  <si>
    <t>Otros Planes</t>
  </si>
  <si>
    <t>Políticas Distritales</t>
  </si>
  <si>
    <t>Equipo de apoyo SEGAE</t>
  </si>
  <si>
    <t>Acuerdos distritales</t>
  </si>
  <si>
    <t>Radicado SDA entrada</t>
  </si>
  <si>
    <t>Determinantes</t>
  </si>
  <si>
    <t>Radicado SDA salida</t>
  </si>
  <si>
    <t>Año</t>
  </si>
  <si>
    <t>Acta o documento de soporte</t>
  </si>
  <si>
    <t>Área</t>
  </si>
  <si>
    <t>Financiador principal</t>
  </si>
  <si>
    <t>Columna 1</t>
  </si>
  <si>
    <t>Nombre de la empresa / organización</t>
  </si>
  <si>
    <t>Columna 2</t>
  </si>
  <si>
    <t>Ecourbanismo - Urbana</t>
  </si>
  <si>
    <t>NIT</t>
  </si>
  <si>
    <t>Diseño / Formulación</t>
  </si>
  <si>
    <t>Gerente del proyecto</t>
  </si>
  <si>
    <t>Oscar Vargas</t>
  </si>
  <si>
    <t>Mujer</t>
  </si>
  <si>
    <t xml:space="preserve">Diligenciado por </t>
  </si>
  <si>
    <t>00. Todas</t>
  </si>
  <si>
    <t>Dirección de la empresa / organización</t>
  </si>
  <si>
    <t>Estructura Ecológica Principal</t>
  </si>
  <si>
    <t xml:space="preserve">Correo electrónico </t>
  </si>
  <si>
    <t>Uso eficiente de materiales</t>
  </si>
  <si>
    <t>Código CIIU principal</t>
  </si>
  <si>
    <t>Dirección de ubicación (puntual)</t>
  </si>
  <si>
    <t>No aplica</t>
  </si>
  <si>
    <t>Descripción de la problemática</t>
  </si>
  <si>
    <t>Descripción del alcance</t>
  </si>
  <si>
    <t>Objetivos del proyecto</t>
  </si>
  <si>
    <t>Resultados esperados</t>
  </si>
  <si>
    <t>Fecha inicio</t>
  </si>
  <si>
    <t>Ecourbanismo</t>
  </si>
  <si>
    <t>Fecha fin</t>
  </si>
  <si>
    <t>Urbano</t>
  </si>
  <si>
    <t>ECU</t>
  </si>
  <si>
    <t>Principales hitos</t>
  </si>
  <si>
    <t>Ecourbanismo - Arquitectónico</t>
  </si>
  <si>
    <t>Presupuesto asignado</t>
  </si>
  <si>
    <t>Ejecución</t>
  </si>
  <si>
    <t xml:space="preserve">
Talento humano</t>
  </si>
  <si>
    <t>Francisco Eraso</t>
  </si>
  <si>
    <t>Recursos materiales</t>
  </si>
  <si>
    <t>Hombre</t>
  </si>
  <si>
    <t>Fuentes de financiamiento</t>
  </si>
  <si>
    <t>01. Usaquén</t>
  </si>
  <si>
    <t>Manejo de la vegetación nueva y existente</t>
  </si>
  <si>
    <t>Uso eficiente de agua</t>
  </si>
  <si>
    <t>Nombre de la empresa</t>
  </si>
  <si>
    <t>VPN</t>
  </si>
  <si>
    <t>Sector geográfico / Zonal (polígono)</t>
  </si>
  <si>
    <t>Retorno de la inversión (en meses)</t>
  </si>
  <si>
    <t>1. Estadístico distrital</t>
  </si>
  <si>
    <t>Incentivos económicos</t>
  </si>
  <si>
    <t>CONPES 35: Política Pública Distrital de Economía Circular 2023 – 2040</t>
  </si>
  <si>
    <t>Empleos verdes generados</t>
  </si>
  <si>
    <t>Acuerdo 979 de 2025: Por medio del cual se promueven y fortalecen los negocios locales, emprendimientos y MIPYMES pertenecientes al sector de estética, belleza, peluquerías y barberías en el distrito y se dictan otras disposiciones</t>
  </si>
  <si>
    <t>Primer empleo</t>
  </si>
  <si>
    <t>Techo Verde</t>
  </si>
  <si>
    <t>Población beneficiada</t>
  </si>
  <si>
    <t>Dirección de la empresa</t>
  </si>
  <si>
    <t>Comunidades vulnerables participantes</t>
  </si>
  <si>
    <t>Arquitectónico</t>
  </si>
  <si>
    <t xml:space="preserve">Agua - Línea base </t>
  </si>
  <si>
    <t>ECA</t>
  </si>
  <si>
    <t>Agua - % ahorro</t>
  </si>
  <si>
    <t>Producción y consumo sostenible - Empresarial</t>
  </si>
  <si>
    <t>Agua - Volúmen ahorro (en metros cúbicos)</t>
  </si>
  <si>
    <t>Seguimiento</t>
  </si>
  <si>
    <t>Electricidad - energía - Línea base</t>
  </si>
  <si>
    <t>Genny Sánchez</t>
  </si>
  <si>
    <t>Electricidad - energía - % ahorro</t>
  </si>
  <si>
    <t>No binario</t>
  </si>
  <si>
    <t>Electricidad - energía - kWh evitados</t>
  </si>
  <si>
    <t>02. Chapinero</t>
  </si>
  <si>
    <t>Diseño paisajístico</t>
  </si>
  <si>
    <t>Emisiones: CO2 eq - Línea base</t>
  </si>
  <si>
    <t>Uso eficiente de energía</t>
  </si>
  <si>
    <t>Emisiones: CO2 eq - % evitado</t>
  </si>
  <si>
    <t>Distrital (toda la ciudad)</t>
  </si>
  <si>
    <t>Emisiones: CO2 eq - ton evitado</t>
  </si>
  <si>
    <t>2. Plan distrital del Agua</t>
  </si>
  <si>
    <t>Emisiones: PM10 - Línea base</t>
  </si>
  <si>
    <t>CONPES 31: Política Pública de Acción Climática 2023-2050</t>
  </si>
  <si>
    <t>Emisiones: PM10 - % evitado</t>
  </si>
  <si>
    <t>Acuerdo 984 de 2025: Por medio del cual establecen los lineamientos para el manejo de ropa usada, se establece la semana distrital del manejo de ropa usada en el distrito capital y se dictan otras disposiciones</t>
  </si>
  <si>
    <t>Emisiones: PM10 -  μg/m³ evitado</t>
  </si>
  <si>
    <t>Emisiones: PM2.5 - Línea base</t>
  </si>
  <si>
    <t>Jardin vertical</t>
  </si>
  <si>
    <t>Emisiones: PM2.5 - % evitado</t>
  </si>
  <si>
    <t>Emisiones: PM2.5 -  μg/m³ evitado</t>
  </si>
  <si>
    <t>Producción y consumo sostenible</t>
  </si>
  <si>
    <t>Talento humano</t>
  </si>
  <si>
    <t>Residuos sólidos - LB</t>
  </si>
  <si>
    <t>Empresarial</t>
  </si>
  <si>
    <t>Residuos sólidos - % evitado</t>
  </si>
  <si>
    <t>PCE</t>
  </si>
  <si>
    <t>Producción y consumo sostenible - Sectorial</t>
  </si>
  <si>
    <t>Residuos sólidos - ton evitado</t>
  </si>
  <si>
    <t>Cierre</t>
  </si>
  <si>
    <t>Residuos  especiales y/o peligrosos - LB</t>
  </si>
  <si>
    <t>Marisol Cáceres</t>
  </si>
  <si>
    <t>Residuos especiales y/o peligrosos - % evitado</t>
  </si>
  <si>
    <t>Prefiero no decir</t>
  </si>
  <si>
    <t>Residuos especiales y/o peligrosos - ton evitado</t>
  </si>
  <si>
    <t>03. Santa Fe</t>
  </si>
  <si>
    <t>Otros beneficios ambientales</t>
  </si>
  <si>
    <t>Manejo de residuos y materiales con cumplimiento ambiental</t>
  </si>
  <si>
    <t>KPI</t>
  </si>
  <si>
    <t>Uso eficiente de residuos</t>
  </si>
  <si>
    <t>Riesgos</t>
  </si>
  <si>
    <t>3. Plan de Gestión Ambiental -PGA</t>
  </si>
  <si>
    <t>Impacto</t>
  </si>
  <si>
    <t>CONPES 13: Política Pública Distrital de Educación Ambiental 2019-2030</t>
  </si>
  <si>
    <t>Área lote (m2)</t>
  </si>
  <si>
    <t>Acuerdo 951 de 2024: Por el cual se promueve la implementación de nuevas tecnologías con la visión de la cuarta revolución industrial ‘Bogotá 4.0’, y se dictan otras disposiciones</t>
  </si>
  <si>
    <t>SUDS</t>
  </si>
  <si>
    <t>Área en zona verde (m2)</t>
  </si>
  <si>
    <t>Sectorial</t>
  </si>
  <si>
    <t>Área en materiales permeables</t>
  </si>
  <si>
    <t>PCS</t>
  </si>
  <si>
    <t>Comentarios finales</t>
  </si>
  <si>
    <t>Producción y consumo sostenible - Ciudad</t>
  </si>
  <si>
    <t>Balance de zonas verdes (área en m2)</t>
  </si>
  <si>
    <t>Residuos especiales y/o peligrosos - ton disminuidos</t>
  </si>
  <si>
    <t>Lilian Bernal</t>
  </si>
  <si>
    <t>No Reporta</t>
  </si>
  <si>
    <t>04. San Cristóbal</t>
  </si>
  <si>
    <t>Uso y manejo de residuos de construcción y demolición.</t>
  </si>
  <si>
    <t>Disminución de residuos peligrosos</t>
  </si>
  <si>
    <t>4. PDGRDCC</t>
  </si>
  <si>
    <t>CONPES 17: Política Pública Distrital de Protección y Bienestar Animal 2014-2038</t>
  </si>
  <si>
    <t>Acuerdo 959 de 2024: Por el cual se promueve un modelo de fortalecimiento de circularidad en la cadena textil - confección en el distrito capital; crea el sello ‘armario solidario’ y se dictan otras disposiciones</t>
  </si>
  <si>
    <t>Zona de bioretención</t>
  </si>
  <si>
    <t>Ciudad</t>
  </si>
  <si>
    <t>PRC</t>
  </si>
  <si>
    <t>Kenneth Ochoa</t>
  </si>
  <si>
    <t>05. Usme</t>
  </si>
  <si>
    <t>Diseño Parques y Zonas verdes</t>
  </si>
  <si>
    <t>Modelos de negocio sostenibles</t>
  </si>
  <si>
    <t>5. Innovación pública</t>
  </si>
  <si>
    <t>CONPES 22: Política Pública para la Gestión de la Conservación de la Biodiversidad en el D.C. 2022-2038</t>
  </si>
  <si>
    <t>Acuerdo 929 de 2024: Por medio del cual se dictan lineamientos para la apropiación y mantenimiento del espacio público debajo de los puentes vehiculares, puentes peatonales y sus alrededores en el distrito capital, con el fin de transformarlos en espacios destinados a la cultura, seguridad y convivencia ciudadanas y al reverdecimiento</t>
  </si>
  <si>
    <t>Jardín de infiltración</t>
  </si>
  <si>
    <t>06. Tunjuelito</t>
  </si>
  <si>
    <t>Diseño y sistemas constructivos</t>
  </si>
  <si>
    <t>Reconversión tecnológica</t>
  </si>
  <si>
    <t>6. PIOEG -PSTG - Plan de Igualdad de Oportunidades para las Mujeres y la Equidad de Género</t>
  </si>
  <si>
    <t>CONPES 41: Política Pública de Ruralidad 2023-2038</t>
  </si>
  <si>
    <t>Acuerdo 946 de 2024: Por medio del cual se dictan lineamientos para promover buenas prácticas para el ahorro de energía eléctrica y agua en la ciudad de Bogotá D.C.</t>
  </si>
  <si>
    <t>EEP</t>
  </si>
  <si>
    <t>07. Bosa</t>
  </si>
  <si>
    <t>Biodiversidad</t>
  </si>
  <si>
    <t>Buenas prácticas operacionales</t>
  </si>
  <si>
    <t>7. PIAB - Plan de investigación ambiental</t>
  </si>
  <si>
    <t>CONPES 36: Política pública del Peatón, en Bogotá Primero el peatón 2023-2035</t>
  </si>
  <si>
    <t>Acuerdo 825 de 2021: Por medio del cual se dictan lineamientos para la sustitución y gestión integral de asbesto en el distrito capital y se dictan otras disposiciones</t>
  </si>
  <si>
    <t>Alcorque Inundable</t>
  </si>
  <si>
    <t>Residuos peligrosos - LB</t>
  </si>
  <si>
    <t>Residuos peligrosos - % evitado</t>
  </si>
  <si>
    <t>Residuos peligrosos - ton evitado</t>
  </si>
  <si>
    <t>08. Kennedy</t>
  </si>
  <si>
    <t>Ahorro y uso eficiente de agua y energía</t>
  </si>
  <si>
    <t>FNCER</t>
  </si>
  <si>
    <t>8. PIRE - Respuesta a emergencias</t>
  </si>
  <si>
    <t>CONPES 33: Política Pública de Trabajo Decente y Digno en Bogotá D.C. 2023-2038</t>
  </si>
  <si>
    <t>Acuerdo 602 de 2015: Por medio del cual se promueve la formulación del plan estratégico para el manejo, reutilización y aprovechamiento de llantas usadas en el distrito capital y se adoptan otras disposiciones</t>
  </si>
  <si>
    <t>Cuneta verde</t>
  </si>
  <si>
    <t>Grupo</t>
  </si>
  <si>
    <t>Com 1</t>
  </si>
  <si>
    <t>09. Fontibón</t>
  </si>
  <si>
    <t>Diseño franja de control ambiental y zonas de cesión vías</t>
  </si>
  <si>
    <t>Com 2</t>
  </si>
  <si>
    <t>Comentarios 15/may/2026</t>
  </si>
  <si>
    <t>Comentarios</t>
  </si>
  <si>
    <t>Casillas faltantes</t>
  </si>
  <si>
    <t>9. PETI - Tecnologías de información</t>
  </si>
  <si>
    <t>Vacías</t>
  </si>
  <si>
    <t>Comentarios 1</t>
  </si>
  <si>
    <t>CONPES 29: Política Pública Bogotá Territorio Inteligente 2023-2032</t>
  </si>
  <si>
    <t>Casillas</t>
  </si>
  <si>
    <t>Acuerdo 634 de 2015: Por medio del cual se establecen regulaciones para la generación, recolección y tratamiento o aprovechamiento adecuado del aceite vegetal usado y se dictan otras disposiciones</t>
  </si>
  <si>
    <t>Ajustado</t>
  </si>
  <si>
    <t>Sistemas de ahorro de agua</t>
  </si>
  <si>
    <t>Column 83</t>
  </si>
  <si>
    <t>Comentarios 27/05/2026</t>
  </si>
  <si>
    <t>Aprobado PMO</t>
  </si>
  <si>
    <t>Aprobado</t>
  </si>
  <si>
    <t>Preaprobación</t>
  </si>
  <si>
    <t>Fecha aprobación</t>
  </si>
  <si>
    <t>Comunidad beneficiada</t>
  </si>
  <si>
    <t>10. Engativá</t>
  </si>
  <si>
    <t>Natalia Jiménez</t>
  </si>
  <si>
    <t>Paisaje y arbolado urbano</t>
  </si>
  <si>
    <t>10.  PGIRS (Residuos sólidos)</t>
  </si>
  <si>
    <t>si</t>
  </si>
  <si>
    <t>CONPES 30: Política Pública de Movilidad Motorizada de Cero y Bajas Emisiones 2023-2040</t>
  </si>
  <si>
    <t>Acuerdo 605 de 2015: Por el cual se formulan los lineamientos para institucionalizar el programa de agricultura urbana y periurbana agroecológica en la ciudad de Bogotá.</t>
  </si>
  <si>
    <t>TemECO016</t>
  </si>
  <si>
    <t>Pondajes</t>
  </si>
  <si>
    <t>PLAN PARCIAL DE RENOVACION URBANA NUEVA ARANDA</t>
  </si>
  <si>
    <t>Casillas 2</t>
  </si>
  <si>
    <t>Criterios ecourbanismo</t>
  </si>
  <si>
    <t>Acepto</t>
  </si>
  <si>
    <t>Criterios PCS</t>
  </si>
  <si>
    <t>Remanufactura a partir de dotaciones empresariales</t>
  </si>
  <si>
    <t>Agua</t>
  </si>
  <si>
    <t>Otros</t>
  </si>
  <si>
    <t>11. Suba</t>
  </si>
  <si>
    <t>Indicadores amb</t>
  </si>
  <si>
    <t>Casillas pendientes</t>
  </si>
  <si>
    <t>Maria Fernanda Bustos - Alejandra Erazo</t>
  </si>
  <si>
    <t>Ordenes de compra por parte de las empresas</t>
  </si>
  <si>
    <t>11.  PGIRP (RESPEL)</t>
  </si>
  <si>
    <t>Secretaría Distrital de Ambiente</t>
  </si>
  <si>
    <t>CONPES 26: Política Pública Distrital de Turismo “Bogotá Destino Turístico Sostenible, Inteligente, Responsable e Incluyente” 2023-2033</t>
  </si>
  <si>
    <t>Colectivo Manos Reparadoras</t>
  </si>
  <si>
    <t>Natalia Quintero López</t>
  </si>
  <si>
    <t>Acuerdo 565 de 2014: Por medio del cual se promueve la instalación de puntos de entrega y recolección de residuos o desechos peligrosos provenientes del consumo de productos o sustancias peligrosas en Bogotá, D. C.</t>
  </si>
  <si>
    <t>0000000</t>
  </si>
  <si>
    <t>2024ER129229</t>
  </si>
  <si>
    <t>2024EE169911</t>
  </si>
  <si>
    <t>Otro</t>
  </si>
  <si>
    <t>2024EE169912</t>
  </si>
  <si>
    <t>Camilo Monroy</t>
  </si>
  <si>
    <t>Privado</t>
  </si>
  <si>
    <t>Avenida Caracas 54 38</t>
  </si>
  <si>
    <t>Si</t>
  </si>
  <si>
    <t>PROYECTOS ARQUITECTÓNICOS P.A. S.A.S.</t>
  </si>
  <si>
    <t>oscar.vargas@ambientebogota.gov.co</t>
  </si>
  <si>
    <t>No reporta</t>
  </si>
  <si>
    <t xml:space="preserve"> </t>
  </si>
  <si>
    <t>FELIPE ANDRÉS CAMARGO GAMBOA</t>
  </si>
  <si>
    <t>Conformación del Nodo Distrital de Negocios Verdes</t>
  </si>
  <si>
    <t>Generación de residuos textiles por cambio periódico de dotaciones.</t>
  </si>
  <si>
    <t>Elaboración de productos remanufacturados a partir de dotaciones empresariales en desuso</t>
  </si>
  <si>
    <t>Plan parcial de renovación urbana nueva aranda</t>
  </si>
  <si>
    <t>8 negocios circulares por año para el colectivo Manos Reparadoras</t>
  </si>
  <si>
    <t>12. Barrios Unidos</t>
  </si>
  <si>
    <t>Número de productos realizados a partir de dotaciones en desuso</t>
  </si>
  <si>
    <t>Aprovechamiento de aguas lluvia</t>
  </si>
  <si>
    <t>16. Puente Aranda</t>
  </si>
  <si>
    <t>12.  Plan Nacional de Negocios Verdes - PNNV</t>
  </si>
  <si>
    <t>Decreto 233 de 2023: Política Pública de Servicios Públicos para una Bogotá Inteligente y Sostenible 2023 -2035</t>
  </si>
  <si>
    <t xml:space="preserve">Requerimiento normativo sobre el pronunciamiento de la autoridad ambiental </t>
  </si>
  <si>
    <t>Acuerdo 510 de 2012: Por medio del cual se toman medidas para racionalizar el consumo de energía en Bogotá durante la época navideña</t>
  </si>
  <si>
    <t>Definición de las determinantes ambientales con base en las cuales se adelantará ña concertación ambiental, relacionadas con elementos naturales, características del suelo, áreas de conservación y protección ambiental y sus medidas de manejo, y la factibilidad, cantidad y calidad del recurso hídrico y las condiciones para el manejo integral de vertimientos líquidos y residuos spolidos, además de la EEP</t>
  </si>
  <si>
    <t>Emitir los determinantes ambientales que orienten la formulación del PLAN PARCIAL DE RENOVACION URBANA NUEVA ARANDA, garantizando que el desarrollo propuesto sea ambientalmente sostenible, compatible con las condiciones del territorio y alineado con la protección de sus recursos naturales</t>
  </si>
  <si>
    <t>H1: Programación de capacitaciones para el año (Marzo72026)
H2: Primer corte de resultados de gestión con empresas clientes (Julio72026)
H3: Segundo corte de resultados de gestión con empresas clientes (diciembre/2026)</t>
  </si>
  <si>
    <t>Camilo Monroy, Camila Diaz, Alejandra Manjarrez, Laura Cuellar</t>
  </si>
  <si>
    <t>Determinantes ambientales expedidos y remitidos al promotor.
 Lineamientos claros para el uso del suelo, manejo del agua y conservación de la estructura ecológica.
 Identificación de restricciones, condicionantes y áreas de protección.
 Criterios ambientales incorporados para la formulación del plan parcial.
 Soporte técnico que garantice la coherencia del desarrollo con la sostenibilidad del territorio.</t>
  </si>
  <si>
    <t>N/A</t>
  </si>
  <si>
    <t>Gerente de proyecto (0.4), Ingeniero ambiental 1 (0.8), Ingeniero ambiental 2 (0.4)</t>
  </si>
  <si>
    <t>Público</t>
  </si>
  <si>
    <t>Recepción de la solicitud del promotor.
 Análisis técnico y elaboración de los determinantes ambientales.
 Expedición de los determinantes ambientales.
 Remisión de los determinantes ambientales al promotor.</t>
  </si>
  <si>
    <t>Acta de conformación.</t>
  </si>
  <si>
    <t>13. Teusaquillo</t>
  </si>
  <si>
    <t>Materiales permeables</t>
  </si>
  <si>
    <t>13.  PIC - Institucional de Capacitación</t>
  </si>
  <si>
    <t>CONPES 25: Política Pública de Productividad, Competitividad y Desarrollo Socioeconómico 2011-2038</t>
  </si>
  <si>
    <t>Acuerdo 435 de 2010: Por medio del cual se dictan lineamientos para ampliar la cobertura arbórea en parques y zonas verdes de equipamientos urbanos públicos</t>
  </si>
  <si>
    <t>Andrea Saldaña</t>
  </si>
  <si>
    <t>Madres cabeza de familia</t>
  </si>
  <si>
    <t>Av Caracas #54-38</t>
  </si>
  <si>
    <t>SI</t>
  </si>
  <si>
    <t>negociosverdes@ambientebogota.gov.co</t>
  </si>
  <si>
    <t>14. Los Mártires</t>
  </si>
  <si>
    <t>Techos verdes y jardines verticales</t>
  </si>
  <si>
    <t>14. POMCA</t>
  </si>
  <si>
    <t>CONPES 23: Política Pública de Deporte, Recreación, Actividad Física, Parques y Escenarios 2022-2032</t>
  </si>
  <si>
    <t>En Bogotá existe un creciente número de emprendimientos y empresas que desarrollan bienes y servicios sostenibles; sin embargo, enfrentan barreras comunes para consolidar su crecimiento, tales como: acceso limitado a mercados, baja visibilidad, poca capacidad para demostrar su impacto ambiental, y débil articulación con instituciones públicas, privadas y académicas. Esto genera dificultades para su sostenibilidad económica y para la consolidación de un entorno de consumo responsable en la ciudad.</t>
  </si>
  <si>
    <t>Acuerdo 418 de 2009: Por el cual se promueve la implementación de tecnologías arquitectónicas sustentables, como techos o terrazas verdes, entre otras en el D. C. y se dictan otras disposiciones</t>
  </si>
  <si>
    <t>El Nodo Distrital de Negocios Verdes tiene como alcance la consolidación de una red de aliados estratégicos del sector público, privado, académico y comunitario, que contribuyan al diseño, articulación e implementación de proyectos orientados al desarrollo y fortalecimiento de las líneas estratégicas del Plan Nacional de Negocios Verdes 2022–2030. Esto incluye la promoción del consumo responsable, el fortalecimiento empresarial, la innovación sostenible, el cierre de brechas técnicas y comerciales, y la apertura de mercados para los negocios verdes en Bogotá.</t>
  </si>
  <si>
    <t>Consolidar una red de aliados que apoye el fortalecimiento y promoción de los negocios verdes en Bogotá.
Desarrollar proyectos colaborativos alineados con las líneas estratégicas del Plan Nacional de Negocios Verdes 2022–2030.
Fortalecer capacidades empresariales y comerciales de los negocios verdes mediante acompañamiento técnico.
Impulsar la apertura de mercados sostenibles y oportunidades de comercialización en el Distrito.</t>
  </si>
  <si>
    <t>Red de aliados distritales consolidada y operando colaborativamente.
Negocios verdes fortalecidos técnica y comercialmente.
Incremento en oportunidades de comercialización y visibilidad de bienes y servicios sostenibles.</t>
  </si>
  <si>
    <t>0.8</t>
  </si>
  <si>
    <t>15. Antonio Nariño</t>
  </si>
  <si>
    <t>Consolidación de la red de aliados.
Acompañamiento técnico y fortalecimiento empresarial.
Ferias y espacios de intercambio comercial.
Publicación del reporte de gestión anual del Nodo.</t>
  </si>
  <si>
    <t>Impulso a la remanufactura a partir de dotaciones empresariales</t>
  </si>
  <si>
    <t>Número de productos elaborados a partir de dotaciones en desuso
Número de manos reparadoras vinculadas a modelos de negocio circulares</t>
  </si>
  <si>
    <t>$18.055.000</t>
  </si>
  <si>
    <t>CONPES 24: Política Pública Distrital de Educación 2022-2038</t>
  </si>
  <si>
    <t>1. Incumplimiento de pedidos por parte de las Manos Reparadoras
2. Falta de interés de posibles clientes.
3. Debilitamiento del colectivo Manos Reparadoras</t>
  </si>
  <si>
    <t>Acuerdo 322 de 2008: Por el cual se ordena diseñar la estrategia de gestión integral para los residuos de aparatos eléctricos y electrónicos – RAEE</t>
  </si>
  <si>
    <t>Logros del colectivo en el proyecto de dotaciones</t>
  </si>
  <si>
    <t>Equipo Ventanilla de Negocios verdes (4 profesionales)</t>
  </si>
  <si>
    <t xml:space="preserve">Auditorio principal SDA
Auditorio Auxiliar SDA
Stand de exhibición
Punto de café
Difusión digital
</t>
  </si>
  <si>
    <t>CONPES 35: Política Pública Distrital de Economía Circular 2023 – 2040, CONPES 33: Política Pública de Trabajo Decente y Digno en Bogotá D.C 2023-2038</t>
  </si>
  <si>
    <t>Los resultados de este proyecto dependen de la demanda que se logra por gestión con las empresas</t>
  </si>
  <si>
    <t>Reparación de dotaciones</t>
  </si>
  <si>
    <t>N/R</t>
  </si>
  <si>
    <t>Que el Proyecto PLAN PARCIAL DE RENOVACION URBANA NUEVA ARANDA no incorpore los lineamientos y determinantes ambientales establecidos por la SDA, afectando su viabilidad y aprobación.</t>
  </si>
  <si>
    <t>Incorporación de lineamientos ambientales en el Proyecto PLAN PARCIAL DE RENOVACION URBANA NUEVA ARANDA, contribuyendo al desarrollo sostenible, la protección de la Estructura Ecológica Principal y el cumplimiento normativo.</t>
  </si>
  <si>
    <t>CONPES 15: Política Pública de la Bicicleta 2021-2039</t>
  </si>
  <si>
    <t>Acuerdo 327 de 2008: Por medio cual se dictan normas para la planeación, generación y sostenimiento de zonas verdes denominadas "pulmones verdes" en el distrito capital y se dictan otras disposiciones</t>
  </si>
  <si>
    <t>Alejandra Erazo. María fernanda Bustos</t>
  </si>
  <si>
    <t>No Aplica</t>
  </si>
  <si>
    <t>ordenes de trabajo</t>
  </si>
  <si>
    <t>Sin comentarios</t>
  </si>
  <si>
    <t>000000</t>
  </si>
  <si>
    <t>NA</t>
  </si>
  <si>
    <t xml:space="preserve">Corregir localidad. Usar el menú desplegable para evitar errores en procesamiento de información. </t>
  </si>
  <si>
    <t xml:space="preserve">Debe incluir al menos un criterio de ecourbanismo. </t>
  </si>
  <si>
    <t>17. La Candelaria</t>
  </si>
  <si>
    <t>Desecho de dotaciones y prendas de vestir por daños menores</t>
  </si>
  <si>
    <t>Reparación de dotaciones empresariales y prendas de vestir para alargar su vida útil</t>
  </si>
  <si>
    <t>Disminuir la cantidad de residuos textiles en al menos 5 negocios circulares puntuales</t>
  </si>
  <si>
    <t>CONPES 14: Política Pública de Mujeres y Equidad de Género 2020-2030</t>
  </si>
  <si>
    <t>5 modelos de negocio circulares relacionados con la reparación</t>
  </si>
  <si>
    <t>No</t>
  </si>
  <si>
    <t>H1: Primer corte de resultados de gestión de negocios para la reparación (julio/2026)
H2: Segundo corte de resultados de gestión de negocios para la reparación (diciembre/2026)</t>
  </si>
  <si>
    <t>Coordinador proyecto (0.2), Ingeniero ambiental 1 (0.3), Ingeniero ambiental 2 (0.2)</t>
  </si>
  <si>
    <t>18. Rafael Uribe Uribe</t>
  </si>
  <si>
    <t>CONPES 10: Política Pública de Cultura Ciudadana 2019-2038</t>
  </si>
  <si>
    <t>TemECO073</t>
  </si>
  <si>
    <t>Aprobación de diseños paisajísticos del proyecto San Rafael - Eskala</t>
  </si>
  <si>
    <t xml:space="preserve">Promoción de modelos productivos con menor huella de carbono y uso eficiente de recursos.
Impulso a prácticas de economía circular y gestión adecuada de residuos.
Fomento de cadenas de suministro sostenibles y consumo responsable.
</t>
  </si>
  <si>
    <t>19. Ciudad Bolívar</t>
  </si>
  <si>
    <t>Número de entidades públicas y privadas  integradas al nodo distrital de negocios verdes.</t>
  </si>
  <si>
    <t xml:space="preserve">Baja participación de aliados
Baja capacidad para formular proyectos con aliados
Baja apropiación ciudadana del consumo sostenible
</t>
  </si>
  <si>
    <t>Fernando Cañón</t>
  </si>
  <si>
    <t>CONPES 4: Política Pública de Ciencia, Tecnología e Innovación 2019-2038</t>
  </si>
  <si>
    <r>
      <rPr>
        <rFont val="Arial"/>
        <b/>
        <color theme="1"/>
        <sz val="10.0"/>
      </rPr>
      <t>KPI:</t>
    </r>
    <r>
      <rPr>
        <rFont val="Arial"/>
        <color theme="1"/>
        <sz val="10.0"/>
      </rPr>
      <t xml:space="preserve"> 20 Entidades hicieron parte de la conformación del Nodo Distrital de Negocios Verdes.
Sector Público:
SENA (Dirección General, Sena Regional, Tecnoparque Bogotá D.C), Instituto Distrital
de las Artes (IDARTES), Ministerio de Ciencias, Tecnología e Innovación
(MINCIENCIAS), Secretaria Distrital de Desarrollo Económico (SDDE - Despacho),
Ministerio de Ambiente y Desarrollo Sostenible (MADS), INNPULSA Colombia.
Sector Privado:
DEKONCIENCIA SAS BIC, Instituto Humboldt, GIZ–PREVEC, Universidad de la Salle,
Universidad EAN, Centro Comercial Plaza de las Américas, IT Automatización,
Asociación Colombiana de Reencauchadores de Llantas y Afines (ANRE), FENALCO
Nacional, Cámara de Comercio de Bogotá (CCB), Corporación Ambiental Empresarial
(CAEM), Programa de las Naciones Unidas para el Desarrollo (PNUD), DAVIVIENDA,
Instituto de Crecimiento Verde (GGGI –Colombia).
</t>
    </r>
  </si>
  <si>
    <t>Aprobación del Diseño Paisajístico de las zonas de cesión del proyecto Urbanización La Felicidad Unidad de Gestión 1 etapa 2</t>
  </si>
  <si>
    <t>0.3</t>
  </si>
  <si>
    <t>20. Sumapaz</t>
  </si>
  <si>
    <t>Resolución o plano de urbanismo cu1 f 191/4-30.</t>
  </si>
  <si>
    <t>Disminución de residuos textiles</t>
  </si>
  <si>
    <t>Número de prendas reparadas
Número de mujeres vinculadas a modelos de negocio de reparación de prendas</t>
  </si>
  <si>
    <t>1. Falta de interés de potenciales clientes en la reparación.
2. Incumplimiento de Manos Reparadoras en los pedidos.
3. Debilitamiento del colectivo Manos Reparadoras</t>
  </si>
  <si>
    <r>
      <rPr>
        <rFont val="Arial"/>
        <sz val="10.0"/>
      </rPr>
      <t xml:space="preserve">El Nodo Distrital de Negocios Verdes logró integrar aliados públicos, privados y académicos, fortaleciendo la coordinación para apoyar a los negocios verdes de Bogotá. Esta articulación permite proyectar, para 2025, la ejecución de proyectos de fortalecimiento empresarial y apertura de mercados, en línea con las metas del Plan Nacional de Negocios Verdes 2022–2030.
</t>
    </r>
    <r>
      <rPr>
        <rFont val="Arial"/>
        <color rgb="FF1155CC"/>
        <sz val="10.0"/>
        <u/>
      </rPr>
      <t>https://drive.google.com/file/d/1mwDEpbZe3Gx88srQfHh_wsqjJj9BnzgB/view?usp=drive_link</t>
    </r>
    <r>
      <rPr>
        <rFont val="Arial"/>
        <sz val="10.0"/>
      </rPr>
      <t xml:space="preserve">
</t>
    </r>
  </si>
  <si>
    <t>Resultados anuales de la gestión de reparación de prendas</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</si>
  <si>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del proyecto San Rafael - Eskala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</si>
  <si>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Aprobación de diseños paisajísticos del proyecto San Rafael - Eskala,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</si>
  <si>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Acuerdo 984 de 2025: Por medio del cual establecen los lineamientos para el manejo de ropa usada, se establece la semana distrital del manejo de ropa usada en el distrito capital y se dictan otras disposiciones, Acuerdo 959 de 2024: Por el cual se promueve un modelo de fortalecimiento de circularidad en la cadena textil - confección en el distrito capital; crea el sello ‘armario solidario’ y se dictan otras disposiciones</t>
  </si>
  <si>
    <t>Revisar y aprobar los diseños de arborización, zonas verdes y jardinería en el área de influencia del proceso Aprobación de diseños paisajísticos del proyecto San Rafael - Eskala las intervenciones-cesiones conforme los lineamientos establecidos en manuales y cartillas del Distrito.</t>
  </si>
  <si>
    <t>Los resultados de este proyecto dependen de la demanda de los potenciales clientes</t>
  </si>
  <si>
    <t>Acta de revisión de diseños, de arborización, zonas verdes y jardinería en el área de influencia de las intervenciones del proceso Aprobación de diseños paisajísticos del proyecto San Rafael - Eskala involucrando los lineamientos establecidos en manuales y cartillas del Distrito. Alineados con las estrategias de renaturalización y reverdecimiento del POT</t>
  </si>
  <si>
    <t>Negocios Verdes</t>
  </si>
  <si>
    <t>Presentación del diseño de arborización y zonas verdes
 Atención de observaciones y ajustes requeridos.
 Obtención del acta de revisión y aprobación conjunta por parte del Jardín Botánico José Celestino Mutis y la Secretaría Distrital de Ambiente.</t>
  </si>
  <si>
    <t xml:space="preserve">Diligenciar las 27 casillas faltantes. </t>
  </si>
  <si>
    <t>Debe incluirse solo el número de beneficiarios del proyecto. Faltan 23 casillas por diligenciar.</t>
  </si>
  <si>
    <t xml:space="preserve">Debe incluirse solo el número de beneficiarios del proyecto. </t>
  </si>
  <si>
    <t>Dirección de correo electrónico</t>
  </si>
  <si>
    <t>Año inicio</t>
  </si>
  <si>
    <t>Tipología</t>
  </si>
  <si>
    <t>TemPCS0002</t>
  </si>
  <si>
    <t>Título del proyecto</t>
  </si>
  <si>
    <t>Proyecto Apertura de mercados para negocios verdes - Versión 2024</t>
  </si>
  <si>
    <t>COD-TIP</t>
  </si>
  <si>
    <t>COD-YR</t>
  </si>
  <si>
    <t>COD-NUM</t>
  </si>
  <si>
    <t>COD-FINAL</t>
  </si>
  <si>
    <t>Que el diseño paisajístico del proyecto Aprobación de diseños paisajísticos del proyecto San Rafael - Eskala no cumpla con los estándares técnicos ambientales de la SDA, afectando la aprobación y viabilidad del mismo.</t>
  </si>
  <si>
    <t>Mejoramiento de la calidad ambiental y paisajística del proyecto Aprobación de diseños paisajísticos del proyecto San Rafael - Eskala, contribuyendo a la biodiversidad urbana, la conectividad ecológica y el bienestar de la ciudadanía de Bogotá.</t>
  </si>
  <si>
    <t>kenneth.ochoa@ambientebogota.gov.co</t>
  </si>
  <si>
    <t>Ecourbanismo Urbano</t>
  </si>
  <si>
    <t>Prueba</t>
  </si>
  <si>
    <t>Actas de articulación con aliados</t>
  </si>
  <si>
    <t>Los negocios verdes en Bogotá enfrentan barreras para acceder a mercados formales y sostenibles, debido a:
Baja visibilidad y reconocimiento del consumidor.
Limitado acceso a vitrinas comerciales y aliados estratégicos.
Dificultades para generar ingresos estables y validar sus modelos de negocio.
Brechas en capacidades empresariales y comerciales.
Estas restricciones afectan la consolidación y crecimiento de empresas sostenibles, limitando su impacto económico, ambiental y social.</t>
  </si>
  <si>
    <t>El proyecto articula aliados del Nodo Distrital de Negocios Verdes para:
Crear ferias, ruedas de negocio y espacios comerciales preferenciales.
Difundir la oferta de negocios verdes en sectores estratégicos de la ciudad.
Establecer acuerdos con entidades públicas, privadas y redes empresariales para ampliar canales de comercialización.</t>
  </si>
  <si>
    <r>
      <rPr>
        <rFont val="Arial"/>
        <b/>
        <color theme="1"/>
        <sz val="10.0"/>
      </rPr>
      <t>General:</t>
    </r>
    <r>
      <rPr>
        <rFont val="Arial"/>
        <color theme="1"/>
        <sz val="10.0"/>
      </rPr>
      <t xml:space="preserve">
Fortalecer el posicionamiento y la participación comercial de los negocios verdes en Bogotá mediante estrategias de activación económica y acceso a mercado.
</t>
    </r>
    <r>
      <rPr>
        <rFont val="Arial"/>
        <b/>
        <color theme="1"/>
        <sz val="10.0"/>
      </rPr>
      <t xml:space="preserve">
Específicos:</t>
    </r>
    <r>
      <rPr>
        <rFont val="Arial"/>
        <color theme="1"/>
        <sz val="10.0"/>
      </rPr>
      <t xml:space="preserve">
Generar espacios de visibilización y comercialización.
Promover la compra sostenible y el consumo responsable.
Vincular aliados estratégicos a los procesos de promoción comercial.
Incrementar las oportunidades de ingresos y expansión de mercados para negocios verdes.</t>
    </r>
  </si>
  <si>
    <t>Generar espacios de activación económica con ayuda de aliados estratégicos, que permitan visibilizar a los negocios verdes, generar ventas y promover el consumo sostenible.</t>
  </si>
  <si>
    <t>TemECO074</t>
  </si>
  <si>
    <t>Aprobación de diseños paisajísticos del proyecto (Modificación Acta de aprobación de diseño WR 1083 -2020)</t>
  </si>
  <si>
    <t>Los principales hitos del proyecto son:
Formulación de propuestas de articulación dirigidas a los aliados estratégicos, orientadas a fortalecer la cooperación interinstitucional.
Realización de reuniones de articulación y coordinación con los aliados vinculados.
Desarrollo de eventos y puntos de activación económica para la visibilización y comercialización de los negocios verdes.
Elaboración y presentación del informe de resultados del proceso.</t>
  </si>
  <si>
    <t>$24.682.500</t>
  </si>
  <si>
    <t>4 profesionales (Ventanilla Distrital de Negocios Verdes)</t>
  </si>
  <si>
    <t>Producción y consumo sostenible Empresarial</t>
  </si>
  <si>
    <t>Prueba 2</t>
  </si>
  <si>
    <t>Stand
sillas
vehiculos
Cenefas
Difusión digital</t>
  </si>
  <si>
    <t>1475A - 2025</t>
  </si>
  <si>
    <t>1475A - 2026</t>
  </si>
  <si>
    <t>Aprobación de diseño paisajístico del proyecto Parque Vecinal ZV-3 Plan Parcial Ciudadela San Juan Bosco, Desarrollo Urbanístico, Ciudadela San Juan Bosco, Unidad de Gestión I Etapa 1 , ubicado en la AC 170 No 7-60, Localidad de Usaquén , Unidad de Planteamiento Zonal No 10 La Uribe.</t>
  </si>
  <si>
    <t>Plan parcial ciudadela san juan bosco, desarrollo urbanístico ciudadela san juan bosco, unidad de gestión i</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</si>
  <si>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del proyecto (Modificación Acta de aprobación de diseño WR 1083 -2020)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</si>
  <si>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Aprobación de diseños paisajísticos del proyecto (Modificación Acta de aprobación de diseño WR 1083 -2020),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</si>
  <si>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Aprobación de diseños paisajísticos del proyecto (Modificación Acta de aprobación de diseño WR 1083 -2020) las intervenciones-cesiones conforme los lineamientos establecidos en manuales y cartillas del Distrito.</t>
  </si>
  <si>
    <t>Acta de revisión de diseños, de arborización, zonas verdes y jardinería en el área de influencia de las intervenciones del proceso Aprobación de diseños paisajísticos del proyecto (Modificación Acta de aprobación de diseño WR 1083 -2020) involucrando los lineamientos establecidos en manuales y cartillas del Distrito. Alineados con las estrategias de renaturalización y reverdecimiento del POT</t>
  </si>
  <si>
    <t>Sistema de monitoreo inteligente en el área de refrigeración de puntos de venta de agropecuaria aliar s.a</t>
  </si>
  <si>
    <r>
      <rPr>
        <rFont val="Arial"/>
        <color theme="1"/>
        <sz val="10.0"/>
      </rPr>
      <t xml:space="preserve">Educación y Consumo Responsable: Aumento en la sensibilización ciudadana, motivando decisiones de compra conscientes, éticas y ambientalmente informadas.
Transición a compras sostenibles: Sustitución progresiva de bienes convencionales por alternativas sostenibles, disminuyendo el impacto negativo en las cadenas de producción y consumo.
Desarrollo Local Sostenible: Fomento de prácticas de producción limpia que contribuyen directamente a la protección de la biodiversidad y a la conservación de los ecosistemas del territorio.
Crecimiento Económico Verde: Generación de más de </t>
    </r>
    <r>
      <rPr>
        <rFont val="Arial"/>
        <b/>
        <color theme="1"/>
        <sz val="10.0"/>
      </rPr>
      <t>40 millones</t>
    </r>
    <r>
      <rPr>
        <rFont val="Arial"/>
        <color theme="1"/>
        <sz val="10.0"/>
      </rPr>
      <t xml:space="preserve"> de pesos en ventas de productos y servicios sostenibles puestos en el mercado.</t>
    </r>
  </si>
  <si>
    <t>KPI 1: Ventas generadas en los espacios de activación económica.
KPI 2: Número de eventos donde participaron los negocios verdes por gestión de la Ventanilla de Negocios Verdes.</t>
  </si>
  <si>
    <t>El proyecto puede verse afectado por la baja participación de aliados, limitaciones presupuestales y una baja apropiación ciudadana del consumo sostenible, lo que podría reducir el impacto de las acciones de articulación y comercialización.</t>
  </si>
  <si>
    <t>KPI 1: Más de 40 Millones de pesos en ventas se generaron en este proyecto.
KPI 2: Los negocios verdes participaron en 22 espacios de activación economica.</t>
  </si>
  <si>
    <t>El proyecto de apertura de mercados permitió fortalecer la articulación entre aliados estratégicos y negocios verdes, generando oportunidades de visibilización y crecimiento comercial. Este proceso consolidó una base de cooperación que facilita la continuidad de acciones en 2025, orientadas al fortalecimiento empresarial y la promoción del consumo sostenible en Bogotá.</t>
  </si>
  <si>
    <t xml:space="preserve">Diligenciar las 28 casillas faltantes. </t>
  </si>
  <si>
    <t>Que el diseño paisajístico del proyecto Aprobación de diseños paisajísticos del proyecto (Modificación Acta de aprobación de diseño WR 1083 -2020) no cumpla con los estándares técnicos ambientales de la SDA, afectando la aprobación y viabilidad del mismo.</t>
  </si>
  <si>
    <t>Mejoramiento de la calidad ambiental y paisajística del proyecto Aprobación de diseños paisajísticos del proyecto (Modificación Acta de aprobación de diseño WR 1083 -2020), contribuyendo a la biodiversidad urbana, la conectividad ecológica y el bienestar de la ciudadanía de Bogotá.</t>
  </si>
  <si>
    <t>Debe incluirse solo el número de beneficiarios del proyecto. Faltan 24 casillas por diligenciar.</t>
  </si>
  <si>
    <t>TemECO075</t>
  </si>
  <si>
    <t>Tatyana Bello</t>
  </si>
  <si>
    <t>TemPCS0003</t>
  </si>
  <si>
    <t>Estilo de vida sostenible: Vivienda sostenible sin plásticos de un solo uso (sector de la construcción)</t>
  </si>
  <si>
    <t>Fase de continuación para el programa de aprovechamiento general de residuos</t>
  </si>
  <si>
    <t>1475B - 2025</t>
  </si>
  <si>
    <t>1475B - 2026</t>
  </si>
  <si>
    <t xml:space="preserve">Tatyana Bello                                                                                                                                                                                                                                                                                                                                                                                                                                                                                                Julieth Patiño </t>
  </si>
  <si>
    <t>Reporte PAT 6 EVS y asistencias</t>
  </si>
  <si>
    <t>Liceth Cantor</t>
  </si>
  <si>
    <t>consumosostenible@ambientebogota.gov.co</t>
  </si>
  <si>
    <t xml:space="preserve">Las decisiones de los habitantes de Bogotá muestran tendencia hacia el modelo de economía lineal enfocado en el consumismo y la alta generación de residuos, por tal razón es necesario realizar acciones que permitan a las empresas e individuosadoptar prácticas y comportamientos que promuevan estilos de vida sostenibles; en el caso particular del ámbito de vivienda, el sector de la construcción debe adoptar medidas para la disminución en el consumo de plásticos de un solo uso (Ley 2232 de 2022). </t>
  </si>
  <si>
    <t>Diseñar e implementar acciones de divulgación y capacitación sobre el ámbito de la vivienda respecto al consumo responsable de plásticos de un solo uso</t>
  </si>
  <si>
    <t>* Elaboración del contexto de la cadena de valor del sector de la construcción para la implementación de la Ley 2232 de 2022
* Presentar información sobre el consumo responsable de elementos de un solo uso a los actores relacionados con el sector de la construcción y la ciudadanía en general.</t>
  </si>
  <si>
    <t xml:space="preserve">*  Elaborar un (1 ) documento que compile el contexto de la cadena de valor del sector de la construcción para la implementación de la Ley 2232 de 2022 
* Desarrollar 12 espacios  de difusión y sensibilización sobre el consumo responsable de elementos de un solo uso con  entidades clave del Distrito (UAESP, DANE, FOGACOOP, Canal Capital, PIGAS y Mesa Distrital de RCD) y Alianza estratégica con el Clúster de Construcción de la Cámara de Comercio de Bogotá (CCB)  que impacten a 600 personas </t>
  </si>
  <si>
    <t>-Diagnóstico y Línea Base Técnica (Noviembre 2025): Elaboración del Documento de Contexto y Diagnóstico Sectorial, el cual consolida la línea base técnica para la gestión de Plásticos de Un Solo Uso (PUSU) en el sector de la construcción.                                                                                                                                                                                                                                                                                            - Implementación del Plan de Sensibilización en PUSU en el marco de la Ley 2232 de 2022, mediante la ejecución de 12 jornadas estratégicas con el sector público, privado y la ciudadanía. Esta acción permitió capacitar y alinear a 603 personas siendo actores clave pertenecientes a entidades distritales (UAESP, DANE, FOGACOOP, Canal Capital, PIGAS y Mesa Distrital de RCD) y del sector privado (Clúster de Construcción de la CCB).</t>
  </si>
  <si>
    <t>Promoción de la adopción de estilos de vida sostenible a través de información relacionada con los 5 ámbitos</t>
  </si>
  <si>
    <t>Julieth Patiño: 10% honorarios por $4.452.000
Tatyana Bello: 10% del salario por $9.000.000</t>
  </si>
  <si>
    <t>3 personas</t>
  </si>
  <si>
    <t>Presentaciones (PPT)
Computador
Red de internet</t>
  </si>
  <si>
    <t xml:space="preserve">Secretaria Distrital de Ambiente </t>
  </si>
  <si>
    <t>Reciclatón Empresarial</t>
  </si>
  <si>
    <t>NR</t>
  </si>
  <si>
    <t>Ecolecta</t>
  </si>
  <si>
    <t xml:space="preserve">Educación y Consumo Responsable: Aumento en la sensibilización ciudadana y empresarial, asi como el consumo sostenible a través de la sustitucion de plasticos de un solo uso en el sector de la construccion, motivando decisiones de compra conscientes, éticas y ambientalmente informadas.
</t>
  </si>
  <si>
    <t>Número de asistentes a las actividades programadas</t>
  </si>
  <si>
    <t>Desinterés en el tema por parte del sector de la construcción y la ciudadanía</t>
  </si>
  <si>
    <t>Promoción valorización de  residuos;  proceso relacionado con el registro  y reporte del  AVU 2024</t>
  </si>
  <si>
    <t xml:space="preserve">Aplicación de la Ley 2232 de 2022 por el sector de la construcción, el sector público distrital y ciudadanía en general </t>
  </si>
  <si>
    <t>Proyecto da cumplimiento a los artículos 15 y 24 de la Ley 2232/2022 como responsabilidad de las autoridades ambientales territoriales y promueve la aplicacion de los artículos 17 y 19 sobre construcción.
Proyecto aporta al cumplimiento de la meta del Producto 1.1.2 de la PDEC.</t>
  </si>
  <si>
    <t>Consumo Sostenible</t>
  </si>
  <si>
    <t xml:space="preserve">En presupuesto, incluir cifra total solamente. Revisar si las cifras son 0 o NR/NA. </t>
  </si>
  <si>
    <t xml:space="preserve">En presupuesto, incluir cifra total solamente. </t>
  </si>
  <si>
    <t xml:space="preserve"> Información sobre economía circular y EVS, con prioridad en plazas de mercado</t>
  </si>
  <si>
    <t xml:space="preserve">Revisar valores atípicos en % agua. Se reporta 0 en indicadores de corrientes. Por favor, validar si es 0 (lo que implica que se midió) o NR si no se reporta el valor. </t>
  </si>
  <si>
    <t>TemECO079</t>
  </si>
  <si>
    <t>Plan Parcial -Tintalito mazuera</t>
  </si>
  <si>
    <t>2024ER189464</t>
  </si>
  <si>
    <t xml:space="preserve">Revisar valores atípicos en % agua. </t>
  </si>
  <si>
    <t>2025EE01016</t>
  </si>
  <si>
    <t xml:space="preserve">Se reporta 0 en indicadores de corrientes. Por favor, validar si es 0 (lo que implica que se midió) o NR si no se reporta el valor. </t>
  </si>
  <si>
    <t>Servicio de acompañamiento técnico en los trámites de residuos a cargo de la SEGAE (2025) AVU</t>
  </si>
  <si>
    <t>Secretaría Distrital de Planeación - Alcaldía Mayor de Bogotá D.C.</t>
  </si>
  <si>
    <t>899.999.061-9</t>
  </si>
  <si>
    <t>Por el norte: Avenida longitudinal de occidente. 
 por el oriente: frigorífico san martín de porres. 
 por el sur: Avenida ciudad de cali. 
 por el occidente: zmpa del canal alsacia.</t>
  </si>
  <si>
    <t>radicacionplaneacionbogota@sdp.gov.co</t>
  </si>
  <si>
    <t>Dado que el plan de ordenamiento territorial no establece de manera específica las determinaciones para la urbanización de predios urbanizables no urbanizados en suelo urbano y áreas de expansión, siendo esta función propia de los planes parciales de desarrollo que lo complementan.</t>
  </si>
  <si>
    <t>Servicio de acompañamiento técnico en los trámites de residuos a cargo de la SEGAE (2025) EYE</t>
  </si>
  <si>
    <t>Concertar los asuntos exclusivamente ambientales de la propuesta de plan parcial</t>
  </si>
  <si>
    <t>TemPCS0004</t>
  </si>
  <si>
    <t>Habilitación de suelo para desarrollos urbanísticos</t>
  </si>
  <si>
    <t>Plan parcial concertado</t>
  </si>
  <si>
    <t>Recepción y revisión de la solicitud de concertación ambiental.
 Análisis técnico de la propuesta del plan parcial.
 Mesas de trabajo con el promotor.
 Emisión del concepto de concertación ambiental.</t>
  </si>
  <si>
    <t>privado</t>
  </si>
  <si>
    <t>Reporte PAT 2025 EVS - Proyecto 2 y asistencias</t>
  </si>
  <si>
    <t>Servicio de acompañamiento técnico en los trámites de residuos a cargo de la SEGAE (2025) Llantas</t>
  </si>
  <si>
    <t>Las decisiones de los habitantes de Bogotá muestran tendencia hacia el modelo de economía lineal enfocado en el consumismo y la alta generación de residuos, por tal razón es necesario realizar acciones que permitan a diversos actores sociales la adopción de estilos de vida sostenibles en sus 5 ámbitos</t>
  </si>
  <si>
    <t>Diseñar e implementar acciones de divulgación y capacitación sobre los 5 ámbitos de los EVS</t>
  </si>
  <si>
    <t>Apoyo a empresas y gremios para promover los EVS</t>
  </si>
  <si>
    <t>* Ofrecer espacios de capacitación desde SEGAE sobre los 5 ámbitos de EVS, ecoetiquetado, compras circulares, PDEC, Economía Circular, etc
* Diseñar e implementar una herramienta de medición que permita identificar la adopción de EVS</t>
  </si>
  <si>
    <t>* 1000 personas capacitadas
* 1 herramienta de medición implementada</t>
  </si>
  <si>
    <t>1931 personas capacitadas (octubre) 
Herramienta de medicion implementada (diciembre)</t>
  </si>
  <si>
    <t>2 personas</t>
  </si>
  <si>
    <t>Presentaciones
Computador
Red de internet</t>
  </si>
  <si>
    <t>Registro y reporte de tramites de residuos - 2024, relacionados con el registro  de empresas transformadoras de envases y empaques.</t>
  </si>
  <si>
    <t>Que el Plan Parcial Plan Parcial -Tintalito mazuera no incorpore adecuadamente los determinantes ambientales de la SDA, afectando la viabilidad ambiental y el cumplimiento de las normas del POT.</t>
  </si>
  <si>
    <t>Desarrollo ordenado y ambientalmente sostenible del proyecto Plan Parcial -Tintalito mazuera, integrando los lineamientos ambientales del POT y garantizando la protección de la Estructura Ecológica Principal.</t>
  </si>
  <si>
    <t>Registro y reporte de tramites de residuos - 2024, relacionados con el registro de Acopiadores primarios de llantas usadas.</t>
  </si>
  <si>
    <t>TemECO083</t>
  </si>
  <si>
    <t>La educación en estilos de vida sostenibles (vinculada al ODS 12, Meta 8) empodera a las personas para tomar decisiones conscientes y reducir su huella ecológica. Esto genera beneficios clave:
- Reducción de residuos y contaminación: Disminuye el volumen de desechos enviados al relleno sanitaro Doña Juana mediante el fomento de prácticas de prevención, reutilización y reciclaje.
- Conservación de recursos naturales: Minimiza la sobreexplotación y despilfarro de agua, energía y materias primas, permitiendo la regeneración de los ecosistemas.
- Acción climática: Al adoptar dietas y patrones de consumo eficientes, se reduce drásticamente la emisión de gases de efecto invernadero.</t>
  </si>
  <si>
    <t>Desinterés en el tema por parte de los actores sociales</t>
  </si>
  <si>
    <t>Desarrollos y Construcciones S.A.S. (DECO Construcciones)</t>
  </si>
  <si>
    <t>830.501.720-6</t>
  </si>
  <si>
    <t>Reducción del consumo de recursos naturales, la disminución de la contaminación y generación de residuos, mitigación del cambio climático y fomento al crecimiento económico y la inclusión social</t>
  </si>
  <si>
    <t>Julio Figueroa Meluk 3102942502</t>
  </si>
  <si>
    <t>3. Plan de Gestión Ambiental -PGA, Otro</t>
  </si>
  <si>
    <t>info@decoconstrucciones.com</t>
  </si>
  <si>
    <t>An</t>
  </si>
  <si>
    <t>CONPES 35: Política Pública Distrital de Economía Circular 2023 – 2040, CONPES 13: Política Pública Distrital de Educación Ambiental 2019-2030, CONPES 31: Política Pública de Acción Climática 2023-2050</t>
  </si>
  <si>
    <t>Macro</t>
  </si>
  <si>
    <t>Micro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</si>
  <si>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 paisajístico del proyecto Parque Vecinal ZV-3 Plan Parcial Ciudadela San Juan Bosco, Desarrollo Urbanístico, Ciudadela San Juan Bosco, Unidad de Gestión I Etapa 1 , ubicado en la AC 170 No 7-60, Localidad de Usaquén , Unidad de Planteamiento Zonal No 10 La Uribe.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</si>
  <si>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Dim</t>
  </si>
  <si>
    <t>Revisión integral del cumplimiento de los lineamientos de diseño del proceso Aprobación de diseño paisajístico del proyecto Parque Vecinal ZV-3 Plan Parcial Ciudadela San Juan Bosco, Desarrollo Urbanístico, Ciudadela San Juan Bosco, Unidad de Gestión I Etapa 1 , ubicado en la AC 170 No 7-60, Localidad de Usaquén , Unidad de Planteamiento Zonal No 10 La Uribe.,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</si>
  <si>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Consecutivo</t>
  </si>
  <si>
    <t>Código</t>
  </si>
  <si>
    <t>Revisar y aprobar los diseños de arborización, zonas verdes y jardinería en el área de influencia del proceso Aprobación de diseño paisajístico del proyecto Parque Vecinal ZV-3 Plan Parcial Ciudadela San Juan Bosco, Desarrollo Urbanístico, Ciudadela San Juan Bosco, Unidad de Gestión I Etapa 1 , ubicado en la AC 170 No 7-60, Localidad de Usaquén , Unidad de Planteamiento Zonal No 10 La Uribe. las intervenciones-cesiones conforme los lineamientos establecidos en manuales y cartillas del Distrito.</t>
  </si>
  <si>
    <t>Proyecto aporta al cumplimiento de la meta del Producto 1.1.2 de la PDEC.</t>
  </si>
  <si>
    <t>Acta de revisión de diseños, de arborización, zonas verdes y jardinería en el área de influencia de las intervenciones del proceso Aprobación de diseño paisajístico del proyecto Parque Vecinal ZV-3 Plan Parcial Ciudadela San Juan Bosco, Desarrollo Urbanístico, Ciudadela San Juan Bosco, Unidad de Gestión I Etapa 1 , ubicado en la AC 170 No 7-60, Localidad de Usaquén , Unidad de Planteamiento Zonal No 10 La Uribe. involucrando los lineamientos establecidos en manuales y cartillas del Distrito. Alineados con las estrategias de renaturalización y reverdecimiento del POT</t>
  </si>
  <si>
    <t xml:space="preserve">Diligenciar las 2 casillas faltantes. Revisar estado "en ejecución" con fecha de cierre. En presupuesto, incluir cifra total.  Revisar si las cifras son 0 o NR/NA. </t>
  </si>
  <si>
    <t xml:space="preserve">Revisar estado "en ejecución" con fecha de cierre. En presupuesto, incluir cifra total. </t>
  </si>
  <si>
    <t>NO</t>
  </si>
  <si>
    <t>Eco</t>
  </si>
  <si>
    <t xml:space="preserve">Faltan 1 casillas por diligenciar.Revisar valores atípicos en % agua. Se reporta 0 en indicadores de corrientes. Por favor, validar si es 0 (lo que implica que se midió) o NR si no se reporta el valor. </t>
  </si>
  <si>
    <t>ECU24-0001</t>
  </si>
  <si>
    <t>ECU24-0002</t>
  </si>
  <si>
    <t>GAE</t>
  </si>
  <si>
    <t>ECU24-0003</t>
  </si>
  <si>
    <t>POMCA</t>
  </si>
  <si>
    <t>ECU24-0004</t>
  </si>
  <si>
    <t>Que el diseño paisajístico del proyecto Aprobación de diseño paisajístico del proyecto Parque Vecinal ZV-3 Plan Parcial Ciudadela San Juan Bosco, Desarrollo Urbanístico, Ciudadela San Juan Bosco, Unidad de Gestión I Etapa 1 , ubicado en la AC 170 No 7-60, Localidad de Usaquén , Unidad de Planteamiento Zonal No 10 La Uribe. no cumpla con los estándares técnicos ambientales de la SDA, afectando la aprobación y viabilidad del mismo.</t>
  </si>
  <si>
    <t>Mejoramiento de la calidad ambiental y paisajística del proyecto Aprobación de diseño paisajístico del proyecto Parque Vecinal ZV-3 Plan Parcial Ciudadela San Juan Bosco, Desarrollo Urbanístico, Ciudadela San Juan Bosco, Unidad de Gestión I Etapa 1 , ubicado en la AC 170 No 7-60, Localidad de Usaquén , Unidad de Planteamiento Zonal No 10 La Uribe., contribuyendo a la biodiversidad urbana, la conectividad ecológica y el bienestar de la ciudadanía de Bogotá.</t>
  </si>
  <si>
    <t>Daniel García</t>
  </si>
  <si>
    <t>Acuerdo 327 de 2008</t>
  </si>
  <si>
    <t>NV</t>
  </si>
  <si>
    <t>TemPCS0005</t>
  </si>
  <si>
    <t>ECU24-0005</t>
  </si>
  <si>
    <t>Reciclatón empresarial</t>
  </si>
  <si>
    <t>CS</t>
  </si>
  <si>
    <t>SECTORIALES</t>
  </si>
  <si>
    <t xml:space="preserve">Daniel Garcia Serrano 
Francisco Eraso Bustos
Julieth Patiño
Camila Andrea Diaz 
Julian Felipe Herrera Castro
Raúl Marín Rivera </t>
  </si>
  <si>
    <t>PCS27-1658</t>
  </si>
  <si>
    <t>TemECO084</t>
  </si>
  <si>
    <t>Base de datos y Piezas Publicitarias</t>
  </si>
  <si>
    <t>EC</t>
  </si>
  <si>
    <t>Reciclaton.bogota@ambientebogota.gov.co</t>
  </si>
  <si>
    <t>En los sectores residenciales, empresariales y educativos persiste una gestión inadecuada de residuos de manejo diferenciado, como equipos electrónicos, luminarias, pilas, electrodomésticos, baterías plomo-ácido, medicamentos, envases de agroquímicos, aceite vegetal usado y llantas, que suelen terminar mezclados con los residuos ordinarios o dispuestos incorrectamente. Esto genera impactos ambientales y limita la recuperación de materiales con potencial de valorización. Además, la baja participación de empresas y ciudadanos en mecanismos de recolección especializada dificulta el fortalecimiento de la economía circular y la reincorporación de estos residuos a la cadena productiva.</t>
  </si>
  <si>
    <t>Organización y ejecución de la jornada de Reciclatón Empresarial dos veces al año, en la que se gestionarán residuos de manejo diferenciado provenientes de sectores públicos, empresariales, residenciales y educativos.
La jornada contempla la recolección de corrientes específicas, entre ellas: residuos de medicamentos humanos vencidos y sus envases, aceite vegetal usado (AVU), pilas y baterías de diferentes tipos, baterías plomo-ácido del sector automotriz, envases y empaques de insecticidas de uso doméstico, residuos de aparatos eléctricos y electrónicos (RAEE), electrodomésticos, bombillas y materiales aprovechables como papel, cartón, vidrio, plástico, metal y multimateriales.
Se aclara que la jornada se limita exclusivamente a las corrientes anteriormente mencionadas, por lo cual no se recibirán residuos peligrosos o especiales diferentes a estos, tales como residuos de riesgo biológico, hospitalarios, cortopunzantes, químicos u otros que no se encuentren dentro del alcance definido.</t>
  </si>
  <si>
    <t>1. Gestionar adecuadamente residuos de manejo diferenciado, mediante la realización de dos jornadas anuales de Reciclatón Empresarial, garantizando su entrega a gestores autorizados y el registro de las cantidades recolectadas por tipo de residuo.
2. Incrementar la recolección de residuos de manejo diferenciado, a través de la vinculación de sectores residenciales, empresariales y educativos, midiendo la cantidad total (en kg o toneladas) de residuos recolectados y el número de participantes en cada jornada.
3. Fortalecer la articulación entre actores de la cadena de gestión de residuos, mediante la participación de productores, gestores y generadores en las jornadas, cuantificando el número de aliados vinculados y las acciones conjuntas desarrolladas..</t>
  </si>
  <si>
    <t>Gestionar más de 20 toneladas de residuos peligrosos, especiales y de manejo diferenciado en la jornada de reciclatón.</t>
  </si>
  <si>
    <t>1. Convocatoria:
Difusión de la jornada y vinculación de empresas, instituciones educativas y sector residencial.
2. Ejecución de la jornada:
Realización de la Reciclatón Empresarial, incluyendo la recepción y acopio de los residuos definidos en el alcance.
3. Informe de gestión:
Consolidación y reporte de resultados de la jornada, incluyendo cantidades recolectadas por tipo de residuo y número de participantes.</t>
  </si>
  <si>
    <t>$ 3.450.000 Correspondiente al 10% de los honorarios de Daniel García Serrano</t>
  </si>
  <si>
    <t>6 personas</t>
  </si>
  <si>
    <t>Mesas, talonarios, carpas, sillas, estibas.</t>
  </si>
  <si>
    <t>Programas posconsumo</t>
  </si>
  <si>
    <t>Disminución de residuos peligrosos, Uso eficiente de residuos, Buenas prácticas operacionales</t>
  </si>
  <si>
    <t>La población beneficiada corresponde a los actores participantes en la jornada de Reciclatón Empresarial, incluyendo empresas, instituciones educativas y sector residencial vinculados a la estrategia.
Para la vigencia reportada, se contó con la participación de 239 empresas, las cuales fueron beneficiadas a través de la gestión adecuada de residuos de manejo diferenciado, así como de las acciones de acompañamiento desarrolladas en el marco de la jornada.</t>
  </si>
  <si>
    <t>Número de toneladas gestionadas</t>
  </si>
  <si>
    <t>-Baja participación de empresas y ciudadanía, lo que podría reducir la cantidad de residuos recolectados y limitar el impacto esperado del proyecto.
-Inadecuada separación o entrega de los residuos, que puede generar retrasos en la clasificación, manejo inseguro de materiales o rechazo por parte de los gestores autorizados.
-Fallas logísticas durante la jornada, como demoras en el transporte, insuficiencia de personal o falta de insumos (bolsas, contenedores, elementos de protección), afectando la operación.
-Riesgos para la seguridad y salud, derivados del manejo de residuos peligrosos (pilas, baterías, medicamentos, plaguicidas), que pueden generar incidentes si no se manipulan adecuadamente.
-Condiciones climáticas adversas, que pueden afectar la asistencia y el normal desarrollo del evento, especialmente si se realiza en espacios abiertos.
-Desarticulación con los gestores o productores, que podría generar acumulación temporal de residuos, retrasos en su manejo o incumplimiento de las rutas de disposición final.</t>
  </si>
  <si>
    <t>La implementación de la jornada de Reciclatón Empresarial permitió la gestión adecuada de 23,2 toneladas de residuos de manejo diferenciado, evitando su disposición inadecuada y reduciendo riesgos de contaminación del suelo y del agua asociados a este tipo de residuos.
Asimismo, se logró la vinculación de 239 empresas, fortaleciendo la participación del sector empresarial en la gestión responsable de residuos y promoviendo prácticas alineadas con la economía circular, mediante la recuperación y aprovechamiento de materiales reincorporables en la cadena productiva.
De igual forma, la articulación entre actores (productores, gestores y generadores) durante la jornada contribuyó a mejorar la eficiencia en la gestión de estos residuos, consolidando acciones conjuntas orientadas a una cultura ambiental más responsable.</t>
  </si>
  <si>
    <t>CONPES 35: Política Pública Distrital de Economía Circular 2023 – 2040, CONPES 31: Política Pública de Acción Climática 2023-2050</t>
  </si>
  <si>
    <t>Es importante precisar que el proyecto no contempló, desde su formulación inicial, la recolección de información asociada a líneas base ni a indicadores de ahorro o evitación en variables como consumo de agua, energía, emisiones atmosféricas (CO₂ eq, PM10, PM2.5) o residuos sólidos, así como la caracterización de comunidades vulnerables participantes.
Lo anterior obedece a que el alcance de la jornada estuvo enfocado en la gestión y recolección de residuos de manejo diferenciado, priorizando indicadores operativos como la cantidad de residuos gestionados y el número de actores participantes, los cuales permiten dar cuenta directa de la ejecución del proyecto.
En este sentido, variables como agua, energía y emisiones requieren metodologías específicas de medición, establecimiento de líneas base y herramientas de seguimiento que no fueron definidas dentro del alcance técnico de la Reciclatón Empresarial para la vigencia reportada.</t>
  </si>
  <si>
    <t xml:space="preserve">Diligenciar las 6 casillas faltantes. En presupuesto, incluir cifra total solamente. </t>
  </si>
  <si>
    <t>Preparó</t>
  </si>
  <si>
    <t xml:space="preserve">Debe incluirse solo el número de beneficiarios del proyecto. Faltan 6 casillas por diligenciar.Revisar valores atípicos en % agua. Se reporta 0 en indicadores de corrientes. Por favor, validar si es 0 (lo que implica que se midió) o NR si no se reporta el valor. </t>
  </si>
  <si>
    <t>TemECO096</t>
  </si>
  <si>
    <t>Revisó</t>
  </si>
  <si>
    <t>predio calle 22D # 120 - 40</t>
  </si>
  <si>
    <t>Aprobó</t>
  </si>
  <si>
    <t>Ángela Muñoz</t>
  </si>
  <si>
    <t>2024ER257291</t>
  </si>
  <si>
    <t>2025EE36543</t>
  </si>
  <si>
    <t>GM GALO MOLINA ARQUITECTOS</t>
  </si>
  <si>
    <t>GALO MOLINA CARDENAS
 Dirección: Calle 92 No. 16 – 30 (710)
 Teléfono: 3134587130
 Correo electrónico: galomolina@gmcarquitectos.com</t>
  </si>
  <si>
    <t>Calle 22d # 120 - 40</t>
  </si>
  <si>
    <t>galomolina@gmcarquitectos.com</t>
  </si>
  <si>
    <t>Requerimiento normativo sobre el pronunciamiento de la autoridad ambiental para el desarrollo del proyecto predio calle 22D # 120 - 40, ubicado en suelo con restricciones ambientales que requieren la definición de determinantes para su uso urbanístico.</t>
  </si>
  <si>
    <t>Definición de las determinantes ambientales con base en las cuales se adelantará la concertación ambiental del proyecto predio calle 22D # 120 - 40, relacionadas con elementos naturales, características del suelo, áreas de conservación y protección, y gestión del recurso hídrico.</t>
  </si>
  <si>
    <t>Emitir los determinantes ambientales que orienten la formulación del proyecto predio calle 22D # 120 - 40, garantizando que el desarrollo propuesto sea ambientalmente sostenible, compatible con los elementos de la estructura ecológica y conforme a la normativa vigente.</t>
  </si>
  <si>
    <t>TemPCS0006</t>
  </si>
  <si>
    <t>Determinantes ambientales expedidos y remitidos al promotor del proyecto predio calle 22D # 120 - 40.
 Lineamientos claros para el uso del suelo, manejo del agua y conservación de la estructura ecológica.
 Identificación de restricciones, condicionantes y medidas de manejo ambiental.</t>
  </si>
  <si>
    <t>Programa Ecolecta</t>
  </si>
  <si>
    <t>Daniel García Serrano</t>
  </si>
  <si>
    <t>Base de datos remitida Programa posconsumo</t>
  </si>
  <si>
    <t>Estructura Ecológica Principal, Manejo de la vegetación nueva y existente, Diseño paisajístico, Manejo de residuos y materiales con cumplimiento ambiental, Uso y manejo de residuos de construcción y demolición., Paisaje y arbolado urbano</t>
  </si>
  <si>
    <t>En Bogotá persiste una inadecuada gestión de los Residuos de Aparatos Eléctricos y Electrónicos (RAEE), evidenciada en prácticas como su almacenamiento prolongado en los hogares y su disposición junto con residuos ordinarios. Esta situación genera riesgos para la salud y el ambiente, debido a la presencia de sustancias peligrosas, y limita el aprovechamiento de materiales valorizables.
Adicionalmente, se identifica un bajo nivel de conocimiento por parte de la ciudadanía frente a los canales disponibles para la entrega de estos residuos, así como barreras de acceso a mecanismos confiables y gratuitos de recolección.
Lo anterior se traduce en una baja tasa de recolección formal de RAEE y en dificultades para fortalecer esquemas de economía circular en el Distrito, afectando la eficiencia de los sistemas de gestión existentes.</t>
  </si>
  <si>
    <t>El proyecto Ecolecta abarca la promoción, operación y fortalecimiento de 69 puntos fijos y de préstamo destinados a la recolección gratuita de Residuos de Aparatos Eléctricos y Electrónicos (RAEE) en Bogotá.
Incluye el desarrollo de estrategias de divulgación y sensibilización, el acompañamiento a la ciudadanía para la adecuada entrega de estos residuos, la articulación con gestores autorizados y programas posconsumo, así como el seguimiento a la recepción, almacenamiento temporal y entrega de los RAEE recolectados.
El proyecto contempla la logística necesaria para garantizar que los residuos recibidos sean trasladados y gestionados de manera ambientalmente adecuada, promoviendo el aprovechamiento de materiales y la reducción de impactos asociados a su disposición inadecuada.
Se aclara que el alcance se limita exclusivamente a la gestión de RAEE a través de los puntos definidos, por lo cual no incluye la recolección de otros tipos de residuos de manejo diferenciado ni la gestión de residuos peligrosos o especiales distintos a los componentes propios de los RAEE.</t>
  </si>
  <si>
    <t>1. Operar y mantener la red de 69 puntos Ecolecta, garantizando su disponibilidad para la recepción de RAEE y el registro de las cantidades recolectadas y gestionadas a través de gestores autorizados.
2. Incrementar la recolección formal de RAEE en Bogotá, mediante la recepción de residuos en los puntos Ecolecta, cuantificando el total recolectado (en kg o toneladas) y el número de usuarios que hacen uso del servicio.
3. Fortalecer la articulación con gestores autorizados y programas posconsumo, asegurando la trazabilidad de los RAEE recolectados, desde su recepción hasta su entrega y gestión final.</t>
  </si>
  <si>
    <t>Gestionar más de 2 toneladas de RAEE en los puntos habilitados de Ecolecta.</t>
  </si>
  <si>
    <t>Gestión de 2,5 toneladas de residuos en los 61 puntos de Ecolecta habilidatos.</t>
  </si>
  <si>
    <t>Contendores metálicos de Ecolecta</t>
  </si>
  <si>
    <t>Disminución de residuos peligrosos, Uso eficiente de residuos</t>
  </si>
  <si>
    <t>Merged Doc ID - Ficha de registro</t>
  </si>
  <si>
    <t>% de cirterios de ecourbanismo y construccion sostenible incorporados</t>
  </si>
  <si>
    <t>Que el Proyecto predio calle 22D # 120 - 40 no incorpore los lineamientos y determinantes ambientales establecidos por la SDA, afectando su viabilidad y aprobación.</t>
  </si>
  <si>
    <t>Incorporación de lineamientos ambientales en el Proyecto predio calle 22D # 120 - 40, contribuyendo al desarrollo sostenible, la protección de la Estructura Ecológica Principal y el cumplimiento normativo.</t>
  </si>
  <si>
    <t>Merged Doc URL - Ficha de registro</t>
  </si>
  <si>
    <t>Plan de Gestión Ambiental del Decreto 593 de 2023</t>
  </si>
  <si>
    <t>Link to merged Doc - Ficha de registro</t>
  </si>
  <si>
    <t>La población beneficiada corresponde a la ciudadanía en general que hace uso de los puntos Ecolecta para la entrega de Residuos de Aparatos Eléctricos y Electrónicos (RAEE), así como a los actores vinculados a su operación (gestores autorizados y programas posconsumo).
El proyecto cuenta con 69 puntos fijos y de préstamo distribuidos en la ciudad, a través de los cuales se facilita el acceso a la gestión adecuada de estos residuos.</t>
  </si>
  <si>
    <t>Conpes 3934 - Política de crecimiento verde, Estrategia Nacional de Economía Circular</t>
  </si>
  <si>
    <t>Document Merge Status - Ficha de registro</t>
  </si>
  <si>
    <t>Acuerdo 418 de 2009: Por el cual se promueve la implementación de tecnologías arquitectónicas sustentables, como techos o terrazas verdes, entre otras en el D. C. y se dictan otras disposiciones
  Acuerdo 946 de 2024: Por medio del cual se dictan lineamientos para promover buenas prácticas para el ahorro de energía eléctrica y agua en la ciudad de Bogotá D.C.</t>
  </si>
  <si>
    <t>PCE20250001</t>
  </si>
  <si>
    <t>ACERCAR</t>
  </si>
  <si>
    <t>N.A.</t>
  </si>
  <si>
    <t>Matriz de proyectos</t>
  </si>
  <si>
    <t>Recursos propios</t>
  </si>
  <si>
    <t>AGROPECUARIA ALIAR S.A.</t>
  </si>
  <si>
    <t>YESSICA ACUÑA</t>
  </si>
  <si>
    <t>CARRERA 7 # 180 - 75 MD 6 LC12</t>
  </si>
  <si>
    <t>yessica.acuna@aliar.com.co</t>
  </si>
  <si>
    <t>Uso eficiente de energía eléctrica</t>
  </si>
  <si>
    <t>Sin información</t>
  </si>
  <si>
    <t>Implementar un sistema de monitoreo inteligente en el cuarto frío del punto de venta Codabas, optimizando su eficiencia y reduciendo el consumo energético.</t>
  </si>
  <si>
    <t>Disminución en el consumo de energía</t>
  </si>
  <si>
    <t>ingeniero ambiental (1)</t>
  </si>
  <si>
    <t>Dirección de ubicación (puntual: empresa)</t>
  </si>
  <si>
    <t>TemECO108</t>
  </si>
  <si>
    <t>Solicitud de información relacionada con el Contrato 1753-2024. "REALIZAR LOS ESTUDIOS Y DISEÑOS DEFINITIVOS Y LA EJECUCIÓN DE LAS OBRAS DEL ECOBARRIO NUEVA CASTILLA EN LA LOCALIDAD DE KENNEDY, EN EL MARCO DE LA ESTRATEGIA REVITALIZA TU BARRIO PRIORIZADO POR LA SECRETARÍA DISTRITAL DE HÁBITAT".</t>
  </si>
  <si>
    <t>Aplica</t>
  </si>
  <si>
    <t>2.56</t>
  </si>
  <si>
    <t>2025ER44910</t>
  </si>
  <si>
    <t>2025EE35022</t>
  </si>
  <si>
    <t>CONSORCIO ANTARES IP</t>
  </si>
  <si>
    <t>GONZALO E QUINTANA V
 Representante Legal
 Calle 127 D # 70 D-27.
 Tel: 516 5799 - 317 502 3770
 cantaresip@gmait.com - asistente@inciteco.co</t>
  </si>
  <si>
    <t>1HtWF7fWrDf2JNF_zQMwUzR0ZFHsYVxFp</t>
  </si>
  <si>
    <t>KR 70c 48 55</t>
  </si>
  <si>
    <t>https://drive.google.com/file/d/1HtWF7fWrDf2JNF_zQMwUzR0ZFHsYVxFp/view?usp=drivesdk</t>
  </si>
  <si>
    <t>cantaresip@gmait.com</t>
  </si>
  <si>
    <t>Falta de criterios de construcción sostenible y lineamientos ambientales incorporados en el proyecto Solicitud de información relacionada con el Contrato 1753-2024. "REALIZAR LOS ESTUDIOS Y DISEÑOS DEFINITIVOS Y LA EJECUCIÓN DE LAS OBRAS DEL ECOBARRIO NUEVA CASTILLA EN LA LOCALIDAD DE KENNEDY, EN EL MARCO DE LA ESTRATEGIA REVITALIZA TU BARRIO PRIORIZADO POR LA SECRETARÍA DISTRITAL DE HÁBITAT"., lo que puede generar impactos sobre la estructura ecológica, el arbolado urbano y las zonas verdes del área de influencia.</t>
  </si>
  <si>
    <t>A través de los lineamientos de ecourbanismo y construcción sostenible, se brindan al proyecto Solicitud de información relacionada con el Contrato 1753-2024. "REALIZAR LOS ESTUDIOS Y DISEÑOS DEFINITIVOS Y LA EJECUCIÓN DE LAS OBRAS DEL ECOBARRIO NUEVA CASTILLA EN LA LOCALIDAD DE KENNEDY, EN EL MARCO DE LA ESTRATEGIA REVITALIZA TU BARRIO PRIORIZADO POR LA SECRETARÍA DISTRITAL DE HÁBITAT". recomendaciones técnicas orientadas al cumplimiento de las determinantes ambientales definidas por la Secretaría Distrital de Ambiente.</t>
  </si>
  <si>
    <t>Conocer los lineamientos de ecourbanismo y construcción sostenible, así como las determinantes ambientales aplicables al proyecto Solicitud de información relacionada con el Contrato 1753-2024. "REALIZAR LOS ESTUDIOS Y DISEÑOS DEFINITIVOS Y LA EJECUCIÓN DE LAS OBRAS DEL ECOBARRIO NUEVA CASTILLA EN LA LOCALIDAD DE KENNEDY, EN EL MARCO DE LA ESTRATEGIA REVITALIZA TU BARRIO PRIORIZADO POR LA SECRETARÍA DISTRITAL DE HÁBITAT"., garantizando que el desarrollo propuesto sea ambientalmente sostenible.</t>
  </si>
  <si>
    <t>El proyecto Solicitud de información relacionada con el Contrato 1753-2024. "REALIZAR LOS ESTUDIOS Y DISEÑOS DEFINITIVOS Y LA EJECUCIÓN DE LAS OBRAS DEL ECOBARRIO NUEVA CASTILLA EN LA LOCALIDAD DE KENNEDY, EN EL MARCO DE LA ESTRATEGIA REVITALIZA TU BARRIO PRIORIZADO POR LA SECRETARÍA DISTRITAL DE HÁBITAT". incorpora criterios de construcción sostenible y lineamientos ambientales emitidos por la SDA, orientando su desarrollo conforme a las determinantes vigentes.</t>
  </si>
  <si>
    <t>Document successfully created; Document successfully merged; PDF created; !!!ERR: Failed to add merged file to folder due to Google error: No se ha podido llamar a la API drive.files.patch; error: File not found: Producción y consumo sostenible - Empresarial; Manually run by kenneth.ochoa@ambientebogota.gov.co; Timestamp: Dec 1 2025 7:35 PM</t>
  </si>
  <si>
    <t>PCS20250002</t>
  </si>
  <si>
    <t>Radicación del proyecto.
 Revisión técnica y emisión de lineamientos ambientales.
 Remisión del concepto técnico al solicitante.</t>
  </si>
  <si>
    <t>1. Baja participación ciudadana en el uso de los puntos Ecolecta, lo que puede disminuir la cantidad de RAEE recolectados y limitar el cumplimiento de las metas del proyecto.
2. Depósito de residuos no permitidos o mezcla inadecuada de materiales, generando riesgos operativos, afectaciones en la gestión y posibles incrementos en los tiempos y costos de manejo.
3. Fallas en la operación logística de los puntos Ecolecta, tales como retrasos en la recolección, insuficiencia de contenedores o dificultades en el transporte, que pueden ocasionar acumulación de residuos.
4.Pérdida, hurto o daño de contenedores y puntos de préstamo, afectando la continuidad en la prestación del servicio.
5. Incumplimientos o desarticulación con gestores autorizados, que pueden derivar en retrasos en la recolección, afectación en la trazabilidad y acumulación temporal de RAEE.
6. Vandalismo o deterioro de los puntos fijos, impactando su operatividad y reduciendo la confianza y uso por parte de la ciudadanía.</t>
  </si>
  <si>
    <t>público</t>
  </si>
  <si>
    <t>La implementación del proyecto Ecolecta ha permitido la operación de 69 puntos fijos y de préstamo para la recolección de RAEE en Bogotá, facilitando el acceso de la ciudadanía a mecanismos formales y gratuitos para la entrega de estos residuos.
A través de estos puntos, se contribuye a la reducción de la disposición inadecuada de RAEE, promoviendo su gestión a través de gestores autorizados y programas posconsumo, lo que disminuye los riesgos asociados a la liberación de sustancias peligrosas.
Asimismo, el proyecto fortalece la gestión distrital de residuos de manejo diferenciado, mediante la consolidación de una red permanente de recolección, y aporta a la economía circular al facilitar la recuperación y aprovechamiento de materiales presentes en los RAEE.
De igual forma, la disponibilidad de los puntos Ecolecta contribuye a incrementar el uso de canales formales por parte de la ciudadanía, promoviendo prácticas responsables en la gestión de estos residuos.</t>
  </si>
  <si>
    <t>10.  PGIRS (Residuos sólidos), 11.  PGIRP (RESPEL)</t>
  </si>
  <si>
    <t>Es importante precisar que el proyecto no contempló, desde su formulación inicial, la recolección de información asociada a líneas base ni a indicadores de ahorro o evitación en variables como consumo de agua, energía, emisiones atmosféricas (CO₂ eq, PM10, PM2.5) o residuos sólidos, así como la caracterización de comunidades vulnerables participantes.
Lo anterior obedece a que el alcance del proyecto está enfocado en la operación y fortalecimiento de puntos fijos y de préstamo para la recolección de RAEE, priorizando indicadores operativos como el número de puntos disponibles, su funcionamiento y la articulación con gestores autorizados, los cuales permiten dar cuenta directa de la ejecución.
En este sentido, variables relacionadas con ahorros o emisiones evitadas requieren metodologías específicas de medición, definición de líneas base y herramientas de seguimiento que no fueron incorporadas dentro del alcance técnico del proyecto para la vigencia reportada.</t>
  </si>
  <si>
    <t xml:space="preserve">Diligenciar las 2 casillas faltantes. En presupuesto, incluir cifra total. </t>
  </si>
  <si>
    <t xml:space="preserve">En presupuesto, incluir cifra total. </t>
  </si>
  <si>
    <t>1zzt_Ymw2eduzZdwC5FcNI_Zwd1Iu1I7u</t>
  </si>
  <si>
    <t>https://drive.google.com/file/d/1zzt_Ymw2eduzZdwC5FcNI_Zwd1Iu1I7u/view?usp=drivesdk</t>
  </si>
  <si>
    <t>Document successfully created; Document successfully merged; PDF created; !!!ERR: Failed to add merged file to folder due to Google error: No se ha podido llamar a la API drive.files.patch; error: File not found: Producción y consumo sostenible - Sectorial; Manually run by kenneth.ochoa@ambientebogota.gov.co; Timestamp: Dec 1 2025 7:35 PM</t>
  </si>
  <si>
    <t xml:space="preserve">Debe incluirse solo el número de beneficiarios del proyecto. Faltan 2 casillas por diligenciar.Revisar valores atípicos en % agua. Se reporta 0 en indicadores de corrientes. Por favor, validar si es 0 (lo que implica que se midió) o NR si no se reporta el valor. </t>
  </si>
  <si>
    <t>PCS20250003</t>
  </si>
  <si>
    <t>Que el Proyecto Solicitud de información relacionada con el Contrato 1753-2024. "REALIZAR LOS ESTUDIOS Y DISEÑOS DEFINITIVOS Y LA EJECUCIÓN DE LAS OBRAS DEL ECOBARRIO NUEVA CASTILLA EN LA LOCALIDAD DE KENNEDY, EN EL MARCO DE LA ESTRATEGIA REVITALIZA TU BARRIO PRIORIZADO POR LA SECRETARÍA DISTRITAL DE HÁBITAT". no incorpore los criterios de construcción sostenible y los lineamientos ambientales de la SDA, afectando su desempeño ambiental.</t>
  </si>
  <si>
    <t>Optimización en el uso de recursos (agua, energía y materiales), reducción de la huella ambiental del Proyecto Solicitud de información relacionada con el Contrato 1753-2024. "REALIZAR LOS ESTUDIOS Y DISEÑOS DEFINITIVOS Y LA EJECUCIÓN DE LAS OBRAS DEL ECOBARRIO NUEVA CASTILLA EN LA LOCALIDAD DE KENNEDY, EN EL MARCO DE LA ESTRATEGIA REVITALIZA TU BARRIO PRIORIZADO POR LA SECRETARÍA DISTRITAL DE HÁBITAT". y mejora en su desempeño ambiental, contribuyendo a un desarrollo urbano más sostenible.</t>
  </si>
  <si>
    <t>1PPRBwfrUDuVRHj5gQ8CVkhhfiIS-wvod</t>
  </si>
  <si>
    <t>https://drive.google.com/file/d/1PPRBwfrUDuVRHj5gQ8CVkhhfiIS-wvod/view?usp=drivesdk</t>
  </si>
  <si>
    <t xml:space="preserve">Leonardo Téllez </t>
  </si>
  <si>
    <t>PRC20250004</t>
  </si>
  <si>
    <t>TemPCS0007</t>
  </si>
  <si>
    <t>Ventanilla de Negocios Verdes</t>
  </si>
  <si>
    <t>Programa Contenedores Red Moda</t>
  </si>
  <si>
    <t>TemECO109</t>
  </si>
  <si>
    <t xml:space="preserve">Laonardo Téllez </t>
  </si>
  <si>
    <t>Solicitud de información sobre requerimientos ambientales para construcción de parque vecinal.</t>
  </si>
  <si>
    <t>Data con los registros del material posconsumo gestionado en el marco del proyecto Red Moda Circular</t>
  </si>
  <si>
    <t>899999061-9</t>
  </si>
  <si>
    <t>2025ER41946</t>
  </si>
  <si>
    <t>2025EE54316</t>
  </si>
  <si>
    <t xml:space="preserve">Negocios Verdes Avalados
Emprendimientos Verdes
Aliados estratégicos 
</t>
  </si>
  <si>
    <t>CONSORCIO DESARROLLO LOCALIDAD 2204</t>
  </si>
  <si>
    <t>manuel.tellez@ambientebogota.gov.co</t>
  </si>
  <si>
    <t>LEONARD DAVID ACEVEDO
 Director de obra
 parquebolivar19@gmail.com
 3213437520
 Ciudad</t>
  </si>
  <si>
    <t>Calle 69 bis sur y Calle 68c y entre la Carrera 18x y Transversal 18u bis</t>
  </si>
  <si>
    <t>parquebolivar19@gmail.com</t>
  </si>
  <si>
    <t xml:space="preserve">De acuerdo con el informe de septiembre de 2021 del observatorio de la moda el gasto en moda alcanzó los 2,23 billones de pesos, un 19% más que el gasto en moda de septiembre de 2020 y un 6% más que el mismo periodo de 2019, de esta forma el gasto acumulado en moda de enero a septiembre de 2021 ascendió a 20 billones de pesos, un 27% más que el mismo periodo acumulado de 2020 y un 5% más que el mismo periodo de 2019. 
Estas cifras representan de acuerdo con el informe, que el gasto en moda para el mes de septiembre de 2021 representó el 3,4% del gasto nacional, el cual fue liderado por el gasto en alimentos (29,2%) y vivienda (26,3%); y de este porcentaje de gasto en moda para este mes de referencia, el vestuario y el calzado representaron el 55,1% y 12,8% respectivamente, obteniendo un valor agregado de 77,9% en el segmento. 
Ahora bien, en términos de generación de residuos y de acuerdo con el PGIRS de Bogotá 2020, el 8,75% de los residuos dispuestos en el Relleno Sanitario Doña Juana son textiles, lo que representa cerca de 216mil ton al año, es decir, 592 ton/día y en términos de aprovechamiento en el marco de la prestación del servicio público de aseo se obtiene que tan solo el 0,67% de los materiales aprovechados son textiles. 
</t>
  </si>
  <si>
    <t xml:space="preserve">Fortalecimiento del ecosistema de negocios verdes en Bogotá mediante la colaboración coordinada entre actores públicos, privados y académicos.
Incremento en la sostenibilidad económica de negocios verdes al ampliar su acceso a mercados y capacidades comerciales.
Consolidación de una red distrital que impulsa proyectos en el marco del Plan Nacional de Negocios Verdes 2022-2030.
Mayor posicionamiento del consumo responsable como una práctica ciudadana y empresarial.
</t>
  </si>
  <si>
    <t>Fomentar la participación de actores, la creación de negocios verdes y el aumento de la capacidad instalada asociada de la cadena de gestión de residuos generados en el sector de la moda, de tal manera que se incremente la oferta de servicios, la presencia en el mercado de productos, bienes e insumos sostenibles y la participación ciudadana en esquemas de consumo responsable; orientando acciones hacia la búsqueda de una economía resiliente y baja en carbono</t>
  </si>
  <si>
    <t xml:space="preserve">El Nodo Distrital de Negocios Verdes logró integrar aliados públicos, privados y académicos, fortaleciendo la coordinación para apoyar a los negocios verdes de Bogotá. Esta articulación permite proyectar, para 2025, la ejecución de proyectos de fortalecimiento empresarial y apertura de mercados, en línea con las metas del Plan Nacional de Negocios Verdes 2022–2030.
https://drive.google.com/file/d/1mwDEpbZe3Gx88srQfHh_wsqjJj9BnzgB/view?usp=drive_link
</t>
  </si>
  <si>
    <t>1y06n1nhcSvL6JDX4RoueVoKvi3ih-PKg</t>
  </si>
  <si>
    <t xml:space="preserve">1- Impulsar el desarrollo de estrategias de economía circular en los diferentes eslabones de la cadena del sector moda en Bogotá.
2- Estructurar una estrategia de consumo sostenible a nivel distrital, mediante la puesta en marcha de canales de gestión al servicio de la ciudadanía para la gestión de prendas de vestir en desuso. 
3- Articular con el sector privado e institucional la implementación de líneas como el retorno a través de la ubicación de contenedores, la venta de segunda mano, la donación y la reparación, buscando que los excedentes se incorporen a modelos circulares. 
4. Contar con una red de puntos posconsumo que sea sostenible y que permita apalancar la toma de decisiones de política a nivel distrital. 
5. Disminuir la cantidad de residuos destinados a disposición final. </t>
  </si>
  <si>
    <t>https://drive.google.com/file/d/1y06n1nhcSvL6JDX4RoueVoKvi3ih-PKg/view?usp=drivesdk</t>
  </si>
  <si>
    <t>Falta de criterios de construcción sostenible y lineamientos ambientales incorporados en el proyecto Solicitud de información sobre requerimientos ambientales para construcción de parque vecinal., lo que puede generar impactos sobre la estructura ecológica, el arbolado urbano y las zonas verdes del área de influencia.</t>
  </si>
  <si>
    <t xml:space="preserve">Gestionar 20 Ton de prendas en desuso generadas por lo consumidores </t>
  </si>
  <si>
    <t>A través de los lineamientos de ecourbanismo y construcción sostenible, se brindan al proyecto Solicitud de información sobre requerimientos ambientales para construcción de parque vecinal. recomendaciones técnicas orientadas al cumplimiento de las determinantes ambientales definidas por la Secretaría Distrital de Ambiente.</t>
  </si>
  <si>
    <t>Conocer los lineamientos de ecourbanismo y construcción sostenible, así como las determinantes ambientales aplicables al proyecto Solicitud de información sobre requerimientos ambientales para construcción de parque vecinal., garantizando que el desarrollo propuesto sea ambientalmente sostenible.</t>
  </si>
  <si>
    <t>El proyecto Solicitud de información sobre requerimientos ambientales para construcción de parque vecinal. incorpora criterios de construcción sostenible y lineamientos ambientales emitidos por la SDA, orientando su desarrollo conforme a las determinantes vigentes.</t>
  </si>
  <si>
    <t>Document successfully created; Document successfully merged; PDF created; !!!ERR: Failed to add merged file to folder due to Google error: No se ha podido llamar a la API drive.files.patch; error: File not found: Producción y consumo sostenible - Ciudad; Manually run by kenneth.ochoa@ambientebogota.gov.co; Timestamp: Dec 1 2025 7:36 PM</t>
  </si>
  <si>
    <t>Gestión de 28,3 Ton de prenda en desuso en una red de 7 contenedores ubicados a nivel distrital</t>
  </si>
  <si>
    <t>PRC20250005</t>
  </si>
  <si>
    <t>1 persona</t>
  </si>
  <si>
    <t xml:space="preserve">Contendores
Computador
Internet
Software ofimático
</t>
  </si>
  <si>
    <t>General:
Fortalecer el posicionamiento y la participación comercial de los negocios verdes en Bogotá mediante estrategias de activación económica y acceso a mercado.
Específicos:
Generar espacios de visibilización y comercialización.
Promover la compra sostenible y el consumo responsable.
Vincular aliados estratégicos a los procesos de promoción comercial.
Incrementar las oportunidades de ingresos y expansión de mercados para negocios verdes.</t>
  </si>
  <si>
    <t>Negocios Verdes Avalados
Aliados estratégicos 
Comunidad en general (Consumidores)</t>
  </si>
  <si>
    <t>Mayor sensibilización ciudadana sobre el consumo responsable, motivando decisiones de compra conscientes y ambientalmente informadas.
Sustitución de bienes convencionales por alternativas sostenibles, lo que favorece la reducción de la huella de carbono en procesos de producción y consumo.
Fomento de prácticas locales de producción limpia, lo que contribuye al cuidado de la biodiversidad y la conservación de servicios ecosistémicos del territorio.</t>
  </si>
  <si>
    <t>Ventas generadas en los espacios de activación económica.
Número de eventos donde participaron los negocios verdes por gestión de la Ventanilla de Negocios Verdes.</t>
  </si>
  <si>
    <t xml:space="preserve">La población beneficiada corresponde a la ciudadanía en general que hace uso de los puntos posconsumo de prendas de vestir en desuso, así como a los gestores vinculados a su operación. 
</t>
  </si>
  <si>
    <t>El proyecto fortalece el ecosistema de negocios verdes, mejora su visibilidad y acceso a mercados, promueve el consumo responsable y contribuye a una economía urbana más sostenible y competitiva.</t>
  </si>
  <si>
    <t>1UHQ8WIUmFvO4h5yO5kl-SY3i1wX1yB9o</t>
  </si>
  <si>
    <t>https://drive.google.com/file/d/1UHQ8WIUmFvO4h5yO5kl-SY3i1wX1yB9o/view?usp=drivesdk</t>
  </si>
  <si>
    <t>PCE20240006</t>
  </si>
  <si>
    <t>Pread</t>
  </si>
  <si>
    <t>Formato de proyecto y matriz de proyectos PREAD</t>
  </si>
  <si>
    <t>AUTOCARS INGENIERIA S.A.S</t>
  </si>
  <si>
    <t>KR 65 B 16 10 
KR 65 B 13 92</t>
  </si>
  <si>
    <t>el programa de aprovechamiento general de residuos. Este tiene un enfoque de capacitación del personal, con un principio en disminuir la generación de residuos y  garantizar una correcta separación permitiendo de esta manera seguir desarrollando mecanismos de gestión como también de aprovechamiento con tendencia al mejoramiento y optimización. La empresa ya cuenta con puntos ecológicos establecidos para la separación de los residuos, por ende se seguirá garantizando la ejecución de las actividades que permitan una efectiva clasificación de los residuos, sin embargo se realiza un ajuste general de las canecas y señalización destinada para corrientes especificas de residuos. Continuando así con la  estrategia de minimización de residuos ordinarios y aumentando la generación de residuos aprovechables junto con la conciencia ambiental en los trabajadores. Continuar con la búsqueda de diferentes empresas gestoras para estrategias de aprovechamiento con los residuos</t>
  </si>
  <si>
    <t>Actividades desarrolladas por la empresa en las direcciones KR 65 B 16 10 y KR 65 B 13 92</t>
  </si>
  <si>
    <t xml:space="preserve">Fortalecer y expandir el programa de aprovechamiento general de residuos de la empresa, mediante la capacitación del personal y la implementación de mejoras en la gestión de residuos. </t>
  </si>
  <si>
    <t>Que el Proyecto Solicitud de información sobre requerimientos ambientales para construcción de parque vecinal. no incorpore los criterios de construcción sostenible y los lineamientos ambientales de la SDA, afectando su desempeño ambiental.</t>
  </si>
  <si>
    <t>Aprovechamiento de  315.7 kg de materiales aprovechables a empresas de reciclaje.
Beneficio economico $13,146,630</t>
  </si>
  <si>
    <t>Optimización en el uso de recursos (agua, energía y materiales), reducción de la huella ambiental del Proyecto Solicitud de información sobre requerimientos ambientales para construcción de parque vecinal. y mejora en su desempeño ambiental, contribuyendo a un desarrollo urbano más sostenible.</t>
  </si>
  <si>
    <t>Ton gestionadas</t>
  </si>
  <si>
    <t>1 - Baja participación de la ciudadania en la devolución de prendas en desuso.
2- Incumplimiento por parte de los gestores en terminos operativos y normativos.
3- Desequilibrbio económico de los gestores por condiciones de mercado imprevistas 
4- Entrada en vigencia de marco regulatorio que sea contrario a los alcances del  proyecto</t>
  </si>
  <si>
    <t>153AEhR-kaRIZsmPZsyVwjAguiv9xVr9D</t>
  </si>
  <si>
    <t>- Fueron gestionadas 28,3 Ton de las cuales se gestionaron por el canal de segunda mano en el marco del piloto en alianza con GIZ. Igualmente se avanza en la estructuración de términos de referencia para la convocatoria hacia la gestión de ropa usada.
- A nivel distrital no se cuenta con canales institucionales para la gestion posconsumo de ropa en desuso
- Se promueve la creación de una red de puntos posconsumo de prendas en desuso 
- Redducción de material que se dispone en relleno sanitario
- Activación de encadenamientos productivos asociados a la valorización de prendas usadas 
- Captura de datos como insumo para la estructuración de nuevos procesos</t>
  </si>
  <si>
    <t>https://drive.google.com/file/d/153AEhR-kaRIZsmPZsyVwjAguiv9xVr9D/view?usp=drivesdk</t>
  </si>
  <si>
    <t>Document successfully created; Document successfully merged; PDF created; !!!ERR: Failed to add merged file to folder due to Google error: No se ha podido llamar a la API drive.files.patch; error: File not found: Producción y consumo sostenible - Empresarial; Manually run by kenneth.ochoa@ambientebogota.gov.co; Timestamp: Dec 1 2025 7:36 PM</t>
  </si>
  <si>
    <t>"Acuerdo 984 de 2025: Por medio del cual establecen los lineamientos para el manejo de ropa usada, se establece la semana distrital del manejo de ropa usada en el distrito capital y se dictan otras disposiciones"</t>
  </si>
  <si>
    <t>PCS20250007</t>
  </si>
  <si>
    <t xml:space="preserve">A nivel distrital no se cuenta con una linea base de la cantidad, caracteristicas y flujos de la generación de ropa usada </t>
  </si>
  <si>
    <t>PI 8017</t>
  </si>
  <si>
    <t xml:space="preserve">Diligenciar las 1 casillas faltantes. </t>
  </si>
  <si>
    <t>Las decisiones de los habitantes de Bogotá muestran tendencia hacia el modelo de economía lineal enfocado en el consumismo y la alta generación de residuos, por tal razón es necesario realizar acciones que permitan a las empresas e individuosadoptar prácticas y comportamientos que promuevan estilos de vida sostenibles; en el caso particular del ámbito de vivienda, el sector de la construcción debe adoptar medidas para la disminución en el consumo de plasticos de un solo uso (Ley 2232 de 2022)</t>
  </si>
  <si>
    <t>* Conocer el contexto de la cadena de valor del sector de la construcción para la implementación de la Ley 2232 de 2022
* Brindar información sobre el consumo responsable de elementos de un solo uso a los actores relacionados con el sector de la construcción y la ciudadanía en general.</t>
  </si>
  <si>
    <t xml:space="preserve">* 1  documento que compile el contexto de la cadena de valor del sector de la construcción para la implementación de la Ley 2232 de 2022
* Realizar el 100 % de acciones de difusión y concientización sobre el consumo responsable de elementos de un solo uso (12 acciones) </t>
  </si>
  <si>
    <t>Documento de contexto (nov) 
Webinar sector de la construccion (12 agosto) con el Cluster de Construcción de la CCB</t>
  </si>
  <si>
    <t xml:space="preserve">Debe incluirse solo el número de beneficiarios del proyecto. Faltan 1 casillas por diligenciar.Revisar valores atípicos en % agua. Se reporta 0 en indicadores de corrientes. Por favor, validar si es 0 (lo que implica que se midió) o NR si no se reporta el valor. </t>
  </si>
  <si>
    <t>PI8017</t>
  </si>
  <si>
    <t>TemECO111</t>
  </si>
  <si>
    <t>Solicitud de Concepto determinantes ambientales para el desarrollo de Plan Director Parque Metropolitano Guaymaral, Lagos de Torca</t>
  </si>
  <si>
    <t>Aplicación de la Ley 2232 de 2022 por el sector de la construcción, el sector público distrital y ciudadanía en general</t>
  </si>
  <si>
    <t>2025ER38725, 2025ER42917 y 2025ER56984</t>
  </si>
  <si>
    <t>Proyecto da cumplimiento a los articulos 15 y 24 de la Ley 2232/2022 como responsabilidad de las autoridades ambientales territoriales y promueve la aplicacion de los artículos 17 y 19 sobre construcción.
Proyecto aporta al cumplimiento de la meta del Producto 1.1.2 de la PDEC.</t>
  </si>
  <si>
    <t>1PmyQDmRPDo6rtOZ9l3R9K9rOMq-M-6fL</t>
  </si>
  <si>
    <t>2025EE61348</t>
  </si>
  <si>
    <t>https://drive.google.com/file/d/1PmyQDmRPDo6rtOZ9l3R9K9rOMq-M-6fL/view?usp=drivesdk</t>
  </si>
  <si>
    <t>Fiduciaria Bogotá S.A. - Fideicomiso Lagos de Torca</t>
  </si>
  <si>
    <t>800.142.383-7</t>
  </si>
  <si>
    <t>Document successfully created; Document successfully merged; PDF created; !!!ERR: Failed to add merged file to folder due to Google error: No se ha podido llamar a la API drive.files.patch; error: File not found: Producción y consumo sostenible - Sectorial; Manually run by kenneth.ochoa@ambientebogota.gov.co; Timestamp: Dec 1 2025 7:36 PM</t>
  </si>
  <si>
    <t>ANDRÉS NOGUERA RICAURTE
 Representante legal FIDUCIARIA BOGOTA S.A.
 Vocera del Patrimonio Autónomo denominado
 NIT 830.055.897-7.
 ínfo@lagosdetorca.co
 simontorres@masterplan.com.co
 Calle 72 # 60 - 30 oficina 1801</t>
  </si>
  <si>
    <t>PRC20250008</t>
  </si>
  <si>
    <t>Autopista norte hasta la Carrera 7 y la AV. parque guaymaral sur hasta la AV. el jardín</t>
  </si>
  <si>
    <t>nfo@lagosdetorca.co</t>
  </si>
  <si>
    <t>Reporte PAT 2 EVS y asistencias</t>
  </si>
  <si>
    <t>Falta de criterios de construcción sostenible y lineamientos ambientales incorporados en el proyecto Solicitud de Concepto determinantes ambientales para el desarrollo de Plan Director Parque Metropolitano Guaymaral, Lagos de Torca, lo que puede generar impactos sobre la estructura ecológica, el arbolado urbano y las zonas verdes del área de influencia.</t>
  </si>
  <si>
    <t>A través de los lineamientos de ecourbanismo y construcción sostenible, se brindan al proyecto Solicitud de Concepto determinantes ambientales para el desarrollo de Plan Director Parque Metropolitano Guaymaral, Lagos de Torca recomendaciones técnicas orientadas al cumplimiento de las determinantes ambientales definidas por la Secretaría Distrital de Ambiente.</t>
  </si>
  <si>
    <t>Conocer los lineamientos de ecourbanismo y construcción sostenible, así como las determinantes ambientales aplicables al proyecto Solicitud de Concepto determinantes ambientales para el desarrollo de Plan Director Parque Metropolitano Guaymaral, Lagos de Torca, garantizando que el desarrollo propuesto sea ambientalmente sostenible.</t>
  </si>
  <si>
    <t xml:space="preserve">Julieth Patiño </t>
  </si>
  <si>
    <t>El proyecto Solicitud de Concepto determinantes ambientales para el desarrollo de Plan Director Parque Metropolitano Guaymaral, Lagos de Torca incorpora criterios de construcción sostenible y lineamientos ambientales emitidos por la SDA, orientando su desarrollo conforme a las determinantes vigentes.</t>
  </si>
  <si>
    <t>18/02/2025, 25/02/2025 y 14/03/2025</t>
  </si>
  <si>
    <t>TemPCS0008</t>
  </si>
  <si>
    <t>Programa de capacitación relacionado con el registro y reporte del  AVU 2024</t>
  </si>
  <si>
    <t>Julieth Patiño 
Daniel García 
Edith Quintero</t>
  </si>
  <si>
    <t xml:space="preserve"> Base de datos de registros de Aceite Vegetal Usado , Base de datos de reportes de Aceite Vegetal Usado, actas de Sensibilización.</t>
  </si>
  <si>
    <t>18F0T1VKndM7Akm--ZsMLBXMns2Mh1kia</t>
  </si>
  <si>
    <t>https://drive.google.com/file/d/18F0T1VKndM7Akm--ZsMLBXMns2Mh1kia/view?usp=drivesdk</t>
  </si>
  <si>
    <t>avu@ambientebogota.gov.co</t>
  </si>
  <si>
    <t>PRC20240009</t>
  </si>
  <si>
    <t>5611 – Expendio a la mesa de comidas preparadas
5613 – Expendio de comidas preparadas en cafeterías
5619 – Otros tipos de expendio de comidas preparadas
5630 – Expendio de bebidas alcohólicas (bares, gastrobares)
4711 – Comercio al por menor en establecimientos no especializados (supermercados)
4729 – Comercio al por menor de otros productos alimenticios                                                                                                                                                                                                                                                                                                                                                                                                                                              4923 – Transporte de carga por carretera
5229 – Otras actividades complementarias al transporte (logística)                                                                                                                                                                                                                                                                                                                                                                                                                                    3811 – Recolección de desechos no peligrosos
3821 – Tratamiento y disposición de desechos no peligrosos
3830 – Recuperación de materiales
2029 – Fabricación de otros productos químicos n.c.p. (ej: biodiésel a partir de aceites usados)</t>
  </si>
  <si>
    <t xml:space="preserve">Organización y ejecución de la jornada de Reciclatón Empresarial dos veces al año, en la que se gestionarán residuos de manejo diferenciado en sectores empresariales, residenciales y educativos. </t>
  </si>
  <si>
    <t>1. Promover la recolección adecuada de residuos de manejo diferenciado en sectores residenciales, empresariales y educativos, facilitando su entrega a gestores autorizados.
2. Reducir el impacto ambiental generado por la disposición inadecuada de residuos peligrosos, especiales y de manejo diferenciado.
3. Fortalecer la economía circular, incentivando la recuperación, reutilización y reciclaje de materiales que pueden ser reincorporados en la cadena productiva.
4. Articular a productores, gestores y consumidores, creando un espacio que facilite la gestión eficiente y transparente de los residuos recolectados.
5. Aumentar la participación del sector empresarial, promoviendo prácticas sostenibles y el cumplimiento de responsabilidades asociadas a la gestión de residuos de manejo diferenciado.</t>
  </si>
  <si>
    <t>Gestionar más de 50 toneladas de residuos peligrosos, especiales y de manejo diferenciado en dos jornadas de reciclatón</t>
  </si>
  <si>
    <t>Gestión de 54,2 toneladas de residuos durante la jornada, con la participación de 541 empresas.</t>
  </si>
  <si>
    <t>7 personas</t>
  </si>
  <si>
    <t>El Aceite Vegetal Usado (AVU) se genera durante la cocción y principalmente fritura de alimentos, en donde es sometido a altas temperaturas, lo que modifica las características organolépticas y fisicoquímicas de este producto lípido convirtiéndolo en un residuo, sin embargo, la comunidad en general, al no tener claro esto,  ha favorecido problemáticas como lo son: Blanqueo, reenvasado, comercialización ilegal y reutilización para consumo humano afectando la salud pública. Inadecuada disposición en cuerpos hídricos o el suelo contaminando tales recursos. Inadecuada disposición en el sistema de alcantarillado generando taponamiento y altos costos de mantenimiento para la ciudadanía.</t>
  </si>
  <si>
    <t xml:space="preserve">Fortalecer el proceso de registro y seguimiento  trimestral de aceite vegetal usado en el Distrito Capital, mediante la identificación, vinculación y articulación de los actores de la cadena (generadores, transportadores y gestores)                                               
</t>
  </si>
  <si>
    <t>1. Fortalecer y aumentar el número de registros de aceite vegetal usado a generadores, transportadores y gestores.   
2. Aumentar las toneladas aprovechadas y verificadas por medio del seguimiento trimestral a los generadores, transportadores y gestores                                                                                                                                                                                                                                                                 3.Ofrecer espacios de capacitación sobre el registro y reporte en ventanilla virtual como las buenas practicas del manejo del residuo especial con OPEL, DGA  y ciudadania</t>
  </si>
  <si>
    <r>
      <rPr>
        <rFont val="Arial"/>
        <color rgb="FF434343"/>
        <sz val="10.0"/>
      </rPr>
      <t>1. Aumentar en un 2,5%</t>
    </r>
    <r>
      <rPr>
        <rFont val="Arial"/>
        <color rgb="FFFF0000"/>
        <sz val="10.0"/>
      </rPr>
      <t xml:space="preserve"> </t>
    </r>
    <r>
      <rPr>
        <rFont val="Arial"/>
        <color rgb="FF434343"/>
        <sz val="10.0"/>
      </rPr>
      <t xml:space="preserve">el total de registros otorgados                                                                                                                                                                                                                                                                                                                                                                                                                                                                                              2.  1400 toneladas aprovechadas y verificadas  durante la ejecución del proyecto                                                                                                                                                                                                                                                                                                                                                                                                                                                                    3. 70 personas capacitadas durante la ejecución del proyecto de Julio a Diciembre 2024                                                                                                                                                                                                                                                                                                          4. Programar un total de 25 capacitaciones durante la ejecución del proyecto. </t>
    </r>
  </si>
  <si>
    <t>Contribuye a reducir la disposición inadecuada de residuos de manejo diferenciado, evitando la liberación de sustancias peligrosas y disminuyendo la contaminación del suelo y del agua. Además, fortalece la economía circular al recuperar materiales que pueden ser reutilizados o reciclados, reduciendo la demanda de recursos naturales. También promueve la corresponsabilidad ambiental en empresas, instituciones educativas y ciudadanía, aumentando su participación en prácticas sostenibles. Finalmente, facilita la articulación entre productores, gestores y consumidores, mejorando la eficiencia en la gestión de estos residuos y consolidando una cultura ambiental más responsable en el territorio.</t>
  </si>
  <si>
    <t>17I3Vyxj64IN7AiKM-cqwcArXwmd4DcUa</t>
  </si>
  <si>
    <t>https://drive.google.com/file/d/17I3Vyxj64IN7AiKM-cqwcArXwmd4DcUa/view?usp=drivesdk</t>
  </si>
  <si>
    <t>1. Diseño y estructuración del programa de capacitación mensual durante la ejecución del proyecto 
2. Proceso de verificación de las solicitudes recibidas de registro y reportes trimestrales por parte de los generadores, transportadores y gestores, durante la ejecución del proyecto.
(Recepción de tramites, gestión y finalización del mismo)</t>
  </si>
  <si>
    <t>Julieth Patiño (40% honorarios de $16'590.000): $6.636.000 
Daniel García (15% honorarios de $$) : $5.175.000
Edith Quinero (60% honorarios de $21.406.000): $12.843.600</t>
  </si>
  <si>
    <t>PRC20240010</t>
  </si>
  <si>
    <t>Secretaria Distrital de Ambiente</t>
  </si>
  <si>
    <t>Que el Proyecto Solicitud de Concepto determinantes ambientales para el desarrollo de Plan Director Parque Metropolitano Guaymaral, Lagos de Torca no incorpore los criterios de construcción sostenible y los lineamientos ambientales de la SDA, afectando su desempeño ambiental.</t>
  </si>
  <si>
    <t>Optimización en el uso de recursos (agua, energía y materiales), reducción de la huella ambiental del Proyecto Solicitud de Concepto determinantes ambientales para el desarrollo de Plan Director Parque Metropolitano Guaymaral, Lagos de Torca y mejora en su desempeño ambiental, contribuyendo a un desarrollo urbano más sostenible.</t>
  </si>
  <si>
    <t>En Bogotá persiste una inadecuada gestión de los Residuos de Aparatos Eléctricos y Electrónicos (RAEE), los cuales suelen ser almacenados en los hogares o dispuestos junto con los residuos ordinarios, generando riesgos para la salud y el ambiente por la presencia de sustancias peligrosas. A ello se suma el desconocimiento de la ciudadanía sobre los puntos disponibles para su entrega y la falta de acceso a canales confiables y gratuitos de recolección. Esta situación limita la recuperación de materiales aprovechables, incrementa la disposición inadecuada y dificulta el avance hacia un modelo de economía circular en el Distrito.</t>
  </si>
  <si>
    <t>El proyecto Ecolecta abarca la promoción, operación y fortalecimiento de 69 puntos fijos y de préstamo destinados a la recolección gratuita de RAEE en Bogotá. Incluye estrategias de divulgación, acompañamiento a la ciudadanía, articulación con gestores autorizados y el seguimiento a la recepción y entrega de los residuos recolectados. El proyecto comprende la logística necesaria para garantizar que los RAEE recibidos sean trasladados y gestionados de forma ambientalmente adecuada, a través de los programas posconsumo, contribuyendo a la reducción del impacto ambiental y al aprovechamiento de materiales dentro de la cadena productiva.</t>
  </si>
  <si>
    <t>1. Facilitar el acceso de la ciudadanía a puntos seguros, confiables y gratuitos para la entrega adecuada de RAEE en Bogotá.
2. Reducir la disposición inadecuada de estos residuos, evitando la liberación de sustancias peligrosas y mitigando riesgos para el ambiente y la salud pública.
3. Fortalecer la economía circular, promoviendo la recuperación, reciclaje y valorización de materiales presentes en los RAEE.
4. Incrementar el conocimiento y la participación ciudadana en prácticas responsables de manejo de residuos de aparatos eléctricos y electrónicos.
5. Articular el trabajo con gestores autorizados y actores institucionales, garantizando la trazabilidad, recolección y disposición adecuada de los residuos captados en los puntos Ecolecta.
6. Consolidar una red distrital de puntos de entrega, ampliando la cobertura y accesibilidad para atender las necesidades de distintos sectores de la ciudad.</t>
  </si>
  <si>
    <t>Gestionar más de 7 toneladas de RAEE en los puntos habilitados de Ecolecta.</t>
  </si>
  <si>
    <t>Gestión de 8 toneladas de residuos en los 61 puntos de Ecolecta habilidatos.</t>
  </si>
  <si>
    <t>1. Baja participación ciudadana, lo que puede disminuir la cantidad de RAEE recolectados y limitar el impacto del proyecto.
2. Entrega incorrecta o mezcla de residuos, cuando los ciudadanos depositan materiales no permitidos o peligrosos, generando sobrecostos, demoras o riesgos para el personal.
3. Fallas logísticas en los puntos Ecolecta, como falta de contenedores, retrasos en la recolección por parte de los gestores o problemas en el transporte, que pueden provocar acumulación de residuos.
4. Pérdida, daño o robo de contenedores o puntos de préstamo, especialmente en espacios sin vigilancia permanente.
5.Desarticulación con gestores autorizados, que puede ocasionar retrasos en la disposición final, incumplimiento de rutas o acumulación temporal de RAEE.
6.Vandalismo o deterioro de los puntos fijos, que afecta su operatividad y percepción por parte de la ciudadanía.</t>
  </si>
  <si>
    <t>1. Reducción de la disposición inadecuada de RAEE, evitando la liberación de metales pesados y sustancias peligrosas que contaminan el suelo, el agua y el aire.
2. Fortalecimiento de la economía circular, al facilitar la recuperación de materiales como plásticos, metales y componentes electrónicos, que pueden reincorporarse en procesos productivos.
3. Incremento de la participación ciudadana en prácticas ambientales responsables, gracias a la disponibilidad de puntos accesibles y gratuitos para la entrega de RAEE.
4. Mejoramiento de la gestión distrital de residuos especiales, al consolidar un sistema amplio y permanente de recolección a través de 69 puntos fijos y de préstamo.</t>
  </si>
  <si>
    <t>1yzt9Gi0QUx-Tivch_3HD28ttCEqJQuKE</t>
  </si>
  <si>
    <t>https://drive.google.com/file/d/1yzt9Gi0QUx-Tivch_3HD28ttCEqJQuKE/view?usp=drivesdk</t>
  </si>
  <si>
    <t>TemECO158</t>
  </si>
  <si>
    <t>Plan Parcial - Tintalito mazuera</t>
  </si>
  <si>
    <t>PCS20240011</t>
  </si>
  <si>
    <t>2025ER90501</t>
  </si>
  <si>
    <t>2025EE131876</t>
  </si>
  <si>
    <t xml:space="preserve">PM03-PR31-F4 Base de datos de registros de Aceite Vegetal Usado  y PM03-PR31-F4 Base de datos de reportes de Aceite Vegetal Usado </t>
  </si>
  <si>
    <t xml:space="preserve">Número de toneladas gestionadas verificadas al residuo especial </t>
  </si>
  <si>
    <t>SDP</t>
  </si>
  <si>
    <t xml:space="preserve">1.Baja gestión y trazabilidad del residuo de aceite vegetal usado,  debido al desconocimiento o desinformación sobre la normativa vigente Acuerdo 634 de 2015 y Resolución 316 de 2018  por parte de los actores de la cadena de gestión, probocando una Disminución en el número de toneladas gestionadas verificadas, al no ingresar formalmente al sistema..                                                                                                                                                                                                                                                                                                                                                       2. Rechazo en las solicitudes de inscripcon y reporte trimestral por inadecuada presentacion de la documentacion requerida o falta de la misma                                                                                                                                                                                                                                                                                                                                                                                                                      3 . Desinteres por parte de la ciudadania en conocer y aplicar las buenas practicas del manejo del residuo                                                                                                                                                                                                                                                                                                                                          4. Manejo inhadecuado y entrega a ilegales </t>
  </si>
  <si>
    <t xml:space="preserve">1. La adecuada disposición y aprovechamiento del Aceite Vegetal Usado (AVU), evita la contaminación del agua; Solo un litro de aceite vegetal usado puede llegar a contaminar cerca de 1.000 litros de agua, (Fuente: Observatorio Ambiental Distrital)
2. Protege la vida acuática y la salud pública.
3. Previene obstrucciones en el alcantarillado, .
4. contribuye a la economía circular al permitir su reciclaje para fabricar nuevos productos.        </t>
  </si>
  <si>
    <t xml:space="preserve">Aumentar en un 5% el total de los registros de AVU  fortaleciendo la cadena circular de generadores, transportadores y gestores a través de campañas masivas de registro en las diferentes localidades de Bogotá en sectores comerciales y domiciliarios tanto de propiedad vertical como horizontal, apoyadas por otras entidades públicas.                                                                                                                                   
</t>
  </si>
  <si>
    <t>Por el norte: Avenida longitudinal de occidente.
 por el oriente: frigorífico san martín de porres.
 por el sur: Avenida ciudad de cali.
 por el occidente: zmpa del canal alsacia.</t>
  </si>
  <si>
    <t xml:space="preserve">1. Aumentar en un 5% el total de registros otorgados                                                                                                                                                                                                                                                                                                                                                                                                                                                      2.  1500 toneladas aprovechadas y verificadas                                                                                                                                                                                                                                                                                                                                                                                                                                                                     3. 150 personas capacitadas </t>
  </si>
  <si>
    <t xml:space="preserve">142 registros otorgados, Gestión de 2559,634 toneladas verificadas de 4366 reportes aprobados , 197 personas sensibilizadas </t>
  </si>
  <si>
    <t>"Acuerdo 634 de 2015: Por medio del cual se establecen regulaciones para la generación, recolección y tratamiento o aprovechamiento adecuado del aceite vegetal usado y se dictan otras disposiciones"</t>
  </si>
  <si>
    <t>Necesidad de concertar los asuntos ambientales del plan parcial Plan Parcial - Tintalito mazuera para garantizar que el desarrollo urbanístico propuesto sea compatible con la estructura ecológica principal, los instrumentos de planificación territorial y la normativa ambiental vigente en el Distrito.</t>
  </si>
  <si>
    <t>Es importante precisar que el proyecto no contempló, desde su formulación inicial, la recolección de información asociada a líneas base ni a indicadores de ahorro o evitación en variables como consumo de agua, energía, emisiones atmosféricas (CO₂ eq, PM10, PM2.5) o residuos sólidos, así como la caracterización de comunidades vulnerables participantes.
En este sentido, variables relacionadas con ahorros o emisiones evitadas requieren metodologías específicas de medición, definición de líneas base y herramientas de seguimiento que no fueron incorporadas dentro del alcance técnico del proyecto para la vigencia reportada.</t>
  </si>
  <si>
    <t>Concertar los asuntos exclusivamente ambientales de la propuesta del plan parcial Plan Parcial - Tintalito mazuera, verificando la incorporación de determinantes sobre manejo del suelo, conservación de la estructura ecológica y gestión del recurso hídrico.</t>
  </si>
  <si>
    <t xml:space="preserve">Generadores( Restaurantes, Universidades, colegios, jardines, entidades, etc)  transportadores y Gestores de Aceite Vegetal Usado , Ciudadania en general </t>
  </si>
  <si>
    <t>Habilitación de suelo para desarrollos urbanísticos conforme a los criterios ambientales del POT, mediante la concertación del plan parcial Plan Parcial - Tintalito mazuera con la Secretaría Distrital de Ambiente.</t>
  </si>
  <si>
    <t>Plan parcial Plan Parcial - Tintalito mazuera concertado ambientalmente, con lineamientos claros sobre el manejo de la estructura ecológica principal, suelos de protección y determinantes ambientales incorporados al proceso urbanístico.</t>
  </si>
  <si>
    <t xml:space="preserve">Debe incluirse solo el número de beneficiarios del proyecto. Revisar valores atípicos en % agua. Se reporta 0 en indicadores de corrientes. Por favor, validar si es 0 (lo que implica que se midió) o NR si no se reporta el valor. </t>
  </si>
  <si>
    <t>Estructura Ecológica Principal
 Manejo de la vegetación nueva y existente
 Diseño paisajístico
 Manejo de residuos y materiales con cumplimiento ambiental
 Uso y manejo de residuos de construcción y demolición.
 Paisaje y arbolado urbano
 SUDS
 Techos verdes y jardines verticales</t>
  </si>
  <si>
    <t xml:space="preserve">1.  Incumplimiento normativo  al registro y reporte por parte de los actores de la cadena de gestión                                                                                                                                                                                                                                                                                                                                        2. Devolución a reportes trimestrales a los a los actores                                                                                                                                                                                                                                                                                                                                                                                                                        3 . Desinteres por parte de la ciudadania en conocer las buenas practicas del manejo del residuo                                                                                                                                                                                                                                                                                                                                          4. Manejo inhadecuado y entrega a ilegales </t>
  </si>
  <si>
    <t xml:space="preserve">1. La adecuada disposicion y aprovechamiento del Aceite Vegetal Usado (AVU), evita la contaminación del agua, el suelo y el aire.
2. Protege la vida acuática y la salud pública. 
3. Previene obstrucciones en el alcantarillado. 
4. contribuye a la economía circular al permitir su reciclaje para fabricar nuevos productos. </t>
  </si>
  <si>
    <t>1pIbA6GBlfFBQoC0msURIylZHWqREw0Kh</t>
  </si>
  <si>
    <t>https://drive.google.com/file/d/1pIbA6GBlfFBQoC0msURIylZHWqREw0Kh/view?usp=drivesdk</t>
  </si>
  <si>
    <t>Document successfully created; Document successfully merged; PDF created; !!!ERR: Failed to add merged file to folder due to Google error: No se ha podido llamar a la API drive.files.patch; error: File not found: Producción y consumo sostenible - Sectorial; Manually run by kenneth.ochoa@ambientebogota.gov.co; Timestamp: Dec 1 2025 7:37 PM</t>
  </si>
  <si>
    <t>PRC20250012</t>
  </si>
  <si>
    <t>Reporte PAT 4 EVS y asistencias</t>
  </si>
  <si>
    <t>Brindar información sobre economía circular y Estilos de Vida Sostenibles a la comunidad en general, y con acciones específicas hacia tenderos y consumidores en plazas de mercado</t>
  </si>
  <si>
    <t>* Brindar información a la ciudadanía a través de diversos medios: Sitio web sobre economía circular (Producto 122 PDEC), desarrollo del Estudio de LB de EVS (Producto 114 PDEC), Indicadores del OAB, ORARBO, CirMun y otras plataformas o herramientas publicas."
" Promover la EC y EVS en plazas de mercado: Evento de capacitacion y acciones informativas articuladas con la CCB/Coordinación de Sostenibilidad - IPES.</t>
  </si>
  <si>
    <t>* 1 sección web de economía circular incluida en el Sitio Web SDA
* 1 evento de capacitación en plazas de mercado
* 5 plazas intervenidas con acciones informativas</t>
  </si>
  <si>
    <t>Julieth Patiño 
Tatyana Bello</t>
  </si>
  <si>
    <t>589 personas informadas en plazas de mercado (Noviembre)
1 sección web creada (agosto) 
5 plazas intervenidas (noviembre)</t>
  </si>
  <si>
    <t>TemPCS0009</t>
  </si>
  <si>
    <t>Portal Web SDA
Stand de EVS 
QR de consulta para Cartillas de CR y EVS
Presentación PPT</t>
  </si>
  <si>
    <t xml:space="preserve">Proyecto de asistencia técnica de promoción para la implementación de la PDEC -2024
</t>
  </si>
  <si>
    <t>Buenas prácticas operacionales, Modelos de negocio sostenibles</t>
  </si>
  <si>
    <t xml:space="preserve">Tatyana Bello                                                                                                                                                                                                                                                                                                                                                                                                                              Raul Marín    
Leonardo Téllez                                                                                                                                                                                                                                                                                                                                                                                                                  </t>
  </si>
  <si>
    <t xml:space="preserve">Reporte PAT - PDEC y Actas de sensibilización </t>
  </si>
  <si>
    <t>Desinterés en el tema por parte de los actores sociales
Desarticulación interinstitucional</t>
  </si>
  <si>
    <t>No aplica, "Acuerdo 634 de 2015: Por medio del cual se establecen regulaciones para la generación, recolección y tratamiento o aprovechamiento adecuado del aceite vegetal usado y se dictan otras disposiciones"</t>
  </si>
  <si>
    <t>1F_plrlvlxcycD9AJ8iCovYwzJ-65J499</t>
  </si>
  <si>
    <t>https://drive.google.com/file/d/1F_plrlvlxcycD9AJ8iCovYwzJ-65J499/view?usp=drivesdk</t>
  </si>
  <si>
    <t>Que el Plan Parcial Plan Parcial - Tintalito mazuera no incorpore adecuadamente los determinantes ambientales de la SDA, afectando la viabilidad ambiental y el cumplimiento de las normas del POT.</t>
  </si>
  <si>
    <t>Desarrollo ordenado y ambientalmente sostenible del proyecto Plan Parcial - Tintalito mazuera, integrando los lineamientos ambientales del POT y garantizando la protección de la Estructura Ecológica Principal.</t>
  </si>
  <si>
    <t>Document successfully created; Document successfully merged; PDF created; !!!ERR: Failed to add merged file to folder due to Google error: No se ha podido llamar a la API drive.files.patch; error: File not found: Producción y consumo sostenible - Ciudad; Manually run by kenneth.ochoa@ambientebogota.gov.co; Timestamp: Dec 1 2025 7:37 PM</t>
  </si>
  <si>
    <t>PCS20250013</t>
  </si>
  <si>
    <t>El Documento CONPES 35 de la Política Distrital de Economía Circular (PDEC) establece una hoja de ruta con productos y acciones a desarrollar en el periodo comprendido entre 2023 y 2040. Sin embargo, varias de las temáticas contempladas en este instrumento aún se encuentran en una fase incipiente en el Distrito Capital, lo que ha limitado su apropiación e implementación efectiva.</t>
  </si>
  <si>
    <t>Fortalecer la implementación de la Política Distrital de Economía Circular (PDEC) mediante la realización de capacitaciones, el desarrollo de proyectos de estilos de vida sostenibles (movilidad, alimentación y vivienda), la ejecución de la Fase A del estudio EVS, la generación de contenidos para su divulgación, la consolidación del programa de consumo sostenible y la estructuración de un modelo de compras circulares en el Distrito Capital.</t>
  </si>
  <si>
    <t>1. Desarrollar procesos de capacitación que incrementen el número de personas formadas en los lineamientos de la PDEC, con estilos de vida sostenibles (EVS) en movilidad, alimentación y vivienda.
2. Ejecutar la Fase A del estudio EVS conforme al cronograma establecido.
3. Elaborar y divulgar contenidos técnicos sobre economía circular.
4. Consolidar el programa de consumo sostenible en el Distrito Capital.
5. Diseñar un modelo de compras circulares para su implementación en el Distrito Capital.
6. Promover la valorización de Biomasa y los RCD, y la gestión adecuada de los RESPEL</t>
  </si>
  <si>
    <t>1. 1000 personas capacitadas durante la ejecución del proyecto de Agosto a Diciembre 2024                                                                                                                                                                                                                                                                                         2- Desarrollar 3 Proyectos EVS en Movilidad, Alimentación y Vivienda                                                                                                                                                                                                                                                                                                                                                 3 - Avanzar el 10% en documento para el sitio Web de EC                                                                                                                                                                                                                                                                                                                                                                 4- Avanzar el 17% en herramienta de reporte de información para el modelo de compras sostenibles del sector público, alineada con los lineamientos de la Resolución 03179 de 2023 y el Plan Institucional de Gestión Ambiental (PIGA).                                         5 - Consolidar el programa consumo sostenible con la Secretaria Distrital de Desarrollo Economico 
6- Realizar 20 acciones de promoción a la gestion adecuada de residuos
7- Cumplir el 100% del cronograma del proyecto Regenera para el S2 -2024
8- Desarrollo de la Fase A del estudio septenal de EVS</t>
  </si>
  <si>
    <t>1- Diseño y planificación del plan de capacitaciones PDEC.                                                                                                                                                                                                                                                                                                                                                                   2 - Implementación y seguimiento de proyectos piloto EVS.                                                                                                                                                                                                                                                                                                                                                            3- Elaboración de contenidos técnicos de economía circular con su publicación y divulgación de contenidos en canales oficiales.                                                                                                                                                                                                                                4 - Definición de estrategias para la consolidación del programa de consumo sostenible.
5- Cumplimiento del programa del proyecto Regenera
6- Se realizaron 22 acciones para promover la gestion adecuada de residuos a través de articulación interinstitucional</t>
  </si>
  <si>
    <t>1. Aumentar en un 5% el total de los registros de AVU, fortaleciendo la cadena circular de generadores, transportadores y gestores a través de campañas masivas de registro en las diferentes localidades de Bogotá en sectores comerciales.                                                                                                                                 
2. Se continuará fortaleciendo y promocionando el aplicativo digital de registro y reporte de la SDA como herramienta fundamental para dar cumplimiento al acuerdo 634 del 2015 y la resolución 316 del 2018 datos que nos permitirán cotejar información para identificar las zonas y sectores que requieren una mayor atención.</t>
  </si>
  <si>
    <t xml:space="preserve">1. Aumentar en un 5% el total de registros otorgados                                                                                                                                                                                                                                                                                                                                                                                                                                                        2.  1500 toneladas aprovechadas y verificadas                                                                                                                                                                                                                                                                                                                                                                                                                                                                   3. 100 personas capacitadas </t>
  </si>
  <si>
    <t xml:space="preserve">81 registros otorgados, Gestión de 1400,79329 toneladas verificadas de 3294 reportes aprobados , 59 personas sensibilizadas </t>
  </si>
  <si>
    <t>$310.002.000</t>
  </si>
  <si>
    <t>3 PERSONAS</t>
  </si>
  <si>
    <r>
      <rPr>
        <rFont val="Arial"/>
        <color rgb="FF434343"/>
        <sz val="10.0"/>
      </rPr>
      <t>Tatyana Bello: $29.400.000 (70% salario por dedicacion)
Raul Marín:  $4.860.000</t>
    </r>
    <r>
      <rPr>
        <rFont val="Arial"/>
        <color rgb="FFFF0000"/>
        <sz val="10.0"/>
      </rPr>
      <t xml:space="preserve"> (</t>
    </r>
    <r>
      <rPr>
        <rFont val="Arial"/>
        <color rgb="FF434343"/>
        <sz val="10.0"/>
      </rPr>
      <t xml:space="preserve">25% honorarios de 19.440.000)
Leonardo Téllez  
Francisco Eraso                                                                                                                                                                                                                                                                                                                                                                                                                </t>
    </r>
  </si>
  <si>
    <t>TemECO159</t>
  </si>
  <si>
    <t xml:space="preserve">1400,79329 toneladas </t>
  </si>
  <si>
    <t>Prereconocimiento Parque Lineal Ambiental La Conejera -
 Unidad de Paisaje 3</t>
  </si>
  <si>
    <t xml:space="preserve">1.  Incumplimiento normativo  al registro y reporte por parte de los actores de la cadena de gestión                                                                                                                                                                                                                                                                                                                                        2. Devolución a reportes trimestrales a los a los actores                                                                                                                                                                                                                                                                                                                                                                                                                        3 . Desinteres por parte de la ciudadania en conocer las buenas practicas del manejo del residuo                                                                                                                                                                                                                                                                                                                                          4. Manejo inadecuado y entrega a ilegales </t>
  </si>
  <si>
    <t>1rSfqzDHUFD-6GUwYpV_7JJ3j9ZSS-p9i</t>
  </si>
  <si>
    <t>https://drive.google.com/file/d/1rSfqzDHUFD-6GUwYpV_7JJ3j9ZSS-p9i/view?usp=drivesdk</t>
  </si>
  <si>
    <t>José Bustos Nuñez</t>
  </si>
  <si>
    <t>2025ER60142</t>
  </si>
  <si>
    <t>2025EE137892</t>
  </si>
  <si>
    <t>Registro</t>
  </si>
  <si>
    <t>Nombre</t>
  </si>
  <si>
    <t>Apellido</t>
  </si>
  <si>
    <t>PCE20250014</t>
  </si>
  <si>
    <t>o-a</t>
  </si>
  <si>
    <t>Instituto Distrital de Recreación y Deporte - IDRD</t>
  </si>
  <si>
    <t>Correo</t>
  </si>
  <si>
    <t>Equipo</t>
  </si>
  <si>
    <t>860.061.099-1</t>
  </si>
  <si>
    <t>Meta 2024</t>
  </si>
  <si>
    <t>Meta 2025</t>
  </si>
  <si>
    <t>MARÍA MERCEDES MOLINA RENGIFO</t>
  </si>
  <si>
    <t>Meta 2026</t>
  </si>
  <si>
    <t xml:space="preserve">PM03-PR42-M1 Comunicación oficial de aprobación o actualización de la inscripción a empresas transformadoras de residuos de envases y empaques. Comunicación oficial de no aprobación o no actualización de la inscripción a empresas transformadoras de residuos de envases y empaques.
PM03-PR42-F2 Listado de empresas transformadoras de residuos de envases y empaques 
</t>
  </si>
  <si>
    <t>Meta 2027</t>
  </si>
  <si>
    <t>Total</t>
  </si>
  <si>
    <t>Corte</t>
  </si>
  <si>
    <t>calle 63 # 59a 03</t>
  </si>
  <si>
    <t>% 2024</t>
  </si>
  <si>
    <t>eye@ambientebogota.gov.co</t>
  </si>
  <si>
    <t>danna.cante@idrd.gov.co</t>
  </si>
  <si>
    <t>% 2025</t>
  </si>
  <si>
    <t>El inadecuado aprovechamiento y/o disposición de los residuos de envases y empaques de papel, cartón, plástico, vidrio y metal, puede generar un deterioro al ecosistema, contaminando los recursos aire, agua y suelo. Esto puede llegar a ocasionar problemas de salud pública, proliferación de plagas y pérdida de valor económico, dado que estos residuos pueden ser transformados en nuevos productos, subproductos y materias primas, contribuyendo a impulsar la economía circular y el crecimiento verde.</t>
  </si>
  <si>
    <t>1. Aumentar en un 5% el total de inscripciónes de empresas transformadoras de envases y empaques, dando cumplimiento a lo establecido en el Articulo 6 de la Resolución 1342 de 2020. "A partir del año 2021 las empresas transformadora deberán inscribirse ante la autoridad ambiental competente en el área donde desarrolla sus actividades teniendo en cuenta el formato del anexo IV antes del 31 de marzo de cada año"
2. Ofrecer capacitación en el trámite de inscripción de las empresas transformadoras de residuos de envases y empaques de papel, cartón, plástico, vidrio y metal, fortaleciendo y promocionando la ventanilla virtual para tramites en línea de la SDA, herramienta mediante la cual se realiza el mencionado tramite.</t>
  </si>
  <si>
    <t xml:space="preserve">1.Aumentar el total de  inscripciónes y actualización de inscripciónes de las empresas transformadoras de residuos de envases y empaques de papel, cartón, plástico, vidrio y metal.
2. Ofrecer espacios de capacitación sobre el proceso de inscripción de las empresas transformadoras de residuos de envases y empaques en el D.C.     
3. Conocer el total ton/año de residuos de envases y empaques recuperados, transformados, aprovechados.
                                                                                                                                                                                                                                      </t>
  </si>
  <si>
    <t>% 2026</t>
  </si>
  <si>
    <t xml:space="preserve">
1. Atender el 100% de las solicitudes de inscripción de las empresas transformadoras de residuos de envases y empaques en el D.C.
2. Aumentar el número de capacitaciones a las empresas transformadoras de residuos de envases y empaques que tienen dificultad en la presentación de la documentación que establece el Anexo 4 de la resolución 803 de 2024,
</t>
  </si>
  <si>
    <t>% 2027</t>
  </si>
  <si>
    <t xml:space="preserve">1. 113 personas asesoradas al trámite de registro empresas transformadoras de envases y empaques.
2. Un total de 91 solicitudes recibidas, 26 aprobadas y 65 rechazadas por incumplimiento en la documentación solicitada en el Anexo 4 de la resolución 803 de 2024.
3. De acuerdo con la información relacionada en las solicitudes de inscripción de las 26 empresas transformadoras de residuos de envases y empaques de papel, cartón, plástico, vidrio y metal, que fueron aprobadas, se identificó un total de 225931,978 ton/año de residuos transformados durante el año 2024.
</t>
  </si>
  <si>
    <t>1 PERSONA</t>
  </si>
  <si>
    <t>Falta de criterios de construcción sostenible incorporados en el proyecto Prereconocimiento Parque Lineal Ambiental La Conejera -
  Unidad de Paisaje 3, lo que limita su reconocimiento en el marco del Programa Bogotá Construcción Sostenible (BCS) de la Secretaría Distrital de Ambiente.</t>
  </si>
  <si>
    <t>A través del Programa BCS, el proyecto Prereconocimiento Parque Lineal Ambiental La Conejera -
  Unidad de Paisaje 3 obtiene el prerreconocimiento o reconocimiento de la SDA tras recibir capacitación y recomendaciones técnicas orientadas al cumplimiento de los indicadores de construcción sostenible.</t>
  </si>
  <si>
    <t>Empresas transformadoras de residuos de envases y empaques de papel, cartón, plástico, vidrio y metal, programas posconsumo, colectivos de responsabilidad ambiental, productores, comercializadoras y empresas de reciclaje (recicladores de oficio)..</t>
  </si>
  <si>
    <t>% Total</t>
  </si>
  <si>
    <t>Recicladores de oficio</t>
  </si>
  <si>
    <t>Otorgar el prerreconocimiento o reconocimiento al proyecto Prereconocimiento Parque Lineal Ambiental La Conejera -
  Unidad de Paisaje 3 en el marco del Programa BCS, verificando la incorporación de criterios e indicadores de construcción sostenible establecidos por la SDA.</t>
  </si>
  <si>
    <t>Apr2024</t>
  </si>
  <si>
    <t>Apr% 2024</t>
  </si>
  <si>
    <t>Apr2025</t>
  </si>
  <si>
    <t>El proyecto Prereconocimiento Parque Lineal Ambiental La Conejera -
  Unidad de Paisaje 3 incorpora criterios de construcción sostenible y cumple con los indicadores para ser prerreconocido o reconocido en el marco del Programa Bogotá Construcción Sostenible.</t>
  </si>
  <si>
    <t>Apr% 2025</t>
  </si>
  <si>
    <t>Apr2026</t>
  </si>
  <si>
    <t>Apr% 2026</t>
  </si>
  <si>
    <t>Apr2027</t>
  </si>
  <si>
    <t>Apr% 2027</t>
  </si>
  <si>
    <t>AprTotal Corte</t>
  </si>
  <si>
    <t>Apr% Total</t>
  </si>
  <si>
    <t>Observaciones Corte 1</t>
  </si>
  <si>
    <t>Merged Doc ID - Seguimiento</t>
  </si>
  <si>
    <t>225931,978 toneladas</t>
  </si>
  <si>
    <t>Merged Doc URL - Seguimiento</t>
  </si>
  <si>
    <t>Inscripción del proyecto en el Programa BCS.
  Evaluación técnica de criterios de construcción sostenible.
  Desarrollo de reuniones virtuales de asesoría.
  Emisión del oficio de prerreconocimiento o reconocimiento.</t>
  </si>
  <si>
    <t>1.  Incumplimiento normativo  a la Resolucion 1342 de 2020.                                                                                                                                                                                                                                                                                                                                       2. Rechazo en las solicitudes de inscripcon por inadecuada presentacion de la documentacion requerida o falta de la misma.                                                                                                                                                                                                                                                                                                                                                                                                                                                                                                                                                                                                                                                                                                                                                          3. Reporte incompleto de las cantidades que ingrresan al proceso de transformacion.</t>
  </si>
  <si>
    <t>Link to merged Doc - Seguimiento</t>
  </si>
  <si>
    <t>1. Disminuye la contaminación del suelo, agua y aire, evitando que sustancias tóxicas se filtren o que estos residuos terminen en ecosistemas marinos.
2. Reciclar permite reducir el uso de materia prima virgen, ahorrando energía y agua.
3. Al aprovechar los materiales, se prolonga la vida útil de los sitios de disposición final.
4. La gestión adecuada de residuos contribuye a la disminución de la emisión de gases de efecto invernadero
5. Los residuos se convierten en insumos para producir nuevos productos, generando oportunidades económicas. 
6. La creación de nuevos materiales a partir de los residuos promueve la economía circular.</t>
  </si>
  <si>
    <t>Document Merge Status - Seguimiento</t>
  </si>
  <si>
    <t>1TaQCwpW-a91LT-etDczD8Sonn7NeeYYi</t>
  </si>
  <si>
    <t>https://drive.google.com/file/d/1TaQCwpW-a91LT-etDczD8Sonn7NeeYYi/view?usp=drivesdk</t>
  </si>
  <si>
    <t>Corte 1</t>
  </si>
  <si>
    <t>Lilian</t>
  </si>
  <si>
    <t>Bernal</t>
  </si>
  <si>
    <t>a</t>
  </si>
  <si>
    <t>Manejo de la vegetación nueva y existente - Diseño paisajístico Uso y manejo de residuos de construcción y demolición - Diseño Parques y Zonas verdes - Ahorro y uso eficiente de agua y energía - SUDS
 Aprovechamiento de aguas lluvia
 Materiales permeables</t>
  </si>
  <si>
    <t>lilian.bernal@ambientebogota.gov.co</t>
  </si>
  <si>
    <t xml:space="preserve">1 - Baja participación en las capacitaciones programadas.
2 - Limitada articulación interinstitucional entre entidades distritales.
3 - Retrasos en la ejecución del estudio EVS (Fase A).
4 - Baja apropiación de los lineamientos de economía circular por parte de los actores.
5 - Retrasos en la elaboración y publicación de contenidos técnicos.
</t>
  </si>
  <si>
    <t>Document successfully created; Document successfully merged; PDF created; !!!ERR: Failed to add merged file to folder due to Google error: No se ha podido llamar a la API drive.files.patch; error: File not found: Producción y consumo sostenible - Empresarial; Manually run by kenneth.ochoa@ambientebogota.gov.co; Timestamp: Dec 1 2025 7:37 PM</t>
  </si>
  <si>
    <t>Contribuir a la transición del Distrito Capital hacia un modelo de desarrollo sostenible mediante la implementación de la Política Distrital de Economía Circular, fortaleciendo capacidades institucionales, promoviendo cambios en los patrones de consumo y producción, e incorporando criterios de sostenibilidad en la gestión pública.</t>
  </si>
  <si>
    <t>PCS20250015</t>
  </si>
  <si>
    <t>3. Plan de Gestión Ambiental -PGA, 2. Plan distrital del Agua, 6. PIOEG -PSTG - Plan de Igualdad de Oportunidades para las Mujeres y la Equidad de Género</t>
  </si>
  <si>
    <t xml:space="preserve">PM03-PR40-M4 Solicitud de registro de acopiadores y/o gestores de Llantas. 
PM03-PR40-M4 Comunicación de no aprobación a solicitud de registro de acopiadores de llantas. Comunicación de no aprobación a solicitud de registro de acopiadores de llantas. 
Comunicación de aprobación de registro de acopiadores de llantas. 
 </t>
  </si>
  <si>
    <t>49,346,51</t>
  </si>
  <si>
    <t>30,246,34 m2</t>
  </si>
  <si>
    <t>llantas.usadas@ambientebogota.gov.co</t>
  </si>
  <si>
    <t>39649,44 m2</t>
  </si>
  <si>
    <t>La generación de llantas usadas en Bogotá se ha ido incrementando a lo largo de los años y con ella se han generado inconvenientes cuando este residuo termina su ciclo de vida útil, presentándose situaciones como el arrojo clandestino en diferentes puntos de la ciudad y canales de agua. Así mismo, el inadecuado almacenamiento trae consigo riesgos asociados a la generación de incendios, proliferación de vectores y contaminación.</t>
  </si>
  <si>
    <t>1. Aumentar en un 5% el total de los registros de acopiadores primarios de llantas en el D.C.
2. Ofrecer espacios de capacitación sobre el registro de acopiadores primarios de llantas usadas en el D.C.</t>
  </si>
  <si>
    <t xml:space="preserve">1. Fortalecer y aumentar el número de registros de los registros de acopiadores primarios de llantas en el Distrito Capital. 
2.Ofrecer espacios de capacitación sobre el registro y reporte en ventanilla virtual como las buenas prácticas del manejo del residuo especial con OPEL, DGA y ciudadanía
</t>
  </si>
  <si>
    <t xml:space="preserve">1. Aumentar en un 5% el total de registros otorgados                                                                                                                                                                                                                                                                                                                                                                                                                                                                                                                                                      2. 40 personas capacitadas </t>
  </si>
  <si>
    <t>1. Un total de 43 personas capacitadas sobre el registro de acopiadores de llantas usadas.
2. Un total de 171 solicitudes recibidas, 52 aprobadas y 119 rechazadas por documentacion incompleta.
3, Se realizaron dos jornadas denominadas llantaton en la localidad de Suba, logrando un resultado de gestión de 776 llantas recolectadas tnto en espacio publico como en sector empresarial.</t>
  </si>
  <si>
    <t>Personas naturales o jurídicas, públicas o privadas, y en general a todos los actores que: a.) Almacenan llantas o subproductos derivados de actividades de tratamiento o aprovechamiento de llantas. b.) Ejecuten y/o adelanten procesos constructivos con asfalto, en obras de infraestructura del transporte en el Distrito Capital. c.) Todas las Entidades que conforman la administración pública del Distrito Capital, que cuenten con vehículos de transporte con llantas de rin 15” en adelante, maquinaria y equipos propios o en alquiler, y, d.) Todas las Entidades que conforman la administración pública del Distrito Capital que realicen obras en áreas destinadas para recreación y deporte en el Distrito Capital.</t>
  </si>
  <si>
    <t xml:space="preserve">Por favor, revisar los registros adicionales de 2024. Incluir la información faltante en los registros. </t>
  </si>
  <si>
    <t>Hecho</t>
  </si>
  <si>
    <t>1EvPgrbYanTy3BuaoycsGSIyTbYhRQoMA</t>
  </si>
  <si>
    <t>https://drive.google.com/file/d/1EvPgrbYanTy3BuaoycsGSIyTbYhRQoMA/view?usp=drivesdk</t>
  </si>
  <si>
    <t>Número de toneladas gestionadas por campaña.</t>
  </si>
  <si>
    <t>1.  Incumplimiento normativo  a la Resolucion Decreto 442 de 2015 y el Decreto Distrital 265 de 2016.                                                                                                                                                                                                                                                                                                                                       2. Rechazo en las solicitudes de inscripcon por inadecuada presentacion de la documentacion requerida o falta de la misma.                                                                                                                                                                                                                                                                                                                                                                                                                                                                                                                                                                                                                                                                                                                                                          
3.En Bogotá se generan más de tres (3) millones de llantas usadas anualmente, de las cuales se estima que cerca del 30% son dispuestas en el espacio público, y otras son quemadas a cielo abierto para extraer el acero o utilizar su poder calorífico, lo cual genera entre otros, proliferación de vectores y roedores, deterioro del paisaje, y riesgo de incendios. A su vez, la quema indiscriminada de llantas a cielo abierto, entre muchas sustancias químicas tóxicas, produce óxido de azufre, el cual además de generar daño al sistema respiratorio humano, provoca lluvia ácida</t>
  </si>
  <si>
    <t xml:space="preserve">1. Se evita la contaminación del suelo, el agua y el aire por la descomposición lenta de las llantas y por la quema de las mismas, que libera metano y otros gases nocivos.
2.Se reduce la emisión de gases de efecto invernadero, contribuyendo a la lucha contra el cambio climático.
3.Se previene la creación de focos de proliferación de vectores de enfermedades, ya que las llantas acumuladas se convierten en criaderos de mosquitos.
4. Se fomenta la economía circular, creando una fuente de materias primas para nuevos productos.
5, Se generan oportunidades de negocio en la recolección, trituración y transformación de las llantas.
6. Se puede obtener material para la construcción de obras públicas, como el asfalto modificado con caucho para vías, mejorando la infraestructura de la ciudad.
7. Se crean materiales para el uso deportivo en la fabricación de canchas sintéticas y otros elementos.
8. Se promueve la conciencia ciudadana sobre el manejo responsable de los residuos y el cuidado del entorno. </t>
  </si>
  <si>
    <t>"Acuerdo 602 de 2015: Por medio del cual se promueve la formulación del plan estratégico para el manejo, reutilización y aprovechamiento de llantas usadas en el distrito capital y se adoptan otras disposiciones"</t>
  </si>
  <si>
    <t>1GDTC3jkK91QsM-5uKhNqqTYglmIIwVid</t>
  </si>
  <si>
    <t>https://drive.google.com/file/d/1GDTC3jkK91QsM-5uKhNqqTYglmIIwVid/view?usp=drivesdk</t>
  </si>
  <si>
    <t>Document successfully created; Document successfully merged; PDF created; Emails Sent: [To: lilian.bernal@ambientebogota.gov.co; CC: angela.munoz@ambientebogota.gov.co]; Manually run by kenneth.ochoa@ambientebogota.gov.co; Timestamp: Apr 13 2026 2:22 PM</t>
  </si>
  <si>
    <t>Marisol</t>
  </si>
  <si>
    <t>Cáceres</t>
  </si>
  <si>
    <t>marisol.caceres@ambientebogota.gov.co</t>
  </si>
  <si>
    <t>PRC20250016</t>
  </si>
  <si>
    <t>Reporte PAT 5 EVS y asistencias</t>
  </si>
  <si>
    <t xml:space="preserve">Por favor, diligenciar los registros faltantes. </t>
  </si>
  <si>
    <t>Las decisiones de los habitantes de Bogotá muestran tendencia hacia el modelo de economía lineal enfocado en el consumismo y la alta generación de residuos, por tal razón es necesario realizar acciones que permitan a los empresarios identificar oportunidades de negocio para promover los EVS</t>
  </si>
  <si>
    <t>1oxAiakU7EwOU_wl9wwnkNVkj2ggxi4_d</t>
  </si>
  <si>
    <t>https://drive.google.com/file/d/1oxAiakU7EwOU_wl9wwnkNVkj2ggxi4_d/view?usp=drivesdk</t>
  </si>
  <si>
    <t>Que el Proyecto Prereconocimiento Parque Lineal Ambiental La Conejera -
  Unidad de Paisaje 3 no incorpore adecuadamente los criterios de construcción sostenible y los lineamientos ambientales, afectando el prerreconocimiento.</t>
  </si>
  <si>
    <t>Document successfully created; Document successfully merged; PDF created; Emails Sent: [To: marisol.caceres@ambientebogota.gov.co; CC: angela.munoz@ambientebogota.gov.co]; Manually run by kenneth.ochoa@ambientebogota.gov.co; Timestamp: Apr 13 2026 2:22 PM</t>
  </si>
  <si>
    <t>Optimización en el uso de recursos (agua, energía y materiales), reducción de la huella ambiental del Proyecto Prereconocimiento Parque Lineal Ambiental La Conejera -
  Unidad de Paisaje 3 y mejora en su desempeño ambiental, contribuyendo a un desarrollo urbano más sostenible y resiliente.</t>
  </si>
  <si>
    <t>TemPCS0010</t>
  </si>
  <si>
    <t>Genny</t>
  </si>
  <si>
    <t>Sánchez</t>
  </si>
  <si>
    <t>Información sobre economía circular y EVS, con prioridad en plazas de mercado - 2025</t>
  </si>
  <si>
    <t>genny.sanchez@ambientebogota.gov.co</t>
  </si>
  <si>
    <t>APLICA CRITÉRIOS DE ECOURBANISMO</t>
  </si>
  <si>
    <t xml:space="preserve">Tatyana Bello                                                                                                                                                                                                                                                                                                                                                                                                                                    Julieth Patiño </t>
  </si>
  <si>
    <t>16-mVGsTmcGLIcdEoqwXb0zA0RCgPlq03</t>
  </si>
  <si>
    <t>https://drive.google.com/file/d/16-mVGsTmcGLIcdEoqwXb0zA0RCgPlq03/view?usp=drivesdk</t>
  </si>
  <si>
    <t>Reporte PAT EVS  Proyecto 4 y asistencias</t>
  </si>
  <si>
    <t>18up7DbNm1thyRPLyI5QbtaxUeT1b12NY</t>
  </si>
  <si>
    <t>https://drive.google.com/file/d/18up7DbNm1thyRPLyI5QbtaxUeT1b12NY/view?usp=drivesdk</t>
  </si>
  <si>
    <t>Document successfully created; Document successfully merged; PDF created; Emails Sent: [To: genny.sanchez@ambientebogota.gov.co; CC: angela.munoz@ambientebogota.gov.co]; Manually run by kenneth.ochoa@ambientebogota.gov.co; Timestamp: Apr 13 2026 2:22 PM</t>
  </si>
  <si>
    <t>Proredes</t>
  </si>
  <si>
    <t>PCE20240017</t>
  </si>
  <si>
    <t>TemECO186</t>
  </si>
  <si>
    <t>131DC0S1voXHQBJ2BIVShPiIKsVk-7qvQ</t>
  </si>
  <si>
    <t>Modificación Diseño paisajístico Plan Parcial... Ciudadela Nuevo Salitre</t>
  </si>
  <si>
    <t>https://drive.google.com/file/d/131DC0S1voXHQBJ2BIVShPiIKsVk-7qvQ/view?usp=drivesdk</t>
  </si>
  <si>
    <t>1. Brindar información a la ciudadanía a través de diversos medios: Sitio web sobre economía circular (Producto 122 PDEC), desarrollo del Estudio de LB de EVS (Producto 114 PDEC), Indicadores del OAB, ORARBO, CirMun y otras plataformas o herramientas publicas.
2. Promover la EC y EVS en plazas de mercado: Evento de capacitacion y acciones informativas articuladas con la CCB/Coordinación de Sostenibilidad - IPES.</t>
  </si>
  <si>
    <t>1- 1 sección web de economía circular incluida en el Sitio Web SDA
2- 1 evento de capacitación en plazas de mercado
3- 5 plazas intervenidas con acciones informativas</t>
  </si>
  <si>
    <t>Francisco</t>
  </si>
  <si>
    <t>Eraso</t>
  </si>
  <si>
    <t>o</t>
  </si>
  <si>
    <t>955A-2025</t>
  </si>
  <si>
    <t>francisco.eraso@ambientebogota.gov.co</t>
  </si>
  <si>
    <t>955A-2026</t>
  </si>
  <si>
    <t>Julieth Patiño: 10% honorarios por $4.452.000
Tatyana Bello: 15% del salario por $14.500.000                                                                                                                                                                                                                                                                                                                                     Vehiculos "camioneta 4x2 con platon c/u : $353.082(cantidad 12): $4'237.104</t>
  </si>
  <si>
    <t>Ospinas y Cía. S.A.</t>
  </si>
  <si>
    <t>19k8gC9q54-j22t9WYiuBmw9SQgtZq11p</t>
  </si>
  <si>
    <t>https://drive.google.com/file/d/19k8gC9q54-j22t9WYiuBmw9SQgtZq11p/view?usp=drivesdk</t>
  </si>
  <si>
    <t>Catalina Martínez Artunduaga - Kata_12mm2mm@hotmail.com</t>
  </si>
  <si>
    <t>AK 68 NO. 19-52</t>
  </si>
  <si>
    <t>PCS20240018</t>
  </si>
  <si>
    <t>kata_12mm2mm@hotmail.com</t>
  </si>
  <si>
    <t>1Y9OErLa3liKd2ne97FkFWUexB79_RhFm</t>
  </si>
  <si>
    <t>https://drive.google.com/file/d/1Y9OErLa3liKd2ne97FkFWUexB79_RhFm/view?usp=drivesdk</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</si>
  <si>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Modificación Diseño paisajístico Plan Parcial... Ciudadela Nuevo Salitre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</si>
  <si>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Document successfully created; Document successfully merged; PDF created; Emails Sent: [To: francisco.eraso@ambientebogota.gov.co; CC: angela.munoz@ambientebogota.gov.co]; Manually run by kenneth.ochoa@ambientebogota.gov.co; Timestamp: Apr 13 2026 2:23 PM</t>
  </si>
  <si>
    <t>1u7ZdXZKKgUO3LScSBo0CDlYQbSxZsvDr</t>
  </si>
  <si>
    <t>https://drive.google.com/file/d/1u7ZdXZKKgUO3LScSBo0CDlYQbSxZsvDr/view?usp=drivesdk</t>
  </si>
  <si>
    <t>1nQ5EHaY3KaQtITZx7k8sU6yImZJOZWIT</t>
  </si>
  <si>
    <t>https://drive.google.com/file/d/1nQ5EHaY3KaQtITZx7k8sU6yImZJOZWIT/view?usp=drivesdk</t>
  </si>
  <si>
    <t>Document successfully created; Document successfully merged; PDF created; !!!ERR: Failed to add merged file to folder due to Google error: No se ha podido llamar a la API drive.files.patch; error: File not found: Producción y consumo sostenible - Sectorial; Manually run by kenneth.ochoa@ambientebogota.gov.co; Timestamp: Dec 1 2025 7:38 PM</t>
  </si>
  <si>
    <t>Kenneth</t>
  </si>
  <si>
    <t>Ochoa</t>
  </si>
  <si>
    <t>BID</t>
  </si>
  <si>
    <t>3. Plan de Gestión Ambiental -PGA, Otro, 2. Plan distrital del Agua, 6. PIOEG -PSTG - Plan de Igualdad de Oportunidades para las Mujeres y la Equidad de Género</t>
  </si>
  <si>
    <t>1iuIl0VCQkUDzsJu13gg7yA5Y5Es4aUn4</t>
  </si>
  <si>
    <t>https://drive.google.com/file/d/1iuIl0VCQkUDzsJu13gg7yA5Y5Es4aUn4/view?usp=drivesdk</t>
  </si>
  <si>
    <t>Document successfully created; Document successfully merged; PDF created; Emails Sent: [To: kenneth.ochoa@ambientebogota.gov.co; CC: angela.munoz@ambientebogota.gov.co]; Manually run by kenneth.ochoa@ambientebogota.gov.co; Timestamp: Apr 13 2026 2:23 PM</t>
  </si>
  <si>
    <t>Oscar</t>
  </si>
  <si>
    <t>Vargas</t>
  </si>
  <si>
    <t>Que el diseño paisajístico del proyecto Modificación Diseño paisajístico Plan Parcial... Ciudadela Nuevo Salitre no cumpla con los estándares técnicos ambientales de la SDA, afectando la aprobación y viabilidad del mismo.</t>
  </si>
  <si>
    <t>Mejoramiento de la calidad ambiental y paisajística del proyecto Modificación Diseño paisajístico Plan Parcial... Ciudadela Nuevo Salitre, contribuyendo a la biodiversidad urbana, la conectividad ecológica y el bienestar de la ciudadanía de Bogotá.</t>
  </si>
  <si>
    <t>Economia circular</t>
  </si>
  <si>
    <t xml:space="preserve">De acuerdo con SEGPLAN, los proyectos deben quedar para 2026. Por favor, corregir la fecha de fin y diligenciar los registros faltantes. </t>
  </si>
  <si>
    <t>1oK_IT7F50UpHW3RuGaoA0Y3SGo82vHJm</t>
  </si>
  <si>
    <t>https://drive.google.com/file/d/1oK_IT7F50UpHW3RuGaoA0Y3SGo82vHJm/view?usp=drivesdk</t>
  </si>
  <si>
    <t>Document successfully created; Document successfully merged; PDF created; Emails Sent: [To: oscar.vargas@ambientebogota.gov.co; CC: angela.munoz@ambientebogota.gov.co]; Manually run by kenneth.ochoa@ambientebogota.gov.co; Timestamp: Apr 13 2026 2:23 PM</t>
  </si>
  <si>
    <t>Corte 2</t>
  </si>
  <si>
    <t>Edith Quintero
Daniel García</t>
  </si>
  <si>
    <t>TemPCS0011</t>
  </si>
  <si>
    <t>PAT-TramitesResiduos</t>
  </si>
  <si>
    <t>TemECO210</t>
  </si>
  <si>
    <t xml:space="preserve">Se debe revisar los campos presentados para validar que se encuentren listos para la generación de la ficha. Revisar porque hay un registro adicional de 2024. </t>
  </si>
  <si>
    <t>Diseños paisajísticos del proyecto CPS 656 de 2024 Fundación Ecodes (Jardinería Urbana)</t>
  </si>
  <si>
    <t>1WIAMfcaBM72i3m7UJT9DwgU6wbxxv0sf</t>
  </si>
  <si>
    <t>https://drive.google.com/file/d/1WIAMfcaBM72i3m7UJT9DwgU6wbxxv0sf/view?usp=drivesdk</t>
  </si>
  <si>
    <t xml:space="preserve">Base de datos de registros de Aceite Vegetal Usado  y Base de datos de reportes de Aceite Vegetal Usado </t>
  </si>
  <si>
    <t>Document successfully created; Document successfully merged; PDF created; Emails Sent: [To: lilian.bernal@ambientebogota.gov.co; CC: angela.munoz@ambientebogota.gov.co]; Manually run by kenneth.ochoa@ambientebogota.gov.co; Timestamp: Apr 23 2026 10:53 PM</t>
  </si>
  <si>
    <t>1516-2025</t>
  </si>
  <si>
    <t>1516-2026</t>
  </si>
  <si>
    <t>Fundación Ecodes</t>
  </si>
  <si>
    <t>Nidia Lopez - 3192085256</t>
  </si>
  <si>
    <t>Barrios isla del sol, nuevo muzu y san benito</t>
  </si>
  <si>
    <t xml:space="preserve">Se deben revisar los comentarios presentados para unificar criterios. No dejar campos vacíos (usar NA o NR, según corresponda). Los títulos de los proyectos deben ser diferentes (incluir, por ejemplo, sede de la organización como parte del título, cuando corresponda). Revisar porque para 2024 reportan un proyecto de más, comparado con lo planeado. </t>
  </si>
  <si>
    <t>1X1H043jnacznNX4e_EZmbLAdRSknbWlo</t>
  </si>
  <si>
    <t>https://drive.google.com/file/d/1X1H043jnacznNX4e_EZmbLAdRSknbWlo/view?usp=drivesdk</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</si>
  <si>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Diseños paisajísticos del proyecto CPS 656 de 2024 Fundación Ecodes (Jardinería Urbana)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</si>
  <si>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$ 7.524.000 Correspondiente al 15% de los honorarios de Daniel García Serrano
Edith Quinero (40% honorarios de $34.716.000): $13.886.400</t>
  </si>
  <si>
    <t>Document successfully created; Document successfully merged; PDF created; Emails Sent: [To: marisol.caceres@ambientebogota.gov.co; CC: angela.munoz@ambientebogota.gov.co]; Manually run by kenneth.ochoa@ambientebogota.gov.co; Timestamp: Apr 23 2026 10:53 PM</t>
  </si>
  <si>
    <t xml:space="preserve">Se deben registrar los proyectos 2024 en la matriz señalada, con las correcciones presentadas durante la sesión de revisión. </t>
  </si>
  <si>
    <t>1PCTIwlSA9qF9IgJVPJvl8E0KCmiRnq50</t>
  </si>
  <si>
    <t>https://drive.google.com/file/d/1PCTIwlSA9qF9IgJVPJvl8E0KCmiRnq50/view?usp=drivesdk</t>
  </si>
  <si>
    <t>Document successfully created; Document successfully merged; PDF created; Emails Sent: [To: genny.sanchez@ambientebogota.gov.co; CC: angela.munoz@ambientebogota.gov.co]; Manually run by kenneth.ochoa@ambientebogota.gov.co; Timestamp: Apr 23 2026 10:53 PM</t>
  </si>
  <si>
    <t xml:space="preserve">No se registran proyectos de Proredes. Por favor, validar y reportarlos. </t>
  </si>
  <si>
    <t>1qG0YKfpHBZBLerCLqhOor20BfHo9G721</t>
  </si>
  <si>
    <t>https://drive.google.com/file/d/1qG0YKfpHBZBLerCLqhOor20BfHo9G721/view?usp=drivesdk</t>
  </si>
  <si>
    <t>1400,79329 toneladas de AVU aprovechadas lo que evita que este residuo especial no contamite el recurso hidrico y suelo.</t>
  </si>
  <si>
    <t xml:space="preserve">Se deben hacer los ajustes correspondientes, según la información suministrada en la sesión de trabajo. Falta un proyecto para 2024. </t>
  </si>
  <si>
    <t>1kiykETdXL42zBWMWkJhHoOecGL89SQpw</t>
  </si>
  <si>
    <t>https://drive.google.com/file/d/1kiykETdXL42zBWMWkJhHoOecGL89SQpw/view?usp=drivesdk</t>
  </si>
  <si>
    <t>Que el diseño paisajístico del proyecto Diseños paisajísticos del proyecto CPS 656 de 2024 Fundación Ecodes (Jardinería Urbana) no cumpla con los estándares técnicos ambientales de la SDA, afectando la aprobación y viabilidad del mismo.</t>
  </si>
  <si>
    <t>Document successfully created; Document successfully merged; PDF created; Emails Sent: [To: francisco.eraso@ambientebogota.gov.co; CC: angela.munoz@ambientebogota.gov.co]; Manually run by kenneth.ochoa@ambientebogota.gov.co; Timestamp: Apr 23 2026 10:53 PM</t>
  </si>
  <si>
    <t>Mejoramiento de la calidad ambiental y paisajística del proyecto Diseños paisajísticos del proyecto CPS 656 de 2024 Fundación Ecodes (Jardinería Urbana), contribuyendo a la biodiversidad urbana, la conectividad ecológica y el bienestar de la ciudadanía de Bogotá.</t>
  </si>
  <si>
    <t>En este sentido, variables relacionadas con ahorros o emisiones evitadas requieren metodologías específicas de medición, definición de líneas base y herramientas de seguimiento que no fueron incorporadas dentro del alcance técnico del proyecto para la vigencia reportada.</t>
  </si>
  <si>
    <t xml:space="preserve">Diligenciar las 3 casillas faltantes. En presupuesto, incluir cifra total. </t>
  </si>
  <si>
    <t xml:space="preserve">Debe incluirse solo el número de beneficiarios del proyecto. Faltan 3 casillas por diligenciar.Revisar valores atípicos en % agua. No incluir unidades en indicadores (ej. toneladas). Se reporta 0 en indicadores de corrientes. Por favor, validar si es 0 (lo que implica que se midió) o NR si no se reporta el valor. </t>
  </si>
  <si>
    <t xml:space="preserve">Se deben hacer los ajustes correspondientes, según la información suministrada en la sesión de trabajo. Faltan 4 proyectos para 2024. </t>
  </si>
  <si>
    <t>1QFrv5JWXZyOcruu_BMVTxYHP2WC5kCjA</t>
  </si>
  <si>
    <t>https://drive.google.com/file/d/1QFrv5JWXZyOcruu_BMVTxYHP2WC5kCjA/view?usp=drivesdk</t>
  </si>
  <si>
    <t>Document successfully created; Document successfully merged; PDF created; Emails Sent: [To: francisco.eraso@ambientebogota.gov.co; CC: angela.munoz@ambientebogota.gov.co]; Manually run by kenneth.ochoa@ambientebogota.gov.co; Timestamp: Apr 23 2026 10:54 PM</t>
  </si>
  <si>
    <t xml:space="preserve">No incluir unidades en indicadores (ej. toneladas). </t>
  </si>
  <si>
    <t>TemECO211</t>
  </si>
  <si>
    <t>Diseños paisajísticos del proyecto jardinería CPS 1231-2024 USME</t>
  </si>
  <si>
    <t xml:space="preserve">El registro se encuenta al día. </t>
  </si>
  <si>
    <t>1tjTUUv1QOoAtKddjfFCuV7eB6TVNsK12</t>
  </si>
  <si>
    <t>https://drive.google.com/file/d/1tjTUUv1QOoAtKddjfFCuV7eB6TVNsK12/view?usp=drivesdk</t>
  </si>
  <si>
    <t>1515-2025</t>
  </si>
  <si>
    <t>Document successfully created; Document successfully merged; PDF created; Emails Sent: [To: kenneth.ochoa@ambientebogota.gov.co; CC: angela.munoz@ambientebogota.gov.co]; Manually run by kenneth.ochoa@ambientebogota.gov.co; Timestamp: Apr 23 2026 10:54 PM</t>
  </si>
  <si>
    <t>1515-2026</t>
  </si>
  <si>
    <t>Dirección y Gestión de Proyectos S.A.S. (DGP)</t>
  </si>
  <si>
    <t>TemPCS0012</t>
  </si>
  <si>
    <t>Jhon Sebastian Chaves - Coordinación.proy.5@gmail.com</t>
  </si>
  <si>
    <t>Calle 97 sur con Carrera 3 (barrio virrey última etapa) y Calle 75a sur con Carrera 14p (barrio san juan bautista)</t>
  </si>
  <si>
    <t>n.proy.5@gmail.com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</si>
  <si>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Diseños paisajísticos del proyecto jardinería CPS 1231-2024 USME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</si>
  <si>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Reporte PAT 2025 EVS - Proyecto 5, actas y asistencias</t>
  </si>
  <si>
    <t>El registro para 2024 se encuentra al día, considerando que no hay planeación para ese año.</t>
  </si>
  <si>
    <t>1Lf8oVsXqLVOwU_ElXHsEGlqfdz-_a2We</t>
  </si>
  <si>
    <t>https://drive.google.com/file/d/1Lf8oVsXqLVOwU_ElXHsEGlqfdz-_a2We/view?usp=drivesdk</t>
  </si>
  <si>
    <t>Document successfully created; Document successfully merged; PDF created; Emails Sent: [To: oscar.vargas@ambientebogota.gov.co; CC: angela.munoz@ambientebogota.gov.co]; Manually run by kenneth.ochoa@ambientebogota.gov.co; Timestamp: Apr 23 2026 10:54 PM</t>
  </si>
  <si>
    <t>Corte 3</t>
  </si>
  <si>
    <t>El proyecto se enfocó hacia las empresas del Clúster de agua y Economía Circular, las entidades públicas que implementan el PIGA y los negocios verdes</t>
  </si>
  <si>
    <t>Brindar información sobre compras sostenibles y oportunidades de negocio para promover los Estilos de Vida Sostenibles con base en los hábitos y tendencias de consumo actuales</t>
  </si>
  <si>
    <t>* 2 espacios de información sobre compras sostenibles
* 3 espacios de información sobre oportunidades de negocio en el marco de los EVS</t>
  </si>
  <si>
    <t>* 2 sesiones de información sobre compras sostenibles a empresarios y entidades públicas
* 3 sesiones de información y taller práctico sobre oportunidades de negocio en el marco de los EVS a empresas del cluster y negocios verdes</t>
  </si>
  <si>
    <t xml:space="preserve">Presentaciones PPT
Red de internet
</t>
  </si>
  <si>
    <t>Que el diseño paisajístico del proyecto Diseños paisajísticos del proyecto jardinería CPS 1231-2024 USME no cumpla con los estándares técnicos ambientales de la SDA, afectando la aprobación y viabilidad del mismo.</t>
  </si>
  <si>
    <t>Mejoramiento de la calidad ambiental y paisajística del proyecto Diseños paisajísticos del proyecto jardinería CPS 1231-2024 USME, contribuyendo a la biodiversidad urbana, la conectividad ecológica y el bienestar de la ciudadanía de Bogotá.</t>
  </si>
  <si>
    <t>Número de actividades realizadas</t>
  </si>
  <si>
    <t>TemECO241</t>
  </si>
  <si>
    <t>Plan Parcial-Bosques de San Jose</t>
  </si>
  <si>
    <t>2025ER252327</t>
  </si>
  <si>
    <t>2025EE278869</t>
  </si>
  <si>
    <t>2025EE278870</t>
  </si>
  <si>
    <t xml:space="preserve">Registro al día. </t>
  </si>
  <si>
    <t>Norte: barrio gaviotas y quebrada seca. 
 sur: quebrada morales, barrio san rafael de usme.
 oriente: franja de adecuación cerros orientales. 
 occidente: Avenida de los cerros.</t>
  </si>
  <si>
    <t>Necesidad de concertar los asuntos ambientales del plan parcial Plan Parcial-Bosques de San Jose para garantizar que el desarrollo urbanístico propuesto sea compatible con la estructura ecológica principal, los instrumentos de planificación territorial y la normativa ambiental vigente en el Distrito.</t>
  </si>
  <si>
    <t>Concertar los asuntos exclusivamente ambientales de la propuesta del plan parcial Plan Parcial-Bosques de San Jose, verificando la incorporación de determinantes sobre manejo del suelo, conservación de la estructura ecológica y gestión del recurso hídrico.</t>
  </si>
  <si>
    <t>Habilitación de suelo para desarrollos urbanísticos conforme a los criterios ambientales del POT, mediante la concertación del plan parcial Plan Parcial-Bosques de San Jose con la Secretaría Distrital de Ambiente.</t>
  </si>
  <si>
    <t>Plan parcial Plan Parcial-Bosques de San Jose concertado ambientalmente, con lineamientos claros sobre el manejo de la estructura ecológica principal, suelos de protección y determinantes ambientales incorporados al proceso urbanístico.</t>
  </si>
  <si>
    <t>Proyectados</t>
  </si>
  <si>
    <t>Prendientes aprobación</t>
  </si>
  <si>
    <t>Aprobados</t>
  </si>
  <si>
    <t>TemPCS0013</t>
  </si>
  <si>
    <t>Programa de capacitación - 2024, relacionados con el registro de Acopiadores primarios de llantas usadas.</t>
  </si>
  <si>
    <t>|</t>
  </si>
  <si>
    <t xml:space="preserve">Daniel Garcia Serrano </t>
  </si>
  <si>
    <t>Base consolidada de inscripciones de acopiadores de llantas y actas de jornadas de sensibilización.</t>
  </si>
  <si>
    <t>CIIU 4530 – Comercio de partes, piezas (autopartes) y accesorios para vehículos automotores                                                                                                                                                                                                                                                                           CIIU 3830 – Recuperación de materiales                                                                                                                                                                                                                                                                                                                                                                                 CIIU 3811 – Recolección de desechos no peligrosos                                                                                                                                                                                                                                                                                                                                                             CIIU 3821 – Tratamiento y disposición de desechos no peligrosos                                                                                                                                                                                                                                                                                                                                    CIIU 2211 – Fabricación de llantas y cámaras de caucho; reencauche</t>
  </si>
  <si>
    <t xml:space="preserve">Fortalecer el proceso de registro y la gestión integral de llantas en el Distrito Capital, mediante la identificación, vinculación y articulación de los actores de la cadena, incluyendo acopiadores primarios de llantas nuevas y usadas y gestores autorizados. </t>
  </si>
  <si>
    <t xml:space="preserve">1. Aumentar en un 5% el total de registros otorgados                                                                                                                                                                                                                                                                                                                                                                                                                                                                                                                                                      2. 400 personas capacitadas en el tiempo de desarrollo del proyecto                                                                                                                                                                                                                                                                                                                            </t>
  </si>
  <si>
    <t xml:space="preserve">1. Diseño y estructuración del programa de capacitación durante los meses de mayo y noviembre
2. Proceso de verificación de las solicitudes recibidas como acopiadores primarios de llantas nuevas o usadas 
</t>
  </si>
  <si>
    <t>$ 5.175.060 Correspondiente al 15% de los honorarios de Daniel García Serrano</t>
  </si>
  <si>
    <t>Que el Plan Parcial Plan Parcial-Bosques de San Jose no incorpore adecuadamente los determinantes ambientales de la SDA, afectando la viabilidad ambiental y el cumplimiento de las normas del POT.</t>
  </si>
  <si>
    <t>Desarrollo ordenado y ambientalmente sostenible del proyecto Plan Parcial-Bosques de San Jose, integrando los lineamientos ambientales del POT y garantizando la protección de la Estructura Ecológica Principal.</t>
  </si>
  <si>
    <t>TemECO260</t>
  </si>
  <si>
    <t>Número de registros gestionados y otorgados como acopiador de llantas.</t>
  </si>
  <si>
    <t>Plan Parcial-Jardines del Recuerdo</t>
  </si>
  <si>
    <t>Baja participación de los actores involucrados y persistencia del desconocimiento de los requisitos técnicos y normativos para la inscripción de acopiadores primarios de llantas usadas, lo que puede afectar el número de personas capacitadas, la ejecución de las jornadas programadas y la calidad de las solicitudes presentadas.</t>
  </si>
  <si>
    <t xml:space="preserve">1. Se evita la contaminación del suelo, el agua y el aire por la descomposición lenta de las llantas y por la quema de las mismas, que libera metano y otros gases nocivos.
2.Se reduce la emisión de gases de efecto invernadero, contribuyendo a la lucha contra el cambio climático.
3.Se previene la creación de focos de proliferación de vectores de enfermedades, ya que las llantas acumuladas se convierten en criaderos de mosquitos.
4. Se fomenta la economía circular, creando una fuente de materias primas para nuevos productos.
5, Se generan oportunidades de negocio en la recolección, trituración y transformación de las llantas.
6. Se puede obtener material para la construcción de obras públicas, como el asfalto modificado con caucho para vías, mejorando la infraestructura de la ciudad.
7. Se crean materiales para el uso deportivo en la fabricación de canchas sintéticas y otros elementos.
8. Se promueve la conciencia ciudadana sobre el manejo responsable de los residuos y el cuidado del entorno. </t>
  </si>
  <si>
    <t>2025ER163357</t>
  </si>
  <si>
    <t>2025EE260658</t>
  </si>
  <si>
    <t>Por el norte: Avenida los arrayanes – CL 209
 por el oriente: Avenida paseo de los libertadores – AK 45
 por el sur: escuela de ingeniería – colegio bilingüe la
 enseñanza bogotá
 delimitación del área de
 planificación
 por el occidente: cementerio la inmaculada</t>
  </si>
  <si>
    <t xml:space="preserve">Diligenciar las 1 casillas faltantes. Fecha de inicio no debes ser inferior a junio-2024. En presupuesto, incluir cifra total. </t>
  </si>
  <si>
    <t xml:space="preserve">Fecha de inicio no debes ser inferior a junio-2024. En presupuesto, incluir cifra total. </t>
  </si>
  <si>
    <t>Necesidad de concertar los asuntos ambientales del plan parcial Plan Parcial-Jardines del Recuerdo para garantizar que el desarrollo urbanístico propuesto sea compatible con la estructura ecológica principal, los instrumentos de planificación territorial y la normativa ambiental vigente en el Distrito.</t>
  </si>
  <si>
    <t>Concertar los asuntos exclusivamente ambientales de la propuesta del plan parcial Plan Parcial-Jardines del Recuerdo, verificando la incorporación de determinantes sobre manejo del suelo, conservación de la estructura ecológica y gestión del recurso hídrico.</t>
  </si>
  <si>
    <t>Habilitación de suelo para desarrollos urbanísticos conforme a los criterios ambientales del POT, mediante la concertación del plan parcial Plan Parcial-Jardines del Recuerdo con la Secretaría Distrital de Ambiente.</t>
  </si>
  <si>
    <t>Plan parcial Plan Parcial-Jardines del Recuerdo concertado ambientalmente, con lineamientos claros sobre el manejo de la estructura ecológica principal, suelos de protección y determinantes ambientales incorporados al proceso urbanístico.</t>
  </si>
  <si>
    <t xml:space="preserve">Edith Quintero                                                                                                                                                                                                                                                                                                                                                                                                                    Julieth Patiño </t>
  </si>
  <si>
    <t>TemPCS0014</t>
  </si>
  <si>
    <t>Programa de capacitación en los tramites de residuos - 2024,  registro  de empresas transformadoras de envases y empaques.</t>
  </si>
  <si>
    <t>Edith Stella Quintero Riveros</t>
  </si>
  <si>
    <t xml:space="preserve"> Base de datos de registros de inscripción como empresas transformadoras de envases y empaques y actas de capacitación como empresa tranformadora de EyE.</t>
  </si>
  <si>
    <t>1. Aumentar en un 2,5% el total de inscripciónes de empresas transformadoras de envases y empaques, dando cumplimiento a lo establecido en el Articulo 6 de la Resolución 1342 de 2020. "A partir del año 2021 las empresas transformadora deberán inscribirse ante la autoridad ambiental competente en el área donde desarrolla sus actividades teniendo en cuenta el formato del anexo IV antes del 31 de marzo de cada año"
2. Ofrecer capacitación en el trámite de inscripción de las empresas transformadoras de residuos de envases y empaques de papel, cartón, plástico, vidrio y metal, fortaleciendo y promocionando la ventanilla virtual para tramites en línea de la SDA, herramienta mediante la cual se realiza el mencionado tramite.</t>
  </si>
  <si>
    <t xml:space="preserve">1.Aumentar el total de  inscripciónes y actualización de inscripciónes de las empresas transformadoras de residuos de envases y empaques de papel, cartón, plástico, vidrio y metal.
2. Ofrecer espacios de capacitación sobre el proceso de inscripción de las empresas transformadoras de residuos de envases y empaques en el D.C.     
                                                                                                                                                                                                                                      </t>
  </si>
  <si>
    <t xml:space="preserve">1. Diseño y estructuración del programa de capacitación durante los meses de agosto a diciembre.
2. Proceso de verificación de las solicitudes recibidas como empresas transformadoras de EyE.
</t>
  </si>
  <si>
    <t>1719,32
Edith Quinero (20% honorarios de $21.406.000): $4.281.200</t>
  </si>
  <si>
    <t>Que el Plan Parcial Plan Parcial-Jardines del Recuerdo no incorpore adecuadamente los determinantes ambientales de la SDA, afectando la viabilidad ambiental y el cumplimiento de las normas del POT.</t>
  </si>
  <si>
    <t>Desarrollo ordenado y ambientalmente sostenible del proyecto Plan Parcial-Jardines del Recuerdo, integrando los lineamientos ambientales del POT y garantizando la protección de la Estructura Ecológica Principal.</t>
  </si>
  <si>
    <t xml:space="preserve">Pendientes </t>
  </si>
  <si>
    <t>Reportados Semestre 1</t>
  </si>
  <si>
    <t>TemECO262</t>
  </si>
  <si>
    <t>Plan parcial-El Virrey</t>
  </si>
  <si>
    <t>2025ER258910</t>
  </si>
  <si>
    <t>Se aprovecho una cantidad total de 21,287,05 toneladas de residuos aprovechables como (vidrio, papel, cartón, metal ferroso, metal no ferroso, plástico rígido y plástico flexible).</t>
  </si>
  <si>
    <t>2026EE04646</t>
  </si>
  <si>
    <t>Número de registros gestionados y otorgados como empresa transformadora de EyE.</t>
  </si>
  <si>
    <t>2026EE04647</t>
  </si>
  <si>
    <t xml:space="preserve">1.  Incumplimiento normativo  a la Resolucion 1342 de 2020.                                                                                                                                                                                                                                                                                                                                       2. Rechazo en las solicitudes de inscripción por inadecuada presentacion de la documentacion requerida o falta de la misma.                                                                                                                                                                                                                                                                                                                                                                                                                                                                                                                                                                                                                                                                                                                                                          </t>
  </si>
  <si>
    <t xml:space="preserve">En presupuesto, incluir cifra total solamente. En presupuesto, incluir cifra total. </t>
  </si>
  <si>
    <t>Necesidad de concertar los asuntos ambientales del plan parcial Plan parcial-El Virrey para garantizar que el desarrollo urbanístico propuesto sea compatible con la estructura ecológica principal, los instrumentos de planificación territorial y la normativa ambiental vigente en el Distrito.</t>
  </si>
  <si>
    <t>Concertar los asuntos exclusivamente ambientales de la propuesta del plan parcial Plan parcial-El Virrey, verificando la incorporación de determinantes sobre manejo del suelo, conservación de la estructura ecológica y gestión del recurso hídrico.</t>
  </si>
  <si>
    <t>Habilitación de suelo para desarrollos urbanísticos conforme a los criterios ambientales del POT, mediante la concertación del plan parcial Plan parcial-El Virrey con la Secretaría Distrital de Ambiente.</t>
  </si>
  <si>
    <t>Plan parcial Plan parcial-El Virrey concertado ambientalmente, con lineamientos claros sobre el manejo de la estructura ecológica principal, suelos de protección y determinantes ambientales incorporados al proceso urbanístico.</t>
  </si>
  <si>
    <t>Edith Quintero</t>
  </si>
  <si>
    <t>TemPCS0015</t>
  </si>
  <si>
    <t>Programa de capacitación y Servicio de acompañamiento técnico en los trámites de residuos a cargo de la SEGAE (2025) EYE</t>
  </si>
  <si>
    <t xml:space="preserve">Actas de capacitación y  Comunicación oficial de aprobación o actualización de la inscripción a empresas transformadoras de residuos de envases y empaques. Comunicación oficial de no aprobación o no actualización de la inscripción a empresas transformadoras de residuos de envases y empaques.
Listado de empresas transformadoras de residuos de envases y empaques 
</t>
  </si>
  <si>
    <t>Que el Plan Parcial Plan parcial-El Virrey no incorpore adecuadamente los determinantes ambientales de la SDA, afectando la viabilidad ambiental y el cumplimiento de las normas del POT.</t>
  </si>
  <si>
    <t>Desarrollo ordenado y ambientalmente sostenible del proyecto Plan parcial-El Virrey, integrando los lineamientos ambientales del POT y garantizando la protección de la Estructura Ecológica Principal.</t>
  </si>
  <si>
    <t xml:space="preserve">1.Aumentar el total de  inscripciónes y actualización de inscripciónes de las empresas transformadoras de residuos de envases y empaques de papel, cartón, plástico, vidrio y metal.
2. Ofrecer espacios de capacitación sobre el proceso de inscripción de las empresas transformadoras de residuos de envases y empaques en el D.C.     
                                                     </t>
  </si>
  <si>
    <t xml:space="preserve">
1. Se atendio un total de 119 solicitudes de inscripción de las empresas transformadoras de residuos de envases y empaques en el D.C.(31 aprobadas y 88 no aprobadas).
2. Aumentar el número de capacitaciones a las empresas transformadoras de residuos de envases y empaques que tienen dificultad en la presentación de la documentación que establece el Anexo 4 de la resolución 803 de 2024.
</t>
  </si>
  <si>
    <r>
      <rPr>
        <rFont val="Arial"/>
        <color rgb="FF000000"/>
        <sz val="10.0"/>
      </rPr>
      <t>1. 113 personas asesoradas al trámite de registro empresas transformadoras de envases y empaques.
2. Un total de 91 solicitudes recibidas, 26 aprobadas y 65 rechazadas por incumplimiento en la documentación solicitada en el Anexo 4 de la resolución 803 de 2024.</t>
    </r>
    <r>
      <rPr>
        <rFont val="Arial"/>
        <color rgb="FF434343"/>
        <sz val="10.0"/>
      </rPr>
      <t xml:space="preserve">
</t>
    </r>
    <r>
      <rPr>
        <rFont val="Arial"/>
        <color rgb="FF000000"/>
        <sz val="10.0"/>
      </rPr>
      <t>3. De acuerdo con la información relacionada en las solicitudes de inscripción de las 26 empresas transformadoras de residuos de envases y empaques de papel, cartón, plástico, vidrio y metal, que fueron aprobadas, se identificó un total de 326.145,978 ton de residuos transformados durante el año 2024.</t>
    </r>
    <r>
      <rPr>
        <rFont val="Arial"/>
        <b/>
        <color rgb="FFEA4335"/>
        <sz val="10.0"/>
      </rPr>
      <t xml:space="preserve">
</t>
    </r>
  </si>
  <si>
    <t>1905,24
Edith Quinero (50% honorarios de $34.716.000): $12.483.600</t>
  </si>
  <si>
    <t>TemECO263</t>
  </si>
  <si>
    <t>Plan Parcial-Valmaria</t>
  </si>
  <si>
    <t>2026ER35634</t>
  </si>
  <si>
    <t>Universidad pedagógica nacional</t>
  </si>
  <si>
    <t>Necesidad de concertar los asuntos ambientales del plan parcial Plan Parcial-Valmaria para garantizar que el desarrollo urbanístico propuesto sea compatible con la estructura ecológica principal, los instrumentos de planificación territorial y la normativa ambiental vigente.</t>
  </si>
  <si>
    <t>Concertar los asuntos exclusivamente ambientales de la propuesta del plan parcial Plan Parcial-Valmaria, verificando la incorporación de determinantes sobre manejo del suelo, conservación de la estructura ecológica y gestión del recurso hídrico.</t>
  </si>
  <si>
    <t>Habilitación de suelo para desarrollos urbanísticos conforme a los criterios ambientales del POT, mediante la concertación ambiental del plan parcial Plan Parcial-Valmaria con la SDA.</t>
  </si>
  <si>
    <t>Plan parcial Plan Parcial-Valmaria concertado ambientalmente, con lineamientos incorporados sobre el manejo de la estructura ecológica y determinantes ambientales definidas.</t>
  </si>
  <si>
    <t>Recepción de la solicitud.
 Análisis técnico de la propuesta.
 Mesas de trabajo con el promotor.
 Emisión del concepto de concertación ambiental.</t>
  </si>
  <si>
    <t>Universidad Pedagógica Nacional</t>
  </si>
  <si>
    <t>Lo anterior obedece a que el alcance del proyecto está enfocado en la operación y fortalecimiento de puntos fijos y de préstamo para la recolección de RAEE, priorizando indicadores operativos como el número de puntos disponibles, su funcionamiento y la articulación con gestores autorizados, los cuales permiten dar cuenta directa de la ejecución.</t>
  </si>
  <si>
    <t xml:space="preserve">Diligenciar las 2 casillas faltantes. En presupuesto, incluir cifra total. Eliminar criterios de ecourbanismo. </t>
  </si>
  <si>
    <t xml:space="preserve">En presupuesto, incluir cifra total. Eliminar criterios de ecourbanismo. </t>
  </si>
  <si>
    <t xml:space="preserve">Debe incluirse solo el número de beneficiarios del proyecto. Faltan 1 casillas por diligenciar.En criterios de ecourbanismo se debe seleccionar No Aplica. En caso de aplicar, por favor, generar una nota en los comentarios. Revisar valores atípicos en % agua. No incluir unidades en indicadores (ej. toneladas). Se reporta 0 en indicadores de corrientes. Por favor, validar si es 0 (lo que implica que se midió) o NR si no se reporta el valor. </t>
  </si>
  <si>
    <t xml:space="preserve">En criterios de ecourbanismo se debe seleccionar No Aplica. En caso de aplicar, por favor, generar una nota en los comentarios. </t>
  </si>
  <si>
    <t>Que el Plan Parcial Plan Parcial-Valmaria no incorpore adecuadamente los determinantes ambientales de la SDA, afectando la viabilidad ambiental y el cumplimiento de las normas del POT.</t>
  </si>
  <si>
    <t>Desarrollo ordenado y ambientalmente sostenible del proyecto Plan Parcial-Valmaria, integrando los lineamientos ambientales del POT y garantizando la protección de la Estructura Ecológica Principal.</t>
  </si>
  <si>
    <t xml:space="preserve">Edith Quintero                                                                                                                                                                                                                                                                                                                                                                                                                    Julieth Patiño
Daniel García </t>
  </si>
  <si>
    <t>TemPCS0016</t>
  </si>
  <si>
    <t>Programa de capacitación y Servicio de acompañamiento técnico en los trámites de residuos a cargo de la SEGAE (2025) Llantas</t>
  </si>
  <si>
    <t>Base consolidada de inscripciones de acopiadores de llantas y actas de jornadas de sensibilización y campañas denominadas "Llantatones"</t>
  </si>
  <si>
    <t>TemECO264</t>
  </si>
  <si>
    <t>Plan Parcial-Triángulo de fenicia</t>
  </si>
  <si>
    <t>2026ER42808</t>
  </si>
  <si>
    <t>Universidad de los andes</t>
  </si>
  <si>
    <t>Fortalecer el proceso de registro y la gestión integral de llantas en el Distrito Capital, mediante la identificación, vinculación y articulación de los actores de la cadena, incluyendo acopiadores primarios de llantas nuevas y usadas y gestores autorizados. Esto contempla la identificación de puntos críticos asociados a la inadecuada disposición de llantas, así como la implementación de jornadas de sensibilización y campañas de recolección denominadas “llantatones”, orientadas a facilitar la gestión por localidades. Adicionalmente, se desarrollarán espacios de capacitación, orientación y acompañamiento dirigidos a los actores involucrados, con el fin de promover su formalización y el cumplimiento de la normativa ambiental vigente.</t>
  </si>
  <si>
    <t>1. Aumentar en un 5% el total de registros otorgados                                                                                                                                                                                                                                                                                                                                                                                                                                                                                                                                                      2. 40 personas capacitadas en el tiempo de desarrollo del proyecto                                                                                                                                                                                                                                                                                                                            3. 700 llantas recolectadas tanto en espacio publico como en sector empresarial durante la ejecución del proyecto (1 año).</t>
  </si>
  <si>
    <t>Subutilización de la infraestructura pública existente y baja densidad en áreas urbanas, lo que genera deterioro físico y ambiental de los centros urbanos, desaprovechamiento de bienes históricos y culturales, e ineficiencia en el uso del suelo urbano, limitando los beneficios para la comunidad y generando presiones ambientales, como la afectación de recursos hídricos, la pérdida de estructura ecológica, la ocupación de suelos con restricciones y el aumento de riesgos climáticos."</t>
  </si>
  <si>
    <t>Concertar los asuntos exclusivamente ambientales de la propuesta del plan parcial Plan Parcial-Triángulo de fenicia, verificando la incorporación de determinantes sobre manejo del suelo, conservación de la estructura ecológica y gestión del recurso hídrico.</t>
  </si>
  <si>
    <t xml:space="preserve">1. Diseño y estructuración del programa de capacitación durante los meses de marzo y septiembre  
2. Proceso de verificación de las solicitudes recibidas como acopiadores primarios de llantas nuevas o usadas 
3, Planeación y diseño de dos jornadas anuales  denominadas llantaton en la localidad de Suba como puntos criticos "Prado Veraniego (Calle 130 con Carrera 47) y Tibabuyes (Calle 132 con Carrera 107B)". </t>
  </si>
  <si>
    <t>Habilitación de suelo para desarrollos urbanísticos conforme a los criterios ambientales del POT, mediante la concertación del plan parcial Plan Parcial-Triángulo de fenicia con la Secretaría Distrital de Ambiente.</t>
  </si>
  <si>
    <t>Plan parcial Plan Parcial-Triángulo de fenicia concertado ambientalmente, con lineamientos claros sobre el manejo de la estructura ecológica principal, suelos de protección y determinantes ambientales incorporados al proceso urbanístico.</t>
  </si>
  <si>
    <t>Universidad de los Andes</t>
  </si>
  <si>
    <t>Que el Plan Parcial Plan Parcial-Triángulo de fenicia no incorpore adecuadamente los determinantes ambientales de la SDA, afectando la viabilidad ambiental y el cumplimiento de las normas del POT.</t>
  </si>
  <si>
    <t>Desarrollo ordenado y ambientalmente sostenible del proyecto Plan Parcial-Triángulo de fenicia, integrando los lineamientos ambientales del POT y garantizando la protección de la Estructura Ecológica Principal.</t>
  </si>
  <si>
    <t xml:space="preserve">Diligenciar las 5 casillas faltantes. En presupuesto, incluir cifra total. Eliminar criterios de ecourbanismo. </t>
  </si>
  <si>
    <t xml:space="preserve">Debe incluirse solo el número de beneficiarios del proyecto. Faltan 4 casillas por diligenciar.En criterios de ecourbanismo se debe seleccionar No Aplica. En caso de aplicar, por favor, generar una nota en los comentarios. Revisar valores atípicos en % agua. Se reporta 0 en indicadores de corrientes. Por favor, validar si es 0 (lo que implica que se midió) o NR si no se reporta el valor. </t>
  </si>
  <si>
    <t>TemECO265</t>
  </si>
  <si>
    <t>Pieza reencuentro</t>
  </si>
  <si>
    <t xml:space="preserve">Tatyana Bello                         Julieth Patiño </t>
  </si>
  <si>
    <t>2026ER28639</t>
  </si>
  <si>
    <t>2026EE50924</t>
  </si>
  <si>
    <t>TemPCS0017</t>
  </si>
  <si>
    <t>Fortalecimiento a comerciantes y consumidores en el ámbito de Compras o bienes de consumo de los EVS</t>
  </si>
  <si>
    <t>Empresa de Renovación y Desarrollo Urbano de Bogotá – RenoBo</t>
  </si>
  <si>
    <t>Reporte PAT 2025 EVS - Proyecto 1, actas y asistencias</t>
  </si>
  <si>
    <t>Santa Fé</t>
  </si>
  <si>
    <t>El proyecto Pieza reencuentro requiere la integración de criterios de ecourbanismo, construcción sostenible y determinantes ambientales para garantizar que la actuación estratégica sea coherente con la estructura ecológica principal y los instrumentos de planificación del Distrito.</t>
  </si>
  <si>
    <t>Revisión y emisión de lineamientos ambientales para la actuación estratégica Pieza reencuentro, orientando su diseño e implementación conforme a los criterios de ecourbanismo, la normativa ambiental vigente y los instrumentos de planificación territorial.</t>
  </si>
  <si>
    <t>Emitir lineamientos y determinantes ambientales para la actuación estratégica Pieza reencuentro, garantizando la incorporación de criterios de sostenibilidad ambiental y la protección de los elementos de la estructura ecológica principal.</t>
  </si>
  <si>
    <t>Lineamientos y determinantes ambientales emitidos para la actuación estratégica Pieza reencuentro, con recomendaciones para la incorporación de criterios de ecourbanismo y la protección de la estructura ecológica en el área de influencia.</t>
  </si>
  <si>
    <t>Av Caracas #54-39</t>
  </si>
  <si>
    <t>Recepción de la solicitud.
 Análisis técnico y revisión de la propuesta.
 Emisión de lineamientos ambientales.
 Remisión del concepto técnico al solicitante.</t>
  </si>
  <si>
    <t>Los establecimientos de bienes de consumo y zonas de alta afluencia comercial persiste un alto desconocimiento sobre el consumo responsable y los derechos del consumidor, derivado de la escasez de material pedagógico accesible, la falta de intervenciones   y una limitada articulación estratégica con entidades clave como la Superintendencia de Industria y Comercio (SIC); esta situación fomenta patrones de compra insostenibles y prácticas comerciales deficientes, dificultando que tanto comerciantes como consumidores adopten decisiones informadas y responsables.</t>
  </si>
  <si>
    <t>Fortalecimiento a comerciantes y consumidores en el ámbito de Compras o bienes de consumo de los EVS  por medio del diseño y elaboración de material didáctico y pedagógico enfocado en el consumo responsable, la ejecución de jornadas de sensibilización e intervenciones territoriales directas en centros comerciales y espacios con alta afluencia de comerciantes , así como la gestión de alianzas estratégicas con entidades clave como la Superintendencia de Industria y Comercio (SIC) para articular enfoques de derechos del consumidor y buenas prácticas ambientales</t>
  </si>
  <si>
    <t>Promover patrones de consumo responsable y prácticas comerciales sostenibles en el ámbito de compras y bienes de consumo de los Establecimientos, mediante el desarrollo de herramientas pedagógicas, la ejecución de intervenciones territoriales directas en espacios comerciales y la articulación estratégica con entidades clave para fortalecer la información y concientización de comerciantes y consumidores.</t>
  </si>
  <si>
    <t xml:space="preserve">1. Realizar un (1) Piloto con la Superintendencia de Industria y Comercio (SIC)a establecimientos comerciales en la localidad de Usaquén para promover el programa establecimientos Sostenibles en el Ámbito de Compras, abordando a treinta (30) establecimientos comerciales                                                                                                                                                                                                                                                   2. Diseñar y promover una (1) cartila de estilos de vida sostenible, una (1) herramienta de medición enfocada al sector alimentario,  6 pedones informativos relacionados a los cinco (5) ámbito EVS                                                                                                                                                                                                                                                                                                                                                                                                                                                                                                                                                                                                                                                                                                                                                                                                                                                                                                                                                                                                                                                                                                                                                                                                                                                                                                          3. Brindar talleres y/o charlas enfocadas a EVS  que permita alcanzar a mas de  80 personas                            </t>
  </si>
  <si>
    <t>1. Articulación e implementación del Piloto SIC en Usaquén en los meses de Agosto - Septiembre 2025                                                                                                                                                                                                                                                                                                                                                                                              2.  Desarrollo y publicación del Material Didáctico EVS en los meses de Septiembre - Diciembre 2025                                                                                                                                                                                                                                                                                                                                                                                    3. Planeación y diseño de talleres y/o charlas durante los meses septiembre, octubre y diciembre 2025</t>
  </si>
  <si>
    <t>Julieth Patiño: 10% honorarios por $4.452.000
Tatyana Bello: Tatyana Bello: 10% del salario por $9.000.000                                                                                                                                                                                                                                                                                                                                                                                                                                Vehiculos "camioneta 4x2 con platon c/u : $353.082(cantidad 4): $1'412.320</t>
  </si>
  <si>
    <t>Que la actuación estratégica Pieza reencuentro no integre adecuadamente las determinantes ambientales de la SDA, generando conflictos con la Estructura Ecológica Principal y el ordenamiento territorial.</t>
  </si>
  <si>
    <t>Desarrollo sostenible e integral del proyecto Pieza reencuentro, articulando los componentes ambientales con las estrategias de ordenamiento territorial y contribuyendo a la resiliencia urbana de Bogotá.</t>
  </si>
  <si>
    <t>Los comerciantes de los establecimientos y centros comerciales muestren desinterés o falta de tiempo para participar en las jornadas de sensibilización y en el uso del material pedagógico, priorizando la operatividad inmediata de sus negocios sobre las dinámicas de formación ambiental. Desarticulación o retrasos en la agenda interinstitucional: Riesgo de fallas en la coordinación operativa o retrasos en los tiempos de respuesta con entidades clave como la Superintendencia de Industria y Comercio (SIC), lo que podría limitar el alcance territorial programado y debilitar la integración del enfoque de derechos del consumidor en las intervenciones.</t>
  </si>
  <si>
    <t>Generación de un cambio progresivo en los patrones de compra y venta dentro de los establecimientos intervenidos, logrando que consumidores y comerciantes adopten decisiones más informadas, reduzcan la generación de residuos y fomenten el consumo responsable y  consolidar alianzas estratégicas duraderas entre la administración ambiental, las entidades reguladoras (SIC) y el sector privado, promoviendo espacios comerciales formados y comprometidos con las buenas prácticas sostenibles y la protección al consumidor.</t>
  </si>
  <si>
    <t>CONPES 35: Política Pública Distrital de Economía Circular 2023 – 2041</t>
  </si>
  <si>
    <t>TemECO266</t>
  </si>
  <si>
    <t>CONSULTA ANTENAS MARCOIN S.A.S.</t>
  </si>
  <si>
    <t>TemPCS0018</t>
  </si>
  <si>
    <t>2026ER09991</t>
  </si>
  <si>
    <t>2026EE26361</t>
  </si>
  <si>
    <t>CO-BG-1629 CANTALEJO II</t>
  </si>
  <si>
    <t>MARCIONS.A.S</t>
  </si>
  <si>
    <t>LUIS GREGORIO MARTINEZ GARZON</t>
  </si>
  <si>
    <t>HOMBRE</t>
  </si>
  <si>
    <t>AC 123 a NO. 48 - 43</t>
  </si>
  <si>
    <t>gregorio.martinez@marcoin.co</t>
  </si>
  <si>
    <t>SUBA</t>
  </si>
  <si>
    <t>Falta de criterios de construcción sostenible y lineamientos ambientales incorporados en el proyecto CONSULTA ANTENAS MARCOIN S.A.S., lo que puede generar impactos sobre la estructura ecológica, el arbolado urbano y las zonas verdes del área de influencia.</t>
  </si>
  <si>
    <t>A través de los lineamientos de ecourbanismo y construcción sostenible, se brindan al proyecto CONSULTA ANTENAS MARCOIN S.A.S. recomendaciones técnicas orientadas al cumplimiento de las determinantes ambientales definidas por la Secretaría Distrital de Ambiente.</t>
  </si>
  <si>
    <t>Conocer los lineamientos de ecourbanismo y construcción sostenible, así como las determinantes ambientales aplicables al proyecto CONSULTA ANTENAS MARCOIN S.A.S., garantizando que el desarrollo propuesto sea ambientalmente sostenible.</t>
  </si>
  <si>
    <t>El proyecto CONSULTA ANTENAS MARCOIN S.A.S. incorpora criterios de construcción sostenible y lineamientos ambientales emitidos por la SDA, orientando su desarrollo conforme a las determinantes vigentes.</t>
  </si>
  <si>
    <t xml:space="preserve">Diligenciar las 30 casillas faltantes. Fecha de inicio no debes ser inferior a junio-2024. </t>
  </si>
  <si>
    <t>32201/26</t>
  </si>
  <si>
    <t>Radicación del proyecto.
  Revisión técnica y emisión de lineamientos ambientales.
  Remisión del concepto técnico al solicitante.</t>
  </si>
  <si>
    <t xml:space="preserve">Fecha de inicio no debes ser inferior a junio-2024. </t>
  </si>
  <si>
    <t>Debe incluirse solo el número de beneficiarios del proyecto. Faltan 28 casillas por diligenciar.</t>
  </si>
  <si>
    <t>TemPCS0019</t>
  </si>
  <si>
    <t>Proyecto de ciencia tecnología e innovación para negocios verdes</t>
  </si>
  <si>
    <t>Camilo Monroy, Camila Diaz.</t>
  </si>
  <si>
    <t xml:space="preserve">Acta de articulación institucional. </t>
  </si>
  <si>
    <t>SENA</t>
  </si>
  <si>
    <t>Tecnoparque SENA</t>
  </si>
  <si>
    <t>899.999.034-1</t>
  </si>
  <si>
    <t>Andres Gustavo Rodriguez Buitrago</t>
  </si>
  <si>
    <t>Calle 54 # 10-39 (Nodo Bogotá)</t>
  </si>
  <si>
    <t>agrodriguezb@sena.edu.co</t>
  </si>
  <si>
    <t>Que el Proyecto CONSULTA ANTENAS MARCOIN S.A.S. no incorpore los criterios de construcción sostenible y los lineamientos ambientales de la SDA, afectando su desempeño ambiental.</t>
  </si>
  <si>
    <t>Optimización en el uso de recursos (agua, energía y materiales), reducción de la huella ambiental del Proyecto CONSULTA ANTENAS MARCOIN S.A.S. y mejora en su desempeño ambiental, contribuyendo a un desarrollo urbano más sostenible.</t>
  </si>
  <si>
    <t>En el ecosistema de negocios verdes de Bogotá se identifican limitaciones en la capacidad de innovación, desarrollo tecnológico y escalabilidad de los modelos de negocio, lo que restringe su competitividad y sostenibilidad en el tiempo.</t>
  </si>
  <si>
    <t>El proyecto consiste en el acompañamiento técnico, tecnológico y metodológico a empresas y emprendimientos para el desarrollo y validación de modelos de negocio verde innovadores.</t>
  </si>
  <si>
    <t>Fortalecer la competitividad de los negocios verdes mediante el desarrollo de modelos de negocio innovadores, sostenibles y escalables.
 Objetivos específicos
 Promover la innovación en productos, procesos y servicios sostenibles
 Facilitar el acceso a capacidades tecnológicas y de prototipado
 Impulsar la aplicación de economía circular y bioeconomía</t>
  </si>
  <si>
    <t>Brindar acompañamiento técnico y tecnológico a los emprendedores que lo requieran, orientado al desarrollo de prototipos y la creación de nuevas líneas de negocio, alineadas con los criterios de Negocios Verdes.</t>
  </si>
  <si>
    <t>- Convocatoria y selección de empresas
 -Diagnóstico de capacidades de innovación
 -Desarrollo de prototipos
 -Pruebas técnicas y validación</t>
  </si>
  <si>
    <t>$7.952.000</t>
  </si>
  <si>
    <t>2 profesionales (Ventanilla Distrital de Negocios Verdes)
 Expertos Tecnoparque
 Emprendedores y empresas</t>
  </si>
  <si>
    <t>Red de internet</t>
  </si>
  <si>
    <t>SDA-SENA</t>
  </si>
  <si>
    <t>TemECO279</t>
  </si>
  <si>
    <t>5 Parques Localidad San Cristóbal</t>
  </si>
  <si>
    <t>2026ER09106</t>
  </si>
  <si>
    <t>2026EE16659</t>
  </si>
  <si>
    <t>Ingeniería y Desarrollo Urbanístico S.A.S.</t>
  </si>
  <si>
    <t>DIANA CAROLINA CONTRERAS AVILA
 Representante Legal INGEDEUR S.A.S.
 INGENIERIA Y DESARROLLO URBANISTICO S.A.S.
 consultoriaingedeursc890@gmail.com
 Cel. 3202800393
 CL 22 C No. 20 - 02</t>
  </si>
  <si>
    <t>Padua, villa nataly, 20 de julio — Carrera 4 N° 22 d – 39 sur
 urbanización san luis, urbanización montebello — Carrera 2 b N° 25 – 17 sur
 desarrollo san blas ii sector — Carrera 10h este 27d – 14 sur
 parque urbanización las guacamayas — Calle 37 sur N° 11 c – 22 este
 buenos aires — Carrera 1c este N° 6 c – 04 sur</t>
  </si>
  <si>
    <t>consultoriaingedeursc890@gmail.com</t>
  </si>
  <si>
    <t>Ausencia de lineamientos ambientales específicos para el desarrollo del proyecto 5 Parques Localidad San Cristóbal, que oriente su diseño, implementación y manejo de los elementos de la estructura ecológica, el arbolado y las zonas verdes del área de influencia.</t>
  </si>
  <si>
    <t>Innovación en la estructuración de soluciones innovadoras para problemáticas ambientales a partir de la generación de modelos de negocios verdes.</t>
  </si>
  <si>
    <t>Número de participantes en proceso de innovación de nuevos modelos de negocio verde</t>
  </si>
  <si>
    <t>Emisión de lineamientos y determinantes ambientales para el proyecto 5 Parques Localidad San Cristóbal, con base en los criterios de ecourbanismo, silvicultura urbana y normativa ambiental vigente, orientando su diseño e implementación.</t>
  </si>
  <si>
    <t>- Baja participación de talentos.
 - Fallas en validación técnica de prototipos
 -Limitaciones en escalamiento
 -Falta de financiación posterior
 -Baja adopción en el mercado
 -Barreras tecnológicas</t>
  </si>
  <si>
    <t>Emitir los lineamientos y determinantes ambientales que orienten la formulación y desarrollo del proyecto 5 Parques Localidad San Cristóbal, garantizando su coherencia con los instrumentos de planificación ambiental del Distrito.</t>
  </si>
  <si>
    <t>Lineamientos y determinantes ambientales expedidos y remitidos al solicitante para el proyecto 5 Parques Localidad San Cristóbal, con recomendaciones claras para el manejo de la estructura ecológica, el arbolado urbano y las zonas verdes.</t>
  </si>
  <si>
    <t xml:space="preserve">
KPI: 23 talentos participaron en el proceso de innovación con Tecnoparque a través de esta convocatoria liderada por la SDA.
 Brindar a emprendedores y negocios, la oportunidad de tener acceso a equipos y tecnologia para generar nuevos prototipos o leneas de negocio verdes.</t>
  </si>
  <si>
    <t>12. Plan Nacional de Negocios Verdes - PNNV</t>
  </si>
  <si>
    <t>Recepción de la solicitud.
 Análisis técnico y elaboración de los lineamientos ambientales.
 Expedición y remisión de los lineamientos y determinantes al solicitante.</t>
  </si>
  <si>
    <t>CONPES 35: Política Pública Distrital de Economía Circular 2023 – 2042</t>
  </si>
  <si>
    <t>A través del acompañamiento técnico y tecnológico, se busca facilitar el desarrollo de prototipos y ajustes en procesos productivos, generando capacidades iniciales para su consolidación y posible crecimiento en el mercado. Su implementación aporta de manera gradual al desarrollo de iniciativas más sostenibles en el Distrito.</t>
  </si>
  <si>
    <t>Debe incluirse solo el número de beneficiarios del proyecto. Faltan 26 casillas por diligenciar.</t>
  </si>
  <si>
    <t>TemPCS0020</t>
  </si>
  <si>
    <t>Estrategia para atraer potenciales negocios verdes a la ventanilla Distrital</t>
  </si>
  <si>
    <t>Que el Proyecto 5 Parques Localidad San Cristóbal no incorpore los lineamientos y determinantes ambientales establecidos por la SDA, afectando su viabilidad y aprobación.</t>
  </si>
  <si>
    <t>Incorporación de lineamientos ambientales en el Proyecto 5 Parques Localidad San Cristóbal, contribuyendo al desarrollo sostenible, la protección de la Estructura Ecológica Principal y el cumplimiento normativo.</t>
  </si>
  <si>
    <t>Camila Diaz</t>
  </si>
  <si>
    <t>Informe de resultados</t>
  </si>
  <si>
    <t>El programa de Negocios Verdes enfrenta una baja tasa de ingreso de nuevas empresas, debido a:
 Desconocimiento de los criterios del programa
 Limitada difusión de la oferta institucional
 Percepción de complejidad en los procesos de verificación
 Falta de acompañamiento en etapas iniciales</t>
  </si>
  <si>
    <t>El proyecto contempla el diseño, promoción y ejecución de convocatoria pública, acompañadas de espacios de sensibilización y capacitación para facilitar la postulación de empresas al programa</t>
  </si>
  <si>
    <t>Objetivo general
 Incrementar el número de empresas vinculadas al programa mediante estrategias de convocatoria y sensibilización.
 Objetivos específicos
 Identificar empresas con potencial de sostenibilidad
 Promover la postulación al programa
 Reducir barreras de acceso al proceso de verificación
 Ampliar la cobertura del programa</t>
  </si>
  <si>
    <t>Incremento en el número de empresas postuladas
 Nuevos negocios verdes verificados
 Mayor conocimiento del programa en el sector empresarial
 Ampliación del ecosistema de negocios verdes</t>
  </si>
  <si>
    <t>TemECO280</t>
  </si>
  <si>
    <t>-Diseño de estrategia de convocatoria
 -Realización de webinar (junio 2024)
 -Realización de taller presencial (octubre 2024)
 -Recepción de postulaciones
 -Evaluación inicial de empresas</t>
  </si>
  <si>
    <t>Parque Vecinal El Moral</t>
  </si>
  <si>
    <t>$4.207.500</t>
  </si>
  <si>
    <t>2 profesionales (Ventanilla Distrital de Negocios Verdes)</t>
  </si>
  <si>
    <t>-Plataformas virtuales (webinar)
 -Espacios físicos (taller)
 - Presentaciones
 - Formularios de postulación</t>
  </si>
  <si>
    <t>2026ER13750</t>
  </si>
  <si>
    <t>2026EE29677</t>
  </si>
  <si>
    <t>JULIAN ESTEBAN CASTAÑO OSPINA</t>
  </si>
  <si>
    <t>JULIAN ESTEBAN CASTAÑO OSPINA
 Dirección: CL 73 A No. 78 - 52
 Teléfono: 3104504251
 Email: territorios.arq@gmail.com</t>
  </si>
  <si>
    <t>KR 54 143-19</t>
  </si>
  <si>
    <t>territorios.arq@gmail.com</t>
  </si>
  <si>
    <t>Falta de criterios de construcción sostenible y lineamientos ambientales incorporados en el proyecto Parque Vecinal El Moral, lo que puede generar impactos sobre la estructura ecológica, el arbolado urbano y las zonas verdes del área de influencia.</t>
  </si>
  <si>
    <t>A través de los lineamientos de ecourbanismo y construcción sostenible, se brindan al proyecto Parque Vecinal El Moral recomendaciones técnicas orientadas al cumplimiento de las determinantes ambientales definidas por la Secretaría Distrital de Ambiente.</t>
  </si>
  <si>
    <t>Conocer los lineamientos de ecourbanismo y construcción sostenible, así como las determinantes ambientales aplicables al proyecto Parque Vecinal El Moral, garantizando que el desarrollo propuesto sea ambientalmente sostenible.</t>
  </si>
  <si>
    <t>El proyecto Parque Vecinal El Moral incorpora criterios de construcción sostenible y lineamientos ambientales emitidos por la SDA, orientando su desarrollo conforme a las determinantes vigentes.</t>
  </si>
  <si>
    <t>Identificación de nuevas soluciones sostenibles para la ciudad
 Promoción de prácticas de producción y consumo sostenible a empresas</t>
  </si>
  <si>
    <t>KPI 1:Número de participantes en proceso 
KPI 2: Número de empresas verificadas satisfactoriamente</t>
  </si>
  <si>
    <t>-Baja participación empresarial
 - Falta de interes de participar en el programa.
 -Dificultades en cumplimiento de requisitos
 -Limitaciones en difusión</t>
  </si>
  <si>
    <t>KPI1: 23 Empresas participantes.
KPI2: 6 Empresas lograron verificación exitosa y obtención del Aval de confianza como negocio verde.</t>
  </si>
  <si>
    <t>Este proyecto cumple un rol fundamental en la dinamización del programa de negocios verdes, al facilitar el ingreso de nuevas empresas y ampliar su cobertura. A través de estrategias de divulgación y acompañamiento, contribuye de manera progresiva a la identificación de iniciativas sostenibles, fortaleciendo el ecosistema empresarial del Distrito sin requerir altos niveles de inversión.</t>
  </si>
  <si>
    <t xml:space="preserve">Diligenciar las 29 casillas faltantes. </t>
  </si>
  <si>
    <t>Debe incluirse solo el número de beneficiarios del proyecto. Faltan 27 casillas por diligenciar.</t>
  </si>
  <si>
    <t>Que el Proyecto Parque Vecinal El Moral no incorpore los criterios de construcción sostenible y los lineamientos ambientales de la SDA, afectando su desempeño ambiental.</t>
  </si>
  <si>
    <t>Optimización en el uso de recursos (agua, energía y materiales), reducción de la huella ambiental del Proyecto Parque Vecinal El Moral y mejora en su desempeño ambiental, contribuyendo a un desarrollo urbano más sostenible.</t>
  </si>
  <si>
    <t>TemPCS0021</t>
  </si>
  <si>
    <t>Seguimiento y Plan de Mejora a Selva Inmensa</t>
  </si>
  <si>
    <t>Ficha de seguimiento y acompañamiento técnico 2024 Selva Inmensa</t>
  </si>
  <si>
    <t>Selva Inmensa</t>
  </si>
  <si>
    <t>102076543-0</t>
  </si>
  <si>
    <t>KR 1 A 76 A 33</t>
  </si>
  <si>
    <t>yuquitania@gmail.com</t>
  </si>
  <si>
    <t>Tras obtener el Aval de Confianza como Negocio Verde, se evidencia una brecha en la consolidación y sostenibilidad temporal de sus prácticas debido a la falta de procesos estructurados de mejora continua y a limitaciones técnicas para implementar acciones correctivas. Esta situación se agrava por un débil monitoreo del cumplimiento de criterios ambientales y la ausencia de información actualizada sobre su desempeño real, lo que genera un alto riesgo de pérdida paulatina de los estándares de sostenibilidad en las empresas avaladas.</t>
  </si>
  <si>
    <t>El proyecto contempla la realización de una visita técnica de seguimiento, evaluación y actualización de información al negocio verde Selva Inmensa, con el fin de verificar el estado de sus prácticas de producción agroecológica de ají amazónico ahumado y molido y su cumplimiento de los criterios ambientales que sustentan su Aval de Confianza.</t>
  </si>
  <si>
    <t>TemECO281</t>
  </si>
  <si>
    <t>Sendero sobre COSTADOS DEL CANAL O QUEBRADA EL CEDRO, QUE BAJA POR LA CL. 153 ENTRE LA CARRERA 7 Y LA CARRERA 9</t>
  </si>
  <si>
    <t>Garantizar la mejora continua y sostenibilidad en el tiempo de Selva Inmensa mediante el seguimiento técnico a sus prácticas de producción agroecológica de ají amazónico ahumado y molido.
Objetivos específicos
Evaluar el cumplimiento de criterios ambientales y sociales de la empresa
Verificar avances o retrocesos frente a la calificación obtenida en la verificación inicial
Actualizar la calificación del negocio verde
Brindar acompañamiento técnico orientado al fortalecimiento empresarial</t>
  </si>
  <si>
    <t>Actualización de la calificación de Selva Inmensa como negocio verde, entrega de la ficha de seguimiento y acompañamiento técnico, y fortalecimiento empresarial mediante recomendaciones puntuales para consolidar sus prácticas de producción agroecológica.</t>
  </si>
  <si>
    <t>2026ER20171</t>
  </si>
  <si>
    <t>-Planeación de visita técnica
 -Ejecución de visita de seguimiento
 -Evaluación de plan de mejora
 -Actualización de herramienta de verificación
 -Recalificación del negocio verde
 -Retroalimentación a la empresa</t>
  </si>
  <si>
    <t>2026EE34664</t>
  </si>
  <si>
    <t>$853.000</t>
  </si>
  <si>
    <t>- Herramienta de verificación técnica
 - Transporte a las empresas.
  - Sistemas de información (Ecodirectorio)
  - PC</t>
  </si>
  <si>
    <t>GUBER STEPHAN ZORA</t>
  </si>
  <si>
    <t>GUBER STEPHAN ZORA
 KR 8 A 153 51 TO 9 AP 302
 guber.zora@gmail.com</t>
  </si>
  <si>
    <t>Costados del canal o quebrada el cedro, que baja por la CL. 153 entre la Carrera 7 y la Carrera 9</t>
  </si>
  <si>
    <t>guber.zora@gmail.com</t>
  </si>
  <si>
    <t>Falta de criterios de construcción sostenible y lineamientos ambientales incorporados en el proyecto Sendero sobre COSTADOS DEL CANAL O QUEBRADA EL CEDRO, QUE BAJA POR LA CL. 153 ENTRE LA CARRERA 7 Y LA CARRERA 9, lo que puede generar impactos sobre la estructura ecológica, el arbolado urbano y las zonas verdes del área de influencia.</t>
  </si>
  <si>
    <t>A través de los lineamientos de ecourbanismo y construcción sostenible, se brindan al proyecto Sendero sobre COSTADOS DEL CANAL O QUEBRADA EL CEDRO, QUE BAJA POR LA CL. 153 ENTRE LA CARRERA 7 Y LA CARRERA 9 recomendaciones técnicas orientadas al cumplimiento de las determinantes ambientales definidas por la Secretaría Distrital de Ambiente.</t>
  </si>
  <si>
    <t>Conocer los lineamientos de ecourbanismo y construcción sostenible, así como las determinantes ambientales aplicables al proyecto Sendero sobre COSTADOS DEL CANAL O QUEBRADA EL CEDRO, QUE BAJA POR LA CL. 153 ENTRE LA CARRERA 7 Y LA CARRERA 9, garantizando que el desarrollo propuesto sea ambientalmente sostenible.</t>
  </si>
  <si>
    <t>El proyecto Sendero sobre COSTADOS DEL CANAL O QUEBRADA EL CEDRO, QUE BAJA POR LA CL. 153 ENTRE LA CARRERA 7 Y LA CARRERA 9 incorpora criterios de construcción sostenible y lineamientos ambientales emitidos por la SDA, orientando su desarrollo conforme a las determinantes vigentes.</t>
  </si>
  <si>
    <t>Reducción de residuos textiles en disposición final, fomento de economía circular en el sector textil, mayor acceso de la empresa a redes de mercado verde y cadenas de valor sostenibles.</t>
  </si>
  <si>
    <t>KPI: Puntaje de cumplimiento de criterios de negocios verde superior a 51%</t>
  </si>
  <si>
    <t>- Resistencia de empresas a procesos de evaluación
  -Limitaciones de información reportada
  -Reducción en capacidad operativa para visitas
  -Falta de implementación de mejoras por parte de empresas</t>
  </si>
  <si>
    <t>KPI1: Porcentaje de cumplimiento: 56,03%</t>
  </si>
  <si>
    <t>El seguimiento a Selva Inmensa evidenció una variación de -5,85 puntos porcentuales frente al puntaje anterior obtenido por la empresa, lo que indica la necesidad de reforzar la implementación de las prácticas ambientales en su línea de producción de ají amazónico. Se hace entrega de la ficha de seguimiento y acompañamiento técnico con recomendaciones puntuales para retomar la senda de mejora continua y evitar que el negocio pierda los estándares de sostenibilidad que sustentan su Aval de Confianza.</t>
  </si>
  <si>
    <t>Que el Proyecto Sendero sobre COSTADOS DEL CANAL O QUEBRADA EL CEDRO, QUE BAJA POR LA CL. 153 ENTRE LA CARRERA 7 Y LA CARRERA 9 no incorpore los criterios de construcción sostenible y los lineamientos ambientales de la SDA, afectando su desempeño ambiental.</t>
  </si>
  <si>
    <t>Optimización en el uso de recursos (agua, energía y materiales), reducción de la huella ambiental del Proyecto Sendero sobre COSTADOS DEL CANAL O QUEBRADA EL CEDRO, QUE BAJA POR LA CL. 153 ENTRE LA CARRERA 7 Y LA CARRERA 9 y mejora en su desempeño ambiental, contribuyendo a un desarrollo urbano más sostenible.</t>
  </si>
  <si>
    <t>TemPCS0022</t>
  </si>
  <si>
    <t>Seguimiento y Plan de Mejora a Camaleón Bag SAS</t>
  </si>
  <si>
    <t>TemECO309</t>
  </si>
  <si>
    <t>Fundación Amparo de las Niñas</t>
  </si>
  <si>
    <t>Ficha de seguimiento y acompañamiento técnico 2024 Camaleón Bag SAS</t>
  </si>
  <si>
    <t>1564-2026</t>
  </si>
  <si>
    <t>1564-2027</t>
  </si>
  <si>
    <t>Camaleón Bag SAS</t>
  </si>
  <si>
    <t>901578279-7</t>
  </si>
  <si>
    <t>Amarilo S.A.S.</t>
  </si>
  <si>
    <t>Arq. Sergio Ardila Luna: 6340000 sergio.ardila(ci)amarilo.com</t>
  </si>
  <si>
    <t>KR 59 A 162 22</t>
  </si>
  <si>
    <t>Inmediaciones de la AK 70 NO. 49 - 82 (actual)</t>
  </si>
  <si>
    <t>clara.agudelo@gmail.com</t>
  </si>
  <si>
    <t>luz.diaz@amarilo.com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</si>
  <si>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Fundación Amparo de las Niñas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</si>
  <si>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El proyecto contempla la realización de una visita técnica de seguimiento, evaluación y actualización de información al negocio verde Camaleón Bag SAS, con el fin de verificar el estado de sus prácticas de marroquinería sostenible y su cumplimiento de los criterios ambientales que sustentan su Aval de Confianza.</t>
  </si>
  <si>
    <t>Revisión integral del cumplimiento de los lineamientos de diseño del proceso Fundación Amparo de las Niñas,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</si>
  <si>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Garantizar la mejora continua y sostenibilidad en el tiempo de Camaleón Bag SAS mediante el seguimiento técnico a sus prácticas de marroquinería sostenible.
  Objetivos específicos
  Evaluar el cumplimiento de criterios ambientales y sociales de la empresa
  Verificar avances o retrocesos frente a la calificación obtenida en la verificación inicial
  Actualizar la calificación del negocio verde
  Brindar acompañamiento técnico orientado al fortalecimiento empresarial</t>
  </si>
  <si>
    <t>Revisar y aprobar los diseños de arborización, zonas verdes y jardinería en el área de influencia del proceso Fundación Amparo de las Niñas las intervenciones-cesiones conforme los lineamientos establecidos en manuales y cartillas del Distrito.</t>
  </si>
  <si>
    <t>Actualización de la calificación de Camaleón Bag SAS como negocio verde, entrega de la ficha de seguimiento y acompañamiento técnico, y fortalecimiento empresarial mediante recomendaciones puntuales para consolidar sus prácticas de marroquinería sostenible.</t>
  </si>
  <si>
    <t>Acta de revisión de diseños, de arborización, zonas verdes y jardinería en el área de influencia de las intervenciones del proceso Fundación Amparo de las Niñas involucrando los lineamientos establecidos en manuales y cartillas del Distrito. Alineados con las estrategias de renaturalización y reverdecimiento del POT</t>
  </si>
  <si>
    <t>Reducción de residuos de cuero y textiles en disposición final, fomento de economía circular en el sector de marroquinería, mayor acceso de la empresa a redes de mercado verde y cadenas de valor sostenibles.</t>
  </si>
  <si>
    <t>KPI: Porcentaje de cumplimiento de criterios de negocios verde superior a 51%</t>
  </si>
  <si>
    <t>Que el diseño paisajístico del proyecto Fundación Amparo de las Niñas no cumpla con los estándares técnicos ambientales de la SDA, afectando la aprobación y viabilidad del mismo.</t>
  </si>
  <si>
    <t>KPI1: Porcentaje de cumplimiento: 60,03%</t>
  </si>
  <si>
    <t>Mejoramiento de la calidad ambiental y paisajística del proyecto Fundación Amparo de las Niñas, contribuyendo a la biodiversidad urbana, la conectividad ecológica y el bienestar de la ciudadanía de Bogotá.</t>
  </si>
  <si>
    <t>CONPES 35: Política Pública Distrital de Economía Circular 2023 – 2043</t>
  </si>
  <si>
    <t>El seguimiento a Camaleón Bag SAS evidenció una variación de -8,3 puntos porcentuales frente al puntaje anterior obtenido por la empresa. Se entrega la ficha de seguimiento y acompañamiento técnico con recomendaciones orientadas a fortalecer sus procesos de aprovechamiento de cuero y textiles, buscando que la empresa retome y consolide las prácticas que le permitieron obtener el Aval de Confianza como negocio verde de marroquinería sostenible..</t>
  </si>
  <si>
    <t>TemPCS0023</t>
  </si>
  <si>
    <t>Seguimiento y Plan de Mejora a Urban Car Bag SAS</t>
  </si>
  <si>
    <t>Ficha de seguimiento y acompañamiento técnico 2024 Urban Car Bag SAS</t>
  </si>
  <si>
    <t>Urban Car Bag SAS</t>
  </si>
  <si>
    <t xml:space="preserve">901588193-5 </t>
  </si>
  <si>
    <t>AK 86 77 A 41 INT PISO 1.</t>
  </si>
  <si>
    <t>urbancarbag@gmail.com</t>
  </si>
  <si>
    <t>El proyecto contempla la realización de una visita técnica de seguimiento, evaluación y actualización de información al negocio verde Urban Car Bag SAS, con el fin de verificar el estado de sus prácticas de transformación de tapicería vehicular recuperada en accesorios y su cumplimiento de los criterios ambientales que sustentan su Aval de Confianza.</t>
  </si>
  <si>
    <t>Garantizar la mejora continua y sostenibilidad en el tiempo de Urban Car Bag SAS mediante el seguimiento técnico a sus prácticas de transformación de tapicería vehicular recuperada en accesorios.
  Objetivos específicos
  Evaluar el cumplimiento de criterios ambientales y sociales de la empresa
  Verificar avances o retrocesos frente a la calificación obtenida en la verificación inicial
  Actualizar la calificación del negocio verde
  Brindar acompañamiento técnico orientado al fortalecimiento empresarial</t>
  </si>
  <si>
    <t>Actualización de la calificación de Urban Car Bag SAS como negocio verde, entrega de la ficha de seguimiento y acompañamiento técnico, y fortalecimiento empresarial mediante recomendaciones puntuales para consolidar sus prácticas de transformación de tapicería vehicular recuperada en accesorios.</t>
  </si>
  <si>
    <t>Reducción de residuos de tapicería automotriz en disposición final, fomento de economía circular en el sector de marroquinería, mayor acceso de la empresa a redes de mercado verde y cadenas de valor sostenibles.</t>
  </si>
  <si>
    <t>KPI1: Porcentaje de cumplimiento: 68,59%</t>
  </si>
  <si>
    <t>CONPES 35: Política Pública Distrital de Economía Circular 2023 – 2044</t>
  </si>
  <si>
    <t>El seguimiento a Urban Car Bag SAS evidenció una variación de -15,7 puntos porcentuales frente al puntaje anterior obtenido por la empresa. Se entregan la ficha de seguimiento y acompañamiento técnico y los insumos para la mejora, con el fin de que la empresa fortalezca sus procesos de transformación de tapicería vehicular recuperada y recupere los niveles de cumplimiento ambiental requeridos para mantener su reconocimiento como negocio verde..</t>
  </si>
  <si>
    <t>TemPCS0024</t>
  </si>
  <si>
    <t>Seguimiento y Plan de Mejora a Arborigen Jabones Ecológicos SAS</t>
  </si>
  <si>
    <t>Ficha de seguimiento y acompañamiento técnico 2024 Arborigen Jabones Ecológicos SAS</t>
  </si>
  <si>
    <t>Arborigen Jabones Ecológicos SAS</t>
  </si>
  <si>
    <t>901586053-3</t>
  </si>
  <si>
    <t>KR 11 17 43 SUR APTO 101</t>
  </si>
  <si>
    <t>jabonesecologicoscolombia@gmail.com</t>
  </si>
  <si>
    <t>El proyecto contempla la realización de una visita técnica de seguimiento, evaluación y actualización de información al negocio verde Arborigen Jabones Ecológicos SAS, con el fin de verificar el estado de sus prácticas de productos de aseo doméstico y personal ecológicos y su cumplimiento de los criterios ambientales que sustentan su Aval de Confianza.</t>
  </si>
  <si>
    <t>Garantizar la mejora continua y sostenibilidad en el tiempo de Arborigen Jabones Ecológicos SAS mediante el seguimiento técnico a sus prácticas de productos de aseo doméstico y personal ecológicos.
  Objetivos específicos
  Evaluar el cumplimiento de criterios ambientales y sociales de la empresa
  Verificar avances o retrocesos frente a la calificación obtenida en la verificación inicial
  Actualizar la calificación del negocio verde
  Brindar acompañamiento técnico orientado al fortalecimiento empresarial</t>
  </si>
  <si>
    <t>Actualización de la calificación de Arborigen Jabones Ecológicos SAS como negocio verde, entrega de la ficha de seguimiento y acompañamiento técnico, y fortalecimiento empresarial mediante recomendaciones puntuales para consolidar sus prácticas de productos de aseo doméstico y personal ecológicos.</t>
  </si>
  <si>
    <t>Reducción del uso de insumos químicos convencionales en productos de aseo, fomento de prácticas de producción más limpia, mayor acceso de la empresa a redes de mercado verde y cadenas de valor sostenibles.</t>
  </si>
  <si>
    <t>KPI1: Porcentaje de cumplimiento: 56,5%</t>
  </si>
  <si>
    <t>CONPES 35: Política Pública Distrital de Economía Circular 2023 – 2045</t>
  </si>
  <si>
    <t>El seguimiento a Arborigen Jabones Ecológicos SAS evidenció una variación de -21,5 puntos porcentuales frente al puntaje anterior obtenido por la empresa. Se entregan la ficha de seguimiento y acompañamiento técnico y los insumos para la mejora, priorizando el fortalecimiento empresarial en el uso de materias primas amigables con el ambiente en sus productos de aseo doméstico y personal, con el fin de evitar la pérdida definitiva de los estándares de sostenibilidad del negocio.</t>
  </si>
  <si>
    <t>TemPCS0025</t>
  </si>
  <si>
    <t>Seguimiento y Plan de Mejora a Grano de Arena S.A.S</t>
  </si>
  <si>
    <t>Ficha de seguimiento y acompañamiento técnico 2024 Grano de Arena S.A.S</t>
  </si>
  <si>
    <t>Grano de Arena S.A.S</t>
  </si>
  <si>
    <t>900365778-2</t>
  </si>
  <si>
    <t>KR 9 94 A 32 AP 304</t>
  </si>
  <si>
    <t>julianaarias@granodearena.com</t>
  </si>
  <si>
    <t>El proyecto contempla la realización de una visita técnica de seguimiento, evaluación y actualización de información al negocio verde Grano de Arena S.A.S, con el fin de verificar el estado de sus prácticas de diseño y comunicación con enfoque sostenible y su cumplimiento de los criterios ambientales que sustentan su Aval de Confianza.</t>
  </si>
  <si>
    <t>Garantizar la mejora continua y sostenibilidad en el tiempo de Grano de Arena S.A.S mediante el seguimiento técnico a sus prácticas de diseño y comunicación con enfoque sostenible.
  Objetivos específicos
  Evaluar el cumplimiento de criterios ambientales y sociales de la empresa
  Verificar avances o retrocesos frente a la calificación obtenida en la verificación inicial
  Actualizar la calificación del negocio verde
  Brindar acompañamiento técnico orientado al fortalecimiento empresarial</t>
  </si>
  <si>
    <t>Actualización de la calificación de Grano de Arena S.A.S como negocio verde, entrega de la ficha de seguimiento y acompañamiento técnico, y fortalecimiento empresarial mediante recomendaciones puntuales para consolidar sus prácticas de diseño y comunicación con enfoque sostenible.</t>
  </si>
  <si>
    <t>Fortalecimiento de prácticas de comunicación y diseño con enfoque ambiental y social, fomento de economía circular mediante regalos corporativos sostenibles, mayor acceso de la empresa a redes de mercado verde y cadenas de valor sostenibles.</t>
  </si>
  <si>
    <t>KPI1: Porcentaje de cumplimiento: 62,6%</t>
  </si>
  <si>
    <t>CONPES 35: Política Pública Distrital de Economía Circular 2023 – 2046</t>
  </si>
  <si>
    <t>El seguimiento a Grano de Arena S.A.S evidenció una variación de -13,4 puntos porcentuales frente al puntaje anterior obtenido por la empresa. Se hace entrega de la ficha de seguimiento y acompañamiento técnico con recomendaciones para fortalecer su enfoque de comunicación y diseño de regalos corporativos con criterio ambiental y social, buscando consolidar nuevamente las prácticas sostenibles que sustentan su reconocimiento como negocio verde.</t>
  </si>
  <si>
    <t>TemPCS0026</t>
  </si>
  <si>
    <t>Verificación de Quality Group Cm SAS como Negocio Verde</t>
  </si>
  <si>
    <t>Francisco Erazo, Camilo Monroy, Laura Cuellar</t>
  </si>
  <si>
    <t>2024ER130720</t>
  </si>
  <si>
    <t>2024EE178163</t>
  </si>
  <si>
    <t>Formulario de verificación e informe técnico - Quality Group Cm SAS</t>
  </si>
  <si>
    <t>Quality Group Cm SAS</t>
  </si>
  <si>
    <t>900377155-6</t>
  </si>
  <si>
    <t>KR 49 91 07</t>
  </si>
  <si>
    <t>info@qgroup.com.co</t>
  </si>
  <si>
    <t>Quality Group Cm SAS presta servicios de eficiencia energética y reducción de huella de carbono, pero opera sin el aval técnico formal de Negocio Verde, lo que limita su posicionamiento en el mercado de sostenibilidad empresarial y su acceso a nuevos clientes institucionales.</t>
  </si>
  <si>
    <t>Evaluación técnica, validación y otorgamiento del Aval de Confianza como Negocio Verde a Quality Group Cm SAS, empresa de Barrios Unidos, especializada en consultoría de eficiencia energética y reducción de CO2 en organizaciones.</t>
  </si>
  <si>
    <t>Verificar y reconocer formalmente a Quality Group Cm SAS como Negocio Verde mediante la evaluación de su modelo de consultoría en eficiencia energética y sostenibilidad corporativa.</t>
  </si>
  <si>
    <t>Quality Group Cm SAS verificada y avalada como Negocio Verde
 Inclusión en el Ecodirectorio de Bogotá
 Reconocimiento de su modelo de reducción de huella de carbono organizacional</t>
  </si>
  <si>
    <t>- Solicitud de verificación por parte de la empresa
 - Evaluación técnica con herramienta de verificación
 - Asignación de puntaje de sostenibilidad
 - Otorgamiento del Aval de Confianza como Negocio Verde
 - Registro en el Ecodirectorio de Bogotá</t>
  </si>
  <si>
    <t>Reducción de consumo energético y emisiones de CO2 en organizaciones clientes; difusión de buenas prácticas de sostenibilidad empresarial; implementación de soluciones tecnológicas innovadoras.</t>
  </si>
  <si>
    <t>Aval de Confianza otorgado; número de organizaciones asesoradas; kWh ahorrados estimados por los clientes</t>
  </si>
  <si>
    <t xml:space="preserve">No alineamiento con las categorías, subcategorías y criterios del Plan Nacional de Negocios Verdes (PNNV)
Incumplimiento o vencimiento de la normatividad ambiental aplicable
Uso de suelo no permitido
Falta de trazabilidad en la cadena de suministro
Inconsistencia entre la información reportada y la verificación en campo
Falta de evidencias documentales de soporte
</t>
  </si>
  <si>
    <t>KPI1: 81,8%
- Reducción de emisiones en organizaciones de múltiples sectores
 - Innovación en gestión ambiental empresarial
 - Fortalecimiento de la oferta de servicios verdes en Bogotá</t>
  </si>
  <si>
    <t>CONPES 35: Política Pública Distrital de Economía Circular 2023 – 2047</t>
  </si>
  <si>
    <t>Quality Group Cm SAS aporta al ecosistema de consultoría ambiental empresarial con soluciones tecnológicas para la reducción de huella de carbono en organizaciones de diversos sectores.</t>
  </si>
  <si>
    <t>TemPCS0027</t>
  </si>
  <si>
    <t>Verificación de The Next Shot S.A.S como Negocio Verde</t>
  </si>
  <si>
    <t>2024ER155613</t>
  </si>
  <si>
    <t>2024EE178159</t>
  </si>
  <si>
    <t>Formulario de verificación e informe técnico - The Next Shot S.A.S</t>
  </si>
  <si>
    <t>The Next Shot S.A.S</t>
  </si>
  <si>
    <t>901400632 -1</t>
  </si>
  <si>
    <t>CL 140 11 45</t>
  </si>
  <si>
    <t>maria.giraldo@glounge.co</t>
  </si>
  <si>
    <t>1. Usaquén</t>
  </si>
  <si>
    <t>The Next Shot S.A.S opera como restaurante de alta cocina comprometido con la sostenibilidad, usando ingredientes locales y orgánicos y minimizando el desperdicio. Sin embargo, carece de reconocimiento formal como Negocio Verde que respalde su propuesta gastronómica sostenible.</t>
  </si>
  <si>
    <t>Evaluación técnica, validación y otorgamiento del Aval de Confianza como Negocio Verde a The Next Shot S.A.S, restaurante de la localidad de Usaquén, comprometido con ingredientes locales, reducción de desperdicios y prácticas gastronómicas sostenibles.</t>
  </si>
  <si>
    <t>Verificar y reconocer formalmente a The Next Shot S.A.S como Negocio Verde mediante la evaluación de sus prácticas de gastronomía sostenible y compras locales.</t>
  </si>
  <si>
    <t>The Next Shot S.A.S verificada y avalada como Negocio Verde
 Inclusión en el Ecodirectorio de Bogotá
 Reconocimiento de su modelo de gastronomía responsable</t>
  </si>
  <si>
    <t>Reducción de desperdicio alimentario, fomento de la cadena corta de suministro local, consumo responsable en el sector gastronómico, y promoción de la biodiversidad culinaria colombiana.</t>
  </si>
  <si>
    <t>Aval de Confianza otorgado; porcentaje de ingredientes de origen local; toneladas de alimentos no desperdiciados</t>
  </si>
  <si>
    <t>KPI1: 65,7%
- Reducción de desperdicio alimentario
 - Fortalecimiento de proveedores locales sostenibles
 - Promoción de consumo responsable en el sector gastronómico</t>
  </si>
  <si>
    <t>CONPES 35: Política Pública Distrital de Economía Circular 2023 – 2048</t>
  </si>
  <si>
    <t>The Next Shot S.A.S demuestra que la alta cocina puede articularse con la sostenibilidad, impulsando cadenas de suministro locales y reduciendo el impacto ambiental del sector gastronómico.</t>
  </si>
  <si>
    <t>TemPCS0028</t>
  </si>
  <si>
    <t>Verificación de Tricivip Ma.Cadena Tours como Negocio Verde</t>
  </si>
  <si>
    <t>2024ER130361</t>
  </si>
  <si>
    <t>2024EE201035</t>
  </si>
  <si>
    <t>Formulario de verificación e informe técnico - Tricivip Ma.Cadena Tours</t>
  </si>
  <si>
    <t>Tricivip Ma.Cadena Tours</t>
  </si>
  <si>
    <t>51700143-4</t>
  </si>
  <si>
    <t>CL 62 3 A 26</t>
  </si>
  <si>
    <t>cadenaalexandra@yahoo.com</t>
  </si>
  <si>
    <t>Tricivip Ma.Cadena Tours ofrece servicios de turismo sostenible e inclusivo en Chapinero, pero sin aval técnico formal como Negocio Verde que valide su enfoque ambiental y accesible ante operadores turísticos, entidades y financiadores.</t>
  </si>
  <si>
    <t>Evaluación técnica, validación y otorgamiento del Aval de Confianza como Negocio Verde a Tricivip Ma.Cadena Tours, empresa de Chapinero, dedicada al transporte turístico inclusivo y sostenible.</t>
  </si>
  <si>
    <t>Verificar y reconocer formalmente a Tricivip Ma.Cadena Tours como Negocio Verde mediante la evaluación de su modelo de turismo sostenible e inclusivo en Bogotá.</t>
  </si>
  <si>
    <t>Tricivip Ma.Cadena Tours verificada y avalada como Negocio Verde
 Inclusión en el Ecodirectorio de Bogotá
 Reconocimiento de su propuesta de turismo sostenible e inclusivo</t>
  </si>
  <si>
    <t>Reducción de emisiones de transporte turístico, fomento de turismo accesible e inclusivo, valorización del patrimonio cultural y ecológico de Chapinero.</t>
  </si>
  <si>
    <t>Aval de Confianza otorgado; número de recorridos turísticos sostenibles realizados</t>
  </si>
  <si>
    <t>KPI: 67,5%
- Reducción de emisiones del transporte turístico
 - Inclusión de personas con movilidad reducida en el turismo
 - Valorización del patrimonio local</t>
  </si>
  <si>
    <t>CONPES 35: Política Pública Distrital de Economía Circular 2023 – 2049</t>
  </si>
  <si>
    <t>Tricivip Ma.Cadena Tours combina sostenibilidad e inclusión, siendo un referente de turismo responsable en Bogotá que integra accesibilidad y respeto por el entorno.</t>
  </si>
  <si>
    <t>TemPCS0029</t>
  </si>
  <si>
    <t>Verificación de IRS Colombia S.A.S. como Negocio Verde</t>
  </si>
  <si>
    <t>2024ER130826</t>
  </si>
  <si>
    <t>2024EE199378</t>
  </si>
  <si>
    <t>Formulario de verificación e informe técnico - IRS Colombia S.A.S.</t>
  </si>
  <si>
    <t>IRS Colombia S.A.S.</t>
  </si>
  <si>
    <t>900578168-4</t>
  </si>
  <si>
    <t>CL 86 24 15</t>
  </si>
  <si>
    <t>comercial@gles.com.co; elvia.leguizamon@hexxxa.com.co</t>
  </si>
  <si>
    <t>IRS Colombia S.A.S. produce y comercializa productos sostenibles a partir de la recuperación y transformación de botellas de vidrio, pero sin el aval técnico que reconozca formalmente su modelo circular ante compradores institucionales y mercados de sostenibilidad.</t>
  </si>
  <si>
    <t>Evaluación técnica, validación y otorgamiento del Aval de Confianza como Negocio Verde a IRS Colombia S.A.S., empresa de Barrios Unidos, dedicada a la producción de productos sostenibles a partir de vidrio recuperado.</t>
  </si>
  <si>
    <t>Verificar y reconocer formalmente a IRS Colombia S.A.S. como Negocio Verde mediante la evaluación de su modelo de economía circular aplicado a la transformación de botellas de vidrio.</t>
  </si>
  <si>
    <t>IRS Colombia S.A.S. verificada y avalada como Negocio Verde
 Inclusión en el Ecodirectorio de Bogotá
 Reconocimiento de su modelo de transformación de vidrio reciclado</t>
  </si>
  <si>
    <t>Reducción de vidrio en relleno sanitario, disminución de la demanda de materias primas vírgenes, fomento del consumo de productos con materiales reciclados.</t>
  </si>
  <si>
    <t>Aval de Confianza otorgado; toneladas de vidrio transformado; número de productos sostenibles comercializados</t>
  </si>
  <si>
    <t>KPI1: 56%
- Reducción de residuos sólidos de vidrio
 - Fomento de economía circular
 - Generación de productos sostenibles de valor agregado</t>
  </si>
  <si>
    <t>CONPES 35: Política Pública Distrital de Economía Circular 2023 – 2050</t>
  </si>
  <si>
    <t>IRS Colombia S.A.S. aplica la economía circular al sector del vidrio, transformando residuos en productos de valor que contribuyen a la reducción de residuos sólidos en Bogotá.</t>
  </si>
  <si>
    <t>TemPCS0030</t>
  </si>
  <si>
    <t>Verificación de Eolo Motors SAS como Negocio Verde</t>
  </si>
  <si>
    <t>2024ER162167</t>
  </si>
  <si>
    <t>2024EE199374</t>
  </si>
  <si>
    <t>Formulario de verificación e informe técnico - Eolo Motors SAS</t>
  </si>
  <si>
    <t>Eolo Motors SAS</t>
  </si>
  <si>
    <t>901306940-1</t>
  </si>
  <si>
    <t>CL 53 A SUR 29 68</t>
  </si>
  <si>
    <t>eolopro@gmail.com</t>
  </si>
  <si>
    <t>Eolo Motors SAS diseña y produce vehículos eléctricos en Bogotá, contribuyendo a la transición hacia una movilidad de bajas emisiones, pero carece de un reconocimiento formal como Negocio Verde que valide su propuesta ante el mercado y entidades de apoyo.</t>
  </si>
  <si>
    <t>Evaluación técnica, validación y otorgamiento del Aval de Confianza como Negocio Verde a Eolo Motors SAS, empresa de Tunjuelito, dedicada al diseño, producción y comercialización de vehículos eléctricos.</t>
  </si>
  <si>
    <t>Verificar y reconocer formalmente a Eolo Motors SAS como Negocio Verde mediante la evaluación de su modelo de producción de vehículos eléctricos y su aporte a la movilidad sostenible.</t>
  </si>
  <si>
    <t>Eolo Motors SAS verificada y avalada como Negocio Verde
 Inclusión en el Ecodirectorio de Bogotá
 Reconocimiento de su propuesta de movilidad eléctrica</t>
  </si>
  <si>
    <t>Reducción de emisiones de gases contaminantes, fomento de la transición a movilidad eléctrica, desarrollo tecnológico local en el sector automotriz.</t>
  </si>
  <si>
    <t>Aval de Confianza otorgado; número de vehículos eléctricos producidos; toneladas de CO2 evitadas</t>
  </si>
  <si>
    <t>KPI1: 51%
- Reducción de emisiones de gases contaminantes y CO2
 - Impulso a la movilidad eléctrica local
 - Generación de empleo tecnológico verde</t>
  </si>
  <si>
    <t>CONPES 35: Política Pública Distrital de Economía Circular 2023 – 2051</t>
  </si>
  <si>
    <t>Eolo Motors SAS representa la apuesta por la producción local de vehículos eléctricos, contribuyendo a la transición energética y a la política de movilidad sostenible del Distrito.</t>
  </si>
  <si>
    <t>TemPCS0031</t>
  </si>
  <si>
    <t>Verificación de Eu Mepego como Negocio Verde</t>
  </si>
  <si>
    <t>2024ER143017</t>
  </si>
  <si>
    <t>2024EE225071</t>
  </si>
  <si>
    <t>Formulario de verificación e informe técnico - Eu Mepego</t>
  </si>
  <si>
    <t>Eu Mepego</t>
  </si>
  <si>
    <t>Eu Mepego es una agencia de turismo sostenible especializada en rescatar el patrimonio cultural y natural de Bogotá, pero sin aval formal que valide su enfoque ante el sector turístico institucional y los consumidores de turismo responsable.</t>
  </si>
  <si>
    <t>Evaluación técnica, validación y otorgamiento del Aval de Confianza como Negocio Verde a Eu Mepego, agencia de viajes de Chapinero dedicada a experiencias de turismo sostenible, recorridos virtuales y presenciales.</t>
  </si>
  <si>
    <t>Verificar y reconocer formalmente a Eu Mepego como Negocio Verde mediante la evaluación de su modelo de turismo cultural y sostenible en Bogotá.</t>
  </si>
  <si>
    <t>Eu Mepego verificada y avalada como Negocio Verde
 Inclusión en el Ecodirectorio de Bogotá
 Reconocimiento de su modelo de turismo sostenible e inmersivo</t>
  </si>
  <si>
    <t>Valorización del patrimonio cultural y natural de la ciudad, fomento del turismo responsable, reducción de impactos negativos del turismo convencional.</t>
  </si>
  <si>
    <t>Aval de Confianza otorgado; número de experiencias turísticas sostenibles ofrecidas</t>
  </si>
  <si>
    <t>KPI1: 68%
- Preservación y difusión del patrimonio cultural de Bogotá
 - Fomento del turismo responsable
 - Inclusión de comunidades en la oferta turística local</t>
  </si>
  <si>
    <t>CONPES 35: Política Pública Distrital de Economía Circular 2023 – 2052</t>
  </si>
  <si>
    <t>Eu Mepego es un referente de turismo sostenible e inmersivo que conecta a los visitantes con la historia y el entorno local de Bogotá, preservando el patrimonio cultural y natural.</t>
  </si>
  <si>
    <t>TemPCS0032</t>
  </si>
  <si>
    <t>Verificación de Xiclo como Negocio Verde</t>
  </si>
  <si>
    <t>2024ER160186</t>
  </si>
  <si>
    <t>2024EE226359</t>
  </si>
  <si>
    <t>Formulario de verificación e informe técnico - Xiclo</t>
  </si>
  <si>
    <t>Xiclo</t>
  </si>
  <si>
    <t>901495460-7</t>
  </si>
  <si>
    <t>CL 76 22 58</t>
  </si>
  <si>
    <t>ana@xiclo.app</t>
  </si>
  <si>
    <t>Xiclo opera una plataforma tecnológica de economía circular para la reutilización de envases y activos, pero sin el aval técnico formal que respalde su innovación ante empresas, inversionistas y aliados del sector de sostenibilidad.</t>
  </si>
  <si>
    <t>Evaluación técnica, validación y otorgamiento del Aval de Confianza como Negocio Verde a Xiclo, empresa de Barrios Unidos, que opera una plataforma tecnológica para el sistema de reutilización de envases y activos.</t>
  </si>
  <si>
    <t>Verificar y reconocer formalmente a Xiclo como Negocio Verde mediante la evaluación de su plataforma de economía circular y sistema de reutilización de envases.</t>
  </si>
  <si>
    <t>Xiclo verificada y avalada como Negocio Verde
 Inclusión en el Ecodirectorio de Bogotá
 Reconocimiento de su modelo tecnológico de economía circular</t>
  </si>
  <si>
    <t>Reducción de plásticos de un solo uso, disminución de residuos sólidos, innovación tecnológica para la circularidad de materiales, avance hacia metas de cero basura.</t>
  </si>
  <si>
    <t>Aval de Confianza otorgado; número de envases reutilizados en el sistema; toneladas de residuos evitados</t>
  </si>
  <si>
    <t xml:space="preserve">KPI1: 65,5%
- Reducción significativa de plásticos de un solo uso
 - Innovación en economía circular con tecnología
 - Avance en metas de cero basura de Bogotá
</t>
  </si>
  <si>
    <t>CONPES 35: Política Pública Distrital de Economía Circular 2023 – 2053</t>
  </si>
  <si>
    <t>Xiclo aplica tecnología para hacer escalar la economía circular en el uso de envases, contribuyendo directamente a las metas de cero basura y reducción de plásticos en Bogotá.</t>
  </si>
  <si>
    <t>TemPCS0033</t>
  </si>
  <si>
    <t>Verificación de Ika Fresh Bogotá como Negocio Verde</t>
  </si>
  <si>
    <t>2024ER140202</t>
  </si>
  <si>
    <t>2024EE22635</t>
  </si>
  <si>
    <t>Formulario de verificación e informe técnico - Ika Fresh Bogotá</t>
  </si>
  <si>
    <t>Ika Fresh Bogotá</t>
  </si>
  <si>
    <t>901826761-0</t>
  </si>
  <si>
    <t>KR 62 165 A 69, Torre 4, Apto 716</t>
  </si>
  <si>
    <t>info@ikafresh.com</t>
  </si>
  <si>
    <t>Ika Fresh Bogotá produce y comercializa bolsas reutilizables de algodón orgánico para conservación de alimentos, pero sin validación técnica formal como Negocio Verde que posicione sus productos en el mercado sostenible e institucional.</t>
  </si>
  <si>
    <t>Evaluación técnica, validación y otorgamiento del Aval de Confianza como Negocio Verde a Ika Fresh Bogotá, empresa de Suba, dedicada al diseño, producción y comercialización de bolsas reutilizables de algodón orgánico.</t>
  </si>
  <si>
    <t>Verificar y reconocer formalmente a Ika Fresh Bogotá como Negocio Verde mediante la evaluación de su modelo de producción de bolsas reutilizables sostenibles para la conservación de alimentos.</t>
  </si>
  <si>
    <t>Ika Fresh Bogotá verificada y avalada como Negocio Verde
 Inclusión en el Ecodirectorio de Bogotá
 Reconocimiento de su propuesta de producto sostenible para reducir plásticos</t>
  </si>
  <si>
    <t>Reducción de plásticos de un solo uso para conservación de alimentos, fomento de hábitos de consumo responsable, uso de materia prima orgánica y sostenible.</t>
  </si>
  <si>
    <t>Aval de Confianza otorgado; número de bolsas sostenibles comercializadas; plásticos evitados estimados</t>
  </si>
  <si>
    <t>KPI1: 51,3%
- Reducción de plásticos de un solo uso en hogares
 - Fomento de consumo responsable
 - Apoyo a la cadena de producción orgánica y sostenible</t>
  </si>
  <si>
    <t>CONPES 35: Política Pública Distrital de Economía Circular 2023 – 2054</t>
  </si>
  <si>
    <t>Ika Fresh Bogotá ofrece una alternativa concreta al plástico de un solo uso en la conservación de alimentos, aportando al cambio de hábitos de consumo en Bogotá.</t>
  </si>
  <si>
    <t>TemPCS0034</t>
  </si>
  <si>
    <t>Verificación de Carblan Artis Manus SAS como Negocio Verde</t>
  </si>
  <si>
    <t>2024ER223299</t>
  </si>
  <si>
    <t>2024EE248885</t>
  </si>
  <si>
    <t>Formulario de verificación e informe técnico - Carblan Artis Manus SAS</t>
  </si>
  <si>
    <t>Carblan Artis Manus SAS</t>
  </si>
  <si>
    <t>901814040–7</t>
  </si>
  <si>
    <t>KR 9 12 88, piso 8, oficina 803</t>
  </si>
  <si>
    <t>contacto.carblan@gmail.com</t>
  </si>
  <si>
    <t>Carblan Artis Manus SAS crea productos únicos y sostenibles combinando diseño contemporáneo con técnicas artesanales, pero sin aval técnico formal que respalde su enfoque de sostenibilidad ante el mercado de moda, decoración y formación.</t>
  </si>
  <si>
    <t>Evaluación técnica, validación y otorgamiento del Aval de Confianza como Negocio Verde a Carblan Artis Manus SAS, empresa de La Candelaria, dedicada a la creación de productos sostenibles de vestuario y decoración con técnicas artesanales.</t>
  </si>
  <si>
    <t>Verificar y reconocer formalmente a Carblan Artis Manus SAS como Negocio Verde mediante la evaluación de su modelo de producción artesanal sostenible.</t>
  </si>
  <si>
    <t>Carblan Artis Manus SAS verificada y avalada como Negocio Verde
 Inclusión en el Ecodirectorio de Bogotá
 Reconocimiento de su modelo artesanal y sostenible</t>
  </si>
  <si>
    <t>Preservación de técnicas artesanales tradicionales, reducción del impacto ambiental de la moda convencional, fomento de consumo de productos únicos y sostenibles.</t>
  </si>
  <si>
    <t>Aval de Confianza otorgado; número de productos sostenibles comercializados; artesanos vinculados al proceso</t>
  </si>
  <si>
    <t>PROREDES</t>
  </si>
  <si>
    <t>KPI1: 58,7%
- Reducción del impacto ambiental en el sector moda
 - Valorización de la artesanía tradicional
 - Fomento de consumo responsable y único</t>
  </si>
  <si>
    <t>CONPES 35: Política Pública Distrital de Economía Circular 2023 – 2055</t>
  </si>
  <si>
    <t>Carblan Artis Manus SAS demuestra que la artesanía y la sostenibilidad son compatibles, creando productos de valor cultural y ambiental en el corazón histórico de Bogotá.</t>
  </si>
  <si>
    <t>Economía Circular</t>
  </si>
  <si>
    <t>TemPCS0035</t>
  </si>
  <si>
    <t>Verificación de Manufactura Lamod SAS como Negocio Verde</t>
  </si>
  <si>
    <t>2024ER236449</t>
  </si>
  <si>
    <t>2024EE248887</t>
  </si>
  <si>
    <t>Formulario de verificación e informe técnico - Manufactura Lamod SAS</t>
  </si>
  <si>
    <t>Manufactura Lamod SAS</t>
  </si>
  <si>
    <t>900281312–2</t>
  </si>
  <si>
    <t>KR 33 10 94</t>
  </si>
  <si>
    <t>info@latagueria.com</t>
  </si>
  <si>
    <t>Manufactura Lamod SAS elabora accesorios, joyería e insumos de bisutería sostenibles a partir de tagüa, pero sin aval técnico formal que reconozca oficialmente su modelo y le permita acceder a mercados institucionales y de exportación sostenible.</t>
  </si>
  <si>
    <t>Evaluación técnica, validación y otorgamiento del Aval de Confianza como Negocio Verde a Manufactura Lamod SAS, empresa de Puente Aranda, dedicada a la fabricación artesanal de accesorios y joyería sostenibles con tagüa.</t>
  </si>
  <si>
    <t>Verificar y reconocer formalmente a Manufactura Lamod SAS como Negocio Verde mediante la evaluación de su modelo de producción artesanal sostenible con materia prima natural.</t>
  </si>
  <si>
    <t>Manufactura Lamod SAS verificada y avalada como Negocio Verde
 Inclusión en el Ecodirectorio de Bogotá
 Reconocimiento de su modelo de joyería artesanal con tagüa</t>
  </si>
  <si>
    <t>Uso de materiales naturales renovables (tagüa), reducción del uso de plásticos en el sector de accesorios y bisutería, preservación de técnicas artesanales.</t>
  </si>
  <si>
    <t>Aval de Confianza otorgado; toneladas de tagüa utilizadas; número de piezas artesanales producidas</t>
  </si>
  <si>
    <t xml:space="preserve">KPI1: 51,4%
- Reducción del uso de plástico en accesorios y bisutería
 - Valorización de materiales naturales colombianos
 - Generación de empleo artesanal familiar
</t>
  </si>
  <si>
    <t>CONPES 35: Política Pública Distrital de Economía Circular 2023 – 2056</t>
  </si>
  <si>
    <t>Manufactura Lamod SAS combina diseño innovador con materia prima natural, posicionando la tagüa como alternativa sostenible en el sector de accesorios y bisutería en Bogotá.</t>
  </si>
  <si>
    <t>TemPCS0036</t>
  </si>
  <si>
    <t>Verificación de Plantuladora Anfibia S.A.S como Negocio Verde</t>
  </si>
  <si>
    <t>2024ER244751</t>
  </si>
  <si>
    <t>2024EE273248</t>
  </si>
  <si>
    <t>Formulario de verificación e informe técnico - Plantuladora Anfibia S.A.S</t>
  </si>
  <si>
    <t>Plantuladora Anfibia S.A.S</t>
  </si>
  <si>
    <t>901671009-2</t>
  </si>
  <si>
    <t>KR 27 27 20, piso 2</t>
  </si>
  <si>
    <t>paula.herrerac97@gmail.com</t>
  </si>
  <si>
    <t>Plantuladora Anfibia S.A.S es pionera en la producción de plántulas orgánicas en el casco urbano de Bogotá, pero sin aval técnico formal que respalde su modelo ante el mercado de agricultura urbana, restauradores ecológicos y consumidores de productos orgánicos.</t>
  </si>
  <si>
    <t>Evaluación técnica, validación y otorgamiento del Aval de Confianza como Negocio Verde a Plantuladora Anfibia S.A.S, empresa de Teusaquillo, dedicada a la producción pionera de plántulas orgánicas en zona urbana.</t>
  </si>
  <si>
    <t>Verificar y reconocer formalmente a Plantuladora Anfibia S.A.S como Negocio Verde mediante la evaluación de su modelo de producción orgánica de plántulas en entorno urbano.</t>
  </si>
  <si>
    <t>Plantuladora Anfibia S.A.S verificada y avalada como Negocio Verde
 Inclusión en el Ecodirectorio de Bogotá
 Reconocimiento de su modelo pionero de agricultura urbana orgánica</t>
  </si>
  <si>
    <t>Adriana Moreno</t>
  </si>
  <si>
    <t>TemPCS0037</t>
  </si>
  <si>
    <t>Instalación de sistemas ahorradores para instalaciones sanitarias, lavamanos y pocetas lava traperos</t>
  </si>
  <si>
    <t>Fomento de la agricultura urbana orgánica, aumento de la cobertura vegetal urbana, reducción del uso de agroquímicos, educación ambiental en prácticas de cultivo sostenible.</t>
  </si>
  <si>
    <t>Aval de Confianza otorgado; número de plántulas orgánicas producidas; m² de cobertura vegetal aportada</t>
  </si>
  <si>
    <t>KPI: 68,9%
- Aumento de cobertura vegetal en Bogotá
 - Fomento de agricultura urbana orgánica
 - Reducción del uso de agroquímicos en entornos urbanos</t>
  </si>
  <si>
    <t xml:space="preserve">David Sánchez 
Leisly Rubiano
Carolina Martínez Sabogal
Oscar Rubiano
Diego Cadena
Luz Adriana Moreno C.
Felipe Arias
Marisol Cacéres
</t>
  </si>
  <si>
    <t>CONPES 35: Política Pública Distrital de Economía Circular 2023 – 2057</t>
  </si>
  <si>
    <t>Plantuladora Anfibia S.A.S es pionera en la producción de plántulas orgánicas en entorno urbano, contribuyendo a la seguridad alimentaria y a la biodiversidad en Bogotá.</t>
  </si>
  <si>
    <t>Proyecto ambiental presentado por la empresa, tabla reporte 80 de 80, #1</t>
  </si>
  <si>
    <t>Elis Colombia S.A.S.</t>
  </si>
  <si>
    <t>800220285-8</t>
  </si>
  <si>
    <t>Carolina Angel Panqueva</t>
  </si>
  <si>
    <t>Cl 21 No. 42 - 45</t>
  </si>
  <si>
    <t>carolina.angel@elis.com</t>
  </si>
  <si>
    <t>Consumo elevado e ineficiente de agua en áreas comunes, sanitarios y lavamanos, lo que genera un impacto ambiental negativo y costos de facturación</t>
  </si>
  <si>
    <t>Instalación de dispositivos de doble descarga en sanitarios, reductores de caudal en lavamanos y pocetas de aseo. Lo anterior fue realizado en la localidad 16. Puente Aranda en la dirección CL 21 No. 42 - 45.</t>
  </si>
  <si>
    <t>Implementar mecanismos de ahorro para todos los puntos de agua de la empresa,  estableciendo acciones y recursos orientados a la correcta gestión del recurso hídrico usado en las actividades de la empresa, que puedan ser evaluadas periódicamente y que garantice la minimización de impactos ambientales</t>
  </si>
  <si>
    <t>Reducción del 2% en el consumo de agua en 12 meses, ahorro mensual proyectado de 99 m3</t>
  </si>
  <si>
    <t>Diagnóstico y Planeación: Realización de visita técnica por proveedor y aprobación de presupuesto basado en el diagnóstico de áreas comunes 
 Ejecución Técnica: Instalación física de ahorradores en lavamanos, pocetas y reductores de caudal en sanitarios convencionales 
 Evaluación y Cultura: Capacitación al personal, registro mensual de consumos y generación de indicadores para verificar el retorno de inversión</t>
  </si>
  <si>
    <t>Dirección de ubicación (Puntual)</t>
  </si>
  <si>
    <t>TemPCS0062</t>
  </si>
  <si>
    <t>Reducción consumo de papel</t>
  </si>
  <si>
    <t xml:space="preserve">David Sánchez 
Leisly Rubiano
Carolina Martínez Sabogal
Oscar Rubiano
Diego Cadena
Luz Adriana Moreno C.
Felipe Arias
</t>
  </si>
  <si>
    <t>Proyecto ambiental presentado por la empresa, tabla reporte 80 de 80, #26</t>
  </si>
  <si>
    <t>Trans Rubiales S.A.S.</t>
  </si>
  <si>
    <t>900457412-8</t>
  </si>
  <si>
    <t>Andrea Julieth Guerrero Vargas</t>
  </si>
  <si>
    <t>Carrera 69 B # 17 A - 50 </t>
  </si>
  <si>
    <t>aux.hse@humadea.com.co</t>
  </si>
  <si>
    <t xml:space="preserve">Altos consumos de papel en el desarrollo de actividades administrativas </t>
  </si>
  <si>
    <t>El proyecto tiene alcance a las actividades administrativas de la sede. Lo anterior fue realizado en la localidad 9. Fontibón en la dirección CARRERA 69 B # 17 A - 50 .</t>
  </si>
  <si>
    <t>Reducción consumo de papel sede montevideo</t>
  </si>
  <si>
    <t>Disminuir el consumo de papel en un 20%</t>
  </si>
  <si>
    <t>Reutilizaciòn de papel
Campañas de sensibilizaciòn
Seguimiento a los consumos</t>
  </si>
  <si>
    <t xml:space="preserve">% de reducción en el consumo de  agua </t>
  </si>
  <si>
    <t xml:space="preserve">El proyecto logró un mejoramiento de 61,8% de reducción en el consumo de  agua  en 8/meses </t>
  </si>
  <si>
    <t>Acuerdo 946 de 2024: Por medio del cual se dictan lineamientos para promover buenas prácticas para el ahorro de energía eléctrica y agua en la ciudad de Bogotá de.C.</t>
  </si>
  <si>
    <t xml:space="preserve">La información documentada, corresponde a la reportada por la empresa participante en el PGAE, la fecha de finalización corresponde a la fecha del reporte a la meta </t>
  </si>
  <si>
    <t>26,7kg 1/mes</t>
  </si>
  <si>
    <t>% de reducción en el consumo de papel</t>
  </si>
  <si>
    <t xml:space="preserve">Se había aprobado el 15 de mayo. Sin embargo, se hizo una revisión adicional con necesidad de ajustes. Revisar valores atípicos en % agua. </t>
  </si>
  <si>
    <t xml:space="preserve">Se había aprobado el 15 de mayo. Sin embargo, se hizo una revisión adicional con necesidad de ajustes. </t>
  </si>
  <si>
    <t>Andrea Fernandez</t>
  </si>
  <si>
    <t>TemPCS0117</t>
  </si>
  <si>
    <t>TemPCS0038</t>
  </si>
  <si>
    <t>Implementación de nueva tecnología de corte láser de lámina con menores consumos energéticos en la empresa Pramec S.A.S.</t>
  </si>
  <si>
    <t>Implementación de tecnologías básicas para el ahorro del agua en la empresa ochoa impresores sas</t>
  </si>
  <si>
    <t>Laura Almendrales - Viviana Martínez - Andrea Fernández</t>
  </si>
  <si>
    <t>Proyecto ambiental presentado por la empresa, tabla reporte 80 de 80, #2</t>
  </si>
  <si>
    <t xml:space="preserve">Ficha de formulación e implementacion del proyecto </t>
  </si>
  <si>
    <t>Ochoa Impresores S.A.S.</t>
  </si>
  <si>
    <t>Pramec S.A.S.</t>
  </si>
  <si>
    <t>800186137-0</t>
  </si>
  <si>
    <t>860516785-9</t>
  </si>
  <si>
    <t>Néstor Uriel Riaño Estupiñan</t>
  </si>
  <si>
    <t>Alejandro Domínguez Sánchez</t>
  </si>
  <si>
    <t>Carrera 28 # 71 - 65</t>
  </si>
  <si>
    <t>Cll 17 BIS 126A 70 Int 4 y 5</t>
  </si>
  <si>
    <t>sistemadegestionsst@ochoaimpresores.com</t>
  </si>
  <si>
    <t>gerencia@pramec.co</t>
  </si>
  <si>
    <t>Grifería obsoleta en baños de producción y zona de alimentos sin control de caudal. Esto genera desperdicio constante y un consumo mensual de 17,5 $m^3$, elevando los costos operativos de la empresa.</t>
  </si>
  <si>
    <t>La empresa actualmente opera con una máquina de corte por láser de lámina Trumpf 3030 que, tras 19 años de uso, ha alcanzado el final de su vida útil, generando altos costos de mantenimiento y limitaciones operativas. Este equipo no permite procesar una amplia variedad de materiales ni mayores espesores de lámina, lo que reduce la competitividad de la empresa. Aunque existen tecnologías más modernas con mayor potencia de corte y menor consumo energético, la falta de actualización mantiene un problema de obsolescencia tecnológica, baja eficiencia y restricción en la capacidad productiva..</t>
  </si>
  <si>
    <t>Instalación de grifos ahorradores (tipo push), llaves de manguera expandible y regulación de flotadores en sanitarios. Lo anterior fue realizado en la localidad 12. Barrios Unidos en la dirección CARRERA 28 # 71 - 65.</t>
  </si>
  <si>
    <t>Implementación de nueva tecnología de corte láser de lámina en el proceso de corte de materiales con menores consumos energéticos</t>
  </si>
  <si>
    <t>Reducir en el consumo del agua a través de la implementación de un sistema de tecnologías básicas de ahorradores de agua en la empresa ochoa impresores sas.</t>
  </si>
  <si>
    <t>Implementar una nueva tecnología de corte láser de lámina con menores consumos energéticos que permita: 1. Aumentar de la capacidad productiva de la compañía,  2. Diversificación del portafolio de productos y servicios de la organización y 3. Reducir el consumo energético por tonelada producida</t>
  </si>
  <si>
    <t>Reducción del 28,5% del consumo actual. Ahorro proyectado de 5 m3 bimensuales ($129.156 anuales).</t>
  </si>
  <si>
    <t>1. Aumentar en 5 toneladas producidas por mes. 2. Lograr una oferta mayor para el mercado (materiales, espesores, productividad) - Obtener 3 proyectos con la nueva oferta. 3. Disminuir el consumo de kW por tonelada producida en 100 kW/ton en el promedio anual para 2025.</t>
  </si>
  <si>
    <t>Diagnóstico y Adquisición: Análisis de facturas históricas, indicadores de desempeño y compra de kits de grifería ahorradora.
 Adecuación Técnica: Retiro de sistemas antiguos e instalación de grifos push, mangueras expandibles y ajuste de válvulas en sanitarios.
 Monitoreo y Seguimiento: Medición del consumo durante tres periodos consecutivos para verificar la eficacia de los dispositivos instalados.</t>
  </si>
  <si>
    <t>Formulacion del proyecto (Julio 2024) - Inicio de la implementacion e stalación de la maquina (Agosto 2024) - Puesta en funcionamiento (Septiembre 2024) - Evaluación del cumplimiento de objetivos y metas (Diciembre 2024)</t>
  </si>
  <si>
    <t>Máquina de corte láser de lámina</t>
  </si>
  <si>
    <t>44149 kW</t>
  </si>
  <si>
    <t>7000 kW</t>
  </si>
  <si>
    <t xml:space="preserve">El proyecto logró un mejoramiento de 85,7% de reducción en el consumo de  agua  en 3/meses </t>
  </si>
  <si>
    <t>Consumo específico de energía eléctrica (kW/ton producida): Mide la cantidad de energía eléctrica consumida por cada tonelada producida en el proceso.</t>
  </si>
  <si>
    <t>A nivel técnico, existe la posibilidad de que el desempeño del equipo no cumpla con las expectativas de ahorro energético o presente dificultades con ciertos materiales. En el frente operativo, puede que los procesos de importacion tomen demoras, pueden generarse interrupciones en la producción y una disminución temporal de la productividad durante la etapa de adaptación. Financieramente se identifican riesgos asociados a sobrecostos de implementación y a un retorno de inversión inferior al esperado. y riesgos asociados a factores humanos como la resistencia al cambio y la falta de capacitación pueden afectar la adopción efectiva de la tecnología.</t>
  </si>
  <si>
    <t xml:space="preserve">AMBIENTALES: Reducción del consumo energético, Mayor eficiencia en el uso de materiales, Reducción de residuos.
ECONOMICOS: Reducción de costos energéticos, Mayor productividad, Ventaja competitiva.
SOCIALES: Desarrollo de habilidades técnicas </t>
  </si>
  <si>
    <t>Proyecto individual de buenas practicas ambientales formulado e implementado por la empresa en el marco de su participacion en el proyecto sectorial Metalurgico - Galvanico.</t>
  </si>
  <si>
    <t>Para aprobación PMO</t>
  </si>
  <si>
    <t xml:space="preserve">No incluir unidades en indicadores ambientales (ej. m3). </t>
  </si>
  <si>
    <t>TemPCS0039</t>
  </si>
  <si>
    <t>Reutilización material barrido</t>
  </si>
  <si>
    <t>TemPCS0119</t>
  </si>
  <si>
    <t>Fortalecimiento del sector de metalurgia (recubrimiento de superficies), alvanoplastia y aplicación de pintura con enfoque de cadena de valor</t>
  </si>
  <si>
    <t>Proyecto ambiental presentado por la empresa, tabla reporte 80 de 80, #3</t>
  </si>
  <si>
    <t>Laura Almendrales - Viviana Martínez - Andrea Fernández - Isabel Segura - David Galeano</t>
  </si>
  <si>
    <t>Plasmotec S.A.S.</t>
  </si>
  <si>
    <t>900488697-2</t>
  </si>
  <si>
    <t>Informe final proyecto sectorial 2024</t>
  </si>
  <si>
    <t>Diana M Cubillos Hurtado</t>
  </si>
  <si>
    <t>Calle 12 B # 44 - 96</t>
  </si>
  <si>
    <t>calidad@plasmotecsas.com</t>
  </si>
  <si>
    <t>Avenida Caracas No. 54 - 38</t>
  </si>
  <si>
    <t>Generación histórica de 4,8 toneladas anuales de desperdicios plásticos (material de barrido y plastas de purga) que eran dispuestos CÓMO residuos ordinarios.</t>
  </si>
  <si>
    <t>Implementación de una línea de recuperación interna mediante procesos de corte especial, zarandeo y molienda. Lo anterior fue realizado en la localidad 16. Puente Aranda en la dirección CALLE 12 B # 44 - 96.</t>
  </si>
  <si>
    <t>Implementar un proyecto sostenible reutilizando los materiales plásticos identificados CÓMO barreduras y plastas que por su estado no pueden ser incorporado en el proceso de transformación de materiales</t>
  </si>
  <si>
    <t>Alcanzar el 100% de recuperación del material plástico generado, sustitución mensual de 0,3 toneladas de materia prima virgen y retorno de inversión en 3 meses.</t>
  </si>
  <si>
    <t>Las Pymes del sector metalúrgico, especialmente aquellas dedicadas a la galvanoplastia y acabado de superficies, enfrentan una problemática ambiental y de salud ocupacional significativa debido al uso intensivo de sustancias químicas peligrosas en sus procesos productivos. Aunque las actividades de ensamblaje presentan bajos niveles de contaminación, los procesos de recubrimiento, limpieza, desengrase, eliminación de óxidos y electroplateado generan vertimientos con alta carga contaminante, incluyendo metales pesados como el cromo en su forma hexavalente y compuestos tóxicos como el cianuro, los cuales representan un alto riesgo para el recurso hídrico, particularmente en cuencas sensibles como la del río Bogotá. A esto se suman impactos por emisiones atmosféricas derivadas de la soldadura y el uso de solventes, pinturas y polímeros, así como deficiencias en la gestión del agua, disposición de residuos peligrosos y diseño de infraestructura sanitaria. Estas condiciones dificultan el cumplimiento de normativas ambientales vigentes, como el Decreto 1076 de 2015, la Resolución 631 de 2015 y regulaciones locales más estrictas, evidenciando la necesidad de una intervención estructurada. En este contexto, se plantea como solución la formulación e implementación de un proyecto sectorial con las empresas de metalurgia, orientado a mejorar las prácticas productivas, optimizar el uso de recursos, fortalecer el cumplimiento normativo y reducir los impactos ambientales y riesgos a la salud asociados a sus operaciones.</t>
  </si>
  <si>
    <t>Fortalecer la implementación de prácticas ambientales en las empresas de del sector de metalurgia (recubrimiento de superficies), galvanotecnia y aplicación de pintura electrostática de Bogotá con enfoque de cadena de valor.</t>
  </si>
  <si>
    <t>Diagnóstico y Equipamiento: Cuantificación de desperdicios y adquisición de maquinaria especializada (cortadora y molino) para el tratamiento de plastas 
 Capacitación y Clasificación: Formación del personal en reconocimiento de materiales y puesta en marcha del registro semanal de barreduras 
 Optimización y Mejora: Seguimiento de indicadores de efectividad y reinversión de ahorros en beneficios ergonómicos y bonos para trabajadores</t>
  </si>
  <si>
    <t>1. Diagnosticar el estado actual de las prácticas ambientales en las empresas del sector vinculas en el proyecto.
2. Identificar y priorizar oportunidades de mejora en la cadena de valor, incluyendo consumo de energía, agua, uso de sustancias químicas y generación de residuos.
3. Fortalecer las capacidades técnicas del talento humano mediante programas de capacitación en buenas prácticas ambientales y producción más limpia.
4. Promover y acompañar la adopción de tecnologías y procesos más limpios mediante la formulacion e implementacion de proyectos individuales.
5. Fomentar la articulación en la cadena de valor, involucrando proveedores y clientes en prácticas sostenibles.</t>
  </si>
  <si>
    <t>1. Empresas con proyectos individuales formulados: Las empresas participantes del proyecto sectorial formulan proyectos individuales de buenas practicas ambientales enfocados en eficiencia energética, uso de agua, gestión de químicos y residuos peligrosos.
2. Implementación de proyectos individuales de buenas prácticas ambientales: Se han implementado prácticas de producción más limpia en procesos de recubrimiento, galvanotecnia y pintura electrostática.
3. Reducción de impactos ambientales: Disminución en el consumo de recursos (energía, agua) y en la generación de residuos y vertimientos contaminantes.
4. Sustitución de sustancias químicas peligrosas: Avance en el reemplazo de insumos de alto impacto por alternativas más seguras y sostenibles.
5. Fortalecimiento de capacidades:
Personal técnico y operativo de las empresas formado en buenas prácticas ambientales y uso eficiente de recursos.
6. Fortalecimiento de la cadena de valor: Mayor articulación entre empresas, proveedores y clientes en torno a prácticas sostenibles.implementados: Implementacion de buenas practicas ambientales que evidencian mejoras ambientales y operativas en ladrilleras.</t>
  </si>
  <si>
    <t xml:space="preserve">Diagnostico ambiental de empresas vinculadas al proyecto sectorial (Julio 2024) - Formulacion de proyectos individuales (Julio 2024 a Agosto 2024) - Implementacion de proyectos individuales (Agosto 2024 - Diciembre 2024) - Documentacion de proyectos individuales finalizados (Noviembre 2024 - Diciembre 2024) </t>
  </si>
  <si>
    <t xml:space="preserve">Uso eficiente de materiales </t>
  </si>
  <si>
    <t>Profesionales equipo POMCA /SEGAE / SDA</t>
  </si>
  <si>
    <t>Fichas de formulacion e implementacion de proyectos - Formatos de visitas tecnicas - Formato de documento de caso de éxito - Actas de procesos de fortalecimiento de capacidades
Transporte a las empresas</t>
  </si>
  <si>
    <t>Buenas prácticas operacionales, Uso eficiente de agua, Uso eficiente de energía, Disminución de residuos peligrosos</t>
  </si>
  <si>
    <t>Beneficiarios directos: Empresas vinculadas al proyecto sectorial</t>
  </si>
  <si>
    <t>1283Kg 6/meses</t>
  </si>
  <si>
    <t>% de material recuperado</t>
  </si>
  <si>
    <t xml:space="preserve">El proyecto logró un mejoramiento de 285,1% de material recuperado en 6/meses </t>
  </si>
  <si>
    <t>La información documentada, corresponde a la reportada por la empresa participante en el PGAE, la fecha de finalización corresponde a la fecha del reporte a la meta, la tabla no presenta opción de resultados con esas unidaddes, por lo que se documento la información en otros beneficios ambientales.</t>
  </si>
  <si>
    <t>Promover la optimizacion del uso de recursos (agua, energia) y la disminución en la generación de residuos peligrosos y fomenta su adecuada gestión, evitando impactos negativos sobre el suelo y los ecosistemas. Impulsar la prevención de la contaminación en la fuente, al mejorar procesos productivos y adoptar tecnologías más limpias.</t>
  </si>
  <si>
    <t>Numero de proyectos individuales de buenas practicas ambientales implementados</t>
  </si>
  <si>
    <t xml:space="preserve">Posibles dificultades en la implementación de proyectos que fomenten nuevas prácticas ambientales o reconversion tecnologíca. </t>
  </si>
  <si>
    <t xml:space="preserve">Impactos positivos significativos, resultantes de la implementacion de proyectos de buenas practicas ambientales como fortalecer la competitividad del sector y promover una cultura de sostenibilidad en toda la cadena de valor.
Impactos negativos como retrasos en la ejecución, sobrecostos, baja efectividad en la reducción de impactos ambientales. </t>
  </si>
  <si>
    <t>Proyecto sectorial de Metalurgia (galvanotecnia)</t>
  </si>
  <si>
    <t xml:space="preserve">Debe aplicar al menos un criterio de producción y consumo. En caso de ser "otro". Por favor, especificar. </t>
  </si>
  <si>
    <t>TemPCS0040</t>
  </si>
  <si>
    <t>Aumentar el aprovechamiento de residuos tratados CÓMO peligrosos; evitando emisiones de CO2 innecesarias</t>
  </si>
  <si>
    <t>Proyecto ambiental presentado por la empresa, tabla reporte 80 de 80, #4</t>
  </si>
  <si>
    <t>Ropsohn Laboratorios S.A.S.</t>
  </si>
  <si>
    <t>860065995-2</t>
  </si>
  <si>
    <t>Karen  Ginnet Cruz Garzón</t>
  </si>
  <si>
    <t>Calle 166 # 45 - 80
Calle 166 No. 45-60</t>
  </si>
  <si>
    <t>gestionambiental@ropsohnlab.com.co</t>
  </si>
  <si>
    <t>TemPCS0120</t>
  </si>
  <si>
    <t>Proyecto sectorial Ladrillos verdes</t>
  </si>
  <si>
    <t>Materiales de empaque (bombas, frascos PP, PET, aluminio) que, por vencimiento, daño o protección de marca, se gestionan CÓMO residuos peligrosos (RESPEL) mediante incineración.</t>
  </si>
  <si>
    <t>El alcance se restringe exclusivamente a las instalaciones físicas de la planta de producción y sus áreas administrativas. Lo anterior fue realizado en la localidad 11. Suba en la dirección CALLE 166 # 45 - 80
CALLE 166 No. 45-60.</t>
  </si>
  <si>
    <t>Reducir la generación de residuos peligrosos tratados CÓMO rechazos del proceso.</t>
  </si>
  <si>
    <t>Reducción del 2% trimestral de RESPEL y aumentó del 1,5% en reciclaje.</t>
  </si>
  <si>
    <t>Viviana Martínez - Andrea Fernández - Isabel Segura - David Galeano</t>
  </si>
  <si>
    <t>Caracterización: Recorrido en planta y bodega para identificar materiales susceptibles de aprovechamiento Adecuación de espacios de almacenamiento
 Procesamiento: Traslado interno de material y puesta en marcha del molino para trituración y pesaje.</t>
  </si>
  <si>
    <t>En la Sabana de Bogotá, la actividad minera —con al menos 410 títulos que abarcan cerca del 8% del territorio—, especialmente la relacionada con la extracción de arcilla y materiales para la industria ladrillera, genera una problemática ambiental y social significativa evidenciada en zonas como Mochuelo y la cuenca media del río Tunjuelo. Estas actividades, en sus distintas fases (construcción, operación y cierre), ocasionan impactos como erosión severa del suelo, alteración del paisaje, contaminación del aire por material particulado, afectación de fuentes hídricas, riesgo de deslizamientos y deterioro de la salud de las comunidades cercanas. A ello se suma la insuficiente capacidad de control institucional frente a la dispersión de explotaciones y el incumplimiento o debilidad en la ejecución de planes de manejo ambiental, así como la falta de acciones efectivas de recuperación y rehabilitación de las áreas intervenidas, lo que incrementa los pasivos ambientales. En este contexto, se plantea como solución la formulación e implementación de un proyecto sectorial con las empresas ladrilleras de Bogotá, orientado a promover buenas prácticas ambientales, fortalecer el cumplimiento normativo y fomentar la adopción de estándares sostenibles que permitan avanzar hacia la certificación en el Sello Ambiental Colombiano, contribuyendo así a la mitigación de impactos y a una gestión más responsable del territorio.</t>
  </si>
  <si>
    <t>Fomentar la implementación de buenas prácticas ambientales en el proceso de producción de ladrillos mediante estrategias establecidas en el Sello Ambiental Colombiano para ladrillos y bloques de arcilla.</t>
  </si>
  <si>
    <t>1. Diagnosticar el estado actual de los procesos productivos en las ladrilleras frente a los criterios del Sello Ambiental Colombiano.
2. Identificar y priorizar brechas en el cumplimiento de requisitos ambientales, especialmente en consumo de energía, emisiones atmosféricas, uso de materias primas y manejo de residuos.
3. Promover la adopción de tecnologías y prácticas más limpias, como mejoras en hornos, eficiencia energética y control de emisiones, que contribuyan al cumplimiento de requisitos ambientales del sello ambiental colombiano.
4. Fortalecer las capacidades técnicas del personal mediante capacitación en buenas prácticas ambientales y requisitos del Sello Ambiental Colombiano.</t>
  </si>
  <si>
    <t>1. Diagnóstico sectorial elaborado: Contar con una evaluación del estado actual de las ladrilleras frente a los criterios del Sello Ambiental Colombiano, incluyendo identificación de brechas.
2. Empresas con planes de mejora definidos: Las ladrilleras participantes disponen de planes de acción orientados al cumplimiento de los requisitos ambientales del sello.
3. Implementación de buenas prácticas ambientales: Se adoptan prácticas de producción más limpia en los procesos de elaboracion de ladrillos.
4. Procesos de fortalecimiento de capacidades: Trabajadores y responsables técnicos formados en buenas prácticas ambientales y requisitos del Sello Ambiental Colombiano.
5. Proyectos piloto implementados: Implementacion de buenas practicas ambientales que evidencian mejoras ambientales y operativas en ladrilleras.</t>
  </si>
  <si>
    <t xml:space="preserve">Diagnostico ambiental de empresas vinculadas al proyecto sectorial (Julio 2024) - Definicion de planes de trabajo (Julio 2024 a Agosto 2024) - Implementacion de buenas practicas ambientales (Agosto 2024 - Diciembre 2024) - Documentacion delas buenas practicas adoptadas por las empresas (Noviembre 2024 - Diciembre 2024) </t>
  </si>
  <si>
    <t xml:space="preserve">Fichas de formulacion e implementacion de proyectos - Formatos de visitas tecnicas - Formato de documento de caso de éxito - Actas de procesos de fortalecimiento de capacidades
Transporte a las empresas - </t>
  </si>
  <si>
    <t>Uso eficiente de materiales, Buenas prácticas operacionales</t>
  </si>
  <si>
    <t>1259,2Kg 1/mes</t>
  </si>
  <si>
    <t>% de reducción en la generación de residuos peligrosos</t>
  </si>
  <si>
    <t>El proyecto logró un mejoramiento de 108,2% de reducción en la generación de residuos peligrosos en 1/mes</t>
  </si>
  <si>
    <t>La información documentada, corresponde a la reportada por la empresa participante en el PGAE, la fecha de finalización corresponde a la fecha del reporte a la meta, la tabla no presenta opción de resultados con esas unidades, por lo que se documento la información en otros beneficios ambientales.</t>
  </si>
  <si>
    <t>Promover la disminución de emisiones atmosféricas, especialmente de material particulado y gases contaminantes, el uso más eficiente de la energía, reduciendo el consumo de combustibles y fomentar la prevención de la contaminación en la fuente, mediante la adopción de tecnologías más limpias y mejores prácticas operativas; impulsando una producción más sostenible en el sector ladrillero.</t>
  </si>
  <si>
    <t>Numero de buenas practicas adoptadas en las empresas ladrilleras participantes</t>
  </si>
  <si>
    <t>Posibles dificultades en la implementación de nuevas prácticas ambientales que contribuyan al cumplimiento de requisitos ambientales del sello ambiental colombiano.</t>
  </si>
  <si>
    <t>Impactos positivos: 1. Mejora en la productividad: Procesos más eficientes. 2. Acceso a mercados diferenciados: Posibilidad de certificación ambiental (Sello Ambiental Colombiano). 3. Mayor competitividad del sector: Mejores estándares de producción. 4. Fortalecimiento de capacidades: Formación en buenas prácticas ambientales.</t>
  </si>
  <si>
    <t>Proyecto sectorial de Mineria</t>
  </si>
  <si>
    <t>TemPCS0041</t>
  </si>
  <si>
    <t>Programa uso eficiente del papel</t>
  </si>
  <si>
    <t>Proyecto ambiental presentado por la empresa, tabla reporte 80 de 80, #5</t>
  </si>
  <si>
    <t>Sarupetrol S.A.S.</t>
  </si>
  <si>
    <t>900322842-1</t>
  </si>
  <si>
    <t xml:space="preserve">Andrés Arévalo </t>
  </si>
  <si>
    <t>Calle 71 # 72 A - 69 Loc 1-01</t>
  </si>
  <si>
    <t>lidercalidad@elite.com.co</t>
  </si>
  <si>
    <t>Uso indiscriminado de papel en áreas administrativas que genera sobrecostos económicos y una alta huella de carbono</t>
  </si>
  <si>
    <t>Implementación de estrategias de digitalización, impresión doble cara y estaciones de recolección selectiva. Lo anterior fue realizado en la localidad 10. Engativá en la dirección CALLE 71 # 72 A - 69 LOC 1-01.</t>
  </si>
  <si>
    <t>Implementar el programa de uso eficiente de papel con el fin de disminuir el volumen resmas consumidas en la organización. este programa estará enfocado en la estructuración de actividades y estrategias de sensibilización en uso eficiente y ahorro de papel a los colaboradores, que permitan lograr una reducción en las impresiones, elevación de la conciencia ambiental respecto al impacto del uso desmedido e innecesario del papel, aumentó en el uso de las herramientas electrónicas  y disminución de los costos administrativos,  generando un aporte socio-ambiental.</t>
  </si>
  <si>
    <t>Reducción del 10% en consumo de resmas (año base 2023), ahorro mensual de $240.975 y reincorporación del 20% del papel al proceso.</t>
  </si>
  <si>
    <t>Sebastián Cortés</t>
  </si>
  <si>
    <t>Diagnóstico y Planeación: Análisis de consumos históricos y estructuración del programa con indicadores de gestión 
 Infraestructura y Cultura: Adquisición de cestas de separación, señalización de áreas y ejecución de talleres de sensibilización al personal 
 Control y Cierre: Medición de huella de carbono, evaluación de criterios de compras sostenibles y entrega de resultados finales</t>
  </si>
  <si>
    <t>TemPCS0121</t>
  </si>
  <si>
    <t>PROYECTO SAN BENITO CIRCULAR II</t>
  </si>
  <si>
    <t>Sebastián Cortés - Debora Segura - Andrea Fernandez - David Galeano</t>
  </si>
  <si>
    <t>El sector de curtiembres presenta  un deterioro con caídas significativas, asociado a su baja adopción tecnológica y problemas en la calidad del cuero, insumo clave. La actividad, concentrada en su mayoría en MIPYMES, genera graves impactos ambientales, especialmente sobre el recurso hídrico, debido a vertimientos y emisiones contaminantes. En zonas como San Benito y la cuenca del río Bogotá, se evidencian afectaciones por olores, residuos, contaminación del aire y del agua. Aunque existen limitaciones estructurales y organizativas, el sector tiene margen para mejorar mediante prácticas de producción más limpia y gestión ambiental.</t>
  </si>
  <si>
    <t>Impulsar el fortalecimiento técnico, ambiental y empresarial de las curtiembres del sector San Benito mediante el acompañamiento a la implementación de proyectos formulados previamente, integrando acciones de capacitación en economía circular, gestión ambiental y producción más limpia. Incluye el seguimiento técnico a iniciativas orientadas a la optimización de procesos, valorización de residuos y mejora del desempeño ambiental, así como la articulación interinstitucional para facilitar el acceso a alianzas estratégicas. De esta manera, el proyecto busca generar mejoras en la competitividad del sector y reducir sus impactos ambientales, especialmente sobre el recurso hídrico.</t>
  </si>
  <si>
    <t xml:space="preserve">Objetivo general: E apoyar la formación, el fortalecimiento y seguimiento a aquellos proyectos que fueron formulados en la primera etapa, a través de sesiones de acompañamiento en las cuales se llevó a cabo el desarrollo y refuerzo del cronograma de actividades, el presupuesto, alcance, y los objetivos, mientras de manera transversal se va ejecutando cada uno de los proyectos. 
1. Fortalecer las capacidades técnicas y ambientales de las curtiembres participantes mediante procesos de capacitación en economía circular, gestión ambiental y producción más limpia.
2. Realizar seguimiento y acompañamiento técnico a la implementación de los proyectos formulados, asegurando el cumplimiento de actividades, indicadores y mejoras en el desempeño ambiental.
3. Promover la articulación interinstitucional para facilitar el acceso a servicios, alianzas y herramientas que contribuyan a la sostenibilidad y competitividad del sector curtidor.
</t>
  </si>
  <si>
    <t>1. Empresas fortalecidas en capacidades técnicas y ambientales, con aplicación práctica de conceptos de economía circular y gestión ambiental en sus procesos productivos.
2. Proyectos implementados, con mejoras evidenciables en eficiencia productiva, reducción de residuos y/o aprovechamiento de subproductos.
3. Alianzas interinstitucionales, que faciliten el acceso a oferta técnica, financiera y de conocimiento para el sector curtidor.
4. Mayor participación y articulación del sector, reflejada en espacios como mesas de trabajo, capacitaciones y ferias de servicios.</t>
  </si>
  <si>
    <t xml:space="preserve">Cuatro (4) procesos de fortalecimiento de capacidades dentro de los que se encuentran: el curso en alianza con el SENA, “Aplicación de conceptos de economía circular en contextos productivos”, el Taller en alianza con la Universidad Pedagógica, Gestión Ambiental en curtiembres: ¡Retos y soluciones para un futuro sostenible!”, y la feria de servicios interinstitucional para el sector comercial, industrial y curtiembres.
Una (1) visita técnica al Centro de Gestión Industrial del SENA como parte del curso de economía circular.
Tres (3) fichas de proyectos formuladas e implementadas.
Tres (3) reuniones de seguimiento a los proyectos.
Diez (10) reuniones de gestión interinstitucional.
</t>
  </si>
  <si>
    <t xml:space="preserve">Fichas de formulacion e implementacion de proyectos - Actas de procesos de fortalecimiento de capacidades
</t>
  </si>
  <si>
    <t>37,95Kg 1/mes</t>
  </si>
  <si>
    <t xml:space="preserve">% de papel no utilizado </t>
  </si>
  <si>
    <t>El proyecto logró un mejoramiento de 60,0% de papel no utilizado  en 1/mes</t>
  </si>
  <si>
    <t>Uso más eficiente de recursos naturales, especialmente agua y energía, mediante la adopción de prácticas de producción más limpia.
Fortalecimiento de la gestión ambiental empresarial, con la incorporación de herramientas, indicadores y buenas prácticas en las curtiembres.
Contribución a la sostenibilidad del sector curtidor, al promover modelos de economía circular y reducir impactos negativos sobre el entorno.</t>
  </si>
  <si>
    <t>Número de proyectos implementados
Número de curtimebres capacitadas
Número de alianzas o espacios de articulación gestionados</t>
  </si>
  <si>
    <t>Resistencia al cambio por parte de los empresarios y operarios, especialmente frente a nuevas tecnologías o prácticas.
Baja participación en capacitaciones y espacios de articulación, como ya se evidenció en algunas actividades.
Persistencia de impactos ambientales si las medidas implementadas no son suficientes o no se mantienen en el tiempo.
Limitaciones financieras de las empresas, que dificulten la implementación de tecnologías o mejoras en procesos.</t>
  </si>
  <si>
    <t>Ambientales
- Uso más eficiente de recursos naturales como agua y energía.
Economicos
- Fortalecimiento de la competitividad del sector curtidor, facilitando su adaptación a exigencias ambientales y de mercado.
Sociales
- Fortalecimiento de capacidades técnicas en empresarios y operarios, a través de capacitaciones y acompañamiento.
- Mayor articulación institucional y participación del sector, promoviendo el trabajo conjunto entre empresas y entidades.</t>
  </si>
  <si>
    <t>TemPCS0042</t>
  </si>
  <si>
    <t>Aquarain: "aprovechando la lluvia de manera inteligente"</t>
  </si>
  <si>
    <t>Proyecto sectorial de curtiembres</t>
  </si>
  <si>
    <t xml:space="preserve">Diligenciar las 1 casillas faltantes. Debe aplicar al menos un criterio de producción y consumo. En caso de ser "otro". Por favor, especificar. </t>
  </si>
  <si>
    <t>Proyecto ambiental presentado por la empresa, tabla reporte 80 de 80, #6</t>
  </si>
  <si>
    <t>Servimeters S.A.S.</t>
  </si>
  <si>
    <t>830117370-5</t>
  </si>
  <si>
    <t xml:space="preserve">Debe incluirse solo el número de beneficiarios del proyecto. Faltan 1 casillas por diligenciar.Debe registrar al menos un criterio de PCS. En caso de tener No aplica, por favor, revisar y corregir. </t>
  </si>
  <si>
    <t>Armando Alvarez Montaño</t>
  </si>
  <si>
    <t>Carrera 20 C # 74 A - 10</t>
  </si>
  <si>
    <t>profesional.hseq@servimeters.com</t>
  </si>
  <si>
    <t xml:space="preserve">Debe registrar al menos un criterio de PCS. En caso de tener No aplica, por favor, revisar y corregir. </t>
  </si>
  <si>
    <t>Dependencia total de agua potable para labores de aseo general en un edificio de 5 pisos, con un consumo bimestral de $127 m3 ($1.984.945). Se identifica la necesidad de migrar a fuentes alternativas ante la escasez del recurso.</t>
  </si>
  <si>
    <t>Instalación de sistema vertical Ekomuro H2O+ (250 litros) usando bidones reciclados y tubería PVC. Lo anterior fue realizado en la localidad 12. Barrios Unidos en la dirección CARRERA 20 C # 74 A - 10.</t>
  </si>
  <si>
    <t>Reducir el consumo de agua potable, en un 0,4 %, con la finalidad de disminuir el gasto bimestral que demanda el servicio de aseo general de la sede principal (bogotá) de servimeters.</t>
  </si>
  <si>
    <t>Reducción inicial proyectada de 1 m3 bimestral (superada en fase de ejecución alcanzando 13 m3</t>
  </si>
  <si>
    <t>Instalación : Visita de viabilidad, adecuación del espacio en primer piso y montaje del sistema Ekomuro con tecnología de economía circular 
 Educación Ambiental: Talleres presenciales y virtuales sobre escasez hídrica y beneficios de la captación pluvial para 190 colaboradores 
 Monitoreo y Mantenimiento: Seguimiento de indicadores mediante medidor dedicado y limpiezas programadas de filtros Sawyer por el personal de servicios generales</t>
  </si>
  <si>
    <t>TemPCS0122</t>
  </si>
  <si>
    <t>Optimización del proceso de decapado mediante control de concentración por curva de Kleigam</t>
  </si>
  <si>
    <t>Viviana Martínez - Andrea Fernández</t>
  </si>
  <si>
    <t>Formato de formulacion e implementacion del proyecto y documento de caso exitoso del proyecto</t>
  </si>
  <si>
    <t>CONSORCIO METALÚRGICO NACIONAL SAS - COLMENA SAS</t>
  </si>
  <si>
    <t>860002459-6</t>
  </si>
  <si>
    <t>Yenifer Barrera</t>
  </si>
  <si>
    <t xml:space="preserve">Cll 45A sur 60 57 </t>
  </si>
  <si>
    <t>jefe.calidad@tuboscolmena.com</t>
  </si>
  <si>
    <t>Actualmente, el proceso de decapado en Tubos Colmena presenta ineficiencias operativas asociadas a un uso no optimizado de los parámetros de operación, lo que se traduce en un consumo elevado de ácido, mayores costos de producción y un incremento en los riesgos operacionales y ambientales. La ausencia de herramientas o metodologías, como la aplicación de la curva de Kleigam para el control y optimización del proceso, limita la capacidad de mejorar su desempeño. Esta situación impacta negativamente tanto en la eficiencia productiva como en la sostenibilidad económica, ambiental y social de la operación.</t>
  </si>
  <si>
    <t>El presente proyecto se enfoca en la optimización del proceso de decapado en Tubos Colmena mediante la aplicación de la curva de Kleigam como herramienta de análisis y control operativo. El alcance incluye la evaluación de las condiciones actuales del proceso, la identificación de variables críticas (como concentración de ácido, temperatura y tiempos de inmersión) y la implementación de ajustes operativos basados en dicha curva. Asimismo, contempla el seguimiento de indicadores de desempeño relacionados con el consumo de ácido, eficiencia del proceso y reducción de riesgos operacionales. No se incluyen modificaciones estructurales en la planta ni cambios en el diseño de equipos, centrándose exclusivamente en la mejora de las condiciones de operación y control del proceso.</t>
  </si>
  <si>
    <t xml:space="preserve">Optimizar el proceso de decapado en Tubos Colmena mediante la aplicación de la curva de Kleigam, con el fin de mejorar la eficiencia operativa, reducir el consumo de ácido, minimizar riesgos operacionales y generar beneficios económicos, ambientales y sociales. </t>
  </si>
  <si>
    <t xml:space="preserve">Reducción del consumo de ácido equivalente a 22.767 kg por año por tonelada de producción, como resultado de operar bajo los parámetros definidos por la curva de Kleigam. </t>
  </si>
  <si>
    <t xml:space="preserve">Definición el método de medicion (Enero - Marzo) - Realizar las mediciones en un periodo de tiempo (Abril - Julio)  - Determinar el rango optimo de hierro en el proceso de decapado (Junio - Agosto)  - Seguimiento y Documentacion (Agosto - Diciembre) </t>
  </si>
  <si>
    <t xml:space="preserve">El proyecto logró un mejoramiento de 10,2% de reducción en el consumo de  agua  en 4/meses </t>
  </si>
  <si>
    <t>Sin informacion</t>
  </si>
  <si>
    <t xml:space="preserve">Equipo de medicion </t>
  </si>
  <si>
    <t>TemPCS0044</t>
  </si>
  <si>
    <t>Aprovechamiento de los vertimientos</t>
  </si>
  <si>
    <t>La implementación de la curva de Kleigam en el proceso de decapado generó beneficios integrales en términos ambientales, económicos y sociales: permitió reducir significativamente el consumo de ácido (22.767 kg/año), disminuyendo el uso de sustancias peligrosas, la generación de residuos y la huella ambiental del proceso, al tiempo que optimiza el uso de insumos y fortalece el cumplimiento normativo como el Decreto 1076 de 2015 y estándares como ISO 14001:2015; adicionalmente, generó un ahorro económico anual estimado de $51.192.700 COP gracias a una mayor eficiencia operativa, y mejoró las condiciones de seguridad y salud del personal al reducir la exposición a químicos, los riesgos de accidentes y la carga operativa, contribuyendo también a una cultura organizacional más sostenible y responsable.</t>
  </si>
  <si>
    <t xml:space="preserve">Índice de cumplimiento de concentración óptima (%)
KPI=Tiempo total de operacion / Tiempo dentro del rango optimo​×100
</t>
  </si>
  <si>
    <t>El principal riesgo del proyecto es operar fuera del rango óptimo definido por la curva de Kleigam, debido a errores de medición, fallas en el control o falta de capacitación del personal. Esto puede generar inestabilidad en la concentración del baño, provocando sobre-decapado o decapado insuficiente, incremento en el consumo de ácido, reprocesos, paradas no planificadas y posibles problemas de seguridad y manejo inadecuado de químicos.</t>
  </si>
  <si>
    <t>La correcta implementación del control basado en la curva de Kleigam permite estabilizar el proceso de decapado, mejorar la calidad del producto y reducir la variabilidad operativa. Como resultado, se logra disminuir el consumo de ácido, extender la vida útil del baño, reducir reprocesos y costos asociados, además de generar beneficios ambientales y mejorar las condiciones de seguridad en la operación.</t>
  </si>
  <si>
    <t>Proyecto ambiental presentado por la empresa, tabla reporte 80 de 80, #8</t>
  </si>
  <si>
    <t>"Acuerdo 565 de 2014: Por medio del cual se promueve la instalación de puntos de entrega y recolección de residuos o desechos peligrosos provenientes del consumo de productos o sustancias peligrosas en Bogotá, D. C."</t>
  </si>
  <si>
    <t>Sideplast S.A.S.</t>
  </si>
  <si>
    <t>900301888-1</t>
  </si>
  <si>
    <t>Ismael Fernando Guevara Rico</t>
  </si>
  <si>
    <t xml:space="preserve">Diligenciar las 3 casillas faltantes. En presupuesto, incluir cifra total solamente. </t>
  </si>
  <si>
    <t>Calle 4 A Bis # 23 - 23</t>
  </si>
  <si>
    <t>ifguevarar97@gmail.com</t>
  </si>
  <si>
    <t>Alto impacto ambiental por el lavado de planchas serigráficas, actividad con elevado consumo de agua y carga contaminante.</t>
  </si>
  <si>
    <t>Faltan 1 casillas por diligenciar.</t>
  </si>
  <si>
    <t>Adecuación de infraestructura para conectar la PTAR con un pozo subterráneo existente. Lo anterior fue realizado en la localidad 14. Los Mártires en la dirección CALLE 4 A BIS # 23 - 23.</t>
  </si>
  <si>
    <t>Desarrollar una alternativa para el manejo y aprovechamiento del agua residual tratada, con la finalidad de reducir el consumo de agua que se demanda y así mismo el impacto ambiental causado en sideplast s.a.s.</t>
  </si>
  <si>
    <t>Reutilización del 100% del agua tratada (mínimo 8 m3/mes), reducción del 17,4% del consumo bimensual de acueducto.</t>
  </si>
  <si>
    <t>Adecuación Técnica: Compra de materiales y conexión de vertimientos a la PTAR y de ESTA al pozo de almacenamiento 
 Puesta en Marcha: Implementación del proceso de tratamiento (2-3 ciclos semanales) y capacitación del personal operativo 
 Evaluación: Monitoreo de metros cúbicos aprovechados y cálculo del beneficio económico según tarifas vigentes de alcantarillado</t>
  </si>
  <si>
    <t>TemPCS0123</t>
  </si>
  <si>
    <t>Implementación de procesos más limpios en el área de galvanoplastia</t>
  </si>
  <si>
    <t>Tecnialambre S.A.</t>
  </si>
  <si>
    <t>860008445-0</t>
  </si>
  <si>
    <t>Nedbery Gutiérrez</t>
  </si>
  <si>
    <t>Kr 63 17B 65</t>
  </si>
  <si>
    <t>nedberyguerra@gmail.com</t>
  </si>
  <si>
    <t>El proceso actual de recubrimientos galvánicos genera impactos ambientales significativos debido al alto consumo de agua, energía y al vertimiento de sustancias contaminantes que afectan el agua, el suelo y el aire. Adicionalmente, el uso de químicos tradicionales y procesos mecánicos previos incrementa la generación de residuos, como lodos, y reduce la eficiencia operativa. Esto evidencia la necesidad de optimizar el proceso de desengrase y decapado para mejorar la remoción de contaminantes sin afectar la calidad del producto final.
La dependencia de sustancias químicas agresivas, como fosfatos y compuestos con fenoles, representa un riesgo ambiental y regulatorio creciente. Por lo tanto, se requiere implementar alternativas más sostenibles que reduzcan el impacto ambiental, mejoren la eficiencia del proceso y garanticen la calidad y durabilidad del recubrimiento.</t>
  </si>
  <si>
    <t>El proyecto contempla la optimización del proceso de galvanizado en Tecnialambre mediante la sustitución progresiva de los químicos tradicionales utilizados en las etapas de desengrase y decapado por alternativas ecológicas, garantizando la calidad del recubrimiento metálico. Incluye la ejecución de pruebas de laboratorio para validar la eficiencia en la remoción de calamina, óxidos y residuos de soldadura, así como la evaluación de la adherencia, apariencia y durabilidad del recubrimiento final.
Posteriormente, se realizará una prueba piloto a escala en el área de galvano, con el fin de analizar el desempeño del nuevo proceso en condiciones reales de operación, incluyendo consumo de agua, generación de lodos, tiempos de proceso y estabilidad operativa. Considerando la evaluación técnica, ambiental y económica del cambio, incluyendo posibles ajustes en el sistema de tratamiento de aguas residuales derivados de la sustitución de químicos.</t>
  </si>
  <si>
    <t xml:space="preserve">1. Disminuir el consumo de agua en el proceso de galvanizado mediante la eliminación de enjuagues.											
2. Reducir la generación de lodos mediante la implementación de químicos neutros.											
3.Disminuir el consumo de energía eliminando procesos electroliticos.											
4. Realizar seguimiento y cuantificación de la eficacia del proyecto.											
</t>
  </si>
  <si>
    <t xml:space="preserve"> Disminuir el consumo de agua en un 30% en un tiempo estimado de 1 mes a partir de la implementación del proyecto.										
Reducir la generación de lodos en un 10% en un tiempo de 2 meses a partir de la sustitucion de químicos.										
 Disminuir el consumo de energia en un 5% en un tiempo estimado de 3 meses a partir de la implementacion del proyecto.										
 Medir  eficacia del proyecto a partir de la implementacion del mismo.										
</t>
  </si>
  <si>
    <t xml:space="preserve">- Búsqueda de prooveedores verdes 
- Pruebas de laboratorio 
- Análisis de resultados 
- Creación del nuevo proceso documentado y capacitación al personal </t>
  </si>
  <si>
    <t xml:space="preserve">El proyecto logró un mejoramiento de 59,8% de reducción en el consumo de  agua  en 7/meses </t>
  </si>
  <si>
    <t xml:space="preserve">Materiales para conexión de tanques  - Impermeabilizante - Removedores y pegantes - Tanques de almacenamiento de enjuagues - Sustancias químicas </t>
  </si>
  <si>
    <t>TemPCS0045</t>
  </si>
  <si>
    <t>Mejor organización = menos plástico</t>
  </si>
  <si>
    <t>% de reducción de consumo de agua
% de reducción de lodos
Índice de eficacia del proyecto</t>
  </si>
  <si>
    <t>Ambientales: 
- Incompatibilidad de nuevos químicos con la PTAR
- Nuevos procesos (electrolíticos o recirculación), que aumenten el consumo energetico 
- Reacciones químicas diferentes que incremente los residuos de lodos
Sociales: 
- Riesgo a la salud ocupacional por la manipulación de nuevos químicos
Economicos: 
- Alta inversiíon sin el retorno esperado
Operativos:
- No cumplimineto en la calidad del producto generando ineficiencia en el proceso de decapado</t>
  </si>
  <si>
    <t xml:space="preserve">
Ambientales
Reducción del consumo de agua generando menor 
presión sobre las fuentes hidrícas
Economicos 
Reducción de costos operativos
Sociales
Posicionamiento como empresa sostenible
Operativos
Simplificación del proceso operativo</t>
  </si>
  <si>
    <t>Proyecto ambiental presentado por la empresa, tabla reporte 80 de 80, #9</t>
  </si>
  <si>
    <t>Sky Industrial S.A.S</t>
  </si>
  <si>
    <t>900975788-3</t>
  </si>
  <si>
    <t>Delia Carolina Tellez Ascanio</t>
  </si>
  <si>
    <t xml:space="preserve">Diligenciar las 1 casillas faltantes. Revisar estado "en ejecución" con fecha de cierre. </t>
  </si>
  <si>
    <t>Carrera 106 # 15 - 25 Mz 24 Int 138, 139 Y 140</t>
  </si>
  <si>
    <t>carolina.tellez@gruposky.co</t>
  </si>
  <si>
    <t xml:space="preserve">Revisar estado "en ejecución" con fecha de cierre. </t>
  </si>
  <si>
    <t>Consumo excesivo e in estandarizado de film stretch (100 unidades/mes) en la bodega principal</t>
  </si>
  <si>
    <t>Creación y divulgación de un procedimiento estandar de enfardado optimizado según el tipo de mercancía. Lo anterior fue realizado en la localidad 9. Fontibón en la dirección CARRERA 106 # 15 - 25 MZ 24 INT 138, 139 Y 140.</t>
  </si>
  <si>
    <t>Implementar un procedimiento de enfardado, el cual estandarice el uso del film strech en  la bodega principal del grupo sky, con el fin de reducir el consumo de la materia prima evitando así gran cantidad final de disposición del residuo.</t>
  </si>
  <si>
    <t>Reducción del consumo en 20 rollos mensuales (logrando un ahorro real de $\$638.000$/mes), disminución de 20 kg de residuos generados</t>
  </si>
  <si>
    <t>Diagnóstico: Recolección de información sobre el ciclo de vida del enfardado y análisis de diálogos técnicos según carga.
 Estandarización: Creación del procedimiento formal y definición de la ficha técnica de
 Divulgación: Capacitación del personal operativo y supervisores en la nueva técnica de aplicación.
 Seguimiento : Control de requisiciones y validación del ahorro económico de 20 unidades frente a la línea base 2022.</t>
  </si>
  <si>
    <t>TemPCS0124</t>
  </si>
  <si>
    <t>Humwater - Uso eficiente del recurso hídrico</t>
  </si>
  <si>
    <t>CI Industrias Humcar S.A.S.</t>
  </si>
  <si>
    <t>860030640-2</t>
  </si>
  <si>
    <t>Johanna Rodriguez</t>
  </si>
  <si>
    <t>Av Américas 64 33</t>
  </si>
  <si>
    <t>jjrodriguez@humcar.com</t>
  </si>
  <si>
    <t>19Rollos 4/meses</t>
  </si>
  <si>
    <t>% de reducción del consumo de rollos de film</t>
  </si>
  <si>
    <t xml:space="preserve">El proyecto logró un mejoramiento de 95,0% de reducción del consumo de rollos de film en 4/meses </t>
  </si>
  <si>
    <t>El proceso productivo de la compañía genera aguas residuales industriales provenientes del mecanizado y lavado de piezas, las cuales contienen aceites solubles y químicos como fosfatos y desengrasantes.
Actualmente, estas aguas son almacenadas temporalmente y entregadas a un gestor autorizado, sin aprovechamiento interno del recurso hídrico. Esta situación implica un alto consumo de agua potable y costos asociados a la gestión externa de residuos líquidos.
Adicionalmente, se desaprovecha el potencial de tratamiento y reutilización del agua dentro del proceso productivo.
Por lo tanto, se requiere implementar una solución que permita reducir el consumo de agua, minimizar impactos ambientales y optimizar costos operativos mediante el tratamiento y reúso del recurso.</t>
  </si>
  <si>
    <t xml:space="preserve">El proyecto contempla el  diseño, adquisición, instalación y puesta en marcha de una Planta de Tratamiento de Aguas Residuales (PTAR) para el manejo de las aguas industriales generadas en los procesos de mecanizado y lavado de piezas de la compañía.
Incluye la ejecución de pruebas piloto y caracterización fisicoquímica de las aguas residuales, con el fin de validar la eficiencia del sistema en la remoción de aceites, grasas, fosfatos y demás contaminantes presentes en el proceso productivo.
El alcance abarca la implementación de un sistema complementario de tratamiento (PTAP) que permita acondicionar el agua tratada para su reutilización en el proceso productivo, con una meta de reúso igual o superior al 50%.
Asimismo, se contempla la  capacitación del personal operativo, así como la definición de un plan de monitoreo, control y mantenimiento que garantice el cumplimiento de la normativa ambiental vigente y la eficiencia del sistema en el tiempo.
</t>
  </si>
  <si>
    <t xml:space="preserve">1. Asegurar que la composición de las aguas residuales tratadas en la prueba piloto cumplan con los parametros establecidos										
2. Implementar la infraestructura adecuada que permita el tratamiento de las aguas hidrocarburadas. 										
3.Eliminar la generación de aguas residuales industriales.										
4. Asegurar la reutilización del agua tratada en el proceso industrial.										
5. Contar con el personal idoneo encargado para la operación y mantenimiento de la PTAR										
</t>
  </si>
  <si>
    <t xml:space="preserve">1. Cumplir con las actividades establecidas en el cronograma de implementación del proyecto.										
2. Reducir la generación de aguas hidrocarburadas en 100%										
3. Reducir el consumo de agua en un 50 % 										
6. Capacitar el 100% de los trabajadores asignados al manejo de la PTAR										
</t>
  </si>
  <si>
    <t>Pilotaje de la planta - Implementar infraestructura  - Análisis del agua tratada  - Capacitación, monitoreo y seguimiento.</t>
  </si>
  <si>
    <t>PTAR - PTAP</t>
  </si>
  <si>
    <t>TemPCS0046</t>
  </si>
  <si>
    <t>Iluminemos sky sostenible</t>
  </si>
  <si>
    <t>Proyecto ambiental presentado por la empresa, tabla reporte 80 de 80, #10</t>
  </si>
  <si>
    <t>% de cumplimiento del cronograma
% de reducción de vertimientos hidrocarburados
% de reducción de consumo de agua
% de personal capacitado</t>
  </si>
  <si>
    <t>Ambientales: 
Incumplimiento de parámetros de vertimiento
Fugas o derrames en el sistema
Sociales:
Falta de capacitación efectiva
Resistencia al cambio por parte del personal
Economicos:
Sobre costos del proyecto 
Ahorros menores a los esperados
Operativos:
Calidad insuficiente del agua tratada</t>
  </si>
  <si>
    <t>Ambientales:
Reducción vertimientos contaminantes
Dsiminución del consumo de agua potable
Generación de lodos y residuos peligrosos
Incremento en la huella de carbono
Sociales:
Fortalecimiento de la imagen coporativa
Economicos: 
Reducción de costos en el conusmo de agua
Alta inversión inicial</t>
  </si>
  <si>
    <t xml:space="preserve"> Carrera 106 # 15 - 25 Mz 5 Int 34</t>
  </si>
  <si>
    <t>Proyecto individual de implementación de nuevas teconologias formulado e implementado por la empresa en el marco de su participación en el proyecto sectorial Metalurgico - Galvanico</t>
  </si>
  <si>
    <t>Alto costo energético y baja eficiencia lumínica por uso de tecnología fluorescente antigua en bodega.</t>
  </si>
  <si>
    <t>Sustitución integral de 19 luminarias convencionales por tecnología LED de 150W en la bodega. Lo anterior fue realizado en la localidad 9. Fontibón en la dirección  CARRERA 106 # 15 - 25 MZ 5 INT 34.</t>
  </si>
  <si>
    <t xml:space="preserve"> realizar el cambio de luminarias convencionales a  luminarias led, en la sede uno, con el fin de realizar una reducción en el consumo de energía eléctrica y en los costos de facturación</t>
  </si>
  <si>
    <t>176 kWh ($79,341 COP) proyectados inicialmente.</t>
  </si>
  <si>
    <t>Diagnóstico: Recolección de datos de consumo 2022 y levantamiento de inventario de luminarias.
 Gestión: Cotización, aprobación de presupuesto y compra de las 19 luminarias LED de 150W.
 Ejecución: Instalación física de los equipos realizada por el equipo de mantenimiento interno de Grupo Sky.
 Control : Monitoreo de facturación y medición del indicador de eficiencia (kWh / Tonelada almacenada).</t>
  </si>
  <si>
    <t>TemPCS0125</t>
  </si>
  <si>
    <t>Proyecto Sectorial de curtiembres 2025</t>
  </si>
  <si>
    <t>Sebastián Cortés - Debora Segura - Andrea Fernandez - Laura Almendrales</t>
  </si>
  <si>
    <t>Informe final proyecto sectorial 2025</t>
  </si>
  <si>
    <t>89999906-1</t>
  </si>
  <si>
    <t>1511-1512</t>
  </si>
  <si>
    <t>% de reducción del consumo de energía</t>
  </si>
  <si>
    <t>El proyecto tiene como alcance brindar asistencia técnica especializada a las curtiembres ubicadas en el sector de San Benito, en Bogotá, durante un período de 6 meses. Se enfoca en reducir el impacto ambiental, mejorar la eficiencia operativa y fortalecer el cumplimiento normativo a través de la implementación de estrategias de Producción Más Limpia (PML), aplicadas a las fases del proceso productivo y a aspectos ambientales relevantes. La ejecución se estructurará en cuatro fases principales: (i) diagnóstico inicial mediante la aplicación de un autodiagnóstico, (ii) jornadas de capacitación y sensibilización, (iii) acompañamiento técnico en la implementación de medidas de PML y formulación de proyectos individualizados, y (iv) monitoreo y evaluación de los resultados alcanzados. El proyecto contará con un equipo técnico, herramientas digitales para el seguimiento de indicadores ambientales, y aliados estratégicos que fortalecerán el proceso de intervención.</t>
  </si>
  <si>
    <t xml:space="preserve">1. Realizar el autodiagnóstico ambiental de las curtiembres participantes con base en la ecoetiqueta del sector curtidor, al inicio y al final del proyecto, para identificar avances en su desempeño ambiental.
2. Fortalecer las capacidades técnicas y ambientales de las curtiembres, mediante procesos de capacitación y formación.
3. Realizar el seguimiento técnico a los proyectos individualizados formulados en las curtiembre, mediante la verificación de avances, cumplimiento de actividades y evaluación de resultados,. </t>
  </si>
  <si>
    <t>El proyecto logró un mejoramiento de 8,1% de reducción del consumo de energía en 1/mes</t>
  </si>
  <si>
    <t>1. Autodiagnósticos ambientales aplicados (inicial y final), que evidencien el estado de las curtiembres y los avances en el cumplimiento de criterios de la ecoetiqueta.
2. Curtiembres con capacidades fortalecidas, reflejadas en la adopción de buenas prácticas en gestión ambiental, producción más limpia y economía circular.
3.Proyectos individualizados formulados e implementados, orientados a la mejora de procesos, reducción de impactos y optimización de recursos.
4. Identificación de brechas y oportunidades de mejora en las curtiembres, a partir del análisis comparativo entre el autodiagnóstico inicial y final, permitiendo orientar la toma de decisiones y priorizar acciones para el cumplimiento de la ecoetiqueta y la mejora del desempeño ambiental.
5. Alianzas interinstitucionales, que faciliten el acceso a oferta técnica, financiera y de conocimiento para el sector curtidor.</t>
  </si>
  <si>
    <t>Aplicación de autodiagnóstico ambiental inicial y final, basado en los criterios de la ecoetiqueta del sector curtidor de Cundinamarca, para evaluar avances en el desempeño ambiental.
Identificación y socialización de la normatividad ambiental aplicable, fortaleciendo el conocimiento de los requisitos legales por parte de las curtiembres.
Desarrollo de jornadas de capacitación, en temas generales y específicos del sector, orientadas a la gestión ambiental, producción más limpia y sostenibilidad.
Formulación de proyectos individuales de mejora, enfocados en la optimización de procesos, reducción de impactos y aprovechamiento de recursos.
Análisis comparativo de resultados de los autodiagnósticos, que permita evidenciar avances y brechas en el desempeño ambiental.
Elaboración de formatos de seguimiento y lineamientos técnicos, como herramientas de apoyo para la implementación de buenas prácticas y el cumplimiento de los temas abordados en las capacitaciones.</t>
  </si>
  <si>
    <t>TemPCS0047</t>
  </si>
  <si>
    <t>Smart from grade to grave</t>
  </si>
  <si>
    <t>Fortalecimiento de la cultura ambiental empresarial, generando cambios sostenibles en el comportamiento de operarios y empresarios.
Mejora en la trazabilidad y control de aspectos ambientales, facilitando la toma de decisiones y el cumplimiento normativo.</t>
  </si>
  <si>
    <t>Proyecto ambiental presentado por la empresa, tabla reporte 80 de 80, #11</t>
  </si>
  <si>
    <t>- Porcentaje de curtiembres con autodiagnóstico inicial y final aplicado
- Número de curtiembres capacitadas
- Número de proyectos indiviudales formulados
- Número de alianzas o espacios de articulación generados</t>
  </si>
  <si>
    <t>Smart Training Society S.A.S. Sede Administrativa</t>
  </si>
  <si>
    <t>830033825-2</t>
  </si>
  <si>
    <t>Karen Dayana Merchan</t>
  </si>
  <si>
    <t>Calle 69 # 9 - 32</t>
  </si>
  <si>
    <t>analistacalidad@smart.edu.co</t>
  </si>
  <si>
    <t>Generación masiva de papel por libros de texto y archivo muerto acumulado, terminando en rellenos sanitarios sin gestión de circularidad.</t>
  </si>
  <si>
    <t>Recolección y aprovechamiento de archivo administrativo Lo anterior fue realizado en la localidad 2. Chapinero en la dirección CALLE 69 # 9 - 32.</t>
  </si>
  <si>
    <t>Brindar una gestión completa al papel generado y utilizado por la empresa en actividades internas y comerciales, garantizando que se pueda reusar, reciclar de forma autónoma y con apoyo de gestor, generando un beneficio económico, ambiental y social.</t>
  </si>
  <si>
    <t>Aprovechamiento del 80% del papel de sede, entrega de 10 kg/mes a gestores</t>
  </si>
  <si>
    <t xml:space="preserve">Debe incluirse solo el número de beneficiarios del proyecto. Debe registrar al menos un criterio de PCS. En caso de tener No aplica, por favor, revisar y corregir. </t>
  </si>
  <si>
    <t>Campaña: Creación de contenedores en sedes mediante actividades de sensibilización con colaboradores y lanzamiento de piezas gráficas en pantallas internas
 Gestión Logística: Diseño de formularios de reporte de llenado y documentación del formato de control de beneficios económicos por venta de material
 Cierre y Disposición: Entrega formal de 27,2 kg de material de archivo a gestor autorizado y distribución de los ingresos obtenidos a las coordinaciones de sede</t>
  </si>
  <si>
    <t>TemPCS0126</t>
  </si>
  <si>
    <t xml:space="preserve">Nanotecnologia Baños Quimicos en el area de Porcelanizado de CHALLENGER SAS </t>
  </si>
  <si>
    <t xml:space="preserve">CHALLENGER SAS </t>
  </si>
  <si>
    <t>860017005-1</t>
  </si>
  <si>
    <t>Paola Espinosa</t>
  </si>
  <si>
    <t>Diagonal 25G # 94 - 55</t>
  </si>
  <si>
    <t xml:space="preserve">paola.espinosa@challenger.co </t>
  </si>
  <si>
    <t>El proceso de baños químicos en el área de porcelanizado, particularmente en la etapa de fosfatado, presenta una problemática ambiental y operativa debido al uso de sustancias químicas que no generan beneficios en términos de sostenibilidad y que implican un alto consumo de materias primas, recursos naturales y energía, como el gas natural. Esta situación se traduce en ineficiencias en el proceso productivo, mayores tiempos de operación y una carga ambiental significativa, además de la falta de estandarización en los insumos utilizados, lo que dificulta el control y la optimización del proceso. A pesar de haberse identificado alternativas químicas más eficientes y con menor impacto ambiental mediante pruebas con diferentes proveedores, persisten barreras para su implementación, tales como la necesidad de inversión, adecuación de infraestructura, disponibilidad de espacios y capacitación del personal. En consecuencia, se evidencia la necesidad de una reconversión tecnológica que permita mejorar el desempeño ambiental, optimizar el uso de recursos y garantizar la calidad del producto final dentro de un enfoque de producción más limpia.</t>
  </si>
  <si>
    <t>Reconversion tecnologica  en el proceso de baños quimicos en el area de porcenalizado</t>
  </si>
  <si>
    <t>Mejorar la eficiencia operativa y el desempeño ambiental del proceso de baños químicos en el área de porcelanizado, mediante la implementación de prácticas de producción más limpia y el uso de tecnologías más sostenibles:
1. Establecer un proceso estructurado de homologación de productos químicos que garantice su calidad, eficiencia y menor impacto ambiental.
2. Optimizar el uso de productos químicos en los baños de proceso, reduciendo el consumo de materias primas y la generación de residuos.
3. Disminuir el consumo de energía térmica requerida en el proceso de baños químicos, mediante la implementación de mejoras tecnológicas y operativas.
4. Reducir las emisiones atmosféricas asociadas al proceso, contribuyendo al cumplimiento normativo y a la mejora de las condiciones ambientales.</t>
  </si>
  <si>
    <t>27,2Kg 7/meses</t>
  </si>
  <si>
    <t>1. Reducir en un 5% aproximadamente en los costos de operacion en el area de baños quimicos en la planta de metalmecanica
2. Reducir de consumo de energia en aproximadamente 15%</t>
  </si>
  <si>
    <t>% de papel archivo aprovechado</t>
  </si>
  <si>
    <t>Formulacion del proyecto y estudio de factibilidad (Enero - Maarzo 2025)
Proceso de homologacion de productos quimicos (Marzo - Abril 2025)
Optimizacion en el uso de productos quimicos (Abril - Julio 2025)
Disminucion del consumo de energia termica requerida en el proceso (Julio - Diciembre 2025)
Reduccion de emisiones atmosfericas asociadas al proceso (Agosto - Diciembre 2025</t>
  </si>
  <si>
    <t xml:space="preserve">El proyecto logró un mejoramiento de 544,0% de papel archivo aprovechado en 7/meses </t>
  </si>
  <si>
    <t>Uso de productos quimicos}</t>
  </si>
  <si>
    <t>Buenas prácticas operacionales, Uso eficiente de agua, Uso eficiente de energía</t>
  </si>
  <si>
    <t>TemPCS0048</t>
  </si>
  <si>
    <t>Consumo de productos químicos por unidad producida: Litros o kg de químicos consumidos / número de piezas procesadas</t>
  </si>
  <si>
    <t>Resistencia al cambio por parte del personal ante la implementación de nuevos productos químicos o ajustes en el proceso.
Riesgo de desempeño técnico de los nuevos productos, que podrían no cumplir inicialmente con los estándares de calidad requeridos.
Interrupciones operativas durante la fase de pruebas y homologación de insumos.
Dependencia de proveedores en la disponibilidad y consistencia de los nuevos productos químicos.
Necesidad de inversión inicial para adecuación de infraestructura, pruebas y capacitación del personal.</t>
  </si>
  <si>
    <t>Reducción del consumo de sustancias químicas y optimización de recursos en el proceso productivo.
Disminución del consumo de energía térmica, mejorando la eficiencia operativa.
Reducción de emisiones atmosféricas, contribuyendo a la mejora ambiental y cumplimiento normativo.
Mejora en las condiciones de trabajo del personal operativo al utilizar insumos menos agresivos.
Incremento en la eficiencia del proceso y estandarización química, asegurando mayor control de calidad.
Avance hacia prácticas de producción más limpia y sostenibilidad ambiental.</t>
  </si>
  <si>
    <t>Proyecto ambiental presentado por la empresa, tabla reporte 80 de 80, #12</t>
  </si>
  <si>
    <t>Smart Training Society S.A.S. Sede Centro Comercial Santafé</t>
  </si>
  <si>
    <t xml:space="preserve">Revisar valores atípicos en % de energía. </t>
  </si>
  <si>
    <t>C.C. Santafé Calle 185 # 45 - 03 Local 3-185</t>
  </si>
  <si>
    <t>Recolección y aprovechamiento de archivo administrativo Lo anterior fue realizado en la localidad 11. Suba en la dirección C.C. SANTAFÉ CALLE 185 # 45 - 03 LOCAL 3-185.</t>
  </si>
  <si>
    <t>Nicolás Gutiérrez</t>
  </si>
  <si>
    <t>TemPCS0127</t>
  </si>
  <si>
    <t>Guía (cuaderno de trabajo) sobre medición de indicadores</t>
  </si>
  <si>
    <t>Documento de cuaderno de trabajo</t>
  </si>
  <si>
    <t>Óscar Vargas</t>
  </si>
  <si>
    <t>Av 14 6 sur #54-38</t>
  </si>
  <si>
    <t>Medición de indicadores de economía circular
En la actualidad, la Bogotá-Región enfrenta un vacío técnico crítico respecto a la estandarización de métricas que permitan evaluar la transición hacia modelos circulares. A pesar de los esfuerzos institucionales y corporativos, no existe un marco de referencia unificado que oriente a los actores regionales sobre qué indicadores son pertinentes para medir la eficiencia en el uso de recursos y la regeneración de sistemas. Esta desarticulación informativa genera datos fragmentados que no permiten consolidar una línea base regional confiable. El problema radica en que, sin una guía de medición descriptiva que documente los avances y metodologías adecuadas, la ciudad y sus provincias aledañas no pueden tomar decisiones basadas en evidencia, lo que ralentiza la implementación de políticas públicas y estrategias privadas que respondan a la realidad del flujo de materiales en el territorio.</t>
  </si>
  <si>
    <t>Sistematizar los avances regionales en circularidad mediante un documento técnico que defina el marco metodológico y los indicadores clave para orientar la medición del desempeño circular de Bogotá-Región.</t>
  </si>
  <si>
    <t>Consolidar un marco técnico descriptivo que estandarice la medición de la economía circular en la Bogotá-Región, permitiendo a los actores regionales monitorear avances y alinear sus métricas con los estándares internacionales de sostenibilidad.</t>
  </si>
  <si>
    <t>Un documento técnico (Cuaderno de Trabajo) publicado que establece la línea base de circularidad para la Bogotá-Región, logrando que los actores del ecosistema adopten un lenguaje unificado y métricas estandarizadas para el reporte de sus avances.</t>
  </si>
  <si>
    <t>Levantamiento y consolidación de antecedentes: Recopilación de los avances previos de la mesa de trabajo y diagnóstico del estado actual de la medición en la región.
Definición del marco conceptual descriptivo: Estructuración de los ejes temáticos que guiarán la narrativa del cuaderno de trabajo.
Redacción y sistematización de avances: Elaboración del cuerpo técnico del documento que describe la orientación de los indicadores.
Socialización y validación técnica: Revisión del documento con los actores clave para asegurar la alineación con la visión regional.
Edición y cierre del cuaderno: Finalización del documento para su publicación y difusión oficial.</t>
  </si>
  <si>
    <t>1 profesional (Equipo de Economia Circular) - SEGAE</t>
  </si>
  <si>
    <t>1.  Computador y puesto de trabajo. 2.Instrumentos de seguimiento y control (formatos digitales, bases de datos y matrices de trazabilidad).</t>
  </si>
  <si>
    <t>No aplica, Buenas prácticas operacionales</t>
  </si>
  <si>
    <t>Directos: Líderes de sostenibilidad, gerentes de planeación y responsables ambientales de empresas de Bogotá-Región; así como tomadores de decisiones en entidades públicas locales.
Indirectos: Academia e investigadores interesados en datos de economía circular y la ciudadanía en general, beneficiada por la transparencia en el reporte de avances ambientales de la región.</t>
  </si>
  <si>
    <t>Prevención del "greenwashing": al estandarizar métricas, se evita que las empresas reporten acciones superficiales como circulares, obligando a una reducción real en el uso de materiales vírgenes.
Optimización de sumideros y rellenos: permite identificar flujos de residuos que aún llegan al Relleno Sanitario Doña Juana y que poseen alto potencial de reincorporación, disminuyendo la presión sobre el suelo regional.</t>
  </si>
  <si>
    <t>Adopción normativa: Número de propuestas del cuaderno aprobadas en planes o políticas oficiales de la mesa.
Agilidad de consenso: Reducción de reuniones necesarias para aprobar un tema estratégico gracias al uso del cuaderno.                  Alcance y consulta externa: Número de descargas, lecturas o visualizaciones de los cuadernos por parte de actores clave de la mesa.
Multiplicación del saber: Número de menciones, citas o referencias al contenido de los cuadernos en otros foros, informes o investigaciones del sector.</t>
  </si>
  <si>
    <t>Calidad y heterogeneidad de la información: el riesgo de recibir datos no validados o recolectados bajo metodologías dispares que invaliden la consolidación regional.
Baja participación sectorial: que los aliados técnicos y fuentes de información perciban como una carga administrativa adicional y no como una herramienta de competitividad.</t>
  </si>
  <si>
    <t>Gobernanza de datos: establecimiento de un estándar regional que posiciona a Bogotá como líder en monitoreo ambiental en América Latina, facilitando la toma de decisiones basada en evidencia para los próximos 10 años.</t>
  </si>
  <si>
    <t xml:space="preserve">Diligenciar las 34 casillas faltantes. Columna NIT solo numérico. (Eliminar texto "NIT"). Debe aplicar al menos un criterio de producción y consumo. En caso de ser "otro". Por favor, especificar. </t>
  </si>
  <si>
    <t xml:space="preserve">Columna NIT solo numérico. (Eliminar texto "NIT"). Debe aplicar al menos un criterio de producción y consumo. En caso de ser "otro". Por favor, especificar. </t>
  </si>
  <si>
    <t xml:space="preserve">Debe incluirse solo el número de beneficiarios del proyecto. Faltan 4 casillas por diligenciar.Debe registrar al menos un criterio de PCS. En caso de tener No aplica, por favor, revisar y corregir. Revisar valores atípicos en % agua. Se reporta 0 en indicadores de corrientes. Por favor, validar si es 0 (lo que implica que se midió) o NR si no se reporta el valor. </t>
  </si>
  <si>
    <t>TemPCS0049</t>
  </si>
  <si>
    <t>Proyecto ambiental presentado por la empresa, tabla reporte 80 de 80, #13</t>
  </si>
  <si>
    <t>Smart Training Society S.A.S. Sede Centro Mayor</t>
  </si>
  <si>
    <t>Transversal 35 # 38 B - 69 Sur
Transversal 35 # 38 B - 67 Sur</t>
  </si>
  <si>
    <t>TemPCS0128</t>
  </si>
  <si>
    <t>Guía (cuaderno de trabajo) sobre acompañamiento de proyectos</t>
  </si>
  <si>
    <t>Recolección y aprovechamiento de archivo administrativo Lo anterior fue realizado en la localidad 15. Antonio Nariño en la dirección TRANSVERSAL 35 # 38 B - 69 SUR
TRANSVERSAL 35 # 38 B - 67 SUR.</t>
  </si>
  <si>
    <t>899.999.061-10</t>
  </si>
  <si>
    <t>Av 14 6 sur #54-39</t>
  </si>
  <si>
    <t>Gestión y acompañamiento de proyectos circulares
El ecosistema empresarial y de emprendimiento en Bogotá y su región metropolitana presenta una dificultad estructural para transitar de modelos de producción lineales a circulares debido a la ausencia de una ruta clara de estructuración de proyectos. Actualmente, existe una confusión conceptual en el sector productivo sobre qué define técnica y operativamente a un "proyecto circular", lo que deriva en iniciativas mal formuladas, con bajos niveles de escalabilidad y dificultades para acceder a financiación o asistencia técnica. El problema se agrava por la falta de criterios de categorización que permitan priorizar proyectos de alto impacto. Sin una guía que oriente las necesidades de estructuración y los mecanismos de acompañamiento disponibles en el ecosistema, las empresas locales pierden competitividad y la región desaprovecha oportunidades de innovación que garanticen la resiliencia económica y ambiental.</t>
  </si>
  <si>
    <t>Elaborar un manual de estructuración que defina criterios, categorías y rutas de acompañamiento técnico para transformar iniciativas empresariales en proyectos circulares bancables y de alto impacto regional.</t>
  </si>
  <si>
    <t>Establecer una metodología clara para la estructuración y categorización de proyectos circulares en el sector empresarial, facilitando su tránsito desde la concepción técnica hasta su implementación y escalabilidad en el mercado regional.</t>
  </si>
  <si>
    <t xml:space="preserve">Un documento técnico (Cuaderno de Trabajo) publicado que establece sugerencias y recomendaciones para la gestión de proyectos en economía circular y presenta rutas de trabajo para recibir acomañamiento. </t>
  </si>
  <si>
    <t>Directos: Emprendedores, pequeñas, medianas y grandes empresas (MIPYMES y Grandes Empresas) con potencial de circularidad; y gestores de proyectos en cámaras de comercio y gremios.
Indirectos: Entidades financieras y fondos de inversión que buscan proyectos de impacto validados, y la fuerza laboral vinculada a los nuevos modelos de negocio circulares creados.</t>
  </si>
  <si>
    <t>Cierre de ciclos técnicos y biológicos: fomenta proyectos que reintegran nutrientes al suelo de la sabana de Bogotá y recuperan materiales técnicos (plásticos, metales) en las zonas industriales de la ciudad.
Ecodiseño sistémico: impulsa la reducción de la huella hídrica y de carbono desde la fase de diseño de los proyectos, evitando impactos ambientales antes de que se generen.</t>
  </si>
  <si>
    <t>Brecha de financiamiento: que los proyectos queden bien estructurados técnicamente pero no encuentren líneas de crédito "verdes" que entiendan los retornos de inversión de la economía circular.
Falta de capacidades internas: riesgo de que las empresas no cuenten con personal capacitado para ejecutar la metodología propuesta en la guía.</t>
  </si>
  <si>
    <t>Madurez del ecosistema de negocios: transformación del tejido empresarial regional de un modelo de "gestión de residuos" a uno de "gestión de valor", incrementando la resiliencia de las cadenas de suministro locales.</t>
  </si>
  <si>
    <t xml:space="preserve">Diligenciar las 33 casillas faltantes. Columna NIT solo numérico. (Eliminar texto "NIT"). Debe aplicar al menos un criterio de producción y consumo. En caso de ser "otro". Por favor, especificar. </t>
  </si>
  <si>
    <t xml:space="preserve">Debe incluirse solo el número de beneficiarios del proyecto. Faltan 3 casillas por diligenciar.Debe registrar al menos un criterio de PCS. En caso de tener No aplica, por favor, revisar y corregir. Revisar valores atípicos en % agua. Se reporta 0 en indicadores de corrientes. Por favor, validar si es 0 (lo que implica que se midió) o NR si no se reporta el valor. </t>
  </si>
  <si>
    <t>TemPCS0050</t>
  </si>
  <si>
    <t>Elaboración de bolsas reutilizables a partir de material plástico de descarte en proceso de esterilización.</t>
  </si>
  <si>
    <t>TemPCS0129</t>
  </si>
  <si>
    <t>Proyecto ambiental presentado por la empresa, tabla reporte 80 de 80, #14</t>
  </si>
  <si>
    <t>Guía (cuaderno de trabajo) sobre necesidades normativas para la economía circular</t>
  </si>
  <si>
    <t>Sociedad De Cirugía De Bogotá - Hospital De San José</t>
  </si>
  <si>
    <t>899999017-4</t>
  </si>
  <si>
    <t>Geidi Lorena Caro Medina</t>
  </si>
  <si>
    <t xml:space="preserve">Calle 10 # 18 - 75 </t>
  </si>
  <si>
    <t>coordinacionambiental@hospitaldesanjose.org.co</t>
  </si>
  <si>
    <t>Telas cambrel quirúrgicas limpias enviadas masivamente al relleno sanitario.</t>
  </si>
  <si>
    <t>899.999.061-11</t>
  </si>
  <si>
    <t>El proyecto integra las áreas de Esterilización, Lavandería y Gestión Ambiental para recolectar, cortar y confeccionar las bolsas. Lo anterior fue realizado en la localidad 14. Los Mártires en la dirección CALLE 10 # 18 - 75 .</t>
  </si>
  <si>
    <t>Reducir la cantidad de residuos hospitalarios enviados al relleno sanitario.</t>
  </si>
  <si>
    <t>Fabricación mensual de 225 bolsas, eliminación del uso de bolsas plásticas para pertenencias de pacientes y aprovechamiento de al menos 529 m² de tela cambrel al año. Se proyecta un ahorro económico significativo en la compra de insumos y tasas de aseo.</t>
  </si>
  <si>
    <t>Av 14 6 sur #54-40</t>
  </si>
  <si>
    <t>Lanzamiento y Prototipado: Validación de la resistencia de la tela y diseño del modelo de bolsa institucional.
 Escalamiento: Articulación con el área de Lavandería para la confección masiva y establecimiento de criterios de entrega.
 Implementación Social: Entrega de 250 unidades a pacientes de población vulnerable y uso de 130 bolsas CÓMO souvenirs en foros de responsabilidad social.
 Cierre y Evaluación: Conteo final de 790 unidades fabricadas y cuantificación del beneficio económico.</t>
  </si>
  <si>
    <t>Normatividad aplicable a la economía circular
Las organizaciones y empresas que operan en Bogotá-Región se encuentran inmersas en un entorno regulatorio complejo, donde la normativa ambiental y comercial a menudo se percibe como una barrera en lugar de un habilitador para la circularidad. El problema central es la brecha existente entre la teoría de la norma y su aplicación práctica en modelos de negocio circulares; persisten vacíos legales significativos y, en otros casos, una sobreposición de reglas que generan incertidumbre jurídica. Esta falta de claridad sobre la existencia y la utilidad real de las normas impide que el sector privado responda con agilidad a las exigencias de la transición ecológica. Sin un análisis profundo que identifique cómo el marco normativo actual responde a las necesidades empresariales reales, la transición hacia una economía circular en la región seguirá siendo fragmentada y limitada por riesgos legales que inhiben la inversión y la innovación.</t>
  </si>
  <si>
    <t>Desarrollar un análisis práctico del marco legal vigente, identificando vacíos, obligaciones y oportunidades normativas que faciliten a las empresas de la región la transición operativa hacia la economía circular.</t>
  </si>
  <si>
    <t>Proveer una herramienta de análisis práctico sobre el ecosistema regulatorio de la economía circular, que permita a las empresas identificar vacíos legales y aprovechar las normas vigentes como habilitadores para su transición operativa.</t>
  </si>
  <si>
    <t>Un mapa normativo pragmático que reduzca la incertidumbre jurídica del sector productivo, facilitando la transición circular mediante la identificación clara de habilitadores legales, cumplimiento de obligaciones y aprovechamiento de incentivos vigentes.</t>
  </si>
  <si>
    <t>nventario y mapeo jurídico: Recopilación de la normativa vigente relacionada con la economía circular a nivel nacional y local.
Análisis de brechas y utilidad práctica: Evaluación técnica de cómo las normas afectan la operación empresarial y detección de vacíos legales.
Desarrollo de guías de cumplimiento: Traducción del lenguaje jurídico a herramientas de aplicación práctica para el sector productivo.
Revisión de expertos y ajuste normativo: Validación de los hallazgos con perfiles legales para asegurar la precisión del análisis.
Publicación del cuaderno normativo: Entrega de la herramienta de consulta jurídica para la transición circular.</t>
  </si>
  <si>
    <t>Directos: Departamentos jurídicos, consultores ambientales y oficiales de cumplimiento (compliance) de organizaciones operando en Bogotá-Región.
Indirectos: Entidades reguladoras y legisladores que podrán identificar vacíos técnicos para futuras normativas, y empresas en proceso de formalización que requieren seguridad jurídica para invertir.</t>
  </si>
  <si>
    <t>Reducción de pasivos ambientales: al clarificar la norma sobre residuos peligrosos y especiales, se minimizan los vertimientos ilegales en la cuenca del Río Bogotá y sus afluentes.
Fomento de la simbiosis industrial: facilita que el "residuo" de una empresa sea legalmente aceptado como "materia prima" para otra, reduciendo la extracción de recursos naturales.</t>
  </si>
  <si>
    <t>790unidades 12/meses</t>
  </si>
  <si>
    <t>Inestabilidad regulatoria: la posibilidad de cambios súbitos en la legislación nacional que obliguen a reestructurar el análisis jurídico realizado en el cuaderno.
Barreras administrativas: que la interpretación de la norma por parte de las autoridades ambientales locales (SDA, CAR) difiera, generando confusión en el usuario.</t>
  </si>
  <si>
    <t>Seguridad jurídica para la inversión: eliminación de cuellos de botella legales que hoy frenan inversiones millonarias en tecnologías de reciclaje avanzado y aprovechamiento energético en la región.</t>
  </si>
  <si>
    <t xml:space="preserve">% de bolsas reutilizables elaboradas </t>
  </si>
  <si>
    <t>TemPCS0130</t>
  </si>
  <si>
    <t>Reporte semestral - Medición de indicadores para la economía circular territorial</t>
  </si>
  <si>
    <t>TemPCS0051</t>
  </si>
  <si>
    <t>Recuperación y gestión de residuos aprovechables.</t>
  </si>
  <si>
    <t>Plan de trabajo en gestión de indicadores y fichas SDMX por cada indicador</t>
  </si>
  <si>
    <t>Proyecto ambiental presentado por la empresa, tabla reporte 80 de 80, #15</t>
  </si>
  <si>
    <t>Sociedad Salesiana Inspectoría Bogotá</t>
  </si>
  <si>
    <t>860008010-0</t>
  </si>
  <si>
    <t>Jeisson Andrés Riaño Diaz</t>
  </si>
  <si>
    <t>Av 14 6 sur #54-41</t>
  </si>
  <si>
    <t>Carrera 5 # 8 - 36</t>
  </si>
  <si>
    <t>sistemagestionambiental@sdbcob.org</t>
  </si>
  <si>
    <t>Sistema de indicadores basado en metabolismo urbano
La planificación territorial de Bogotá-Región se ha realizado históricamente bajo una visión de consumo lineal, ignorando la complejidad de los flujos de energía, agua y materiales que sostienen la ciudad. El problema fundamental es la inexistencia de una batería de indicadores científicos centrados en las lógicas de metabolismo urbano, lo que impide entender el territorio como un organismo vivo que requiere equilibrio en sus entradas y salidas. Actualmente, los indicadores de sostenibilidad locales son insuficientes para capturar la circularidad sistémica, lo que resulta en una gestión ineficiente de los recursos y una incapacidad para mitigar las externalidades negativas del crecimiento urbano. Al no contar con un sistema de monitoreo técnico que cuantifique estos flujos a escala regional, la toma de decisiones estratégicas carece de la profundidad científica necesaria para garantizar la seguridad hídrica, energética y de materiales en el largo plazo.</t>
  </si>
  <si>
    <t>Diseñar y validar la primera batería de indicadores técnicos basados en el metabolismo urbano para monitorear flujos de materiales, agua y energía, permitiendo una planificación territorial de Bogotá-Región basada en datos.</t>
  </si>
  <si>
    <t>Generación masiva de residuos aprovechables derivada de actividades académicas y administrativas.</t>
  </si>
  <si>
    <t>Implementar la primera batería de indicadores técnicos de circularidad bajo la lógica de metabolismo urbano, con el fin de cuantificar con precisión los flujos de recursos en la Bogotá-Región y fundamentar la planeación territorial en datos científicos.</t>
  </si>
  <si>
    <t>Adecuación de un centro de acopio y clasificación, implementación de compostaje y alianzas con gestores. Lo anterior fue realizado en la localidad 17. La Candelaria en la dirección CARRERA 5 # 8 - 36.</t>
  </si>
  <si>
    <t>El primer tablero funcional de indicadores de metabolismo urbano para la región, que proporcione datos precisos sobre flujos de recursos (agua, energía y materiales) para orientar el diseño de políticas públicas y estrategias empresariales basadas en evidencia científica.</t>
  </si>
  <si>
    <t>Establecer la gestión de los residuos aprovechables en el desarrollo de actividades del colegio salesiano de león xiii, a través de procesos y prácticas definidas, con el fin de asegurar una dinámica institucional que aporte al cuidado del medio ambiente y genere un beneficio económico.</t>
  </si>
  <si>
    <t>Recuperación mensual de 340 kg de material sólido, ahorro del 100% en compra de abonos mediante compost y sensibilización del 80% de la comunidad educativa (estudiantes y docentes).</t>
  </si>
  <si>
    <t>Definición del marco científico: Establecimiento de los principios de metabolismo urbano aplicables a la Bogotá-Región.
Identificación de fuentes de datos y variables: Mapeo de los flujos de materiales, energía y agua con información disponible en la región.
Construcción de la batería de indicadores: Diseño de las fórmulas, métricas y metodologías de cálculo del sistema.
Prueba piloto y carga de datos: Validación del sistema mediante un ejercicio inicial de monitoreo con datos reales.
Entrega del sistema de indicadores: Consolidación del tablero o sistema final para el monitoreo estratégico territorial.</t>
  </si>
  <si>
    <t>Infraestructura: Selección y adecuación del centro de gestión de residuos y compra de insumos para clasificación 
 Formación: Capacitación operativa a estudiantes de servicio social y jornadas de sensibilización masiva en el calendario escolar 
 Operación y Venta: Ejecución de recolección, pesaje, venta de material a gestores y aplicación de compost en huertas institucionales</t>
  </si>
  <si>
    <t>Directos: Organismos de planeación territorial (Secretarías de Planeación, Ambiente y Desarrollo Económico), autoridades ambientales y centros de pensamiento urbano.
Indirectos: Los más de 10 millones de habitantes de la Bogotá-Región, quienes se benefician de una gestión pública más eficiente de recursos vitales como agua, energía y materiales.</t>
  </si>
  <si>
    <t>139Kg 4/meses</t>
  </si>
  <si>
    <t>Seguridad de recursos: identificación de las dependencias críticas de agua y energía de la región, permitiendo diseñar estrategias de regeneración de ecosistemas proveedores (Páramos y cuencas).
Mitigación de la huella material: cuantificación exacta de la masa de materiales que entra y sale de la ciudad, permitiendo reducir la intensidad material del crecimiento urbano.</t>
  </si>
  <si>
    <t>% de aprovechamiento de residuos</t>
  </si>
  <si>
    <t>Viabilidad técnica: Porcentaje de indicadores del piloto (de los 4) que lograron medir datos reales y válidos.
Cumplimiento institucional: Porcentaje de entidades aliadas que entregaron sus datos a tiempo para el piloto.</t>
  </si>
  <si>
    <t xml:space="preserve">El proyecto logró un mejoramiento de 40,9% de aprovechamiento de residuos en 4/meses </t>
  </si>
  <si>
    <t>Obsolescencia tecnológica: que el sistema de recolección de datos no sea escalable o no se integre con los sistemas de información geográfica (SIG) actuales de la ciudad.
Silos institucionales: resistencia de entidades públicas a compartir datos críticos (catastro, servicios públicos, aduanas) necesarios para mapear el metabolismo completo.</t>
  </si>
  <si>
    <t>Planificación territorial científica: el sistema permite que el ordenamiento del territorio (POT) no sea solo una distribución de usos de suelo, sino una gestión estratégica de flujos vitales para la supervivencia de la metrópoli.</t>
  </si>
  <si>
    <t>Diligenciar las 33 casillas faltantes. Columna NIT solo numérico. (Eliminar texto "NIT").</t>
  </si>
  <si>
    <t>Columna NIT solo numérico. (Eliminar texto "NIT").</t>
  </si>
  <si>
    <t>TemPCS0052</t>
  </si>
  <si>
    <t>Implementación de un sistema de captación y aprovechamiento de aguas lluvias en la sede uss catalina</t>
  </si>
  <si>
    <t>TemPCS0131</t>
  </si>
  <si>
    <t>Proyecto ambiental presentado por la empresa, tabla reporte 80 de 80, #16</t>
  </si>
  <si>
    <t>Subred Integrada De Servicios De Salud Sur Occidente E.S.E - Uss Catalina</t>
  </si>
  <si>
    <t>900959048-4</t>
  </si>
  <si>
    <t>Pablo Herrera Orozco</t>
  </si>
  <si>
    <t xml:space="preserve">Carrera 78 A # 53 A - 47 Sur </t>
  </si>
  <si>
    <t>diradministrativa@subredsuroccidente.gov.co</t>
  </si>
  <si>
    <t>Av 14 6 sur #54-42</t>
  </si>
  <si>
    <t>Se identifica el uso innecesario de agua tratada en actividades que no lo requieren, CÓMO limpieza de fachadas, pisos y lavado de utensilios de aseo.</t>
  </si>
  <si>
    <t>Diseño e instalación de un sistema de captación por gravedad que aprovecha la estructura de techos existente sin modificarla. Lo anterior fue realizado en la localidad 8. Kennedy en la dirección CARRERA 78 A # 53 A - 47 SUR .</t>
  </si>
  <si>
    <t>Implementar un sistema de captación y aprovechamiento de aguas lluvias con el fin de disminuir el consumo de agua potable en actividades de aseo.</t>
  </si>
  <si>
    <t>Reducción del 4.49% en el consumo mensual de agua potable. Se proyecta un ahorro de $12,033 mensuales</t>
  </si>
  <si>
    <t>Diseño y Cotización: Evaluación técnica de canales y selección de materiales para el sistema por gravedad.
 Instalación: Montaje del tanque y tuberías PVC aprovechando el personal técnico propio de la Subred
 Capacitación: Socialización con el personal de servicios generales para el uso correcto de agua lluvia en limpieza de exteriores.
 Monitoreo y Seguimiento: mediante matriz de consumo y ejecución del plan de mantenimiento preventivo.</t>
  </si>
  <si>
    <t>El proyecto logró un mejoramiento de 13,5% de reducción en el consumo de  agua  en 1/mes</t>
  </si>
  <si>
    <t>Carolina Claros</t>
  </si>
  <si>
    <t>TemPCS0132</t>
  </si>
  <si>
    <t>Encadenamientos productivos circulares - Constructora Bolívar</t>
  </si>
  <si>
    <t>Alejandra Erazo, María Fernanda Bustos, Carolina Claros</t>
  </si>
  <si>
    <t>Constructora Bolívar</t>
  </si>
  <si>
    <t>TemPCS0053</t>
  </si>
  <si>
    <t>Implementación de un sistema de captación y aprovechamiento de aguas lluvias en la sede uss estación</t>
  </si>
  <si>
    <t>En Bogotá, el sector textil representa uno de los flujos prioritarios de residuos debido a su creciente generación y limitada capacidad de gestión. Actualmente, únicamente un porcentaje reducido de estos materiales es reutilizado o reciclado, mientras que la mayor parte termina en disposición final, generando impactos ambientales asociados a emisiones de gases de efecto invernadero, pérdida de materiales aprovechables y presión sobre la capacidad del relleno sanitario.
Adicionalmente, las empresas enfrentan barreras técnicas, operativas y de conocimiento para implementar modelos circulares asociados a sus dotaciones, tales como ecodiseño, remanufactura o reciclaje textil.</t>
  </si>
  <si>
    <t>El alcance del proyecto contempla el acompañamiento técnico y seguimiento a empresas para la identificación de oportunidades de circularidad en sus dotaciones, el fortalecimiento de capacidades de actores vinculados a la cadena de valor, la implementación de pilotos de transformación y aprovechamiento de materiales, y la generación de alianzas estratégicas que permitan consolidar modelos replicables y escalables en la ciudad.</t>
  </si>
  <si>
    <t>1. Diseñar e implementar rutas de intervención para el aprovechamiento de dotaciones en desuso, incluyendo estrategias de ecodiseño, remanufactura y reciclaje. 2. Promover alianzas interinstitucionales y encadenamientos productivos que faciliten la transformación, aprovechamiento y trazabilidad de materiales textiles y de calzado. 3. Implementar pilotos demostrativos y mecanismos de seguimiento que permitan evaluar la viabilidad técnica y ambiental de las estrategias desarrolladas.</t>
  </si>
  <si>
    <t>1. Empresas e instituciones vinculadas al programa con diagnóstico realizado sobre la gestión de sus dotaciones y oportunidades de circularidad identificadas.
2. Rutas de intervención implementadas para ecodiseño, remanufactura y reciclaje de dotaciones empresariales e institucionales. 3 Pilotos de aprovechamiento textil y de calzado desarrollados y documentados, con potencial de replicabilidad y escalabilidad. 4. Herramientas de seguimiento y trazabilidad implementadas para el control y monitoreo de materiales gestionados. 5. Reducción de la cantidad de residuos textiles y de calzado enviados a disposición final mediante alternativas de aprovechamiento y valorización. 6. Generación de impactos ambientales y sociales positivos asociados al cierre de ciclos de materiales y la inclusión de organizaciones vinculados al aprovechamiento textil.</t>
  </si>
  <si>
    <t>Proyecto ambiental presentado por la empresa, tabla reporte 80 de 80, #17</t>
  </si>
  <si>
    <t>1. Caracterización y diagnóstico de empresas participantes: Levantamiento de información sobre tipos de dotaciones, volúmenes generados, materiales y potencial de aprovechamiento.
2. Definición de rutas de intervención: Selección de estrategias de ecodiseño, remanufactura o reciclaje según las características de cada empresa o proyecto.
3. Implementación de pilotos de economía circular
4. Fortalecimiento técnico y acompañamiento a actores
5. Seguimiento y evaluación de resultados</t>
  </si>
  <si>
    <t>Subred Integrada De Servicios De Salud Sur Occidente E.S.E - Uss Estación</t>
  </si>
  <si>
    <t>1.  Computador y puesto de trabajo. 2. Transporte a las empresas. 3.Instrumentos de seguimiento y control (formatos digitales, bases de datos y matrices de trazabilidad).</t>
  </si>
  <si>
    <t>SDA</t>
  </si>
  <si>
    <t>Calle 63 Sur # 77 G - 51</t>
  </si>
  <si>
    <t>Alto consumo de agua potable en la unidad destinado a actividades de limpieza general.</t>
  </si>
  <si>
    <t>Instalación de un módulo captador de agua lluvia en la terraza del tercer piso, aprovechando la cubierta de la sede Lo anterior fue realizado en la localidad 7. Bosa en la dirección CALLE 63 SUR # 77 G - 51.</t>
  </si>
  <si>
    <t>Implementar un sistema de captación y aprovechamiento de aguas lluvias con el fin de disminuir el consumo de agua potable en actividades de aseo en la unidad de servicios de salud uss estación.</t>
  </si>
  <si>
    <t>Reducción del 10% del consumo de agua potable respecto al año anterior (meta de ahorro de 9 m3 al mes). Se proyecta un beneficio económico de $29.000 mensuales en la facturación</t>
  </si>
  <si>
    <t>Inventario y Diagnóstico: Validación del sistema hidráulico y levantamiento de necesidades de materiales.
 Instalación Técnica: Adecuación de canales y puesta en funcionamiento del colector.
 Educación y Socialización: Capacitación a operarios de aseo sobre el uso del sistema y prácticas de consumo responsable.
 Monitoreo y Control: Medición del ahorro alcanzado y establecimiento del cronograma de mantenimiento preventivo.</t>
  </si>
  <si>
    <t>- Reducción de residuos textiles y de calzado enviados al Relleno Sanitario Doña Juana.
- Disminución de emisiones de gases de efecto invernadero asociadas a la producción de nuevas prendas y disposición final de residuos.
- Aprovechamiento y reincorporación de materiales textiles y de calzado dentro de cadenas productivas circulares.
- Reducción del consumo de materias primas vírgenes mediante estrategias de reutilización y remanufactura.
- Disminución del consumo de agua y energía asociado a la fabricación de nuevas dotaciones.</t>
  </si>
  <si>
    <t>Número de rutas de intervención formuladas y en ejecución (ecodiseño, remanufactura, reciclaje).
Cantidad de residuos evitados en relleno sanitario o procesos de incineración.</t>
  </si>
  <si>
    <t>- Baja participación o compromiso de las empresas generadoras de dotaciones en la implementación de las estrategias propuestas.
- Limitaciones técnicas o financieras para escalar procesos de remanufactura, reciclaje o transformación de materiales.
- Baja calidad o composición inadecuada de los materiales recolectados para su aprovechamiento.
- Falta de infraestructura, maquinaria o capacidad instalada para el procesamiento de grandes volúmenes de materiales.
- Cambios en prioridades institucionales o disponibilidad presupuestal de los actores involucrados.</t>
  </si>
  <si>
    <t>El proyecto contribuirá a la reducción de residuos textiles y de calzado enviados a disposición final, mediante la implementación de estrategias de ecodiseño, remanufactura, reutilización y reciclaje en empresas generadoras de dotaciones. Asimismo, fortalecerá la articulación entre actores de la cadena de valor circular, promoviendo modelos sostenibles de producción y consumo en Bogotá.</t>
  </si>
  <si>
    <t>Economia Circular</t>
  </si>
  <si>
    <t xml:space="preserve">Diligenciar las 33 casillas faltantes. En presupuesto, incluir cifra total. </t>
  </si>
  <si>
    <t xml:space="preserve">El proyecto logró un mejoramiento de 12,9% de reducción en el consumo de  agua  en 2/meses </t>
  </si>
  <si>
    <t>TemPCS0133</t>
  </si>
  <si>
    <t>Encadenamientos productivos circulares - Terratest</t>
  </si>
  <si>
    <t>Terratest</t>
  </si>
  <si>
    <t>TemPCS0055</t>
  </si>
  <si>
    <t>Menos symrespel, más sym3r</t>
  </si>
  <si>
    <t>Proyecto ambiental presentado por la empresa, tabla reporte 80 de 80, #19</t>
  </si>
  <si>
    <t>Symrise  Ltda.</t>
  </si>
  <si>
    <t>800019615-5</t>
  </si>
  <si>
    <t>Lorena Ortiz Velasco</t>
  </si>
  <si>
    <t>Carrera 58 # 9 - 54</t>
  </si>
  <si>
    <t>lorena.ortiz@symrise.com</t>
  </si>
  <si>
    <t>Exceso de residuos peligrosos (7.543 kg/mes) y químicos vencidos enviados a incineración inútilmente.</t>
  </si>
  <si>
    <t>El alcance se restringe exclusivamente a las instalaciones físicas de la planta de producción y sus áreas administrativas. Lo anterior fue realizado en la localidad 16. Puente Aranda en la dirección CARRERA 58 # 9 - 54.</t>
  </si>
  <si>
    <t>Disminuir la generación de residuos peligrosos y aumentar la generación de residuos aprovechables, con la finalidad de reducir el gasto por disposición de residuos peligrosos y aumentar los ingresos por la venta de residuos aprovechables</t>
  </si>
  <si>
    <t>Reducción del 4% en residuos peligrosos y aumentó del 5% en aprovechables. Ahorro proyectado de $392.272 en disposición y un incremento de $622.849 mensuales por venta de reciclaje.</t>
  </si>
  <si>
    <t>Diagnóstico: Revisión de segregación en sitio y análisis de sustancias químicas entregadas por planeación para identificar potencial de reúso.
 Gestión de Proveedores: Búsqueda y contratación de empresas especializadas en tratamiento de excedentes químicos industriales.
 Sensibilización: Ejecución de talleres lúdicos, capacitación en manejo de aceites para mantenimiento y refuerzo en rutas de recolección.
 Seguimiento: Monitoreo mensual de indicadores y actualización del Plan de Gestión Integral de Residuos (PGIRP).</t>
  </si>
  <si>
    <t>La población beneficiada del proyecto corresponde principalmente a las empresas generadoras de dotaciones textiles y de calzado interesadas en implementar estrategias de economía circular, mediante el fortalecimiento de capacidades para el ecodiseño, remanufactura, reutilización y reciclaje de sus materiales.
Asimismo, será beneficiada la organización Manos Reparadoras, a través del fortalecimiento de sus capacidades técnicas y operativas, la vinculación a proyectos de remanufactura y transformación de materiales, y la generación de oportunidades de encadenamiento productivo y sostenibilidad económica dentro de la cadena circular de dotaciones.</t>
  </si>
  <si>
    <t xml:space="preserve">El proyecto logró un mejoramiento de 0,3% de aprovechamiento de residuos en 10/meses </t>
  </si>
  <si>
    <t>TemPCS0134</t>
  </si>
  <si>
    <t>Encadenamientos productivos circulares - Gmovil</t>
  </si>
  <si>
    <t>María Fernanda Bustos, Carolina Claros, Alejandra Erazo</t>
  </si>
  <si>
    <t>TemPCS0056</t>
  </si>
  <si>
    <t>Generación eléctrica por medio de paneles solares</t>
  </si>
  <si>
    <t>Gmovil</t>
  </si>
  <si>
    <t>900364704-3</t>
  </si>
  <si>
    <t>Proyecto ambiental presentado por la empresa, tabla reporte 80 de 80, #20</t>
  </si>
  <si>
    <t>Textiles Lafayette S.A.S.</t>
  </si>
  <si>
    <t>860001965-7</t>
  </si>
  <si>
    <t>Jennifer Andrea Cortes Molano</t>
  </si>
  <si>
    <t xml:space="preserve">Calle 15 # 72 - 95 </t>
  </si>
  <si>
    <t>jacortes@lafayette.com</t>
  </si>
  <si>
    <t>Alta dependencia de la red eléctrica convencional para procesos textiles, lo que incrementa los costos operativos.</t>
  </si>
  <si>
    <t>Implementación masiva de energía fotovoltaica en sobre 10,000 m2 de techos. Lo anterior fue realizado en la localidad 8. Kennedy en la dirección CALLE 15 # 72 - 95 .</t>
  </si>
  <si>
    <t>Disminución de la huella de carbón utilizando energías limpias</t>
  </si>
  <si>
    <t>Generación de 201,000 kWh/mes, reducción del 40% en la tarifa eléctrica y disminución del 8% anual en la huella de carbono. Se proyecta una mitigación superior a las 1,000 TON CO2 anuales para el cierre de 2023.</t>
  </si>
  <si>
    <t>Ingeniería: Memorias de cálculo y diseño estructural de los 10,000 m2 de cubierta.Adecuación: Reforzamiento de cerchas y cambio de tejas de fibrocemento por termoacústicas.Montaje: Instalación de bases, cableado eléctrico y montaje de los 3,954 paneles. Puesta en marcha: de inversores y monitoreo de eficiencia mediante aplicativo de conteo diario.</t>
  </si>
  <si>
    <t>% de reducción de Ton de CO2</t>
  </si>
  <si>
    <t xml:space="preserve">El proyecto logró un mejoramiento de 1,2% de reducción de Ton de CO2 en 7/meses </t>
  </si>
  <si>
    <t xml:space="preserve">Diligenciar las 31 casillas faltantes. </t>
  </si>
  <si>
    <t>TemPCS0135</t>
  </si>
  <si>
    <t>Encadenamientos productivos circulares - MTS</t>
  </si>
  <si>
    <t>TemPCS0057</t>
  </si>
  <si>
    <t>MTS</t>
  </si>
  <si>
    <t>830.142.201-4</t>
  </si>
  <si>
    <t>Proyecto ambiental presentado por la empresa, tabla reporte 80 de 80, #21</t>
  </si>
  <si>
    <t>Smart Training Society S.A.S. Sede Kennedy</t>
  </si>
  <si>
    <t xml:space="preserve">Karen Dayana Merchan
Andrea De Los Milagros Perez </t>
  </si>
  <si>
    <t>Transversal 78 H # 41 - 73 Sur</t>
  </si>
  <si>
    <t>calidad@smart.edu.co</t>
  </si>
  <si>
    <t>Alta generación y acumulación de residuos de papel (académicos y administrativos) sin una gestión eficiente de reutilización y reciclaje.</t>
  </si>
  <si>
    <t>Implementación de un programa de recolección, reutilización y reciclaje de residuos de papel generados en actividades académicas y administrativas. Lo anterior fue realizado en la localidad 8. Kennedy en la dirección TRANSVERSAL 78 H # 41 - 73 SUR.</t>
  </si>
  <si>
    <t xml:space="preserve">50 kg de residuos de papel  entregados a un gestor / 5 meses </t>
  </si>
  <si>
    <t xml:space="preserve"> Incluir actividad dentro del instasmart (tiempos de compartir por sede) en donde los colaboradores de cada sede generarán los contenedores con materiales reutilizables y propios.
Diseñar formulario reporte de recolección de material con el fin de reportar cuando el contenedor de la sede se encuentre a la capacidad de recolección.
Documentar formato para el control y beneficio económico de residuos entregados, con el fin de identificar lo recolectado por el visitante y lo propio generado por smart.
</t>
  </si>
  <si>
    <t>TemPCS0058</t>
  </si>
  <si>
    <t>TemPCS0136</t>
  </si>
  <si>
    <t>Encadenamientos productivos circulares - Kenzo</t>
  </si>
  <si>
    <t>Proyecto ambiental presentado por la empresa, tabla reporte 80 de 80, #22</t>
  </si>
  <si>
    <t>Carolina Claros, María Fernanda Bustos, Alejandra Erazo</t>
  </si>
  <si>
    <t>Smart Training Society S.A.S. Sede Plaza De Las Américas</t>
  </si>
  <si>
    <t>Kenzo Jeans</t>
  </si>
  <si>
    <t>C.C. Plaza De Las Américas Carrera 71 De # 6 - 94 Sur Piso 3 Y 4</t>
  </si>
  <si>
    <t>Implementación de un programa de recolección, reutilización y reciclaje de residuos de papel generados en actividades académicas y administrativas. Lo anterior fue realizado en la localidad 10. Engativá en la dirección C.C. PLAZA DE LAS AMÉRICAS CARRERA 71 de # 6 - 94 SUR PISO 3 Y 4.</t>
  </si>
  <si>
    <t xml:space="preserve">Incluir actividad dentro del instasmart (tiempos de compartir por sede) en donde los colaboradores de cada sede generarán los contenedores con materiales reutilizables y propios.
Diseñar formulario reporte de recolección de material con el fin de reportar cuando el contenedor de la sede se encuentre a la capacidad de recolección.
Documentar formato para el control y beneficio económico de residuos entregados, con el fin de identificar lo recolectado por el visitante y lo propio generado por smart.
</t>
  </si>
  <si>
    <t>TemPCS0059</t>
  </si>
  <si>
    <t>Proyecto ambiental presentado por la empresa, tabla reporte 80 de 80, #23</t>
  </si>
  <si>
    <t>TemPCS0137</t>
  </si>
  <si>
    <t>Smart Training Society S.A.S. Sede Restrepo</t>
  </si>
  <si>
    <t xml:space="preserve">Encadenamientos productivos circulares </t>
  </si>
  <si>
    <t xml:space="preserve">Avenida Caracas # 17 - 22 Sur </t>
  </si>
  <si>
    <t>Implementación de un programa de recolección, reutilización y reciclaje de residuos de papel generados en actividades académicas y administrativas. Lo anterior fue realizado en la localidad 15. Antonio Nariño en la dirección AVENIDA CARACAS # 17 - 22 SUR .</t>
  </si>
  <si>
    <t>Cruz Roja</t>
  </si>
  <si>
    <t>TemPCS0060</t>
  </si>
  <si>
    <t>Debe diligenciar los campos</t>
  </si>
  <si>
    <t>Proyecto ambiental presentado por la empresa, tabla reporte 80 de 80, #24</t>
  </si>
  <si>
    <t xml:space="preserve">Smart Training Society S.A.S. Sede San Martín </t>
  </si>
  <si>
    <t>Carrera 7 # 32 - 84 Piso 3</t>
  </si>
  <si>
    <t>03. Santa Fé</t>
  </si>
  <si>
    <t>Implementación de un programa de recolección, reutilización y reciclaje de residuos de papel generados en actividades académicas y administrativas. Lo anterior fue realizado en la localidad 3. Santafé en la dirección CARRERA 7 # 32 - 84 PISO 3.</t>
  </si>
  <si>
    <t>TemPCS0138</t>
  </si>
  <si>
    <t>Encadenamientos productivos circulares</t>
  </si>
  <si>
    <t>GMT Carga</t>
  </si>
  <si>
    <t>54,4Kg 7/meses</t>
  </si>
  <si>
    <t xml:space="preserve">El proyecto logró un mejoramiento de 1088,0% de papel archivo aprovechado en 7/meses </t>
  </si>
  <si>
    <t>TemPCS0061</t>
  </si>
  <si>
    <t>Uso eficiente de la energía eléctrica mediante la instalación de sensores de movimiento para la iluminación de la zona limpia en la planta de lavado.</t>
  </si>
  <si>
    <t>Proyecto ambiental presentado por la empresa, tabla reporte 80 de 80, #25</t>
  </si>
  <si>
    <t>Total Clean Xpres S.A.S.</t>
  </si>
  <si>
    <t>900739874-8</t>
  </si>
  <si>
    <t>Claudia Marcela Ardila Linare</t>
  </si>
  <si>
    <t>Carrera 34 A # 10 - 50</t>
  </si>
  <si>
    <t>sgsst.totalcleanxpres1@hotmail.com</t>
  </si>
  <si>
    <t>Alto consumo de energía eléctrica debido a iluminación encendida en áreas sin ocupación y falta de control eficiente.</t>
  </si>
  <si>
    <t>Optimización del consumo energético mediante la instalación de sensores de movimiento para el control eficiente de la iluminación en planta y zonas comunes. Lo anterior fue realizado en la localidad 16. Puente Aranda en la dirección CARRERA 34 A # 10 - 50.</t>
  </si>
  <si>
    <t>Reducir el consumo y costo de energía eléctrica mediante la instalación de sensores de movimiento para la iluminación de la zona limpia en la planta de lavado</t>
  </si>
  <si>
    <t xml:space="preserve">1476Kwh ahorrados /4meses </t>
  </si>
  <si>
    <t>María Fernanda Bustos</t>
  </si>
  <si>
    <t xml:space="preserve">Instalar y poner en funcionamiento los sensores.
Seguimiento y ajustes al funcionamiento de los sensores
Registro de consumos y valores cobrados por energía eléctrica a partir de enero.
Cuantificación de beneficios obtenidos después de la puesta en marcha.
Socializar al personal los cambios realizados, la importancia y beneficios del ahorro.
</t>
  </si>
  <si>
    <t>TemPCS0139</t>
  </si>
  <si>
    <t>Implementación de compras circulares - Industria Militar</t>
  </si>
  <si>
    <t>Maria Fernanda Bustos Cagua</t>
  </si>
  <si>
    <t>Documento estructuración de la escuela de compras</t>
  </si>
  <si>
    <t>Industria Militar</t>
  </si>
  <si>
    <t>Andres Felipe Mosquera Medina</t>
  </si>
  <si>
    <t>Cl. 44 #54-11, Bogotá</t>
  </si>
  <si>
    <t>andres.mosquera@indumil.gov.co</t>
  </si>
  <si>
    <t>Actualmente, los procesos de adquisición se basan en modelos de compra lineales enfocados en costo y disponibilidad, sin integrar de forma estructurada criterios de economía circular y sostenibilidad. Esto limita la reducción de impactos ambientales, el aprovechamiento eficiente de recursos, la articulación con proveedores circulares y la identificación de oportunidades para avanzar hacia modelos de abastecimiento más responsables.</t>
  </si>
  <si>
    <t>El proyecto contempla el diagnóstico, diseño e implementación inicial de un modelo de compras circulares, enfocado en incorporar criterios de economía circular en la adquisición de bienes y servicios. Incluye la identificación de oportunidades de mejora, evaluación de prácticas actuales, análisis de proveedores, formulación de lineamientos sostenibles y fortalecimiento de capacidades para promover decisiones de compra más responsables.</t>
  </si>
  <si>
    <t>1. Diagnosticar los procesos actuales de compra para identificar oportunidades de mejora en circularidad.
2. Incorporar criterios de sostenibilidad y economía circular en la selección de bienes, servicios y proveedores.
3. Promover prácticas de abastecimiento responsable que optimicen recursos y reduzcan impactos ambientales.</t>
  </si>
  <si>
    <t>El resultado esperado del proyecto es la incorporación de criterios circulares en la adquisición de bienes y servicios, promoviendo procesos de compra más sostenibles, eficientes y alineados con principios de economía circular. Esto permitirá orientar las decisiones de abastecimiento hacia la optimización de recursos, la reducción de impactos ambientales y el fortalecimiento de prácticas responsables dentro de la organización.</t>
  </si>
  <si>
    <t xml:space="preserve">Finalización del diagnóstico de los procesos de adquisición, incluyendo evaluación de prácticas actuales y criterios de sostenibilidad. 
Aplicación inicial del modelo de compras circulares en procesos de adquisición
Desarrollo de actividades de capacitación y entrega de lineamientos para la adopción del modelo 
</t>
  </si>
  <si>
    <t>1 profesional (Equipo de Economia Circular)</t>
  </si>
  <si>
    <t>- Herramientas para desarrollo de modulos de la escuela de compras
 - Transporte a las empresas.
  - Sistemas de información (Ecodirectorio)
  - PC</t>
  </si>
  <si>
    <t>El proyecto logró un mejoramiento de 0,3% de reducción del consumo de energía en 1/mes</t>
  </si>
  <si>
    <t>La población beneficiada incluye organizaciones, empresas, proveedores y actores vinculados a cadenas de abastecimiento que participen en procesos de adquisición de bienes y servicios, así como la sociedad en general y el medio ambiente, mediante la promoción de prácticas de compras circulares que favorecen el uso eficiente de recursos, la reducción de residuos y el fortalecimiento de modelos de producción y consumo sostenibles.</t>
  </si>
  <si>
    <t>TemPCS0067</t>
  </si>
  <si>
    <t>Plan de sostenibilidad para Abc Gotuplas S.A.S fase i énfasis en eficiencia energética</t>
  </si>
  <si>
    <t>el proyecto genera beneficios ambientales al contribuir a la reducción de residuos, el aprovechamiento de materiales, la disminución en el consumo de recursos naturales y la mitigación de impactos asociados a modelos de compra lineales.</t>
  </si>
  <si>
    <t>Número de proveedores evaluados con la matriz de criterios de economía circular</t>
  </si>
  <si>
    <t>Laura Perdomo
Sandra Murcia
Katherin Orozco
Marisol Cacéres</t>
  </si>
  <si>
    <t>- resistencia al cambio frente a nuevos modelos de compra
- el desconocimiento o baja apropiación de criterios de economía circular por parte de actores internos y proveedores
- la limitada oferta de bienes y servicios con enfoque circular
- barreras operativas o administrativas para ajustar procesos de adquisición existentes.</t>
  </si>
  <si>
    <t>Proyecto ambiental presentado por la empresa, tabla reporte 80 de 80, #31</t>
  </si>
  <si>
    <t>Abc Gotuplas S. A. S.</t>
  </si>
  <si>
    <t>830006911-3</t>
  </si>
  <si>
    <t>Lady Marcela Sánchez S.
Jeamy Marion Suarez Mesa</t>
  </si>
  <si>
    <t>Av Kr 68 38H 05 Sur
 Cl 38H Bis Sur 68 78
 Kr 68A 38H 24 Sur
 Kr 68A 38H 16 Sur</t>
  </si>
  <si>
    <t>sig@abcgotuplas.com
lidersig@abcgotuplas.com</t>
  </si>
  <si>
    <t xml:space="preserve">Diligenciar las 5 casillas faltantes. </t>
  </si>
  <si>
    <t>Altos consumos de energía eléctrica</t>
  </si>
  <si>
    <t>El proyecto tiene alcance a los procesos que se desarrollan en el predio ubicado en las direcciones AV KR 68 38H 05 SUR,  CL 38H BIS SUR 68 78,  KR 68A 38H 24 SUR,  KR 68A 38H 16 SUR Lo anterior fue realizado en la localidad 8. Kennedy en la dirección AV KR 68 38H 05 SUR
 CL 38H BIS SUR 68 78
 KR 68A 38H 24 SUR
 KR 68A 38H 16 SUR.</t>
  </si>
  <si>
    <t>Formular un plan de eficiencia energética, el cual permita medir y comunicar de forma óptima el consumo de energía e identificar oportunidades de mejora para disminuir los consumos.</t>
  </si>
  <si>
    <t>Ahorro de 17.179 kWh / mes</t>
  </si>
  <si>
    <t>Realizar el inventario de equipos, e implementar las medidas y proyectos de eficiencia energética</t>
  </si>
  <si>
    <t>0.39</t>
  </si>
  <si>
    <t>TemPCS0140</t>
  </si>
  <si>
    <t>Implementación de compras circulares - Area Limpia Distrito Capital S.A.S. E.S.P.</t>
  </si>
  <si>
    <t>Area Limpia Distrito Capital S.A.S. E.S.P.</t>
  </si>
  <si>
    <t>JOHN JAIRO PRIETO NAVARRETE</t>
  </si>
  <si>
    <t>Cl. 17 # 124 - 81</t>
  </si>
  <si>
    <t>JPRIETO@AREALIMPIA.COM.CO</t>
  </si>
  <si>
    <t xml:space="preserve">El proyecto logró un mejoramiento de 62,1% de reducción del consumo de energía en 6/meses </t>
  </si>
  <si>
    <t>La información documentada, corresponde a la reportada por la empresa participante en el PGAE, la fecha de finalización corresponde a la fecha del reporte a la meta, la fecha de inicio es la reportada por la empresa.</t>
  </si>
  <si>
    <t xml:space="preserve">Revisar estado "en ejecución" con fecha de cierre. Fecha de inicio no debes ser inferior a junio-2024. </t>
  </si>
  <si>
    <t>Modelos de compras circulares</t>
  </si>
  <si>
    <t>TemPCS0068</t>
  </si>
  <si>
    <t>Propuesta implementación conducción ecoeficiente en aerosan</t>
  </si>
  <si>
    <t>Proyecto ambiental presentado por la empresa, tabla reporte 80 de 80, #32</t>
  </si>
  <si>
    <t>Aerosan S.A.S</t>
  </si>
  <si>
    <t>Ever Alberto Caicedo Duran</t>
  </si>
  <si>
    <t>Cl 26 106 39 Piso 2 Csu -A-</t>
  </si>
  <si>
    <t>ever.caicedo@aerosan.com
ecaicedod@aerosan.com</t>
  </si>
  <si>
    <t>Alto consumo de combustible y generación de emisiones en la operación de equipos (tractores), con necesidad de optimizar la conducción para reducir costos, impactos ambientales y riesgos operativos.</t>
  </si>
  <si>
    <t>Implementación de programa de conducción eco-eficiente mediante diagnóstico inicial, capacitación a operarios, seguimiento de consumos y mantenimiento de equipos, orientado a reducir el consumo de combustible, emisiones y costos operativos mediante mejora continua. Lo anterior fue realizado en la localidad 9. Fontibón en la dirección CL 26 106 39 PISO 2 CSU -A-.</t>
  </si>
  <si>
    <t xml:space="preserve">Optimizar el consumo de combustible generando a su vez un ahorro y mejorando el bienestar del colaborador por medio de los acompañamientos, concientizaciones y seguimientos en las operacione con el fin de mejorar el desempeño ambiental. </t>
  </si>
  <si>
    <t xml:space="preserve">106,09 galones ahorrados/1mes </t>
  </si>
  <si>
    <t xml:space="preserve">Realizar diseño para la implementación de conducción Eco-Eficiente con el fin de mejorar el desempeño ambiental.
Desarrollar una guía operativa de conducción Eco-Eficiente con la finalidad de lograr la reducción de consumos y emisiones.
Desarrollar un programa de formación para conductores, con seguimiento y retroalimentación permanente.
Establecer métricas clave para medir el progreso inmediato en la reducción de emisiones y disminución en el consumo de combustible.
</t>
  </si>
  <si>
    <t xml:space="preserve">Reducción de emisiones </t>
  </si>
  <si>
    <t>TemPCS0141</t>
  </si>
  <si>
    <t>Implementación de compras circulares - Banco Agraria de Colombia</t>
  </si>
  <si>
    <t>Banco Agrario de Colombia</t>
  </si>
  <si>
    <t>800.037.800-8</t>
  </si>
  <si>
    <t>Alexandra Bravo Q</t>
  </si>
  <si>
    <t>54,06Gl 8/meses</t>
  </si>
  <si>
    <t>% de reducción del consumo de ACPM</t>
  </si>
  <si>
    <t>Carrera 8 No. 15-43</t>
  </si>
  <si>
    <t xml:space="preserve">El proyecto logró un mejoramiento de 1,7% de reducción del consumo de ACPM en 8/meses </t>
  </si>
  <si>
    <t>alexandra.bravo@bancoagrario.gov.co</t>
  </si>
  <si>
    <t>La información documentada, corresponde a la reportada por la empresa participante en el PGAE, la fecha de finalización corresponde a la fecha del reporte a la meta, la tabla no presenta opción de resultados con esas unidades, por lo que se documento la información en otros beneficios ambientales, la fecha de inicio es la reportada por la empresa.</t>
  </si>
  <si>
    <t>TemPCS0069</t>
  </si>
  <si>
    <t xml:space="preserve"> ahorro de papel para los procesos productivos /administrativos</t>
  </si>
  <si>
    <t>Proyecto ambiental presentado por la empresa, tabla reporte 80 de 80, #33</t>
  </si>
  <si>
    <t>Asisfarma S. A. S.</t>
  </si>
  <si>
    <t>900149596-3</t>
  </si>
  <si>
    <t>Javier Andres Garcia Diaz</t>
  </si>
  <si>
    <t>Kr 13 48 26</t>
  </si>
  <si>
    <t>jaagarcia@asisfarma.com.co</t>
  </si>
  <si>
    <t>Alto consumo de papel en procesos administrativos y asistenciales en ASISFARMA, generando costos operativos y afectaciones ambientales, con necesidad de optimizar su uso y promover prácticas sostenibles.</t>
  </si>
  <si>
    <t>Implementación de estrategia de uso eficiente y reciclaje de papel archivo mediante procedimientos de segregación, reutilización y capacitación al personal, orientada a reducir el consumo de resmas, fomentar la cultura ambiental y aumentar el aprovechamiento de residuos. Lo anterior fue realizado en la localidad 2. Chapinero en la dirección KR 13 48 26.</t>
  </si>
  <si>
    <t xml:space="preserve">Disminuir el consumo de papel archivo en las instalaciones de asisfarma de la sede ips 48 </t>
  </si>
  <si>
    <t xml:space="preserve">2,30 Kg reducción de consumo de papel/1mes </t>
  </si>
  <si>
    <t xml:space="preserve">Crear un instructivo para la separación adecuada del papel archivo reciclado de los diferentes residuos aprovechables.
Implementar un programa de capacitación sobre el uso del papel al interior de la organización.
Realizar seguimiento a los resultados de segregación en disminución y por ende los costos asociados de la cantidad de resmas
</t>
  </si>
  <si>
    <t>TemPCS0142</t>
  </si>
  <si>
    <t>Implementación de compras circulares - Metrópolis + centro comercial y empresarial - PH</t>
  </si>
  <si>
    <t>35,4Kg 7/meses</t>
  </si>
  <si>
    <t xml:space="preserve">El proyecto logró un mejoramiento de 69,1% de papel no utilizado  en 7/meses </t>
  </si>
  <si>
    <t>Metrópolis + centro comercial y empresarial - PH</t>
  </si>
  <si>
    <t>860.518.583-7</t>
  </si>
  <si>
    <t>Alejandra Osorio</t>
  </si>
  <si>
    <t>Av. 68 #75a – 50, Bogotá</t>
  </si>
  <si>
    <t>ambiental@ccmetropolis.com.co</t>
  </si>
  <si>
    <t>TemPCS0070</t>
  </si>
  <si>
    <t>Piensa positivo, piensa verde</t>
  </si>
  <si>
    <t>Proyecto ambiental presentado por la empresa, tabla reporte 80 de 80, #34</t>
  </si>
  <si>
    <t>Asistir Salud S.A.S. Sede Fontibón</t>
  </si>
  <si>
    <t>800216958-0</t>
  </si>
  <si>
    <t>Natalia Morales Agudelo</t>
  </si>
  <si>
    <t>Kr 99 20C 61</t>
  </si>
  <si>
    <t>gestionambiental@asistirsalud.com</t>
  </si>
  <si>
    <t>Generación de residuos aprovechables (dotación, mobiliario y otros elementos) en Asistir Salud, con disposición en relleno sanitario y oportunidad de valorización para reducir impactos ambientales y promover la economía circular.</t>
  </si>
  <si>
    <t>Implementación de estrategia de aprovechamiento y reutilización de residuos mediante transformación de dotación en nuevos productos y donación de elementos reutilizables, a través de alianzas con organizaciones sociales, orientado a extender la vida útil de materiales y fortalecer el impacto ambiental y social. Lo anterior fue realizado en la localidad 9. Fontibón en la dirección KR 99 20C 61.</t>
  </si>
  <si>
    <t>Reducir el impacto ambiental generado por la disposición de dotación y otros insumos en el relleno sanitario, por medio de la transformación y aprovechamiento que se les puede dar un nuevo uso.</t>
  </si>
  <si>
    <t>Realizar una reutilización de CÓMO mínimo 20 kg de dotación usada.</t>
  </si>
  <si>
    <t xml:space="preserve">Contratar una empresa que realice las piezas (manos libres y canguros con los materiales textiles entregados uniformes) que tenga algún impacto en los colaboradores.
Fomentar la entrega de la dotación por parte de los colaboradores con fines de aprovechamiento y reutilización.
Entregar las piezas textiles elaboradas con la dotación a la población definida
Hacer alianza con una fundación para la entrega de materiales a los cuales se les pueda dar un nuevo uso.
Escoger los materiales los cuales ya no sean usados en la IPS, para posteriormente ser donados
</t>
  </si>
  <si>
    <t>TemPCS0143</t>
  </si>
  <si>
    <t>Implementación de compras circulares - Gimnasio Fontana SA</t>
  </si>
  <si>
    <t>Gimnasio Fontana SA</t>
  </si>
  <si>
    <t>39Kg 1/mes</t>
  </si>
  <si>
    <t>Luis Felipe Perdomo Bernal</t>
  </si>
  <si>
    <t>Cl. 221 #108 - 20, Bogotá</t>
  </si>
  <si>
    <t>El proyecto logró un mejoramiento de 195,0% de aprovechamiento de residuos en 1/mes</t>
  </si>
  <si>
    <t>sostenibilidad@gimnasiofontana.edu.co</t>
  </si>
  <si>
    <t>TemPCS0071</t>
  </si>
  <si>
    <t>Proyecto ambiental presentado por la empresa, tabla reporte 80 de 80, #35</t>
  </si>
  <si>
    <t>Asistir Salud S.A.S. Sede Quiroga</t>
  </si>
  <si>
    <t>Av Caracas 31 Sur 18</t>
  </si>
  <si>
    <t>Generación de residuos aprovechables (dotación, mobiliario y otros elementos) en Asistir Salud, con disposición en relleno sanitario, evidenciando oportunidad de valorización para reducir impactos ambientales y fortalecer el componente social.</t>
  </si>
  <si>
    <t>Implementación de estrategia de economía circular mediante aprovechamiento y transformación de dotación en desuso en nuevos productos, y donación de elementos reutilizables a través de alianzas con organizaciones sociales, orientado a extender la vida útil de los materiales y generar impacto ambiental y social positivo. Lo anterior fue realizado en la localidad 18. Rafael Uribe Uribe en la dirección AV CARACAS 31 SUR 18.</t>
  </si>
  <si>
    <t>Reducir el impacto ambiental generado por la disposición de dotación y otros insumos que se les puede dar un nuevo uso en el relleno sanitario, por  medio de la transformación y aprovechamiento.</t>
  </si>
  <si>
    <t>Contratar una empresa que realice las piezas (manos libres y canguros con los materiales textiles entregados uniformes) que tenga algún impacto en los colaboradores.</t>
  </si>
  <si>
    <t>TemPCS0144</t>
  </si>
  <si>
    <t>Implementación de compras circulares - Pontificia Universidad Javeriana</t>
  </si>
  <si>
    <t>Pontificia Universidad Javeriana</t>
  </si>
  <si>
    <t>860.013.720-1</t>
  </si>
  <si>
    <t>Maria Jose Másmela</t>
  </si>
  <si>
    <t>Ak 7 #40 - 62, Bogotá</t>
  </si>
  <si>
    <t>masmelam@javeriana.edu.co</t>
  </si>
  <si>
    <t>TemPCS0072</t>
  </si>
  <si>
    <t>Ptall (plantas de tratamiento de aguas lluvias) del centro comercial plaza de las américas</t>
  </si>
  <si>
    <t>Proyecto ambiental presentado por la empresa, tabla reporte 80 de 80, #36</t>
  </si>
  <si>
    <t>Centro Comercial Plaza De Las Americas</t>
  </si>
  <si>
    <t xml:space="preserve">800154155-6
</t>
  </si>
  <si>
    <t xml:space="preserve">Yeison Ferrer Enciso Fino
</t>
  </si>
  <si>
    <t>Kr 71D 6 94 Sur</t>
  </si>
  <si>
    <t>ingeniero.ambiental@plazadelasamericas.com.co</t>
  </si>
  <si>
    <t>Alto consumo de agua potable en servicios sanitarios en Centro Comercial Plaza de las Américas, con oportunidad de aprovechar aguas lluvias para reducir la huella hídrica y costos operativos.</t>
  </si>
  <si>
    <t>Implementación de planta de tratamiento de aguas lluvias para filtración y aprovechamiento en sanitarios y orinales, cubriendo el 40% de los baños, orientada a disminuir el consumo de agua potable y mejorar el desempeño ambiental. Lo anterior fue realizado en la localidad 8. Kennedy en la dirección KR 71D 6 94 SUR.</t>
  </si>
  <si>
    <t>Optimizar el consumo de agua potable mediante la implementación de un sistema de tratamiento de aguas lluvias para los sistemas sanitarios del ccpa</t>
  </si>
  <si>
    <t xml:space="preserve">259m3 disminución de consumo de agua/1mes </t>
  </si>
  <si>
    <t xml:space="preserve">Implementar un sistema de tratamiento de aguas lluvias
Establecer un sistema de conexión hidráulica entre la PTALL y los Baño
Evaluar la eficacia del proyecto a través de mediciones de tratamiento y consumo de aguas lluvias.
</t>
  </si>
  <si>
    <t>TemPCS0145</t>
  </si>
  <si>
    <t xml:space="preserve">Implementación de compras circulares - Subred Integrada de Servicios de Salud Sur ESE </t>
  </si>
  <si>
    <t xml:space="preserve">Subred Integrada de Servicios de Salud Sur ESE </t>
  </si>
  <si>
    <t>900.958.564-9</t>
  </si>
  <si>
    <t xml:space="preserve">Cesar Andés Engativá Hipolito </t>
  </si>
  <si>
    <t>Cra. 24C #54-47 Sur</t>
  </si>
  <si>
    <t>gestionambientalhmeissen@subredsur.gov.co</t>
  </si>
  <si>
    <t>El proyecto logró un mejoramiento de 0,8% de reducción en el consumo de  agua  en 6/mes</t>
  </si>
  <si>
    <t>TemPCS0073</t>
  </si>
  <si>
    <t>Recuperación de residuos de tapa de esmaltes contaminados de desecho para aprovechamiento mediante reciclaje</t>
  </si>
  <si>
    <t>Proyecto ambiental presentado por la empresa, tabla reporte 80 de 80, #37</t>
  </si>
  <si>
    <t>Cerescos S.A.S Sede Cl 19</t>
  </si>
  <si>
    <t>860512475-2</t>
  </si>
  <si>
    <t>Luis Vargas Vargas</t>
  </si>
  <si>
    <t>Cl 19 68A 98</t>
  </si>
  <si>
    <t>luis.vargas@cerescos.com</t>
  </si>
  <si>
    <t>Alta generación de residuos peligrosos en procesos productivos en CERESCOS S.A.S., con disposición mediante incineración, evidenciando oportunidad de aprovechamiento de componentes reciclables para reducir costos e impactos ambientales.</t>
  </si>
  <si>
    <t>Implementación de proceso de recuperación de tapas de polipropileno mediante desacople, limpieza y clasificación, incluyendo capacitación, dotación e integración al sistema de reciclaje, orientado a disminuir residuos peligrosos y fomentar la valorización de materiales. Lo anterior fue realizado en la localidad 9. Fontibón en la dirección CL 19 68A 98.</t>
  </si>
  <si>
    <t>Recuperar los residuos de tapa de esmaltes contaminados para su aprovechamiento mediante reciclaje</t>
  </si>
  <si>
    <t>765Kg de reducción de respel/1mes</t>
  </si>
  <si>
    <t xml:space="preserve">Realizar la valoración económica de la implementación del proyecto
Poner en marcha la actividad de desacople, limpieza y traslado de tapa para aprovechamiento
Realizar seguimiento y verificación al proyecto de recuperación
</t>
  </si>
  <si>
    <t>$ 2.410.520,00</t>
  </si>
  <si>
    <t>TemPCS0146</t>
  </si>
  <si>
    <t>Implementación de compras circulares - Amarilo</t>
  </si>
  <si>
    <t>Amarilo</t>
  </si>
  <si>
    <t>800.185.295-1</t>
  </si>
  <si>
    <t>Erika Tatiana Pineda Alonso</t>
  </si>
  <si>
    <t>Cl. 90 #11a-27, Bogotá</t>
  </si>
  <si>
    <t>erika.pineda@amarilo.com</t>
  </si>
  <si>
    <t>765Kg 4/meses</t>
  </si>
  <si>
    <t>TemPCS0075</t>
  </si>
  <si>
    <t>Optimización tecnológica para alertas virtuales en consumos del recurso hídrico</t>
  </si>
  <si>
    <t>Proyecto ambiental presentado por la empresa, tabla reporte 80 de 80, #39</t>
  </si>
  <si>
    <t>Compañía Nacional De Chocolates S.A.S</t>
  </si>
  <si>
    <t>811036030-9</t>
  </si>
  <si>
    <t>Luz Esperanza Pantano 
Ivette Nataly Coy Sanchez</t>
  </si>
  <si>
    <t>Kr 65 12 60</t>
  </si>
  <si>
    <t>incoy@chocolates.com.co
lepantano@chocolates.com.co</t>
  </si>
  <si>
    <t>Pérdidas de agua no detectadas y gestión ineficiente de consumos en la operación, generando sobrecostos, afectación de indicadores y necesidad de fortalecer la cultura digital y el control del recurso hídrico.</t>
  </si>
  <si>
    <t>Implementación de sistema de monitoreo y alertas virtuales mediante automatización de reportes de consumo de agua, con notificaciones en tiempo real a áreas responsables, orientado a detectar desviaciones, optimizar la gestión del recurso hídrico y mejorar la eficiencia operativa. Lo anterior fue realizado en la localidad 16. Puente Aranda en la dirección KR 65 12 60.</t>
  </si>
  <si>
    <t>Implementar alternativas tecnologicas para identificar oportunamente pérdidas de agua, aportar a la meta 2030 y evitar pérdidas económicas</t>
  </si>
  <si>
    <t>306,51m3 de reducción de consumo de agua/1mes</t>
  </si>
  <si>
    <t xml:space="preserve">Gestionar oportunamente posibles desviaciones en consumos de agua acorde a las alertas generadas
Eliminar actividades administrativas de tipo manual en la protección del recurso hídrico
</t>
  </si>
  <si>
    <t>TemPCS0147</t>
  </si>
  <si>
    <t>Implementación de compras circulares - Symrise Ltda</t>
  </si>
  <si>
    <t>Symrise Ltda</t>
  </si>
  <si>
    <t>Laura Peña</t>
  </si>
  <si>
    <t>Cra. 58 # 9 - 54, Bogotá</t>
  </si>
  <si>
    <t>laura.pena@symrise.com</t>
  </si>
  <si>
    <t xml:space="preserve">El proyecto logró un mejoramiento de 44,3% de reducción en el consumo de  agua  en 12/meses </t>
  </si>
  <si>
    <t xml:space="preserve">Diligenciar las 1 casillas faltantes. Revisar estado "en ejecución" con fecha de cierre. Fecha de inicio no debes ser inferior a junio-2024. </t>
  </si>
  <si>
    <t>TemPCS0148</t>
  </si>
  <si>
    <t>TemPCS0076</t>
  </si>
  <si>
    <t>Implementación de compras circulares - Aseos la Perfección SAS</t>
  </si>
  <si>
    <t>Segunda vida</t>
  </si>
  <si>
    <t>Proyecto ambiental presentado por la empresa, tabla reporte 80 de 80, #40</t>
  </si>
  <si>
    <t>Aseos la Perfección SAS</t>
  </si>
  <si>
    <t>Datalog Colombia S.A.S</t>
  </si>
  <si>
    <t>Yuleidi Moreno Patiño</t>
  </si>
  <si>
    <t>800082889-3</t>
  </si>
  <si>
    <t>Jesus Alberto Cardenas</t>
  </si>
  <si>
    <t>Cl. 4 Bis #53C - 50</t>
  </si>
  <si>
    <t>saludocupacional@aseoslaperfeccion.com</t>
  </si>
  <si>
    <t>Cl 21 69B 30</t>
  </si>
  <si>
    <t>jesus.cardenas@datalogtechnology.com</t>
  </si>
  <si>
    <t>Generación de residuos textiles (overoles en desuso) en la operación, con disposición final CÓMO residuo, evidenciando oportunidad de valorización para reducir impactos ambientales y aprovechar el material CÓMO insumo productivo.</t>
  </si>
  <si>
    <t>Implementación de programa de recuperación y aprovechamiento de overoles mediante alianzas con empresas y fundaciones, orientado a su reutilización CÓMO materia prima en otros procesos, garantizando la gestión adecuada del material y la protección de la marca. Lo anterior fue realizado en la localidad 9. Fontibón en la dirección CL 21 69B 30.</t>
  </si>
  <si>
    <t>Implementar una estrategia de recolección, selección, adecuación y entrega de los overoles que cumplen con la vida útil operativa, mediante un  acuerdo de voluntades entre empresas con aliado estratégico para que aproveche este material y lo introduzca a nuevos procesos productivos, aumentando la vida útil de los materiales de los que están hechos, disminuyendo la cantidad de residuos enviados a relleno sanitario.</t>
  </si>
  <si>
    <t xml:space="preserve">4Kg de reducción de disposición de materiales/1mes </t>
  </si>
  <si>
    <t xml:space="preserve">
Fortalecer cultura de protección ambiental en el personal de la organización, mediante capacitaciones y sensibilizaciones tocando temas de política ambiental, objetivos ambientales, desempeño ambiental, ciclo de vida, economía circular, generación de residuos, etc."
Establecer estrategia de recolección, selección, adecuación y entrega de overoles cuya vida util ya terminó para la operación de Datalog, pero que pueden ser ingresados a otros procesos productivos.
Implementar acuerdo de voluntades (puede ser comercial) con partes interesadas (otras empresas) que puedan aprovechar nuestros overoles, deándoles el uso de materia prima para transformarlos en productos elaborados, garantizando la destrucción de marca, y la posibilidad de verificación del proceso productivo.
</t>
  </si>
  <si>
    <t>24Kg 6/meses</t>
  </si>
  <si>
    <t>% de aprovechamiento de residuos textiles</t>
  </si>
  <si>
    <t xml:space="preserve">El proyecto logró un mejoramiento de 600,0% de aprovechamiento de residuos textiles en 6/meses </t>
  </si>
  <si>
    <t>TemPCS0077</t>
  </si>
  <si>
    <t xml:space="preserve">Optimización energética en el sistema de ventilación mecánica </t>
  </si>
  <si>
    <t>Proyecto ambiental presentado por la empresa, tabla reporte 80 de 80, #41</t>
  </si>
  <si>
    <t>Empaques De Colombia - Empacando S.A.S</t>
  </si>
  <si>
    <t>860530492-4</t>
  </si>
  <si>
    <t>Maria Fernanda Bustos</t>
  </si>
  <si>
    <t>Juliana Andrea Umaña Arias</t>
  </si>
  <si>
    <t>Carrera 42 # 20B-58</t>
  </si>
  <si>
    <t>TemPCS0149</t>
  </si>
  <si>
    <t>ambiental@empacando.com</t>
  </si>
  <si>
    <t>Implementación de feria de moda sostenible para la promoción de prácticas de consumo sostenible - Ulucaho</t>
  </si>
  <si>
    <t>Altos consumos de energía eléctrica asociado al proceso productivo de la organización</t>
  </si>
  <si>
    <t>Cambio del equipo principal del sistema de ventilación mecánica (compresor), equipo que es utilizado para desarrollo en todas las actividades de producción de la organización. Lo anterior fue realizado en la localidad 16. Puente Aranda en la dirección CARRERA 42 # 20B-58.</t>
  </si>
  <si>
    <t>Minimizar el consumo de energía eléctrica en la organización a través del cambio del compresor (principal equipo del sistema de ventilación) por uno de menor consumo de energía. CÓMO actividades se plantea la evaluación técnica del equipo a cambiar, la selección y compra del equipo, capacitación en el uso y mantenimiento así CÓMO el seguimiento a los consumos de energía</t>
  </si>
  <si>
    <t>Reducir el consumo de energía en un 17%, equivalente a 2000 kwh/mes</t>
  </si>
  <si>
    <t>Informe ferias Ulucaho Hostel</t>
  </si>
  <si>
    <t xml:space="preserve">Revisión del diagnóstico energético en la organización.
Revisión del consumo de energía eléctrica Vs unidades producidas.
Revisión del manual de funcionamiento del compresor actual.
Compra e instalación del compresor
Capacitación al área de mantenimiento sobre el uso e instalación del compresor
Mantenimiento preventivo de equipos
Seguimiento al consumo de energía Vs unidades producidas.
Revisión del cumplimiento de metas establecidas.
</t>
  </si>
  <si>
    <r>
      <rPr>
        <rFont val="Arial"/>
        <color rgb="FF1155CC"/>
        <sz val="10.0"/>
        <u/>
      </rPr>
      <t>oscar.vargas@ambientebogota.gov.co</t>
    </r>
  </si>
  <si>
    <t>Actualmente, el sector moda enfrenta desafíos asociados a modelos de producción y consumo lineales que generan altos impactos ambientales, desperdicio de recursos y baja visibilidad para iniciativas sostenibles. Esto limita el fortalecimiento de emprendimientos y marcas responsables, así como el acceso de consumidores a alternativas de moda circular, consumo consciente y producción sostenible. Frente a ello, surge la necesidad de crear espacios que promuevan la economía circular, visibilicen soluciones sostenibles y fomenten prácticas de consumo más responsables.</t>
  </si>
  <si>
    <t>El proyecto contempla la planificación, organización y desarrollo de una Feria de Moda Sostenible como espacio de visibilización, articulación y promoción de emprendimientos, marcas y actores comprometidos con prácticas de moda responsable. Incluye la participación de iniciativas sostenibles, actividades de sensibilización sobre consumo consciente y economía circular, así como estrategias para fortalecer conexiones entre productores, consumidores y aliados del sector.</t>
  </si>
  <si>
    <t>1. Promover la moda sostenible y el consumo responsable.
2. Visibilizar emprendimientos y marcas con enfoque sostenible.
3. Fomentar la economía circular en el sector moda.</t>
  </si>
  <si>
    <t>Se espera fortalecer la visibilidad de iniciativas de moda sostenible, promover el consumo responsable y generar espacios de articulación que impulsen prácticas de economía circular en el sector moda.</t>
  </si>
  <si>
    <t xml:space="preserve">Definición de cronograma, lugar (Ulucaho Hostel) y aliados estratégicos.
Identificación y confirmación de emprendimientos del sector de moda sostenible.
Organización del espacio y ejecución de acciones de difusión del evento.
Desarrollo del evento con participación de emprendimientos, actividades de sensibilización y asistencia de público.
Consolidación de resultados e indicadores (asistencia, ventas, participación) y elaboración de informe final.
</t>
  </si>
  <si>
    <t>La población beneficiada incluye emprendedores, marcas sostenibles, consumidores, empresas, organizaciones y actores del sector moda interesados en promover prácticas responsables, fortalecer la economía circular y fomentar modelos de producción y consumo más sostenibles.</t>
  </si>
  <si>
    <t>El proyecto logró un mejoramiento de 25,4% de reducción del consumo de energía en 1/mes</t>
  </si>
  <si>
    <t>El proyecto genera beneficios ambientales al promover el consumo responsable, incentivar la reutilización y el aprovechamiento de materiales, reducir residuos textiles y fortalecer prácticas sostenibles que contribuyen a disminuir el impacto ambiental de la industria de la moda.</t>
  </si>
  <si>
    <t xml:space="preserve">Número de emprendimientos de moda sostenible participantes en la feria 
Valor total de ventas realizadas durante la feria 
</t>
  </si>
  <si>
    <t>- entre los principales riesgos se encuentran la baja participación de actores clave 
- limitada sensibilización del público frente a la moda sostenible
- dificultades logísticas u organizativas en el desarrollo de la feria
- barreras comerciales o de mercado que puedan afectar la visibilidad y adopción de iniciativas sostenibles.</t>
  </si>
  <si>
    <t>El proyecto impacta positivamente al fortalecer la visibilidad de la moda sostenible, promover el consumo responsable, impulsar emprendimientos y marcas con enfoque circular, y fomentar cambios en prácticas de producción y consumo que contribuyan a la sostenibilidad ambiental, social y económica del sector moda.</t>
  </si>
  <si>
    <t>TemPCS0078</t>
  </si>
  <si>
    <t>Uso eficiente de energía eléctrica para enterritorio</t>
  </si>
  <si>
    <t xml:space="preserve">Diligenciar las 6 casillas faltantes. </t>
  </si>
  <si>
    <t>Proyecto ambiental presentado por la empresa, tabla reporte 80 de 80, #42</t>
  </si>
  <si>
    <t>Empresa Nacional Promotora Del Desarrollo Territorial - Enterritorio</t>
  </si>
  <si>
    <t>899999316-1</t>
  </si>
  <si>
    <t>Carlina López Hernández</t>
  </si>
  <si>
    <t>Cl 26 13 19</t>
  </si>
  <si>
    <t>clopez4@enterritorio.gov.co</t>
  </si>
  <si>
    <t>Consumos de energía eléctrica significativos, asociados al proceso productivo de la organización, adicional no se cuenta con una caracterización del consumo energético en los pisos de ENTERRITORIO S.A.</t>
  </si>
  <si>
    <t>Realizar actividades a corto plazo plazo (hasta noviembre 2024) tendientes a lograr una disminución el consumo de la energía eléctrica en la organización Lo anterior fue realizado en la localidad 3. Santafé en la dirección CL 26 13 19.</t>
  </si>
  <si>
    <t>Gestionar actividades a mediano plazo tendientes a lograr el uso eficiente de la energía eléctrica.</t>
  </si>
  <si>
    <t>Reducir el consumo de energía en un 2%, equivalente a 415 kwh/mes</t>
  </si>
  <si>
    <t xml:space="preserve">Realizar inspección de los tableros, tomas eléctricas red normal, red UPS y luminarias.       
Realizar inspección a los aparatos eléctricos de la entidad para identificar y evitar desviaciones de energía.
Realizar mantenimiento y limpieza de Tableros, tomas eléctricas red normal, red UPS y ajuste de tiempos de encendido y apagado de luminarias.     
Realizar seguimiento y control del consumo de energía y su costo.   
Realizar sensibilización en donde se promueva buenas prácticas ambientales y uso eficiente de la energía.        
</t>
  </si>
  <si>
    <t>TemPCS0150</t>
  </si>
  <si>
    <t>Implementación de feria de moda sostenible para la promoción de prácticas de consumo sostenible - Localidad de Suba</t>
  </si>
  <si>
    <t>Informe ferias SDA SDC</t>
  </si>
  <si>
    <r>
      <rPr>
        <rFont val="Arial"/>
        <color rgb="FF1155CC"/>
        <sz val="10.0"/>
        <u/>
      </rPr>
      <t>oscar.vargas@ambientebogota.gov.co</t>
    </r>
  </si>
  <si>
    <t>El proyecto logró un mejoramiento de 6,1% de reducción del consumo de energía en 1/mes</t>
  </si>
  <si>
    <t>TemPCS0079</t>
  </si>
  <si>
    <t>Reducción de temperatura planta = reducción residuos</t>
  </si>
  <si>
    <t>Proyecto ambiental presentado por la empresa, tabla reporte 80 de 80, #43</t>
  </si>
  <si>
    <t>Etiquetas E Impresos S.A
Etipress S.A</t>
  </si>
  <si>
    <t>800174904-1</t>
  </si>
  <si>
    <t>Elizabeth Amaya</t>
  </si>
  <si>
    <t>Cl 18 42 53</t>
  </si>
  <si>
    <t>eamaya@etipress.com</t>
  </si>
  <si>
    <t xml:space="preserve">Altas temperatura en horas diurnas, generada por la cubierta de la bodega, la cual está hecha de tejas plásticas translúcidas en PVC y tejas metálicas, la cual hace  las veces de efecto invernadero, a pesar de que existen extractores de aire tipo turbina, estos son insuficientes, pues no solo la empresa recibe radiación solar constante, sino también, en el interior de ESTÁ se generan procesos que producen calor, las cuales combinadas generan las altas temperaturas, lo anterior afecta la productividad del personal, causando agotamiento y baja productividad en sus turnos laborales, por otra parte disminuyendo la calidad de algunos insumos (tintas, barnices, adhesivos, entre otro), causando pérdidas en estos, conllevando al aumento de residuos.
</t>
  </si>
  <si>
    <t>Cotización y compra de un sistema que contará con 4 puntos de extracción (extractores) ubicados en diferentes puntos estratégicos de la COMPAÑÍA, CÓMO lo son el área de despachos de productos terminados, en la zona de impresión flexo, en la bodega de materias primas y en el área de termo encogido, áreas caracterizadas CÓMO de alto impacto por la temperatura. Lo anterior fue realizado en la localidad 16. Puente Aranda en la dirección CL 18 42 53.</t>
  </si>
  <si>
    <t>Minimizar la disposición de residuos peligrosos líquidos y mejorar las condiciones de temperatura en el interior de la planta de producción, manteniendo los insumos líquidos en ambiente que mantengan la preservación del producto en las condiciones requeridas para los mismos.</t>
  </si>
  <si>
    <t>Reducción de 51 Kg/mes de residuos peligrosos</t>
  </si>
  <si>
    <t xml:space="preserve">Identificación de las áreas de mayor afectación por temperatura en el interior de la planta, tanto a los insumos CÓMO al personal de planta.
Presentar propuesta a gerencia con el fin de obtener aprobación para la comprar del sistema de extracción, previo análisis de viabilidad del sistema de extracción.
Instalación de ductos y extractores basados en las necesidades caloríficas de la planta.
Seguimiento a la eficiencia del sistema comparando temperatura promedio de termómetro (2 lecturas) antes y después de la instalación del mismo.
Verificar la reducción de la temperatura en 4°C en el interior de la planta
Cuantificar la cantidad de residuos dispuestos por gelación de barnices, tintas, adhesivos, entre otros.
Validar metodología para seguimiento y cuantificación de tintas geladas independiente de materiales vencidos, con el fin de identificar costos.
</t>
  </si>
  <si>
    <t>TemPCS0151</t>
  </si>
  <si>
    <t>25,2Kg 1/mes</t>
  </si>
  <si>
    <t>Implementación de feria de moda sostenible para la promoción de prácticas de consumo sostenible (POR DEFINIR)</t>
  </si>
  <si>
    <r>
      <rPr>
        <rFont val="Arial"/>
        <color rgb="FF1155CC"/>
        <sz val="10.0"/>
        <u/>
      </rPr>
      <t>oscar.vargas@ambientebogota.gov.co</t>
    </r>
  </si>
  <si>
    <t>TemPCS0080</t>
  </si>
  <si>
    <t xml:space="preserve">Optimización sostenible del recurso hídrico: desarrollo e implementación de estrategias para reducir el consumo de agua y maximizar su aprovechamiento </t>
  </si>
  <si>
    <t>Proyecto ambiental presentado por la empresa, tabla reporte 80 de 80, #44</t>
  </si>
  <si>
    <t>Fepco Zona Franca S.A.S</t>
  </si>
  <si>
    <t>830000114-7</t>
  </si>
  <si>
    <t>Angie Paola Alfonso Leguizamon</t>
  </si>
  <si>
    <t>Kr 106 15A 25 Manzana 8 Bodega 51 - 54</t>
  </si>
  <si>
    <t>aalfonso@fepco.com.co</t>
  </si>
  <si>
    <t>Alto consumo del recurso agua en las instalaciones de la organización.</t>
  </si>
  <si>
    <t>Optimización del consumo de agua en las instalaciones de la planta, a través de la implementación de un sistema de recirculación en el área de pruebas hidrostáticas y la modernización de las instalaciones sanitarias Lo anterior fue realizado en la localidad 9. Fontibón en la dirección KR 106 15A 25 MANZANA 8 BODEGA 51 - 54.</t>
  </si>
  <si>
    <t>Disminuir el uso y consumo de agua en las instalaciones de la organización</t>
  </si>
  <si>
    <t>Reducción de 150 m3/ mes en el consumo del recurso agua</t>
  </si>
  <si>
    <t xml:space="preserve">Adecuaciones para instalación del sistema de recirculación de agua.
Instalación y puesta en marcha de sistema de recirculación de aguas.
Seguimientos y análisis a indicadores de consumo de agua con respecto al año anterior, en la bodega 53.
Remodelación de 9 baños y entrega para puesta en marcha.
Seguimientos y análisis a indicadores de consumo de agua con respecto al año anterior, para las áreas donde se encuentran ubicadas las baterías de baños entregadas.
Infografías conmemorativas de deías ambientales (Dia de la tierra, deía del agua, salud ambiental, Etc.)
Socialización del uso y funcionamiento del sistema de recirculación de agua.
</t>
  </si>
  <si>
    <t>El proyecto logró un mejoramiento de 30,6% de reducción en el consumo de  agua  en 8/mes</t>
  </si>
  <si>
    <t>TemPCS0152</t>
  </si>
  <si>
    <r>
      <rPr>
        <rFont val="Arial"/>
        <color rgb="FF1155CC"/>
        <sz val="10.0"/>
        <u/>
      </rPr>
      <t>oscar.vargas@ambientebogota.gov.co</t>
    </r>
  </si>
  <si>
    <t>TemPCS0081</t>
  </si>
  <si>
    <t>Aprovechamiento ropa hospitalaria y dotación</t>
  </si>
  <si>
    <t>Proyecto ambiental presentado por la empresa, tabla reporte 80 de 80, #45</t>
  </si>
  <si>
    <t>Instituto Roosevelt Sede Propace</t>
  </si>
  <si>
    <t>860013874-7</t>
  </si>
  <si>
    <t>Jhonny Rene Diaz Rodriguez</t>
  </si>
  <si>
    <t>Kr 54 65 85</t>
  </si>
  <si>
    <t>jrdiaz@ioir.org.co</t>
  </si>
  <si>
    <t>Alta generación de residuos textiles de dotacion (ropa hospitalaria generados en la prestación del servicio de salud sin internación en la sede PROPACE)</t>
  </si>
  <si>
    <t>Aprovechamiento de residuos de textiles (ropa hospitalaria) generados en la prestación de servicios de salud en la sede. Lo anterior fue realizado en la localidad 12. Barrios Unidos en la dirección KR 54 65 85.</t>
  </si>
  <si>
    <t>Implementar un  modelo de economía circular con residuos textiles generados en el servicio de lavandería y dotación que  no se encuentra en uso</t>
  </si>
  <si>
    <t>Reducción de 40 Unidades de residuos de textiles/mes</t>
  </si>
  <si>
    <t xml:space="preserve">Identificar los posibles residuos textiles del servicio de lavandería en la sede PROPACE
Cotizar el costo de recolección y aprovechamiento de los residuos textiles
Generar la metodología para cuantificar los residuos generados y programar la recolección de los residuos aprovechables textiles
Reunir las muestras de elementos de dotación para identificar los elementos posibles a aprovechar
Generar una estrategia innovadora para incentivar a los colaboradores a devolver la dotación que permita un segundo uso
Realizar las campañas de acopio de la dotación
Definir los souvenirs a generar con la ropa hospitalaria y con la dotación generada en el Instituto Roosevelt
Realizar la entrega de souvenirs amigables con el ambiente elaborados por emprendedores locales.
</t>
  </si>
  <si>
    <t>26,2Kg 1/mes</t>
  </si>
  <si>
    <t xml:space="preserve">% de reducción en la generación de residuos ordinarios </t>
  </si>
  <si>
    <t>El proyecto logró un mejoramiento de 100,0% de reducción en la generación de residuos ordinarios  en 1/mes</t>
  </si>
  <si>
    <t>Alejandra Erazo</t>
  </si>
  <si>
    <t>TemPCS0153</t>
  </si>
  <si>
    <t>Puntos Fijos de Venta de Manos Reparadoras - EAN (tentativo)</t>
  </si>
  <si>
    <t>TemPCS0082</t>
  </si>
  <si>
    <t>Maria Alejandra Erazo, Maria Fernanda Bustos y Carolina Claros</t>
  </si>
  <si>
    <t>Sistema de captación, tratamiento y distribución de aguas lluvia con recirculación de agua de la red contra incendios para uso en sanitarios y otras actividades de limpieza</t>
  </si>
  <si>
    <t>Proyecto ambiental presentado por la empresa, tabla reporte 80 de 80, #46</t>
  </si>
  <si>
    <t>Laboratorios Smart S. A. S.</t>
  </si>
  <si>
    <t>860020609-0</t>
  </si>
  <si>
    <t>Duvan Enrique Salcedo Caceres</t>
  </si>
  <si>
    <r>
      <rPr>
        <rFont val="Arial"/>
        <color rgb="FF1155CC"/>
        <sz val="10.0"/>
        <u/>
      </rPr>
      <t>oscar.vargas@ambientebogota.gov.co</t>
    </r>
  </si>
  <si>
    <t>Av Cl 19 69 05</t>
  </si>
  <si>
    <t>ambiental@laboratoriossmart.com</t>
  </si>
  <si>
    <t>Las Manos Reparadoras cuentan con capacidades técnicas para la elaboración, reparación y transformación de prendas de vestir y accesorios; sin embargo, enfrentan limitaciones para acceder a mercados formales debido a la falta de canales de comercialización estables, baja visibilidad y oportunidades de exhibición permanente de sus productos. 
 Adicionalmente, la comercialización suele depender de espacios temporales como ferias o eventos ocasionales, lo cual limita el posicionamiento de marca, la fidelización de clientes y el crecimiento del emprendimiento. La ausencia de puntos fijos también reduce la posibilidad de sensibilizar al consumidor sobre consumo sostenible y economía circular, desaprovechando el potencial ambiental y social del trabajo desarrollado por las Manos Reparadoras.</t>
  </si>
  <si>
    <t>Consumos significativos en el recurso hídrico en la organización.</t>
  </si>
  <si>
    <t>El proyecto contempla la identificación, adecuación e implementación de puntos fijos de comercialización destinados a la vinculación de manos reparadoras para la venta de productos remanufacturados, en espacios estratégicos. Estos puntos, en articulación con otras entidades funcionarán como vitrinas permanentes para promover productos circulares y fortalecer el acceso de las participantes a mercados.
 El alcance incluye la definición de criterios de participación, lineamientos de exhibición y rotación de productos, acuerdos operativos con aliados estratégicos, y el acompañamiento para la organización logística, control de inventarios, manejo de ventas y fortalecimiento de capacidades comerciales. Asimismo, se contemplan acciones de promoción y comunicación para posicionar estos puntos como referentes de consumo sostenible.</t>
  </si>
  <si>
    <t>Adecuar las instalaciones para la captación y distribución de aguas lluvia y del tanque de la RCI  interconectando el sistema con las redes hidráulicas y eléctricas, en el predio de la organización. Lo anterior fue realizado en la localidad 9. Fontibón en la dirección AV CL 19 69 05.</t>
  </si>
  <si>
    <t>Implementar un sistema  de captación, tratamiento y distribución  de aguas lluvia y provenientes del tanque de almacenamiento de la red contra incendios de laboratorios smart, logrando una reducción del consumo de este recurso reflejado en la factura del acueducto.</t>
  </si>
  <si>
    <r>
      <rPr>
        <rFont val="Arial"/>
        <b/>
        <color theme="1"/>
        <sz val="10.0"/>
      </rPr>
      <t>Objetivo general</t>
    </r>
    <r>
      <rPr>
        <rFont val="Arial"/>
        <color theme="1"/>
        <sz val="10.0"/>
      </rPr>
      <t xml:space="preserve">
 Establecer puntos fijos de comercialización para la venta de productos elaborados por Manos Reparadoras, con el fin de fortalecer su acceso a mercados y promover el consumo sostenible bajo principios de economía circular. 
</t>
    </r>
    <r>
      <rPr>
        <rFont val="Arial"/>
        <b/>
        <color theme="1"/>
        <sz val="10.0"/>
      </rPr>
      <t xml:space="preserve"> Objetivos específicos
</t>
    </r>
    <r>
      <rPr>
        <rFont val="Arial"/>
        <color theme="1"/>
        <sz val="10.0"/>
      </rPr>
      <t xml:space="preserve">
 1. Identificar espacios estratégicos para la instalación de puntos fijos de venta Bogotá.
 2. Establecer criterios de participación y selección de productos para su comercialización.
 3. Diseñar lineamientos para la operación del punto fijo (exhibición, rotación, inventario, precios y ventas).
 4. Fortalecer capacidades comerciales y organizativas de las Manos Reparadoras vinculadas al proceso.
 5. Promover estrategias de comunicación y sensibilización ciudadana sobre consumo sostenible y circularidad.</t>
    </r>
  </si>
  <si>
    <t>Reducción de 43,3 m3/mes en el consumo de agua</t>
  </si>
  <si>
    <t>1. Puntos fijos de comercialización implementados y en funcionamiento.
 2. Manos Reparadoras vinculadas al esquema de venta permanente.
 3. Productos circulares disponibles de manera continua para la ciudadanía.
 4. Lineamientos operativos definidos para la gestión del punto fijo (inventarios, ventas, rotación y trazabilidad).
 5. Estrategia de comunicación implementada para posicionar el punto como referente de consumo sostenible.</t>
  </si>
  <si>
    <t>Adquirir datos de pluviometría de la zona y determinar el área a utilizar en la azotea.
Estimar el consumo de agua generado por el lavado periódico (cada dos meses) del tanque de la RCI.
Determinar capacidades de tanques y flujo de caudal de sistema.
Determinar las conexiones eléctricas e hidráulicas del sistema identificando los puntos de conexión de las aguas pluviales y de la RCI con el sistema de tratamiento
Renderizar sistema en planos que permita visualizar el funcionamiento del sistema teniendo en cuenta el abastecimiento continuo de la RCI
Adecuar tubería para el transporte del agua del tanque de la red contra incendios hacia la planta de tratamiento
Adecuar división de redes para suministro del agua tratada exclusivamente a la red sanitaria.
Buscar proveedores de sistemas de filtración y desinfección de aguas lluvia y de obra civil para adecuación de redes hidráulicas
Montaje de tanques y montaje de tubería previa y realizar prueba piloto
montaje de equipos de bombeo, señales de control, sistema de filtración y desinfección y medidor de flujo de agua.
análisis de laboratorios de calidad del agua captada microbiológicamente</t>
  </si>
  <si>
    <t>1. Identificación y priorización de espacios para puntos fijos.
 2. Gestión de alianzas y acuerdos con entidades anfitrionas.
 3. Definición de criterios de participación y lineamientos operativos.
 4. Vinculación de Manos Reparadoras y organización de inventarios iniciales.
 5. Seguimiento de ventas, rotación y evaluación de resultados.</t>
  </si>
  <si>
    <t>$ 6.059.200</t>
  </si>
  <si>
    <t>El proyecto contará con el acompañamiento y liderazgo de profesionales de la Secretaría Distrital de Ambiente, especialmente del grupo de Economía Circular de la Subdirección de Ecourbanismo y Gestión Ambiental Empresarial (SEGAE). Adicionalmente, se establecerán alianzas con instituciones, empresas u organizaciones que contribuyan a la identificación, disponibilidad y operación del espacio destinado para la implementación del punto fijo de comercialización.</t>
  </si>
  <si>
    <t>1. Espacio físico fijo (local, stand, vitrina o punto de exhibición).
 2. Mobiliario: estanterías, mesas, maniquíes, percheros, vitrinas.
 3. Sistema de control de inventarios y registro de ventas.
 4. Insumos para etiquetado de productos.</t>
  </si>
  <si>
    <t>El proyecto podrá financiarse mediante aportes institucionales y recursos de actores articuladores como la Secretaría Distrital de Ambiente, así como mediante alianzas con entidades públicas o privadas que faciliten espacios físicos para la operación del punto fijo.</t>
  </si>
  <si>
    <t>Exención de costo por participación en espacio comercial</t>
  </si>
  <si>
    <t>La implementación de puntos fijos de venta para productos elaborados por Manos Reparadoras contribuirá a la generación y fortalecimiento de empleos verdes, al consolidar actividades económicas asociadas a la comercialización de productos circulares derivados de la reparación, reutilización y remanufactura de prendas de vestir y accesorios. Este componente permitirá mejorar las oportunidades de ingreso para las participantes, al tiempo que promueve modelos de consumo responsable y reduce la disposición final de textiles</t>
  </si>
  <si>
    <t>Manos Reparadoras vinculadas al proyecto, quienes contarán con un canal permanente de venta y mayor visibilidad comercial.</t>
  </si>
  <si>
    <t xml:space="preserve">Participantes del programa de manos reparadoras, principalmente ubicadas en las localidades de Suba, Ciudad Bolivar, Bosa y Kennedy. Sin embargo, se contemplan participantes de cualquier localidad del Distrito </t>
  </si>
  <si>
    <t>Número de ventas obtenidas en el punto fijo.
Número de manos reparadoras participantes</t>
  </si>
  <si>
    <t>El proyecto logró un mejoramiento de 14,7% de reducción en el consumo de  agua  en 1/mes</t>
  </si>
  <si>
    <t>1. Baja afluencia de compradores o baja demanda inicial.
 2. Dificultades para garantizar abastecimiento constante de productos.
 3. Problemas de organización interna (inventarios, rotación, precios, distribución de ingresos).</t>
  </si>
  <si>
    <t>Impacto social: fortalecimiento económico de Manos Reparadoras y mejoramiento de visibilización.
 Impacto económico: consolidación de un canal estable de comercialización, aumento de ventas, fidelización de clientes y fortalecimiento de emprendimientos circulares.
 Impacto ambiental: promoción de consumo sostenible, extensión de vida útil de prendas y accesorios, y fortalecimiento de modelos circulares basados en reparación y remanufactura.</t>
  </si>
  <si>
    <t xml:space="preserve">Diligenciar las 34 casillas faltantes. En presupuesto, incluir cifra total. </t>
  </si>
  <si>
    <t xml:space="preserve">Debe incluirse solo el número de beneficiarios del proyecto. Revisar valores atípicos en % agua. Revisar comentarios específicos en casillas. Se reporta 0 en indicadores de corrientes. Por favor, validar si es 0 (lo que implica que se midió) o NR si no se reporta el valor. </t>
  </si>
  <si>
    <t xml:space="preserve">Revisar comentarios específicos en casillas. </t>
  </si>
  <si>
    <t>TemPCS0083</t>
  </si>
  <si>
    <t>Ecocleaner recovery</t>
  </si>
  <si>
    <t>TemPCS0154</t>
  </si>
  <si>
    <t>Puntos Fijos de Venta de Manos Reparadoras</t>
  </si>
  <si>
    <t>Proyecto ambiental presentado por la empresa, tabla reporte 80 de 80, #47</t>
  </si>
  <si>
    <t>Offset Gráfico Editores S. A.</t>
  </si>
  <si>
    <t>830098200-9</t>
  </si>
  <si>
    <t>Yira Patricia Bohorquez Farfan 
 Eslenis Yulenis Romero Muñoz</t>
  </si>
  <si>
    <t>Kr 28 B 68 81
  Kr 28 B 68 87
  Kr 29 68 80
  Kr 29 69 02</t>
  </si>
  <si>
    <t>directorasig@offsetgrafico.com, asistentesig@offsetgrafico.com</t>
  </si>
  <si>
    <t>Impactos ambientales significativos en la generación de efluentes contaminados, del proceso de lavado de neveras de las máquinas de impresión.</t>
  </si>
  <si>
    <t>Cuantificar porcentaje (% ) de los efluentes que se reducen al bajar el nivel de agua de las neveras y posible la cantidad de químicos que se aplican para estabilizar agua en proceso productivo del predio de la organización. Lo anterior fue realizado en la localidad 12. Barrios Unidos en la dirección KR 28 B 68 81
  KR 28 B 68 87
  KR 29 68 80
  KR 29 69 02.</t>
  </si>
  <si>
    <t xml:space="preserve">Desarrollar un proyecto ambiental que permita reducir la generación de  efluentes contaminados provenientes del lavado de neveras que se generan en las actividades de impresión offset, mediante diversos controles de prueba y error que se implementaran. </t>
  </si>
  <si>
    <t>Reducción de 111 Kg/mes de residuos generados</t>
  </si>
  <si>
    <t xml:space="preserve">Realizar análisis del último año en disposición de Efluentes contaminados para determinar la cantidad promedio generada al mes.
Cuantificar el Total de Efluentes neveras que se generaban anteriormente vs la que se genera actualmente al bajar el nivel de las mismas.
Adecuar el espacio en la Planta, para garantizar el almacenamiento de los efluentes por separado y a su vez que no generen riesgo de contaminación por derrames.
Realizar actividades de mejora en el llenado de las neveras, que conlleve a reducir el uso de Químicos.
Capacitar a los colaboradores de la planta, sobre el manejo que se dará a los efluentes provenientes del lavado de las neveras.
Realizar cálculos de beneficio económico obtenido, al reducir la generación de efluentes vs, el pago al gestor de los mismos.
Determinar la viabilidad de continuar el proyecto Ecocleaner Recovery, de acuerdo a los informes y datos registrados durante la "Fase de prueba " del proyecto.
</t>
  </si>
  <si>
    <r>
      <rPr>
        <rFont val="Arial"/>
        <color rgb="FF1155CC"/>
        <sz val="10.0"/>
        <u/>
      </rPr>
      <t>oscar.vargas@ambientebogota.gov.co</t>
    </r>
  </si>
  <si>
    <t>Objetivo general
 Establecer puntos fijos de comercialización para la venta de productos elaborados por Manos Reparadoras, con el fin de fortalecer su acceso a mercados y promover el consumo sostenible bajo principios de economía circular. 
 Objetivos específicos
 1. Identificar espacios estratégicos para la instalación de puntos fijos de venta Bogotá.
 2. Establecer criterios de participación y selección de productos para su comercialización.
 3. Diseñar lineamientos para la operación del punto fijo (exhibición, rotación, inventario, precios y ventas).
 4. Fortalecer capacidades comerciales y organizativas de las Manos Reparadoras vinculadas al proceso.
 5. Promover estrategias de comunicación y sensibilización ciudadana sobre consumo sostenible y circularidad.</t>
  </si>
  <si>
    <t>% de reducción de efluentes</t>
  </si>
  <si>
    <t xml:space="preserve">El proyecto logró un mejoramiento de 0,1% en la generación de efluentes en 12/meses </t>
  </si>
  <si>
    <t>TemPCS0084</t>
  </si>
  <si>
    <t>Dotación circular</t>
  </si>
  <si>
    <t>Proyecto ambiental presentado por la empresa, tabla reporte 80 de 80, #48</t>
  </si>
  <si>
    <t>TemPCS0155</t>
  </si>
  <si>
    <t>Omnitempus Ltda</t>
  </si>
  <si>
    <t>800106962-9</t>
  </si>
  <si>
    <t xml:space="preserve">Carolina Angulo Rangel  </t>
  </si>
  <si>
    <t>Cl 72 12 65 
  Ps. 3</t>
  </si>
  <si>
    <t>auditorsig@omnitempus.com</t>
  </si>
  <si>
    <t>Volúmenes significativos de residuos de textiles de dotación</t>
  </si>
  <si>
    <t>Implementación de modelo económico regenerativo para reducir la explotación de recursos naturales y la generación de residuos de textiles de dotación generados en las instalaciones de la organización. Lo anterior fue realizado en la localidad 2. Chapinero en la dirección CL 72 12 65 
  PS. 3.</t>
  </si>
  <si>
    <t xml:space="preserve">Indicar el camino hacia la sostenibilidad </t>
  </si>
  <si>
    <t>Reducción de 184 Kg/mes</t>
  </si>
  <si>
    <r>
      <rPr>
        <rFont val="Arial"/>
        <color rgb="FF1155CC"/>
        <sz val="10.0"/>
        <u/>
      </rPr>
      <t>oscar.vargas@ambientebogota.gov.co</t>
    </r>
  </si>
  <si>
    <t>Presentar propuesta a la Alta Dirección
Iniciar con la consecución de alianzas estratégicas
Lanzar campaña nacional
Participación de grupos de interés identificados
Medición huella de carbono
Reducción costos</t>
  </si>
  <si>
    <r>
      <rPr>
        <rFont val="Arial"/>
        <b/>
        <color theme="1"/>
        <sz val="10.0"/>
      </rPr>
      <t xml:space="preserve">Objetivo general
</t>
    </r>
    <r>
      <rPr>
        <rFont val="Arial"/>
        <b val="0"/>
        <color theme="1"/>
        <sz val="10.0"/>
      </rPr>
      <t xml:space="preserve">Establecer puntos fijos de comercialización para la venta de productos elaborados por Manos Reparadoras, con el fin de fortalecer su acceso a mercados y promover el consumo sostenible bajo principios de economía circular. 
</t>
    </r>
    <r>
      <rPr>
        <rFont val="Arial"/>
        <b/>
        <color theme="1"/>
        <sz val="10.0"/>
      </rPr>
      <t xml:space="preserve"> Objetivos específicos
 </t>
    </r>
    <r>
      <rPr>
        <rFont val="Arial"/>
        <b val="0"/>
        <color theme="1"/>
        <sz val="10.0"/>
      </rPr>
      <t>1. Identificar espacios estratégicos para la instalación de puntos fijos de venta Bogotá.
 2. Establecer criterios de participación y selección de productos para su comercialización.
 3. Diseñar lineamientos para la operación del punto fijo (exhibición, rotación, inventario, precios y ventas).
 4. Fortalecer capacidades comerciales y organizativas de las Manos Reparadoras vinculadas al proceso.
 5. Promover estrategias de comunicación y sensibilización ciudadana sobre consumo sostenible y circularidad.</t>
    </r>
  </si>
  <si>
    <t>% de reducción de CO2 Eq</t>
  </si>
  <si>
    <t>El proyecto logró un mejoramiento de 150,9% de reducción de CO2 Eq en 1/mes</t>
  </si>
  <si>
    <t>TemPCS0156</t>
  </si>
  <si>
    <t>Programa de capacitación a Manos Reparadoras</t>
  </si>
  <si>
    <t>Documento propuesta</t>
  </si>
  <si>
    <t>TemPCS0086</t>
  </si>
  <si>
    <t>Mejoramiento de las instalaciones eléctricas del inm</t>
  </si>
  <si>
    <t>Las Manos Reparadoras cuentan con habilidades en confección y reparación de prendas de vestir y accesorios. No obstante, se han identificado dificultades para acceder a mercados debido a la baja visibilidad de sus productos, el escaso posicionamiento de marca y la limitada capacidad para fortalecer procesos de comercialización.
 Adicionalmente, existe poca apropiación de herramientas digitales, falta de estrategias de mercadeo y desconocimiento en segmentación de públicos, lo cual reduce las oportunidades de venta y la sostenibilidad económica de sus iniciativas. A su vez, aunque existe un alto potencial para el desarrollo de productos de prendas de vestir y algunos accesorios, se evidencia la necesidad de fortalecer técnicas como patchwork y bordado decorativo, con el fin de avanzar hacia una formación integral que permita mejorar el diseño del producto, su presentación final y su conexión con las necesidades del consumidor, especialmente en el marco de procesos de remanufactura.</t>
  </si>
  <si>
    <t>El proyecto implementará un programa de formación para Manos Reparadoras enfocado en mercadeo digital, creación de contenido y campañas en redes sociales, articulado con módulos técnicos textiles como patchwork y decoración de prendas.
 Incluye sesiones teórico-prácticas orientadas a resultados aplicables, para fortalecer capacidades productivas y comerciales que permitan mejorar la oferta de productos circulares y su posicionamiento en el mercado.</t>
  </si>
  <si>
    <r>
      <rPr>
        <rFont val="Arial"/>
        <b/>
        <color theme="1"/>
        <sz val="10.0"/>
      </rPr>
      <t xml:space="preserve">Objetivo general: </t>
    </r>
    <r>
      <rPr>
        <rFont val="Arial"/>
        <b val="0"/>
        <color theme="1"/>
        <sz val="10.0"/>
      </rPr>
      <t xml:space="preserve">Fortalecer las capacidades técnicas, comerciales y digitales de las Manos Reparadoras mediante un programa de formación integral que impulse la producción sostenible y la comercialización de productos textiles circulares. 
</t>
    </r>
    <r>
      <rPr>
        <rFont val="Arial"/>
        <b/>
        <color theme="1"/>
        <sz val="10.0"/>
      </rPr>
      <t xml:space="preserve">Objetivos específicos: </t>
    </r>
    <r>
      <rPr>
        <rFont val="Arial"/>
        <b val="0"/>
        <color theme="1"/>
        <sz val="10.0"/>
      </rPr>
      <t>Capacitar a las Manos Reparadoras en mercadeo digital, campañas en redes sociales, creación de contenido e identificación de públicos objetivo, para mejorar su estrategia comercial y comunicación.
 Fortalecer habilidades técnicas en transformación textil y promover prácticas de producción sostenible, aumentando la calidad y el valor agregado de los productos.</t>
    </r>
  </si>
  <si>
    <t>Proyecto ambiental presentado por la empresa, tabla reporte 80 de 80, #50</t>
  </si>
  <si>
    <t>Manos Reparadoras capacitadas en mercadeo digital, campañas y creación de contenido, con herramientas prácticas como parrillas de contenido y manejo de identidad visual básica para sus productos.
 Se espera además el fortalecimiento técnico mediante productos intervenidos con técnicas textiles, incrementando su calidad, atractivo comercial y oportunidades de venta en espacios físicos y digitales.</t>
  </si>
  <si>
    <t>Prevista: Mes de junio. La fecha podrá ajustarse según disponibilidad de participantes, recursos y articulación con aliados.</t>
  </si>
  <si>
    <t>Inicio del programa con formación en mercadeo digital, seguido por el desarrollo de campañas en redes sociales, creación de contenido e identidad visual.
 Posteriormente se realizará el fortalecimiento técnico textil y finalmente el cierre con presentación de resultados y productos.</t>
  </si>
  <si>
    <t>U.A.E Instituto Nacional De Metrología - Inm</t>
  </si>
  <si>
    <t>$ 9.088.800</t>
  </si>
  <si>
    <t>El proyecto contará con el acompañamiento y liderazgo de profesionales de la Secretaría Distrital de Ambiente, especialmente del grupo de Economía Circular de la Subdirección de Ecourbanismo y Gestión Ambiental Empresarial (SEGAE), quienes orientarán la implementación, articulación institucional y seguimiento del proceso formativo. Así mismo, se contará con el apoyo técnico y pedagógico del SENA para el desarrollo de los módulos de formación, y con la articulación del Clúster de Moda de la Cámara de Comercio de Bogotá, que aportará conocimientos y herramientas relacionadas con fortalecimiento productivo, tendencias del sector y estrategias de comercialización.</t>
  </si>
  <si>
    <t>Se requerirán equipos básicos como computador o celular con acceso a internet, proyector o pantalla para sesiones y herramientas digitales para diseño y publicación.
 Para los módulos técnicos se necesitarán máquinas de coser, retazos textiles recuperados, hilos, agujas, tijeras y materiales para bordado, aplicaciones y acabados.</t>
  </si>
  <si>
    <t>900467239-2</t>
  </si>
  <si>
    <t>El programa será financiado mediante aportes institucionales y técnicos de los actores articuladores del proceso, principalmente la Secretaría Distrital de Ambiente, a través del grupo de Economía Circular de la SEGAE, en coordinación con el SENA y el Clúster de Moda de la Cámara de Comercio de Bogotá, quienes contribuirán con recursos para el desarrollo de las actividades de formación y acompañamiento.</t>
  </si>
  <si>
    <t>Sonia Rocio Montaño Duque</t>
  </si>
  <si>
    <t>Kr 50 26 55 Interior 02 Can</t>
  </si>
  <si>
    <t>smontano@anla.gov.co</t>
  </si>
  <si>
    <t>Pérdidas de energía eléctrica por condiciones técnicas de la infraestructura del INSTITUTO NACIONAL DE METROLOGÍA</t>
  </si>
  <si>
    <t>Los beneficiarios directos son las Manos Reparadoras participantes del programa, incluyendo emprendimientos y talleres de confección</t>
  </si>
  <si>
    <t>Adecuación de las instalaciones eléctricas, implementación de sensores de movimiento en las áreas comunes y cambio de tecnología de iluminación en las instalaciones del INSTITUTO NACIONAL DE METROLOGÍA, para el periodo 2024. Lo anterior fue realizado en la localidad 13. Teusaquillo en la dirección KR 50 26 55 INTERIOR 02 CAN.</t>
  </si>
  <si>
    <t>Reducir pérdidas de energía por condiciones técnicas de la infraestructura eléctrica del inm</t>
  </si>
  <si>
    <t>Reducción de 158,98 kwh/mes</t>
  </si>
  <si>
    <t>Cambios en los elementos de la infraestructura eléctrica (ducteria, cableado, UPS, apantallamiento, sistema de puesta a tierra, filtro armónico, analizador de redes).
Instalación de sensores de movimiento en áreas comunes para encendido de luces automático y con sistema de regulación de la intensidad de luz emitida (dimerizables).
Cambio de iluminación incandescente y fluorescente por LED, o LED antigua por LED con mayor eficiencia energética y factor de distorsión armónica más eficiente (THD).</t>
  </si>
  <si>
    <t>Impulso a prácticas de aprovechamiento y valorización de materiales
La incorporación de técnicas de transformación textil fortalece el aprovechamiento de retazos, excedentes y prendas usadas, promoviendo su valorización como insumos productivos y evitando que sean tratados como residuos sin potencial de uso.</t>
  </si>
  <si>
    <t>Número de manos reparadoras formadas.
Número de capacitaciones brindadas</t>
  </si>
  <si>
    <t>Entre los riesgos principales se encuentran la deserción de participantes, limitaciones de conectividad, falta de herramientas digitales y desigualdad en niveles de conocimiento previo.</t>
  </si>
  <si>
    <t>El proyecto generará impacto social al fortalecer capacidades para las Manos Reparadoras, contribuyendo a su vez en el marketing digital y posicionamiento de productos circulares.
 Adicionalmente, tendrá impacto ambiental al reducir residuos textiles mediante reparación y remanufactura</t>
  </si>
  <si>
    <t xml:space="preserve">Diligenciar las 37 casillas faltantes. Corregir campo de fechas. En presupuesto, incluir cifra total. </t>
  </si>
  <si>
    <t xml:space="preserve">Corregir campo de fechas. En presupuesto, incluir cifra total. </t>
  </si>
  <si>
    <t>El proyecto logró un mejoramiento de 1,7% de reducción del consumo de energía en 1/mes</t>
  </si>
  <si>
    <t>TemPCS0157</t>
  </si>
  <si>
    <t xml:space="preserve">Revisar estado "en ejecución" con fecha de cierre. Fecha de inicio no debes ser inferior a junio-2024. Revisar el valor de retorno de la inversión (en meses): 20mil meses no es coherente. </t>
  </si>
  <si>
    <t>Proyectos de dotaciones públicas - IDU</t>
  </si>
  <si>
    <t xml:space="preserve">María Fernanda Bustos, Carolina Claros, Alejandra Erazo, </t>
  </si>
  <si>
    <t>Acta de mesa de trabajo con IDU</t>
  </si>
  <si>
    <t>Instituto de Desarrollo Urbano</t>
  </si>
  <si>
    <t>1. Empresas e instituciones vinculadas al programa con diagnóstico realizado sobre la gestión de sus dotaciones y oportunidades de circularidad identificadas.
2. Rutas de intervención implementadas para ecodiseño, remanufactura y reciclaje de dotaciones empresariales e institucionales. 3 Pilotos de aprovechamiento textil y de calzado desarrollados y documentados, con potencial de replicabilidad y escalabilidad.</t>
  </si>
  <si>
    <t>TemPCS0087</t>
  </si>
  <si>
    <t xml:space="preserve">Aprovechamiento de los residuos orgánicos para la producción de abono y su uso en los jardines de la clínica del country
</t>
  </si>
  <si>
    <t>El proyecto podrá financiarse mediante la gestión de profesionales de la Secretaría Distrital de Ambiente y las alianzas con entidades públicas interesadas en fortalecer sus dotaciones mediante el reciclaje, ecodiseño y remanufactura.</t>
  </si>
  <si>
    <t>Proyecto ambiental presentado por la empresa, tabla reporte 80 de 80, #51</t>
  </si>
  <si>
    <t>Administradora Country S.A.S</t>
  </si>
  <si>
    <t>830005028-1</t>
  </si>
  <si>
    <t>Nelson Daniel Piraquive Bejarano</t>
  </si>
  <si>
    <t>Kr 16 82 57</t>
  </si>
  <si>
    <t>nicolas.chisco@clinicadelcountry.com</t>
  </si>
  <si>
    <t>Altos volúmenes de residuos orgánicos generados en el área de alimentos en la Clínica Del Country .</t>
  </si>
  <si>
    <t>Utilizar  los residuos orgánicos aprovechables que se generan en el área de alimentos en la Clínica Del Country con el fin de producir abono orgánico el cual será usado en los jardines que se encuentran en las diferentes sedes de la clínica, asimismo, se considera la entrega de abono orgánico a trabajadores y usuarios que estén interesados en adquirirlo. Lo anterior fue realizado en la localidad 2. Chapinero en la dirección KR 16 82 57.</t>
  </si>
  <si>
    <t>Producir abono orgánico a partir de los residuos orgánicos aprovechables generados en la clínica del country</t>
  </si>
  <si>
    <t>Aprovechamiento de 100 Kg/mes de residuos orgánicos</t>
  </si>
  <si>
    <t>Adquirir Compostera que estará ubicada en el cuarto de orgánicos del almacenamiento central de residuos.
Socializar al área de cocina y jardinería sobre el proceso del compostaje.
Agregar los residuos orgánicos y el aserrín en la compostera ubicada en el cuarto de residuos orgánicos.
Mantener con humedad el compost para que se degrade la materia orgánica.
Empacar el abono orgánico en bolsas para su fácil distribución.
Repartir semanalmente al jardinero el abono orgánico.
Agregar el abono orgánico en los jardines de las sedes de la clínica.
Empacar el abono orgánico en bolsas para su fácil distribución.
Disponer de Stan para entrega de abono orgánico.</t>
  </si>
  <si>
    <t xml:space="preserve">Diligenciar las 8 casillas faltantes. El campo "diligenciado por" deber ser una persona. En presupuesto, incluir cifra total. </t>
  </si>
  <si>
    <t xml:space="preserve">El campo "diligenciado por" deber ser una persona. En presupuesto, incluir cifra total. </t>
  </si>
  <si>
    <t>170,28Kg/mes</t>
  </si>
  <si>
    <t>El proyecto logró un mejoramiento de 2,0% de aprovechamiento de residuos en 1/mes</t>
  </si>
  <si>
    <t>Grupo EC</t>
  </si>
  <si>
    <t>TemPCS0158</t>
  </si>
  <si>
    <t xml:space="preserve">Proyectos de dotaciones públicas </t>
  </si>
  <si>
    <t>TemPCS0088</t>
  </si>
  <si>
    <t>Cambio de griferías y fluxometros baños comerciales</t>
  </si>
  <si>
    <t>Proyecto ambiental presentado por la empresa, tabla reporte 80 de 80, #52</t>
  </si>
  <si>
    <t>Administradora Parque Arauco S.A.S</t>
  </si>
  <si>
    <t>900252139-0</t>
  </si>
  <si>
    <t>Carol Cortes</t>
  </si>
  <si>
    <t>Kr 58D 146 51</t>
  </si>
  <si>
    <t>ccparquecolina97@gmail.com
 carol.cortes@parauco.com</t>
  </si>
  <si>
    <t>Altos consumos del recurso hídrico, dado al uso frecuente de unidades sanitarias por parte de la población visitante del Centro Comercial Parque La Colina, que conlleva a tener unos consumos significativos del recurso.</t>
  </si>
  <si>
    <t>Cambio de griferías y fluxómetros, para reducir los consumos de agua que se generan en inodoros, orinales y lavamanos, del Centro Comercial Parque La Colina. Lo anterior fue realizado en la localidad 11. Suba en la dirección KR 58D 146 51.</t>
  </si>
  <si>
    <t>Optimizar el consumo de agua en los baños comerciales del centro comercial parque la colina a través del cambio de grifería y fluxómetros.</t>
  </si>
  <si>
    <t>Reducción de 1683 m3/mes</t>
  </si>
  <si>
    <t>Cuantificar el consumo actual de las descargas de cada accesorio de los baños.
Realizar análisis de costo/ beneficio del nuevo consumo por unidad de accesorio.
Compra e instalación de los nuevos accesorios.
Verificación del funcionamiento.
Seguimiento a consumos del recurso hídrico.</t>
  </si>
  <si>
    <t xml:space="preserve">El proyecto logró un mejoramiento de 57,5% de reducción en el consumo de  agua  en 5/meses </t>
  </si>
  <si>
    <t>TemPCS0159</t>
  </si>
  <si>
    <t>Proyectos de dotaciones públicas</t>
  </si>
  <si>
    <t>TemPCS0089</t>
  </si>
  <si>
    <t>Maximización en el aprovechamiento y reciclaje de los residuos ordinarios</t>
  </si>
  <si>
    <t>Proyecto ambiental presentado por la empresa, tabla reporte 80 de 80, #53</t>
  </si>
  <si>
    <t>Aei - Arquitectura E Interiores S.A.S</t>
  </si>
  <si>
    <t>830020274-8</t>
  </si>
  <si>
    <t>Andres Beltran</t>
  </si>
  <si>
    <t>Kr 14 98 51 Piso 2</t>
  </si>
  <si>
    <t>abeltran@aeispaces.com</t>
  </si>
  <si>
    <t>volúmenes de residuos orgánicos significativos generados en la organización, que conlleva a generar impactos ambientales en el relleno sanitario.</t>
  </si>
  <si>
    <t>Establecer cadena de disposición final de residuos orgánicos en el predio de la organización ubicada en la KR 14 98 51 PISO 2, que conlleve a asegurar el aprovechamiento de los residuos orgánicos. Lo anterior fue realizado en la localidad 2. Chapinero en la dirección KR 14 98 51 PISO 2.</t>
  </si>
  <si>
    <t>Maximización en el aprovechamiento y reciclaje de los residuos orgánicos aprovechables</t>
  </si>
  <si>
    <t>Reducción de 40 Kg/mes de residuos orgánicos.</t>
  </si>
  <si>
    <t xml:space="preserve">Buscar actores que favorezcan el reciclaje de residuos aprovechables y orgánicos.
Establecer relaciones comerciales que permitan generar transacciones por concepto de valorización de aprovechables y servicios de compostaje.
Identificar necesidades de formación y capacitación necesarios para fortalecer la separación en la fuente indicando canales de disposición.
Seguimiento a la eficiencia de los procesos de capacitación, mediante herramienta que permita soportar la reducción en la generación de residuos no aprovechables.
Estandarizar los respectivos formatos de separación de residuos, que evidencien el número de bolsas diarias generadas por tipo de residuos.
Generar cuadro comando de recolección y valorización de residuos
</t>
  </si>
  <si>
    <t>70Kg/meses</t>
  </si>
  <si>
    <t xml:space="preserve">El proyecto logró un mejoramiento de 87,5% de aprovechamiento de residuos en 2/meses </t>
  </si>
  <si>
    <t>TemPCS0090</t>
  </si>
  <si>
    <t>Proyecto ambiental presentado por la empresa, tabla reporte 80 de 80, #54</t>
  </si>
  <si>
    <t>TemPCS0160</t>
  </si>
  <si>
    <t>Normativa textil</t>
  </si>
  <si>
    <t>ever.caicedo@aerosan.com
 ecaicedod@aerosan.com</t>
  </si>
  <si>
    <t>Ineficiencias en el consumo de combustible y generación de emisiones atmosféricas en la flota vehicular de la organización.</t>
  </si>
  <si>
    <t>Maria Alejandra Erazo y Manuel Leonardo Tellez</t>
  </si>
  <si>
    <t>Desarrollo de Guia Operativa de conducción Eco-Eficiente con la finalidad de lograr la reducción de consumos y emisiones en los vehículos de la organización. Lo anterior fue realizado en la localidad 9. Fontibón en la dirección CL 26 106 39 PISO 2 CSU -A-.</t>
  </si>
  <si>
    <t>Optimizar el consumo de combustible generando a su vez un ahorro y mejorando el bienestar del colaborador por medio de los acompañamientos, concientizaciones y seguimientos en las operacione con el fin de mejorar el desempeño ambiental.</t>
  </si>
  <si>
    <t>Reducción de 106,09 Gl de combustible/mes</t>
  </si>
  <si>
    <t>Borrador propuesta normativa</t>
  </si>
  <si>
    <t>Diseño del programa de conducción ecoeficiente.
Análisis de las técnicas a utilizar en la Conducción Ecoeficiente en el marco de la operación de vehículos en RAMPA.
Sectorización del programa por fases de ejecución.
Diseñar la guía operativa de conducción Eco-Eficiente
Establecer y socializar la guía con la operación, mediante plan de formación con los operarios de equipos.
Medición de consumos de combustibles, horometros, mantenimientos preventivos y correctivos
Análisis de resultados.</t>
  </si>
  <si>
    <t>Reducción de emisiones</t>
  </si>
  <si>
    <t>La industria de la moda genera impactos ambientales significativos a lo largo de todo su ciclo de vida, desde la producción de fibras hasta la disposición final de las prendas. De acuerdo con la Fundación Ellen MacArthur, la producción de fibras naturales requiere un uso intensivo de agua y fertilizantes, mientras que las fibras sintéticas provienen de recursos minerales y procesos químicos con altos consumos energéticos, generando emisiones de gases de efecto invernadero. Se estima que más del 4% de la extracción de agua dulce está asociada a la industria textil y que este consumo podría duplicarse para el año 2030. Adicionalmente, el 35% de los microplásticos presentes en el océano provienen de la liberación de microfibras sintéticas, lo que refleja el impacto creciente de esta industria en los ecosistemas acuáticos.
 En términos globales, la industria de la moda es considerada una de las más contaminantes debido a su contribución a las aguas residuales y emisiones de carbono, además de la generación masiva de residuos textiles. La Fundación Ellen MacArthur estima que el 73% de los residuos textiles terminan en rellenos sanitarios o son incinerados. En Bogotá, se calcula que el 8,75% de los residuos dispuestos en el relleno sanitario Doña Juana corresponden a textiles, lo que equivale aproximadamente a 216 mil toneladas al año. En respuesta a este contexto, la Secretaría Distrital de Ambiente lidera la estrategia Red Moda Circular, un proyecto que busca impulsar la economía circular en el sector moda mediante líneas de acción como ecodiseño, consumo sostenible, recuperación y valorización de residuos, innovación y reparación, articulando actores públicos, privados y académicos para fortalecer modelos de negocio sostenibles y reducir la disposición final de ropa en desuso y excedentes textiles.</t>
  </si>
  <si>
    <t>El proyecto comprende la formulación y expedición de una resolución distrital orientada a establecer lineamientos, requisitos mínimos y obligaciones para la promoción de la circularidad en la gestión integral de prendas en desuso y excedentes textiles en Bogotá D.C. Incluye la definición del ámbito de aplicación, principios, jerarquía de gestión, conceptos técnicos, roles y responsabilidades de los actores involucrados en la cadena.
 Adicionalmente, contempla la estructuración de mecanismos de registro y reporte de información para generadores industriales y gestores, así como la definición de formatos y anexos técnicos para garantizar la trazabilidad, control y seguimiento del material gestionado. El alcance incluye la socialización y validación técnica con actores del sector público y privado</t>
  </si>
  <si>
    <t>Establecer principios y jerarquía de gestión circular priorizando prevención, reutilización, reparación, reacondicionamiento, remanufactura y reciclaje.
Establecer obligaciones y requisitos mínimos para gestores de recolección, transporte, almacenamiento, clasificación y valorización.
Diseñar mecanismos de registro, control y reporte de información para generadores industriales y gestores, con el fin de fortalecer la trazabilidad y seguimiento.</t>
  </si>
  <si>
    <t>Resolución formulada y expedida con lineamientos para la gestión integral de prendas en desuso y excedentes textiles.
 Obligaciones establecidas para generadores y gestores conforme a roles definidos.
 Implementación de un esquema de registro para generadores industriales (REG-GEN), gestores (REG-GEST) y transportadores (REG-TRANS).
 Anexos técnicos definidos para reporte anual de información sobre generación, transporte, clasificación, valorización y disposición final.</t>
  </si>
  <si>
    <t>Construcción del borrador de resolución: objeto, alcance, definiciones, principios y jerarquía de gestión. Formulación de obligaciones específicas para generadores y gestores, incluyendo requisitos mínimos de operación. Construccion de primera norma asociada a la captura de informacion sobre excedentes textiles y prendas de vestir en desuso a nivel distrital y nacional</t>
  </si>
  <si>
    <t>$ 28.758.400</t>
  </si>
  <si>
    <t>El proyecto contará con el acompañamiento y liderazgo de profesionales de la Secretaría Distrital de Ambiente, especialmente del grupo de Economía Circular de la Subdirección de Ecourbanismo y Gestión Ambiental Empresarial (SEGAE)</t>
  </si>
  <si>
    <t>Herramientas de sistematización de información para estructuración de registros y reportes.
 Instrumentos de seguimiento y control (formatos digitales, bases de datos y matrices de trazabilidad).</t>
  </si>
  <si>
    <t>El proyecto podrá financiarse mediante recursos institucionales de la Secretaría Distrital de Ambiente, orientados a la formulación y expedición de instrumentos regulatorios para la economía circular y la gestión integral de residuos.
 Adicionalmente, se contempla el apoyo de aliados estratégicos mediante cooperación técnica principalmente la Cooperación Alemana GIZ</t>
  </si>
  <si>
    <t>Generadores institucionales, comerciales e industriales de prendas en desuso y/o excedentes textiles, así como gestores de recolección, transporte, almacenamiento, clasificación y valorización</t>
  </si>
  <si>
    <t>% de reducción de huella de carbono</t>
  </si>
  <si>
    <t xml:space="preserve">El proyecto logró un mejoramiento de 1,7% de reducción de huella de carbono en 8/meses </t>
  </si>
  <si>
    <t xml:space="preserve">1. Prevención en la generación de residuos textiles
2. Disminución de la presión sobre el relleno sanitario Doña Juana: Al promover la reutilización, reparación, remanufactura y reciclaje como alternativas preferentes frente a la eliminación
3. Reducción de impactos por disposición inadecuada e incineración
4. Aumento de la trazabilidad del flujo textil
5. Fortalecimiento de la valorización de materiales y reducción de extracción de recursos
</t>
  </si>
  <si>
    <t>% de avance del documento de resolución
Resolución distrital expedida y publicada
Número de mesas técnicas de socialización y validación</t>
  </si>
  <si>
    <t>Baja participación de actores del sector en mesas de validación y socialización.
 Dificultad para implementar mecanismos de registro y reporte por falta de capacidades técnicas o resistencia de algunos actores.
 Limitaciones en la disponibilidad y calidad de información sobre generación y gestión de residuos textiles.
 Retrasos administrativos asociados a revisión jurídica, aprobación y expedición de la normativa.</t>
  </si>
  <si>
    <t>Impacto ambiental: reducción de residuos textiles dispuestos en el relleno sanitario, incremento en aprovechamiento y valorización de prendas en desuso y excedentes textiles, y fortalecimiento de rutas circulares bajo criterios ambientales.
 Impacto social y territorial: mejora en la articulación entre actores de la cadena, fortalecimiento de modelos de gestión sostenible, incremento de confianza ciudadana en sistemas de recolección y aprovechamiento, y mayor transparencia en el destino de los residuos textiles.
 Impacto económico: dinamización de cadenas circulares en el sector moda, fortalecimiento de gestores y emprendimientos vinculados a valorización textil.</t>
  </si>
  <si>
    <t xml:space="preserve">Diligenciar las 35 casillas faltantes. En presupuesto, incluir cifra total. </t>
  </si>
  <si>
    <t>TemPCS0091</t>
  </si>
  <si>
    <t>Volgreen</t>
  </si>
  <si>
    <t>Proyecto ambiental presentado por la empresa, tabla reporte 80 de 80, #55</t>
  </si>
  <si>
    <t>Al Pharma S.A.S.</t>
  </si>
  <si>
    <t>830017238-1</t>
  </si>
  <si>
    <t>Jerson Arroyo</t>
  </si>
  <si>
    <t xml:space="preserve">Ac 116 70C 12
</t>
  </si>
  <si>
    <t>Laura Almendrales</t>
  </si>
  <si>
    <t>soportehse@abeyconsultores.com.co
 karen.villamil@alpharma.com.co</t>
  </si>
  <si>
    <t>TemPCS0161</t>
  </si>
  <si>
    <t>Reingeniería en el área de lavado</t>
  </si>
  <si>
    <t>Alto impacto ambiental e ineficiencia operativa y económica derivado del uso excesivo de medicamentos en la producción a nivel nacional en Alpharma S.A.S.</t>
  </si>
  <si>
    <t>Implementar tecnologías prácticas de adecuación más eficientes y sostenibles para contribuir con la disminución en la generación de residuos peligrosos en la organización. Lo anterior fue realizado en la localidad 11. Suba en la dirección AC 116 70C 12
.</t>
  </si>
  <si>
    <t>Reducir tanto el impacto ambiental CÓMO el costo asociado al empleo de altos volúmenes de medicamentos en la producción a nivel nacional</t>
  </si>
  <si>
    <t>Disminución de 5921 Kg/mes de residuos peligrosos</t>
  </si>
  <si>
    <t>Analizar rotación de medicamentos que su presentación tenga altos volúmenes
Seleccionar los medicamentos de altos volúmenes que serán empleados para el proyecto
Establecer la presentación comercial de los medicamentos seleccionados.
Incorporar la estrategia de adecuación de los medicamentos seleccionados con las nuevas presentaciones definidas.
Consolidar la información sobre ventas de los medicamentos seleccionados.
Establecer indicadores de reducción de residuos peligrosos y ahorro económico.
Definir los beneficios monetarios y ambientales con la implementación de las nuevas presentaciones en los medicamentos seleccionados.</t>
  </si>
  <si>
    <t>$2,835,462,000</t>
  </si>
  <si>
    <t>Sociedad Unida de Electrodomésticos S.A. - Sudelec S.A.</t>
  </si>
  <si>
    <t>860529323-6</t>
  </si>
  <si>
    <t>Juan Carlos Reyes</t>
  </si>
  <si>
    <t>Cra 68D # 39F - 34 sur</t>
  </si>
  <si>
    <t>ccalidad@sueco.co</t>
  </si>
  <si>
    <t>El proceso actual de lavado presenta ineficiencias significativas en el uso de recursos, debido a la operación de 10 tanques con un consumo promedio de 2,5 m³ de agua cada uno y la necesidad de mantener varias etapas a altas temperaturas (hasta 90 °C), lo que implica un alto consumo de gas natural para calentamiento. Esta configuración, que incluye múltiples etapas de desengrase, enjuagues y tratamiento químico, genera un elevado gasto energético y un uso intensivo del recurso hídrico, además de mayores costos operativos y una carga ambiental considerable. En este contexto, se identifica la necesidad de optimizar el proceso para reducir el consumo de agua y eliminar o minimizar el uso de gas natural, mejorando la eficiencia operativa y alineando la operación con criterios de sostenibilidad.</t>
  </si>
  <si>
    <t>Eliminar el uso de los tanques n°. 1,2,3,4,7 y 8 del proceso de lavado y sustituir los químicos actuales por uno que cumpla la misma función, eliminando el 50% +/- del uso del agua en el área.</t>
  </si>
  <si>
    <t>1. Validar agentes quimicos que substituyan los actuales, minimizando costos.
2. Realizar un análisis técnico-económico de dichas soluciones, contemplando inversión, retorno y ahorro anual (energía, agua y químicos), así como la reducción de emisiones de CO₂ .
3. Diseñar y pilotar un prototipo validado en condiciones reales del área de lavado, asegurando que la eficienci operativa y la calidad del producto no se vean afectadas.</t>
  </si>
  <si>
    <t xml:space="preserve">1. Disminuir costos 10%+/-
2. Minimizar el 12% del consumo de gas natural 
3. Minimizar el 50% +/- del consumo de agua </t>
  </si>
  <si>
    <t>1. Validación de agentes quimicos (Enero a Junio 2025)
2. Análisis técnico-económico de agentes químicos (Julio a Agosto 2025) 
3. Adaptar un módulo piloto (Septiembre a Octubre 2025)  
4. Ajustar parámetros del proceso (Noviembre 2025)</t>
  </si>
  <si>
    <t>Sustancias químicas</t>
  </si>
  <si>
    <t>2999,23Kg/mes</t>
  </si>
  <si>
    <t>1046 m3</t>
  </si>
  <si>
    <t>El proyecto logró un mejoramiento de 44,1% de reducción en la generación de residuos peligrosos en 1/mes</t>
  </si>
  <si>
    <t>518m3</t>
  </si>
  <si>
    <t xml:space="preserve">Reducción del costo total de operación del área de desengrase (%): 
((Costo actual - Costo despues del proyecto)/ Costo actual)x100
</t>
  </si>
  <si>
    <t>Ambientales: 
-Cambio en clasificación de residuos peligrosos
-Nuevos requisitos legales o permisos
-Impacto en tratamiento de aguas
Económicos:
- Costo oculto del nuevo químico (dosificación, reposición más frecuente)
-Inversión en adaptación de equipos
Operativos:
-Cuellos de botella al eliminar etapas de lavado
-Aumento del tiempo de ciclo si el nuevo químico requiere más tiempo
-Paradas no previstas por ajustes o fallas del nuevo proceso</t>
  </si>
  <si>
    <t>Positivos:
1. Reducción de costos
2. Reducción de efluentes y agua
4. Menor generación de residuos peligrosos
5. Posible uso de químicos más “verdes”
Negativos: 
1. Impacto en la calidad
2. Disponibilidad el producto en el mercado</t>
  </si>
  <si>
    <t>TemPCS0092</t>
  </si>
  <si>
    <t>Recirculación de agua de salida de ptar</t>
  </si>
  <si>
    <t>Proyecto individual de buenas prácticas ambientales formulado e implementado por la empresa en el marco de su participación en el proyecto sectorial metalurgia - galvanotecnia.</t>
  </si>
  <si>
    <t>Proyecto ambiental presentado por la empresa, tabla reporte 80 de 80, #56</t>
  </si>
  <si>
    <t>Alimentos Nutrion S.A.S</t>
  </si>
  <si>
    <t>800217379-0</t>
  </si>
  <si>
    <t>Sandra Gonzalez</t>
  </si>
  <si>
    <t>Kr 60 17 93
Kr 60 17 71
Kr 60 17 89</t>
  </si>
  <si>
    <t>sgonzalez@nutrion.com.co</t>
  </si>
  <si>
    <t xml:space="preserve">No incluir unidades en indicadores (ej. m3 en volúmen de agua). </t>
  </si>
  <si>
    <t>Ineficiencia en la utilización del recurso hídrico en el proceso de limpieza de piso en zona de cuartos de la organización.</t>
  </si>
  <si>
    <t>Diseñar e implementar un sistema de tanques y sensores para almacenamiento de agua de salida de PTAR, que conlleven a disminuir el consumo de agua usado en el proceso de limpieza de piso en zona de cuartos.  Lo anterior fue realizado en la localidad 16. Puente Aranda en la dirección KR 60 17 93
KR 60 17 71
KR 60 17 89.</t>
  </si>
  <si>
    <t>Recircular el agua que se genera en el proceso de tratamiento de vertimiento residuales industriales, reduciendo el consumo de agua en la organización</t>
  </si>
  <si>
    <t>Disminución de 42 m3/mes del consumo de agua</t>
  </si>
  <si>
    <t>Diseño de sistema de recirculación de agua, realizando las conexiones con el sistema de distribución de agua hacia los puntos de lavado.
Compra e instalación de tanques de almacenamiento de agua.
Implementación de sistema de cloración en los tanques de almacenamiento para mejora en características fisicoquímicas.
Capacitación del personal para uso de sensores y uso de agua recirculada</t>
  </si>
  <si>
    <t>TemPCS0162</t>
  </si>
  <si>
    <t>Mejoramiento ambiental del proceso de fosfatizado mediante la gestión segura de aguas residuales y estandarización del procedimiento</t>
  </si>
  <si>
    <t>Legrand Colombia S.A.</t>
  </si>
  <si>
    <t>860005669-1</t>
  </si>
  <si>
    <t>Tatiana Zuluaga</t>
  </si>
  <si>
    <t>Cll 65A 93 91</t>
  </si>
  <si>
    <t>tatiana.zuluaga@legrand-ext.com</t>
  </si>
  <si>
    <t>El proceso de fosfatizado de piezas metálicas presenta debilidades en su gestión ambiental debido a la ausencia de control técnico y estandarización operativa, evidenciada en la falta de instrumentos para medir variables críticas como pH, caudal y recirculación de agua. Esta situación limita el control sobre la generación y manejo de aguas residuales peligrosas, incrementando el riesgo de una disposición inadecuada y de impactos ambientales negativos. Adicionalmente, la inexistencia de procedimientos documentados y la falta de capacitación del personal generan variabilidad en la operación, mayor consumo de agua y una gestión poco eficiente de los residuos líquidos, dificultando el cumplimiento normativo y la implementación de prácticas sostenibles dentro del proceso.</t>
  </si>
  <si>
    <t>Reducir el impacto ambiental del proceso de fosfatizado mediante el fortalecimiento del manejo de aguas residuales y la estandarización del procedimiento operativo.</t>
  </si>
  <si>
    <t>1. Documentar técnicamente el procedimiento del proceso de fosfatizado, con enfoque en sus aspectos ambientales.
2. Optimizar el manejo de las aguas residuales generadas en el proceso de fosfatizado para reducir su volumen y mejorar su trazabilidad.
3. Sensibilizar y capacitar al personal operativo sobre el uso seguro de sustancias químicas y la correcta disposición del residuo líquido.</t>
  </si>
  <si>
    <t>1. Elaborar e implementar un procedimiento documentado del proceso de fosfatizado
2. Reducir en un 20% el volumen mensual de agua residual generada en el proceso
3. Capacitar al 100% del personal operativo del área de fosfatizado en manejo seguro y ambiental del proceso</t>
  </si>
  <si>
    <t xml:space="preserve">El proyecto logró un mejoramiento de 7,3% de reducción en el consumo de  agua  en 2/meses </t>
  </si>
  <si>
    <t>1. Medición y análisis de volúmenes de agua Enero a Junio 2025) 
2. Aplicación de buenas prácticas (Julio a Septiembre 2025) 
3. Elaboración del procedimiento documentado (Octubre 2025) 
4. Capacitación del personal (Noviembre a Diciembre 2025) 
5. Seguimiento (Enero a Febrero 2026)</t>
  </si>
  <si>
    <t>9481 m3</t>
  </si>
  <si>
    <t>1678,47 m3</t>
  </si>
  <si>
    <t>TemPCS0093</t>
  </si>
  <si>
    <t>En marcha hacia la construcción de instalaciones basura cero (fase i)</t>
  </si>
  <si>
    <t>Consumo de agua por unidad producida (m³/unidad): Mide la eficiencia hídrica.</t>
  </si>
  <si>
    <t xml:space="preserve">Ambientales:
- Generación de lodos peligrosos
- Manejo inadecuado de químicos o residuos puede trasladar el problema a suelo o aire.
- Si no se optimiza, el “mejoramiento ambiental” podría tener un consumo elevado de agua o energía
Económicos: 
- Sobrecostos de implementación
-Costos operativos altos
Operativos: 
- Operarios pueden no adoptar nuevos protocolos.
- Dependencia de personal clave: Si el conocimiento no se documenta bien, se vuelve crítico.
</t>
  </si>
  <si>
    <t>Positivos:
1. Disminución de la contaminación hídrica:
Reducción de fosfatos, metales pesados y materia orgánica en los vertimientos.
2. Gestión más segura de residuos peligrosos
Especialmente lodos provenientes del tratamiento.
Negativos: 
1. Incremento inicial de costos
2. Generación de lodos que requieren disposición especializada
3. Mayor complejidad operativa</t>
  </si>
  <si>
    <t>Proyecto ambiental presentado por la empresa, tabla reporte 80 de 80, #57</t>
  </si>
  <si>
    <t>Alo Sur S.A.S</t>
  </si>
  <si>
    <t>901551242-8</t>
  </si>
  <si>
    <t>Diana Marcela Acosta Ochoa
 Rober Fayruth Soler Pedreros</t>
  </si>
  <si>
    <t>Cl 98 8 28/36 Of. 504</t>
  </si>
  <si>
    <t>coord.ambiental@alosur.com
 ambiental1@alosur.com</t>
  </si>
  <si>
    <t>Ineficiencia en el proceso de aprovechamiento de residuos generados en la organización.</t>
  </si>
  <si>
    <t>Implementar un Sistema de Gestión Basura Cero CÓMO herramienta para la reducción, reutilización y reciclaje de los residuos sólidos, mediante el establecimiento de estrategias de economía circular aplicadas a la oficina administrativa de la Concesión Alo Sur, Lo anterior fue realizado en la localidad 2. Chapinero en la dirección CL 98 8 28/36 OF. 504.</t>
  </si>
  <si>
    <t>Planificar e implementar un sistema de gestión basura cero CÓMO herramienta para la reducción, reutilización y reciclaje de los residuos sólidos, mediante el establecimiento de estrategias de economía circular aplicadas a la oficina administrativa de la concesión alo sur, siguiendo CÓMO marco referencial los requisitos de la norma internacional sistemas de gestión basura cero versión 5.</t>
  </si>
  <si>
    <t>Reducción de 19,4 Kg/mes</t>
  </si>
  <si>
    <t>Solicitud de la propuesta económica del programa de certificación del Sistema de Gestión Basura Cero (SGBC).
Adquisición de la membresía de ingreso al programa y contratación del servicio de asistencia técnica especializada.
Realizar el diagnóstico inicial de la situación actual de la empresa con relación a los requisitos del SGBC.
Establecer e implementar plan de trabajo con las actividades y tiempos para desarrollar los documentos o registros que dan cumplimiento a los requisitos del SGBC.
Identificar las áreas críticas de generación de residuos sólidos en la oficina y establecer el número y tipo de contenedores necesarios en cada área de generación.
Verificar de manera mensual la adecuada separación de los residuos en la fuente mediante inspecciones ambientales.
Aprovechar los residuos orgánicos generados en la Oficina Principal para generar compost.
Contactar recuperadores, fundaciones, gestores finales o empresas reconocidas por la autoridad ambiental en el manejo de residuos sólidos peligrosos y no peligrosos.
Registro y control de los residuos generados en la oficina administrativa.
Crear el hábito en el personal, de la correcta disposición de los residuos en los contenedores, mediante charlas y campañas con ejemplos demostrativos.</t>
  </si>
  <si>
    <t>TemPCS0163</t>
  </si>
  <si>
    <t>Determinar la viabilidad del cambio del proceso de decapado de temperatura alta a temperatura ambiente</t>
  </si>
  <si>
    <t xml:space="preserve">Industria de Electrodomésticos S.A.S - Indusel S.A.S </t>
  </si>
  <si>
    <t>800241810-5</t>
  </si>
  <si>
    <t>Carolay Rodríguez</t>
  </si>
  <si>
    <t>234Kg/mes</t>
  </si>
  <si>
    <t>Autopista sur (57R) 67 59</t>
  </si>
  <si>
    <t>dga@indusel.com.co</t>
  </si>
  <si>
    <t>Actualmente dentro de la línea de producción se cuenta con el proceso de decapado como proceso de pretratamiento químico previo al esmaltamiento de piezas, el cual se realiza con altas temperaturas (oscilan entre 50 y 70°C) producto del uso de calderas, las cuales funcionan con energía térmica (gas natural); producto de ello, se tiene como resultado la generación de humos y vapores, por lo que se busca realizar un ajuste operacional mediante el cual se pueda pasar de un proceso de temperatura alta a un proceso de temperatura ambiente, y así lograr la reducción en el consumo de gas natural y posible sustitución de materias primas que sean amigables con el ambiente.</t>
  </si>
  <si>
    <t>Evaluar la viabilidad de pasar el proceso de decapado temperaturas altas (50 a 70°C) a temperatura ambiente mediante la sustitución de materias primas.</t>
  </si>
  <si>
    <t>1. Establecer mesas de diálogo con proveedores de química verde.
2. Realizar pilotos con las alternativas ofertadas por los proveedores de química verde.
3. Identificar la alternativa económica y ambiental más acertada para la fase de implementación en el proceso.</t>
  </si>
  <si>
    <t>1. Tener máximo tres alternativas de proveedores con los cuales se pueda realizar pruebas de químicos.
2. Lograr cerca del 3% de mejoras en la adherencia del esmalte a las piezas decapadas.
3. Disminuir cerca de un 5% a 10% el consumo de gas natural en el proceso de calderas. 
4. Reducir en un 5% el costo de gas natural por mes.</t>
  </si>
  <si>
    <t>1. Búsqueda de prooveedores verdes (Abril a Julio 2025)
2. Pruebas con proveedor (Agosto 2025) 
3. Análisis de los resultados (Septiembre 2025) 
4. Establecer la mejor alternativa (Octubre 2025) 
5. Aprobación de la gerencia (Noviembre 2025)</t>
  </si>
  <si>
    <t>35244 m3</t>
  </si>
  <si>
    <t>TemPCS0094</t>
  </si>
  <si>
    <t xml:space="preserve">De desecho a oportunidad: estrategias con pcr (posconsumo recuperado)
</t>
  </si>
  <si>
    <t>Proyecto ambiental presentado por la empresa, tabla reporte 80 de 80, #58</t>
  </si>
  <si>
    <t>Altalene S. A. S.</t>
  </si>
  <si>
    <t>Emisiones o vapores generados</t>
  </si>
  <si>
    <t>800007202-5</t>
  </si>
  <si>
    <t>Ambientales:
-Mayor carga química en efluentes
-Dificultad en tratamiento de residuos
-Cambios en cumplimiento normativo
Económicos:
- Ahorros energéticos menores a lo esperado
- Mayor consumo de químicos
- Incremento en costos por mayor tiempo de proceso
- Inversión adicional en nuevos productos químicos o equipos
Operativos: 
- Si el tiempo de decapado aumenta, puede afectar toda la línea.
- Necesidad de rediseñar layout o tiempos de línea
- Dependencia de mayor control químico</t>
  </si>
  <si>
    <t>Roxana Andrea Pinzón Peña</t>
  </si>
  <si>
    <t>Positivos:
1. Menor huella de carbono
2. Cambio en la carga contaminante del efluente
3. Reducción de emisiones de vapores calientes
4. Posible mejora en cumplimiento ambiental
Negativos: 
1. Mayor exposición química potencial: Si se usan reactivos más agresivos.
2. Resistencia al cambio
3. Posible aumento en consumo de químicos
4. Aumento del tiempo de proceso</t>
  </si>
  <si>
    <t xml:space="preserve">Av. Cl. 57 R Sur 73I 75
</t>
  </si>
  <si>
    <t>ingambiental@altalene.net</t>
  </si>
  <si>
    <t>Proyecto individual de buenas prácticas ambientales formulado e implementado por la empresa en el marco de su participación en el proyecto sectorial metalurgia - galvanotecnia.
El proyecto no continuará su desarrollo ni implementación, debido a que no obtuvo la aprobación por parte de la gerencia tras la evaluación técnica y económica realizada. Como resultado, se determinó que en las condiciones actuales no es factible su ejecución, ya sea por limitaciones operativas, financieras o estratégicas, por lo que la iniciativa queda descartada y no avanzará a fases posteriores.</t>
  </si>
  <si>
    <t>Implementar estrategias de buenas prácticas ambientales para optimizar el uso de PCR (Posconsumo Reciclado) en las diferentes líneas de producción de la organización. Lo anterior fue realizado en la localidad 19. Ciudad Bolívar en la dirección AV. CL. 57 R SUR 73I 75
.</t>
  </si>
  <si>
    <t>Incrementar la presencia de materia prima pcr en todas las referencias y líneas viables de la cadena productiva, con el fin de prevenir que el plástico residual termine completamente en el relleno sanitario.</t>
  </si>
  <si>
    <t>Aprovechamiento de 3070 Kg/mes</t>
  </si>
  <si>
    <t xml:space="preserve">Realizar un análisis exhaustivo de las oportunidades para aumentar la proporción de PCR en cada referencia.
Evaluar técnicamente distintas proporciones de PCR para determinar la mezcla óptima en términos de calidad y viabilidad técnica.
Ajuste de fórmulas y procesos para incorporar eficientemente el PCR sin comprometer la calidad del producto final.
Verificación que los productos fabricados con PCR cumplen con los estándares de calidad establecidos.
Medir y monitorear continuamente los avances en términos de circularidad y eficiencia en la gestión de PCR.
Desarrollar campañas de concienciación resaltando los aspectos positivos de productos con mayor PCR. </t>
  </si>
  <si>
    <t>TemPCS0165</t>
  </si>
  <si>
    <t>47,38Kg/meses</t>
  </si>
  <si>
    <t>Impulsar la implementación de buenas prácticas ambientales y producción mas limpia en las empresas del sector metalúrgico (recubrimiento de superficies), galvanotecnia y aplicación de pintura electrostática en Bogotá.</t>
  </si>
  <si>
    <t xml:space="preserve">El proyecto logró un mejoramiento de 0,2% de aprovechamiento de residuos en 4/meses </t>
  </si>
  <si>
    <t>Viviana Martínez - Andrea Fernández - Isabel Segura - Laura Almendrales</t>
  </si>
  <si>
    <t>Genny Sanchez</t>
  </si>
  <si>
    <r>
      <rPr>
        <rFont val="Arial"/>
        <color rgb="FF1155CC"/>
        <sz val="10.0"/>
        <u/>
      </rPr>
      <t>genny.sanchez@ambientebogota.gov.co</t>
    </r>
  </si>
  <si>
    <t xml:space="preserve">Impulsar la implementación de buenas prácticas ambientales y producción mas limpia en las empresas del sector metalúrgico (recubrimiento de superficies), galvanotecnia y aplicación de pintura electrostática en Bogotá.
</t>
  </si>
  <si>
    <t>TemPCS0095</t>
  </si>
  <si>
    <t xml:space="preserve">Estrategia de economía circular por medio del aprovechamiento de cajas de cartón y estibas de madera enviadas a los clientes con el producto terminado por medio de su retorno a alusud fase 2.
</t>
  </si>
  <si>
    <t>Diagnostico ambiental de empresas vinculadas al proyecto sectorial (Enero a Marzo) - Formulacion de proyectos individuales (Abril a Junio) - Implementacion de proyectos individuales (Julio a Diciembre) - Documentacion de proyectos individuales finalizados (Diciembre 2025)</t>
  </si>
  <si>
    <t>Fichas de formulacion e implementacion de proyectos - Formatos de visitas tecnicas - Formato de documento de caso de éxito - Actas de procesos de fortalecimiento de capacidades
 Transporte a las empresas -</t>
  </si>
  <si>
    <t>Proyecto ambiental presentado por la empresa, tabla reporte 80 de 80, #59</t>
  </si>
  <si>
    <t>Alusud Embalajes Colombia Ltda</t>
  </si>
  <si>
    <t>Uso eficiente de agua, Uso eficiente de energía, Disminución de residuos peligrosos, Buenas prácticas operacionales</t>
  </si>
  <si>
    <t>800156635-9</t>
  </si>
  <si>
    <t>Aura Judith gómez Meza</t>
  </si>
  <si>
    <t>Kr 106 15A 25 Mz9 Bg 6
Kr 106 15A 25 Mz9 Bg 25
Kr 106 15A 25 Mz9 Bg 26
Kr 106 15A 25 Mz9 Bg 7</t>
  </si>
  <si>
    <t>aura.gómez@oxfordpackaging.com</t>
  </si>
  <si>
    <t xml:space="preserve">Beneficiarios directos: Empresas vinculadas al proyecto sectorial
</t>
  </si>
  <si>
    <t>Ineficiencia en el proceso de aprovechamiento de materiales generados en la organización.</t>
  </si>
  <si>
    <t>Realizar la negociación y acercamiento con los clientes para el retorno de cajas de cartón y estibas de madera a las instalaciones de Alusud para su reuso. Lo anterior fue realizado en la localidad 9. Fontibón en la dirección KR 106 15A 25 MZ9 BG 6
KR 106 15A 25 MZ9 BG 25
KR 106 15A 25 MZ9 BG 26
KR 106 15A 25 MZ9 BG 7.</t>
  </si>
  <si>
    <t>Lograr el retorno de 120 estibas de madera usadas mensuales y 3400 cajas de cartón usadas bimensualmente; por medio de los 10 clientes principales a quienes les es entregado estos materiales con el producto terminado.</t>
  </si>
  <si>
    <t>Aprovechamiento de 90 unidades/mes de estibas</t>
  </si>
  <si>
    <t>Contacto con los clientes objetivo.
negociación y alianza con clientes.
Personal experto realizando la verificación de calidad de los materiales en las instalaciones del cliente
Recibo de materiales en las instalaciones de Alusud y reporte de llegada para reuso en el proceso productivo</t>
  </si>
  <si>
    <t>Posibles dificultades en la implementación de proyectos que fomenten nuevas prácticas ambientales o reconversion tecnologíca.</t>
  </si>
  <si>
    <t>Impactos positivos significativos, resultantes de la implementacion de proyectos de buenas practicas ambientales como fortalecer la competitividad del sector y promover una cultura de sostenibilidad en toda la cadena de valor.
 Impactos negativos como retrasos en la ejecución, sobrecostos, baja efectividad en la reducción de impactos ambientales.</t>
  </si>
  <si>
    <t>295Estibas/mes</t>
  </si>
  <si>
    <t xml:space="preserve">% de estibas recuperadas </t>
  </si>
  <si>
    <t>El proyecto logró un mejoramiento de 327,8% de estibas recuperadas  en 1/mes</t>
  </si>
  <si>
    <t>TemPCS0166</t>
  </si>
  <si>
    <t>Proyecto sectorial de minería  2025</t>
  </si>
  <si>
    <r>
      <rPr>
        <rFont val="Arial"/>
        <color rgb="FF1155CC"/>
        <sz val="10.0"/>
        <u/>
      </rPr>
      <t>genny.sanchez@ambientebogota.gov.co</t>
    </r>
  </si>
  <si>
    <t xml:space="preserve">Fortalecer la implementación de buenas prácticas ambientales en el proceso de producción de ladrillos, mediante estrategias de desarrollo de capacidades y articulación regional, durante el año 2025, en el marco del POMCA Río Bogotá. </t>
  </si>
  <si>
    <t>1. Diagnosticar el estado actual de las prácticas ambientales en los procesos de producción de ladrillos en las unidades productivas vinculadas al proyecto, identificando brechas frente a la normativa y lineamientos del POMCA Río Bogotá.
2. Diseñar e implementar jornadas de capacitación dirigidos al personal operativo y administrativo, enfocados en el uso eficiente de recursos, manejo de emisiones, residuos y cumplimiento ambiental.
3. Promover la adopción de buenas prácticas ambientales, tales como la optimización del consumo de energía, agua y materias primas, así como la reducción de emisiones atmosféricas y residuos sólidos.
4. Fortalecer la articulación regional entre actores clave (empresas ladrilleras, autoridades ambientales y comunidad), para fomentar la gestión conjunta y el cumplimiento de los objetivos ambientales de la cuenca.</t>
  </si>
  <si>
    <t xml:space="preserve">Mejorar el desempeño ambiental, operativo y social del sector. 
Contar con un diagnóstico claro y actualizado de las brechas ambientales en los procesos productivos, que permita establecer líneas base para la mejora continua. 
Implementar efectivamente apacitaciones que fortalezcan las capacidades del personal en temas de eficiencia de recursos, control de emisiones y gestión adecuada de residuos.
Adoptar progresivamente buenas prácticas ambientales en las unidades productivas, reflejada en un uso más eficiente del agua, energía y materias primas, así como en la reducción de impactos ambientales asociados a la producción de ladrillos. 
Fortalecer la articulación entre los actores regionales, promoviendo una gestión más coordinada y alineada con los objetivos de la cuenca. </t>
  </si>
  <si>
    <t>TemPCS0096</t>
  </si>
  <si>
    <t>Diseño e implementación de nueva LÍNEA enfocada al aprovechamiento de residuos orgánicos</t>
  </si>
  <si>
    <t>Proyecto ambiental presentado por la empresa, tabla reporte 80 de 80, #60</t>
  </si>
  <si>
    <t>Ambiente Y Soluciones S.A.S.</t>
  </si>
  <si>
    <t>900417901-7</t>
  </si>
  <si>
    <t>Angie Nathaly Angel Peñuela</t>
  </si>
  <si>
    <t>Kr 72J Bis 36 46 Sur</t>
  </si>
  <si>
    <t>hseq@ambientesoluciones.com.co</t>
  </si>
  <si>
    <t>Ineficiencia en el proceso de aprovechamiento de residuos orgánicos generados.</t>
  </si>
  <si>
    <t>Adecuar las instalaciones de la empresa para la recepción y almacenamiento de residuos orgánicos en las composteras. Lo anterior fue realizado en la localidad 8. Kennedy en la dirección KR 72J BIS 36 46 SUR.</t>
  </si>
  <si>
    <t>Diseñar y estructurar los pilotos para la implementación de una nueva línea de negocio para la gestión de los residuos orgánicos de los clientes y los generados por ambiente y soluciones s.a.s., obteniendo abono orgánico para comercialización.</t>
  </si>
  <si>
    <t>Aprovechamiento de 5,2 Kg/mes de material orgánico</t>
  </si>
  <si>
    <t>Adquirir 7 composteras de 32 Kg de capacidad para realizar el proceso de compostaje
Adquirir los equipos necesarios para compostar mínimo 60 kg de residuos orgánicos
Definir y adecuar el área para las composteras en las instalaciones
Establecer documento de la propuesta de negocio para ofrecer servicios de compostaje a negocios aledaños</t>
  </si>
  <si>
    <t>Promover un uso más eficiente de los recursos naturales y la reducción de impactos asociados al proceso productivo. Entre los principales efectos se destaca la disminución del consumo de agua, energía y materias primas, así como la reducción de emisiones atmosféricas y generación de residuos sólidos. Adicionalmente, la adopción de prácticas ambientales adecuadas contribuye a mejorar la calidad ambiental del entorno, disminuir la presión sobre la cuenca hídrica del río Bogotá y fortalecer la sostenibilidad de la actividad ladrillera, alineándola con los objetivos de conservación y recuperación ambiental de la región.</t>
  </si>
  <si>
    <t>Posibles dificultades en la participacion de las ladrilleras en el proyecto sectorial y en la implementación de nuevas prácticas ambientales que contribuyan al cumplimiento de requisitos ambientales del sello ambiental colombiano.</t>
  </si>
  <si>
    <t>A nivel ambiental, contribuye a la reducción de la contaminación del aire, suelo y agua, así como a la disminución de la presión sobre los recursos naturales de la cuenca del río Bogotá. En el ámbito operativo, promueve procesos más eficientes y estandarizados, con menor consumo de insumos y mejor control de emisiones y residuos. Socialmente, mejora la capacitación y conciencia ambiental de los trabajadores, fortalece la relación con las comunidades cercanas y aporta a una mejor percepción del sector ladrillero. En conjunto, estos impactos favorecen la sostenibilidad de la actividad productiva y su alineación con los objetivos de gestión ambiental regional.</t>
  </si>
  <si>
    <t>6Kg/mes</t>
  </si>
  <si>
    <t>El proyecto logró un mejoramiento de 300,0% de aprovechamiento de residuos en 1/mes</t>
  </si>
  <si>
    <t>TemPCS0167</t>
  </si>
  <si>
    <t>Proyecto sectorial de Producción Más Limpia (PML) de 2 sectores priorizados del POMCA del río Bogotá</t>
  </si>
  <si>
    <t>Andrea Fernandez - Laura Almendrales</t>
  </si>
  <si>
    <t>Informe final proyecto sectorial 2026</t>
  </si>
  <si>
    <t>TemPCS0097</t>
  </si>
  <si>
    <t>Eco-tap</t>
  </si>
  <si>
    <r>
      <rPr>
        <rFont val="Arial"/>
        <color rgb="FF1155CC"/>
        <sz val="10.0"/>
        <u/>
      </rPr>
      <t>genny.sanchez@ambientebogota.gov.co</t>
    </r>
  </si>
  <si>
    <t>Proyecto ambiental presentado por la empresa, tabla reporte 80 de 80, #61</t>
  </si>
  <si>
    <t>Asepsis Products De Colombia Sociedad Por Acciones Simplificada - Proasepsis S. A. S.</t>
  </si>
  <si>
    <t>860534045-3</t>
  </si>
  <si>
    <t>Lina Alexandra Arevalo</t>
  </si>
  <si>
    <t>1. Empresas con proyectos individuales formulados: Las empresas participantes del proyecto sectorial formulan proyectos individuales de buenas practicas ambientales enfocados en eficiencia energética, uso de agua, gestión de químicos y residuos peligrosos. 
 2. Implementación de proyectos individuales de buenas prácticas ambientales: Se han implementado prácticas de producción más limpia en procesos de recubrimiento, galvanotecnia y pintura electrostática. 
 3. Reducción de impactos ambientales: Disminución en el consumo de recursos (energía, agua) y en la generación de residuos y vertimientos contaminantes. 
 4. Sustitución de sustancias químicas peligrosas: Avance en el reemplazo de insumos de alto impacto por alternativas más seguras y sostenibles. 
 5. Fortalecimiento de capacidades: 
 Personal técnico y operativo de las empresas formado en buenas prácticas ambientales y uso eficiente de recursos. 
 6. Fortalecimiento de la cadena de valor: Mayor articulación entre empresas, proveedores y clientes en torno a prácticas sostenibles.implementados: Implementacion de buenas practicas ambientales que evidencian mejoras ambientales y operativas en ladrilleras.</t>
  </si>
  <si>
    <t>Ac 63 74 B 42 Bg 7
Ac 63 74 B 42 Bg 8
Ac 63 74 B 42 Bg 9</t>
  </si>
  <si>
    <t>auxadministrativa@proasepsis.com</t>
  </si>
  <si>
    <t xml:space="preserve">Diagnostico ambiental de empresas vinculadas al proyecto sectorial (Enero a Marzo) - Formulacion de proyectos individuales (Abril a Junio) </t>
  </si>
  <si>
    <t xml:space="preserve">Generación de desperdicio de polipropileno contaminado que se dispone en rellenos sanitarios CÓMO residuo ordinario. </t>
  </si>
  <si>
    <t>Proceso de cierre del envase en frascos de unidosis (frascos de 30,60,120 y 240). Lo anterior fue realizado en la localidad 10. Engativá en la dirección AC 63 74 B 42 BG 7
AC 63 74 B 42 BG 8
AC 63 74 B 42 BG 9.</t>
  </si>
  <si>
    <t>Reducir en un 10% el residuo ordinario de tapas generado en el proceso producción.</t>
  </si>
  <si>
    <t>Reducir el 10% del desperdicio de tapas en el proceso de cierre de envase y validar un aprovechamiento.</t>
  </si>
  <si>
    <t xml:space="preserve">Cuantificación del desperdicio del proceso en abril, controles en la generación del desperdicio en el proceso productivo y entrega de residuos para aprovechamiento en junio. </t>
  </si>
  <si>
    <t>58,6Kg/mes</t>
  </si>
  <si>
    <t xml:space="preserve">Diligenciar las 1 casillas faltantes. En presupuesto, incluir cifra total. Debe aplicar al menos un criterio de producción y consumo. En caso de ser "otro". Por favor, especificar. </t>
  </si>
  <si>
    <t>% de reducción de residuos ordinarios</t>
  </si>
  <si>
    <t xml:space="preserve">En presupuesto, incluir cifra total. Debe aplicar al menos un criterio de producción y consumo. En caso de ser "otro". Por favor, especificar. </t>
  </si>
  <si>
    <t>El proyecto logró un mejoramiento de 1,2% de reducción de residuos ordinarios en 1/mes</t>
  </si>
  <si>
    <t>Debe incluirse solo el número de beneficiarios del proyecto. Faltan 1 casillas por diligenciar.</t>
  </si>
  <si>
    <t>TemPCS0168</t>
  </si>
  <si>
    <t>Proyecto Sectorial de curtiembres 2026</t>
  </si>
  <si>
    <t>Sebastián Cortés - Debora Segura</t>
  </si>
  <si>
    <t>TemPCS0098</t>
  </si>
  <si>
    <t>Reducción huella de carbono de la organización</t>
  </si>
  <si>
    <r>
      <rPr>
        <rFont val="Arial"/>
        <color rgb="FF1155CC"/>
        <sz val="10.0"/>
        <u/>
      </rPr>
      <t>genny.sanchez@ambientebogota.gov.co</t>
    </r>
  </si>
  <si>
    <t>El sector de curtiembres presenta  un deterioro con caídas significativas, asociado a su baja adopción tecnológica y problemas en la calidad del cuero, insumo clave. La actividad, concentrada en su mayoría en MIPYMES, genera graves impactos ambientales, especialmente sobre el recurso hídrico, debido a vertimientos y emisiones contaminantes. En zonas como San Benito y la cuenca del río Bogotá, se evidencian afectaciones por olores, residuos, contaminación del aire y del agua. Aunque existen limitaciones estructurales y organizativas, el sector tiene margen para mejorar mediante prácticas de producción más limpia y gestión ambiental</t>
  </si>
  <si>
    <t>Proyecto ambiental presentado por la empresa, tabla reporte 80 de 80, #62</t>
  </si>
  <si>
    <t>Bogotá Móvil Operación Sur S.A.S - Sede Tunal</t>
  </si>
  <si>
    <t>1. Realizar el autodiagnóstico ambiental de las curtiembres participantes con base en la ecoetiqueta del sector curtidor, al inicio y al final del proyecto, para identificar avances en su desempeño ambiental.
 2. Fortalecer las capacidades técnicas y ambientales de las curtiembres, mediante procesos de capacitación y formación.
 3. Realizar el seguimiento técnico a los proyectos individualizados formulados en las curtiembre, mediante la verificación de avances, cumplimiento de actividades y evaluación de resultados,.</t>
  </si>
  <si>
    <t>901230120-0</t>
  </si>
  <si>
    <t>1. Autodiagnósticos ambientales aplicados (inicial y final), que evidencien el estado de las curtiembres y los avances en el cumplimiento de criterios de la ecoetiqueta.
 2. Curtiembres con capacidades fortalecidas, reflejadas en la adopción de buenas prácticas en gestión ambiental, producción más limpia y economía circular.
 3.Proyectos individualizados formulados e implementados, orientados a la mejora de procesos, reducción de impactos y optimización de recursos.
 4. Identificación de brechas y oportunidades de mejora en las curtiembres, a partir del análisis comparativo entre el autodiagnóstico inicial y final, permitiendo orientar la toma de decisiones y priorizar acciones para el cumplimiento de la ecoetiqueta y la mejora del desempeño ambiental.
 5. Alianzas interinstitucionales, que faciliten el acceso a oferta técnica, financiera y de conocimiento para el sector curtidor.</t>
  </si>
  <si>
    <t>Nataly Peña Duarte</t>
  </si>
  <si>
    <t>Cl 58A Sur 19C 81</t>
  </si>
  <si>
    <t>npena@bogotamovil.com.co</t>
  </si>
  <si>
    <t>Aplicación de autodiagnóstico ambiental inicial y final, basado en los criterios de la ecoetiqueta del sector curtidor de Cundinamarca, para evaluar avances en el desempeño ambiental.
Identificación y socialización de la normatividad ambiental aplicable, fortaleciendo el conocimiento de los requisitos legales por parte de las curtiembres.
Desarrollo de jornadas de capacitación, en temas generales y específicos del sector, orientadas a la gestión ambiental, producción más limpia y sostenibilidad.
Formulación de proyectos individuales de mejora, enfocados en la optimización de procesos, reducción de impactos y aprovechamiento de recursos.
Análisis comparativo de resultados de los autodiagnósticos, que permita evidenciar avances y brechas en el desempeño ambiental.
Elaboración de formatos de seguimiento y lineamientos técnicos, como herramientas de apoyo para la implementación de buenas prácticas y el cumplimiento de los temas abordados en las capacitaciones.</t>
  </si>
  <si>
    <t>Generación de emisiones de gases de efecto invernadero  por consumo de combustibles fósiles en vehículos.</t>
  </si>
  <si>
    <t xml:space="preserve">Fichas de formulacion e implementacion de proyectos - Actas de procesos de fortalecimiento de capacidades
</t>
  </si>
  <si>
    <t>Consumo de combustible de los vehículos de la organización. Lo anterior fue realizado en la localidad 6. Tunjuelito en la dirección CL 58A SUR 19C 81.</t>
  </si>
  <si>
    <t>Compensar huella de carbono por uso de combustibles fósiles.</t>
  </si>
  <si>
    <t>Realizar la compra mensual de bonos de carbono para la compensación de huella de carbono.</t>
  </si>
  <si>
    <t xml:space="preserve">Realizar convenio y la compra de bonos de carbono en marzo y medición de compensación desde el mes de abril. </t>
  </si>
  <si>
    <t>Fortalecimiento de la cultura ambiental empresarial, generando cambios sostenibles en el comportamiento de operarios y empresarios.</t>
  </si>
  <si>
    <t>- Porcentaje de curtiembres con autodiagnóstico inicial y final aplicado
- Número de curtiembres capacitadas
- Número de proyectos indiviudales formulados
- Número de alianzas o espacios de articulación generados</t>
  </si>
  <si>
    <t>Resistencia al cambio por parte de los empresarios y operarios, especialmente frente a nuevas tecnologías o prácticas.
Baja participación en capacitaciones y espacios de articulación, como ya se evidenció en algunas actividades.
Persistencia de impactos ambientales si las medidas implementadas no son suficientes o no se mantienen en el tiempo.
Limitaciones financieras de las empresas, que dificulten la implementación de tecnologías o mejoras en procesos.</t>
  </si>
  <si>
    <t>Ambientales
- Uso más eficiente de recursos naturales como agua y energía.
Economicos
- Fortalecimiento de la competitividad del sector curtidor, facilitando su adaptación a exigencias ambientales y de mercado.
Sociales
- Fortalecimiento de capacidades técnicas en empresarios y operarios, a través de capacitaciones y acompañamiento.
- Mayor articulación institucional y participación del sector, promoviendo el trabajo conjunto entre empresas y entidades.</t>
  </si>
  <si>
    <t>% de compensación de Ton CO2 eq</t>
  </si>
  <si>
    <t xml:space="preserve">Diligenciar las 2 casillas faltantes. En presupuesto, incluir cifra total solamente. Debe aplicar al menos un criterio de producción y consumo. En caso de ser "otro". Por favor, especificar. </t>
  </si>
  <si>
    <t xml:space="preserve">En presupuesto, incluir cifra total solamente. Debe aplicar al menos un criterio de producción y consumo. En caso de ser "otro". Por favor, especificar. </t>
  </si>
  <si>
    <t xml:space="preserve">Debe incluirse solo el número de beneficiarios del proyecto. Faltan 2 casillas por diligenciar.Debe registrar al menos un criterio de PCS. En caso de tener No aplica, por favor, revisar y corregir. </t>
  </si>
  <si>
    <t>TemPCS0169</t>
  </si>
  <si>
    <t>Proyecto: Análisis sectorial</t>
  </si>
  <si>
    <t>TemPCS0099</t>
  </si>
  <si>
    <t>Emisiones contaminantes por km en vacío</t>
  </si>
  <si>
    <t>Sebastián Cortés - Jhoovana Reina - Carolina Moreno</t>
  </si>
  <si>
    <t>Proyecto ambiental presentado por la empresa, tabla reporte 80 de 80, #63</t>
  </si>
  <si>
    <t>Capital Bus S.A.S</t>
  </si>
  <si>
    <t>901240442-1</t>
  </si>
  <si>
    <t>Jeisson Cruz Galindo</t>
  </si>
  <si>
    <t>Kr 86 Bis 45 57 Sur</t>
  </si>
  <si>
    <r>
      <rPr>
        <rFont val="Arial"/>
        <color rgb="FF1155CC"/>
        <sz val="10.0"/>
        <u/>
      </rPr>
      <t>genny.sanchez@ambientebogota.gov.co</t>
    </r>
  </si>
  <si>
    <t>jeisson.cruz@capitalbus.co</t>
  </si>
  <si>
    <t>Generación de emisiones de gases de efecto invernadero  por consumo de gas natural en flota de buses de operación.</t>
  </si>
  <si>
    <t>Consumo de gas natural de los buses de la organización. Lo anterior fue realizado en la localidad 8. Kennedy en la dirección KR 86 BIS 45 57 SUR.</t>
  </si>
  <si>
    <t>Reducir las emisiones generadas por el km en vacío ejecutado por capitalbus durante el 2024</t>
  </si>
  <si>
    <t xml:space="preserve">La Subdirección Ecourbanismo y Gestión Ambiental Empresarial cuenta con múltiples fuentes de información asociadas a la gestión ambiental empresarial, las cuales contienen datos relevantes sobre el desempeño ambiental de los diferentes sectores productivos. Sin embargo, esta información se encuentra dispersa, con niveles heterogéneos de calidad y sin un esquema estandarizado que permita su integración, análisis y aprovechamiento efectivo para la toma de decisiones.
En este contexto, se identifica la necesidad de fortalecer los procesos de gestión de información mediante la implementación de un esquema estructurado que permita consolidar, depurar y analizar los datos disponibles, orientándolos a la identificación de criterios de Producción y Consumo Sostenible y a la priorización sectorial de acciones institucionales.
El desarrollo de un análisis sectorial aplicado a un sector priorizado de los programas de gestión ambiental empresarial permitirá generar un ejercicio piloto que evidencie la utilidad de integrar la información existente bajo un esquema estandarizado, facilitando la identificación de actores críticos, impactos ambientales relevantes y oportunidades de mejora en términos de sostenibilidad.
</t>
  </si>
  <si>
    <t>Reducir el 2% de las emisiones generadas por kilómetros de vacío en la flota de vehículos.</t>
  </si>
  <si>
    <t>El proyecto comprende el diseño, desarrollo e implementación de una metodología para la gestión, integración y análisis de información proveniente de las diferentes fuentes de datos disponibles en la Secretaría Distrital de Ambiente. Esta metodología estará orientada a consolidar, depurar y estandarizar la información relevante, con el fin de generar un sistema organizado que permita su aprovechamiento para la toma de decisiones.
Incluye la identificación y caracterización de las fuentes de información internas, la definición de criterios de calidad, interoperabilidad y actualización de datos, así como la estructuración de herramientas analíticas que faciliten la lectura sectorial de la información. A partir de esto, se desarrollará un esquema de priorización que permita identificar sectores estratégicos y establecer criterios de Producción y Consumo Sostenible aplicables a cada uno.
El alcance contempla también la generación de productos como lineamientos metodológicos, tableros de control, reportes técnicos y recomendaciones para la focalización de acciones institucionales, que contribuyan a mejorar la eficiencia en la gestión ambiental y el cumplimiento de objetivos estratégicos.</t>
  </si>
  <si>
    <t>Estimación de factores e emisión del combustible, levantamiento de línea base de conductas operacionales de la plataforma FMS en marzo, sensibilización desde abril y planeación de km en vacío mensual.</t>
  </si>
  <si>
    <t xml:space="preserve">Integrar las fuentes de información disponibles en la Subdirección de Ecourbanismo y Gestión Ambiental Empresarial, relacionadas con el sector priorizado, asegurando su calidad, consistencia y pertinencia para el análisis.
Estructurar un esquema de gestión e integración de información que permita consolidar y estandarizar los datos relevantes para el análisis sectorial en el marco de la Producción y Consumo Sostenible.
Fortalecer la gestión de conocimiento mediante la definición de roles, responsabilidades, mecanismos de coordinación y procesos de formación, para la gestión y uso de información. 
Aplicar el esquema diseñado en un sector priorizado para validar su utilidad en la identificación y priorización de criterios de producción y consumo sostenible. 
</t>
  </si>
  <si>
    <t>Fuentes de información integradas y depuradas
Esquema de gestión e integración de información estructurado
Gestión de conocimiento fortalecida
Esquema validado en un sector priorizado
Insumos técnicos para la toma de decisiones</t>
  </si>
  <si>
    <t>Profesionales equipo IDAE /SEGAE / SDA</t>
  </si>
  <si>
    <t>Bases de información - Actas de procesos de fortalecimiento de capacidades - 
lineamientos metodológicos, tableros de control.</t>
  </si>
  <si>
    <t>El proyecto logró un mejoramiento de 10,5% de compensación de Ton CO2 eq en 1/mes</t>
  </si>
  <si>
    <t>TemPCS0100</t>
  </si>
  <si>
    <t>Reducción de impactos ambientales sectoriales
Al identificar y priorizar criterios de Producción y Consumo Sostenible, se promueve la implementación de prácticas más limpias en los sectores priorizados, contribuyendo a la disminución de emisiones, vertimientos, generación de residuos y consumo ineficiente de recursos naturales.
Mejora en la calidad de la información ambiental
La estandarización y depuración de datos contribuye a contar con información más robusta y confiable, lo que reduce la incertidumbre en el análisis ambiental y mejora la calidad de la toma de decisiones.
Apoyo al cumplimiento de metas y políticas ambientales
El proyecto contribuye al cumplimiento de instrumentos de planificación y políticas públicas relacionadas con Producción y Consumo Sostenible, así como a compromisos ambientales distritales y nacionales.</t>
  </si>
  <si>
    <t>Fase 3 paneles solares</t>
  </si>
  <si>
    <t xml:space="preserve">Número de sectores analizados (meta: 1, pero puedes ampliar visión)
Número de criterios de Producción y Consumo Sostenible identificados
Número de variables ambientales consolidadas
Número de decisiones o líneas de acción soportadas en el análisis
</t>
  </si>
  <si>
    <t>Baja calidad o inconsistencia de la información disponible
Dificultades en la integración de fuentes de información
Resistencia al cambio por parte del personal
Limitaciones en capacidades técnicas y analíticas</t>
  </si>
  <si>
    <t>Ambiental:
Fortalecimiento del seguimiento y control ambiental gracias a la disponibilidad de información confiable y oportuna.
Sociales:
Fortalecimiento de capacidades técnicas del personal institucional en gestión y uso de información.
Mayor transparencia y acceso a información relevante para la toma de decisiones ambientales.
Economicos:
Reducción de costos operativos en los sectores intervenidos, asociados al uso eficiente de recursos y adopción de prácticas sostenibles.
Operativos:
Mejora en la eficiencia de los procesos internos de gestión, integración y análisis de información.
Reducción en tiempos de consolidación y procesamiento de datos.</t>
  </si>
  <si>
    <t>Proyecto ambiental presentado por la empresa, tabla reporte 80 de 80, #64</t>
  </si>
  <si>
    <t xml:space="preserve">Proyecto de analisis sectorial basado en  una metodología de gestión e integración de información basado en las fuentes de datos disponibles en la Secretaría Distrital de Ambiente, que permita identificar y priorizar sectorialmente criterios de Producción y Consumo Sostenible como insumo para la toma de decisiones y la focalización de acciones institucionales.
</t>
  </si>
  <si>
    <t>Cartón De Colombia S.A.</t>
  </si>
  <si>
    <t>890300406-3</t>
  </si>
  <si>
    <t>Diego Andres Roldan Garay</t>
  </si>
  <si>
    <t xml:space="preserve">Diligenciar las 3 casillas faltantes. En presupuesto, incluir cifra total. Debe aplicar al menos un criterio de producción y consumo. En caso de ser "otro". Por favor, especificar. </t>
  </si>
  <si>
    <t>Ac 9 56 41</t>
  </si>
  <si>
    <t>diego.roldan@smurfitkappa.com.co</t>
  </si>
  <si>
    <t>Consumo de energía a través de fuentes convencionales de energía.</t>
  </si>
  <si>
    <t xml:space="preserve">Debe incluirse solo el número de beneficiarios del proyecto. Faltan 3 casillas por diligenciar.Debe registrar al menos un criterio de PCS. En caso de tener No aplica, por favor, revisar y corregir. </t>
  </si>
  <si>
    <t>Instalación de paneles solares para iluminación del parqueadero de la planta. Lo anterior fue realizado en la localidad 16. Puente Aranda en la dirección AC 9 56 41.</t>
  </si>
  <si>
    <t>Aumentar la capacidad de energía eléctrica generada por fuentes no convencionales de energía renovable</t>
  </si>
  <si>
    <t>Reducir 54 Kwh de manera mensual.</t>
  </si>
  <si>
    <t xml:space="preserve">Adquisición e instalación de paneles solares en agosto, cuantificación de línea base, reducción de consumo y emisiones en septiembre. </t>
  </si>
  <si>
    <t>TemPCS0170</t>
  </si>
  <si>
    <t xml:space="preserve">Proyecto: Acompañamiento a los instrumentos SEGAE (RUA-DGA-INCENTIVOS)
</t>
  </si>
  <si>
    <t>Sonia Cely - Juan Rubiano - Karen veloza - Carolina Moreno - Liseth Cassas - Sebastián Cortés</t>
  </si>
  <si>
    <t>Informe de resultados del proceso de acompañamiento.</t>
  </si>
  <si>
    <r>
      <rPr>
        <rFont val="Arial"/>
        <color rgb="FF1155CC"/>
        <sz val="10.0"/>
        <u/>
      </rPr>
      <t>genny.sanchez@ambientebogota.gov.co</t>
    </r>
  </si>
  <si>
    <t>El proyecto logró un mejoramiento de 0,01% de reducción del consumo de energía en 1/mes</t>
  </si>
  <si>
    <t xml:space="preserve">Los instrumentos de gestión ambiental empresarial constituyen herramientas fundamentales para promover el cumplimiento de la normativa ambiental y fortalecer la gestión ambiental en el sector productivo. En este contexto, instrumentos como el Registro Único Ambiental (RUA), el Departamento de Gestión Ambiental (DGA) y los Incentivos Tributarios ambientales permiten a las empresas reportar información ambiental, estructurar procesos internos de gestión ambiental y acceder a beneficios asociados a la implementación de tecnologías y prácticas sostenibles.
No obstante, se ha evidenciado que algunas empresas presentan dificultades en la comprensión de los requisitos, alcances y procedimientos asociados a estos instrumentos, lo cual puede generar inconsistencias en el reporte de información, debilidades en la implementación de los sistemas de gestión ambiental o un bajo aprovechamiento de los incentivos disponibles.
En este sentido, resulta pertinente diseñar una ruta de acompañamiento que permita orientar de manera clara y estructurada a las empresas en la implementación de dichos instrumentos, facilitando la comprensión de los lineamientos normativos y promoviendo el fortalecimiento de la gestión ambiental empresarial.
La formulación de esta ruta permitirá consolidar una herramienta metodológica que contribuya a mejorar los procesos de orientación y asistencia técnica al sector empresarial, promoviendo el cumplimiento de las obligaciones ambientales, el fortalecimiento de las capacidades institucionales y la adopción de buenas prácticas orientadas a la sostenibilidad ambiental
</t>
  </si>
  <si>
    <t xml:space="preserve">El proyecto tiene como alcance el diseño de una (1) ruta de acompañamiento dirigida a las empresas de Bogotá, en los instrumentos de Gestión Ambiental Empresarial, durante un periodo de 10 meses. Se enfoca en los siguientes instrumentos RUA, DGA, incentivos. La ejecución se estructurará en cuatro fases principales: (i) Identificación y diagnóstico, (ii)  (iii) Acompañamiento técnico (iv) monitoreo y evaluación de los resultados alcanzados. El proyecto contará con un equipo técnico, herramientas digitales para el seguimiento de indicadores ambientales, y aliados estratégicos que fortalecerán el proceso de intervención.
</t>
  </si>
  <si>
    <t xml:space="preserve">1. Identificar y diagnosticar el estado de implementación de los instrumentos de gestión ambiental empresarial (RUA, DGA e incentivos tributarios) en las empresas de Bogotá que realicen el trámite, mediante la revisión y análisis de las bases de datos institucionales y sectoriales, durante el año 2026.
2. Desarrollar al menos 4 jornadas de capacitación y socialización dirigidas a empresas priorizadas de Bogotá, orientadas a fortalecer el conocimiento sobre los requisitos, beneficios y procesos de implementación de los instrumentos RUA, DGA e incentivos tributarios, durante el periodo de ejecución del proyecto.
3. Formular una (1) ruta de acompañamiento para la implementación de los instrumentos de gestión ambiental empresarial (RUA, DGA e incentivos tributarios), con base en los resultados del diagnóstico, las capacitaciones y el acompañamiento técnico realizado, al finalizar el periodo de ejecución del proyecto.
</t>
  </si>
  <si>
    <t xml:space="preserve">Ruta de acompañamiento para los instrumentos ambientales formulada.
Diagnóstico del estado de implementación de RUA, DGA e incentivos.
Empresas capacitadas en instrumentos de gestión ambiental empresarial.
Empresas acompañadas técnicamente.
Informe de resultados del proceso de acompañamiento.
</t>
  </si>
  <si>
    <t>Profesionales equipo RUA /SEGAE / SDA</t>
  </si>
  <si>
    <t>Plataforma de inscripción y bases de datos, actas de capactiación</t>
  </si>
  <si>
    <t>TemPCS0101</t>
  </si>
  <si>
    <t>Reutilización de materias primas - lámina de acero inoxidable</t>
  </si>
  <si>
    <t>Proyecto ambiental presentado por la empresa, tabla reporte 80 de 80, #65</t>
  </si>
  <si>
    <t>Celdas Y Cofres De Colombia S.A.S</t>
  </si>
  <si>
    <t>900783984-6</t>
  </si>
  <si>
    <t>Jose Orlando Vaca
 Heidy Natalia Morales Ardila</t>
  </si>
  <si>
    <t>Kr 129 15A 78</t>
  </si>
  <si>
    <t>gemas.consultoria2020@gmail.com
 proyectos.gemas@gmail.com</t>
  </si>
  <si>
    <t>Mejora en la calidad y disponibilidad de la información ambiental empresarial
Fortalecimiento del cumplimiento de obligaciones ambientales
Mejora en el seguimiento y control ambiental por parte de la autoridad</t>
  </si>
  <si>
    <t xml:space="preserve">Número de empresas diagnosticadas
Número de empresas participantes de las actividades de fortalecimiento
Número de inconsistencias identificadas en el RUA
Empresas clasificadas por nivel
Número de capacitaciones realizadas
Número de sectores económicos atendidos
Número de recomendaciones técnicas emitidas
Número de instrumentos implementados (RUA actualizado, DGA estructurado, incentivo aplicado)
Número de informes generados
Número de indicadores monitoreados
</t>
  </si>
  <si>
    <t>Baja calidad o desactualización de las bases de datos institucionales
Baja participación de las empresas en las jornadas de capacitación
Limitaciones en el acceso o integración de información sectorial</t>
  </si>
  <si>
    <t>Generación de desperdicio de láminas de acero inoxidable por corte  no tecnificado.</t>
  </si>
  <si>
    <t>Ambientales:
Mejora en el desempeño ambiental de las empresas mediante la implementación efectiva de instrumentos como RUA y DGA.
Sociales:
Fortalecimiento de capacidades en el sector empresarial frente a la gestión ambiental y el cumplimiento normativo.
Operativos:
Mejora en la eficiencia de los procesos de seguimiento y control ambiental por parte de la entidad.</t>
  </si>
  <si>
    <t>Proceso de corte de láminas de acero en el proceso de elaboración de celdas y tableros. Lo anterior fue realizado en la localidad 9. Fontibón en la dirección KR 129 15A 78.</t>
  </si>
  <si>
    <t>Disminuir la cantidad de residuos generados por el proceso de corte</t>
  </si>
  <si>
    <t>Disminuir el 50% de los residuos generados por el proceso de corte.</t>
  </si>
  <si>
    <t xml:space="preserve">Proyecto de  Acompañamiento a los instrumentos SEGAE (RUA-DGA-INCENTIVOS), Diseñado para una ruta de acompañamiento para orientar la implementación de los instrumentos de gestión ambiental empresarial: Registro Único Ambiental, Departamento de Gestión Ambiental e Incentivos Tributarios.
</t>
  </si>
  <si>
    <t>Adquisición de máquina láser para automatización del corte en marzo, cuantificación de residuos generados a partir del mes de abril.</t>
  </si>
  <si>
    <t>Fase 2. Optimización Del Programa Conducción Ecoefiente En Aerosan</t>
  </si>
  <si>
    <t>1344Kg/mes</t>
  </si>
  <si>
    <t>% de aprovechamiento de materiales</t>
  </si>
  <si>
    <t>El proyecto logró un mejoramiento de 80,1% de aprovechamiento de materiales en 1/mes</t>
  </si>
  <si>
    <t>Laura Perdomo, Sandra Murcia, Tiery Navarro, Yeffesson Ortiz</t>
  </si>
  <si>
    <t>Proyecto ambiental presentado por la empresa, tabla reporte 87 de 227, #1</t>
  </si>
  <si>
    <t>Aerosan S. A. S.</t>
  </si>
  <si>
    <t>Ever Alberto Caicedo Durán</t>
  </si>
  <si>
    <t>CL 26 106 39 PISO 2 CSU -A-</t>
  </si>
  <si>
    <t>ecaicedod@aerosan.com</t>
  </si>
  <si>
    <t>Altos consumos de combustible, emisiones de GEI, y costos operativos en la flota de vehículos</t>
  </si>
  <si>
    <t>Flota de vehículos de la empresa. Lo anterior fue realizado en la localidad 09. Fontibón, en la dirección CL 26 106 39 PISO 2 CSU -A-</t>
  </si>
  <si>
    <t>Optimizar las operaciones de conducción ecoeficiente en Aerosan para maximizar la eficiencia de combustible, reducir las emisiones de CO2 y los costos operativos, mediante la implementación de tecnologías avanzadas, procesos mejorados y un sistema de incentivos para conductores, contribuyendo así a los objetivos de sostenibilidad de la empresa.</t>
  </si>
  <si>
    <t>Reducir el consumo de combustible y las emisiones de CO2 5%</t>
  </si>
  <si>
    <t>Realizar un análisis comparativo entre equipos eléctric evaluando aspectos como costos de adquisición, costos operativos (consumo de combustible, mantenimiento) y vida útil.
Revisar y actualizar las listas de chequeo existentes, incorporando nuevos ítems relacionados con la presión de llantas, el sistema de frenos, el nivel de combustible y la inspección de luces, entre otros aspectos críticos para asegurar la operatividad de los equipos.
Crear un dashboard en Power BI que recoja la información de los cargues de combustible registrados en la plataforma digital, permitiendo una visualización de datos en tiempo real y análisis sobre patrones de consumo, deficiencias y posibles áreas de mejora.
Evaluar mensualmente los datos de consumo de combustible y emisiones de CO2 y generar informes para identificar patrones y áreas de mejora, con el objetivo de ajustar las operaciones y mejorar el desempeño en las próximas mediciones.</t>
  </si>
  <si>
    <t>$  7.000.000</t>
  </si>
  <si>
    <t>TemPCS0102</t>
  </si>
  <si>
    <t>Cultivando ahorros: proyecto de compostaje en centro comercial nuestro bogotá</t>
  </si>
  <si>
    <t>Proyecto ambiental presentado por la empresa, tabla reporte 80 de 80, #66</t>
  </si>
  <si>
    <t>Centro Comercial Nuestro Bogotá - Propiedad Horizontal</t>
  </si>
  <si>
    <t>901472802-3</t>
  </si>
  <si>
    <t>Maria Camila Cano Barrios</t>
  </si>
  <si>
    <t>Av Kr 86 55A 75</t>
  </si>
  <si>
    <t>operaciones2@nuestrobogota.com
 coordinacionoperaciones@nuestrobogota.com
 ambiental@multiplika.com.co</t>
  </si>
  <si>
    <t>Alta generación de residuos orgánicos y costo de disposición.</t>
  </si>
  <si>
    <t>Establecimiento de la oferta gastronómica del Centro Comercial.  Lo anterior fue realizado en la localidad 10. Engativá en la dirección AV KR 86 55A 75.</t>
  </si>
  <si>
    <t>Implementar un sistema de compostaje de residuos orgánicos con el fin de reducir los costos asociados a la disposición de estos residuos, al mismo tiempo que se promueve la sostenibilidad ambiental del centro comercial mediante el reciclaje de residuos y la producción de fertilizante orgánico para los jardines.</t>
  </si>
  <si>
    <t>Realizar el procesamiento en promedio de 312,5 kg de residuos orgánicos y $199680  mensual.</t>
  </si>
  <si>
    <t>Realizar alianzas con empresas que busquen disminuir la generación de residuos orgánicos en febrero, ubicación de composteras en las instalaciones desde abril y evaluar los resultados de proceso de capacitación y sensibilización.</t>
  </si>
  <si>
    <t>El proyecto logró un mejoramiento de 14,3% en la reducción de emisiones en 6/meses</t>
  </si>
  <si>
    <t>La información documentada, corresponde a la información reportada por la empresa participante en el PGAE, la fecha de inicio es la reportada por la empresa, la fecha de finalización corresponde a la fecha del reporte a la meta,  la tabla no presenta opción de resultados con esas unidades, por lo que se documento la información en otros beneficios ambientales.</t>
  </si>
  <si>
    <t>2246Kg/mes</t>
  </si>
  <si>
    <t>El proyecto logró un mejoramiento de 89,8% de aprovechamiento de residuos en 1/mes</t>
  </si>
  <si>
    <t xml:space="preserve">Disminución Del Consumo De Papel En La Sede Administrativa De La Crcscb A Través De La Implementación De Estrategias De Sostenibilidad Ambiental										</t>
  </si>
  <si>
    <t>Proyecto ambiental presentado por la empresa, tabla reporte 87 de 227, #2</t>
  </si>
  <si>
    <t>Cruz Roja Colombiana Seccional Cundinamarca Y Bogotá</t>
  </si>
  <si>
    <t>860070301-1</t>
  </si>
  <si>
    <t>Joan Nicolas Riaño Bautista</t>
  </si>
  <si>
    <t>KR 23 73 19</t>
  </si>
  <si>
    <t>analista.ambiental@cruzrojabogota.org.co</t>
  </si>
  <si>
    <t>Altos consumos de papel en la sede administrativa</t>
  </si>
  <si>
    <t>El proyecto tiene alcance las actividades administrativas de la sede Cruz Roja Colombiana Seccional Cundinamarca y Bogotá. Lo anterior fue realizado en la localidad 12. Barrios Unidos, en la dirección KR 23 73 19</t>
  </si>
  <si>
    <t xml:space="preserve">Reducir el consumo de papel en la sede administrativa de la Cruz Roja Colombiana Seccional Cundinamarca y Bogotá mediante la promoción de una cultura organizacional sostenible, el fortalecimiento del uso de herramientas digitales y la implementación de acciones de sensibilización, monitoreo y mejora continua.										</t>
  </si>
  <si>
    <t>Reducir el consumo de resmas de papel en al menos un 20%, respecto a la generación del segundo semestre del 2024.</t>
  </si>
  <si>
    <t xml:space="preserve">Realizar el levantamiento del proceso y análisis funcional entre las áreas de Tics y HSE, con el fin de comprender a profundidad las necesidades específicas del  seguimiento al consumo de papel por área y definir los requerimientos técnicos y operativos del aplicativo web.
Implementación de estrategias orientadas a la digitalización de formularios internos y la migración de trámites administrativos a plataformas colaborativas
Implementar campaña institucional de sensibilización "Imprime lo necesario - el lado B también cuenta", dirigida a todos los colaboradores con el fin de promover la reducción del consumo de papel. </t>
  </si>
  <si>
    <t>$  1.348.800</t>
  </si>
  <si>
    <t>TemPCS0103</t>
  </si>
  <si>
    <t>Reduce, reusa y aprovecha</t>
  </si>
  <si>
    <t>Proyecto ambiental presentado por la empresa, tabla reporte 80 de 80, #67</t>
  </si>
  <si>
    <t>Centro Mayor Centro Comercial - Propiedad Horizontal</t>
  </si>
  <si>
    <t>900346807-7</t>
  </si>
  <si>
    <t>Christian Mora León</t>
  </si>
  <si>
    <t>Cl 38A Sur 34D 51</t>
  </si>
  <si>
    <t>coordambiental@centromayorcc.com
 ambiental@centromayorcc.com
 lidersig@centromayorcc.com</t>
  </si>
  <si>
    <t>Incremento en la generación de residuos sólidos ordinarios e incremento en costos de gestión interna.</t>
  </si>
  <si>
    <t>Gestión de residuos en todas las instalaciones del centro comercial y reestructuración del la Unidad Técnica de Acopio. Lo anterior fue realizado en la localidad 15. Antonio Nariño en la dirección CL 38A SUR 34D 51.</t>
  </si>
  <si>
    <t>Minimizar los impactos ambientales asociados a la disposición de residuos sólidos en relleno sanitario, a través de estrategias para la reducción, reuso y aprovechamiento de residuos</t>
  </si>
  <si>
    <t>Reducir 51,8 m3 de volumen de residuos ordinarios y $3'966.560 pesos mensuales.</t>
  </si>
  <si>
    <t>248,043kg 3/meses</t>
  </si>
  <si>
    <t>Diagnóstico inicial y verificaciones de unidades recolectora en abril, reestructuración de Unidad Técnica de Acopio en junio y solicitud de aforo a empresa de aseo en el me de mayo.</t>
  </si>
  <si>
    <t>El proyecto logró un mejoramiento de 52,7% de reducción en el consumo de papel en 3/meses</t>
  </si>
  <si>
    <t>La información documentada, corresponde a la información reportada por la empresa participante en el PGAE, la fecha de inicio es la reportada por la empresa, la fecha de finalización corresponde a la fecha del reporte a la meta</t>
  </si>
  <si>
    <t xml:space="preserve">Ahorro Y Uso Eficiente De La Energía En El Departamento Nacional De Planeación - Dnp										</t>
  </si>
  <si>
    <t>Proyecto ambiental presentado por la empresa, tabla reporte 87 de 227, #3</t>
  </si>
  <si>
    <t>Departamento Nacional De Planeación
Edificio Goméz</t>
  </si>
  <si>
    <t>899999011-0</t>
  </si>
  <si>
    <t>Astrid Paola Gonzalez</t>
  </si>
  <si>
    <t>KR 10 24 49</t>
  </si>
  <si>
    <t>asgonzalez@dnp.gov.co</t>
  </si>
  <si>
    <t>% de reducción de residuos</t>
  </si>
  <si>
    <t>Consumos altos de energía, y la adopción de recomendaciones de los resultados derivados de la auditoría energética durante el año 2024,</t>
  </si>
  <si>
    <t>Actividades desarrolladas en la sede participante del DNP, relacionadas al consumo de energía. Lo anterior fue realizado en la localidad 03. Santafé, en la dirección KR 10 24 49</t>
  </si>
  <si>
    <t>El proyecto logró un mejoramiento de 16,6% de reducción de residuos</t>
  </si>
  <si>
    <t xml:space="preserve">Gestionar actividades a corto plazo tendientes a optimizar el consumo de la energía eléctrica en la entidad.										</t>
  </si>
  <si>
    <t>Disminuir progresivamente el consumo de energía eléctrica hasta alcanzar un ahorro del 2% Kwh en comparación con el consumo del 2024.</t>
  </si>
  <si>
    <t>Realizar inventario de equipos varios, registrando su ubicación, modelo, potencia, responsable operativo, método de gestión y horarios de uso.
Ajustar del set point de los equipos de Aire Acondicionado.
Realizar el reporte de sensores con problemas y los incluyen en la revisión dentro de las rutinas de mantenimiento.</t>
  </si>
  <si>
    <t>$  28.897.000</t>
  </si>
  <si>
    <t>TemPCS0104</t>
  </si>
  <si>
    <t>Optimización y aprovechamiento del 100% de la red de condensados</t>
  </si>
  <si>
    <t>% de papel no utilizado</t>
  </si>
  <si>
    <t>Proyecto ambiental presentado por la empresa, tabla reporte 80 de 80, #68</t>
  </si>
  <si>
    <t>El proyecto logró un mejoramiento de 27,3% de reducción del consumo de energía en 7/meses</t>
  </si>
  <si>
    <t>Colombina S.A.</t>
  </si>
  <si>
    <t>890301884-5</t>
  </si>
  <si>
    <t>Judith Adriana Sabogal
  Karen Stefanny Suarez</t>
  </si>
  <si>
    <t>Kr 68C 10A 65
Cl 11 68C 37
Cl 11 68C 31</t>
  </si>
  <si>
    <t>asabogal@colombina.com
  ksuarez@colombina.com</t>
  </si>
  <si>
    <t>Ineficiencias en el sistema de vapor en las calderas CÓMO en el proceso de condensados, generando pérdidas en el recurso hídrico y el GLP.</t>
  </si>
  <si>
    <t>Diseño de red para recolectar los condensados de la planta de helados Colombina S.A Lo anterior fue realizado en la localidad 8. Kennedy en la dirección KR 68C 10A 65
CL 11 68C 37
CL 11 68C 31.</t>
  </si>
  <si>
    <t>Proponer e implementar un diseño de red, para recolectar los condensados de la planta de helados colombina s.a</t>
  </si>
  <si>
    <t>Reducir 338 m3 de agua y 36.204 kg de GLP anualmente.</t>
  </si>
  <si>
    <t>Diseño de la red de vapor y condensado en el mes de marzo,  instalación de medidor de GLP, red de vapor entre distribuidor y calderas e instalación de tanque de recolección de condensados en agosto y septiembre.</t>
  </si>
  <si>
    <t>Proyecto ambiental presentado por la empresa, tabla reporte 87 de 227, #4</t>
  </si>
  <si>
    <t>Departamento Nacional De Planeación 
Edificio Fonade</t>
  </si>
  <si>
    <t>CL 26 13 19</t>
  </si>
  <si>
    <t>Actividades desarrolladas en la sede participante del DNP, relacionadas al consumo de energía. Lo anterior fue realizado en la localidad 03. Santafé, en la dirección CL 26 13 19</t>
  </si>
  <si>
    <t>El proyecto logró un mejoramiento de 18,0% de reducción del consumo de energía en 1/mes</t>
  </si>
  <si>
    <t>Realizar inventario de equipos varios, registrando su ubicación, modelo, potencia, responsable operativo, método de gestión y horarios de uso.
Revisar cantidad de sensores de presencia en los pisos del 1 al 18, su ubicación e identificar el área de trabajo, hacer pruebas de la programación de los equipos.
Verificar que las instalaciones eléctricas, queden de acuerdo a lo establecido en los planos presentados y aprobados. 
Ejecutar el plan de mantenimiento a los equipos de UPS.</t>
  </si>
  <si>
    <t>TemPCS0105</t>
  </si>
  <si>
    <t>Eco moda</t>
  </si>
  <si>
    <t>Proyecto ambiental presentado por la empresa, tabla reporte 80 de 80, #69</t>
  </si>
  <si>
    <t>El proyecto logró un mejoramiento de 3,4% de reducción del consumo de energía en 7/meses</t>
  </si>
  <si>
    <t>Compañía Internacional De Integración S.A Ci2</t>
  </si>
  <si>
    <t>830056149-0</t>
  </si>
  <si>
    <t>Yeraldine Quintana
 María Alexandra Pardo Betancourt</t>
  </si>
  <si>
    <t>Av. Cl. 26 96J 66 Edif. Optim. Pisos 2 Y 4</t>
  </si>
  <si>
    <t>maria.cuestas@ci2.co, alexandra.pardo@ci2.co</t>
  </si>
  <si>
    <t xml:space="preserve">Uso ineficiente de residuos de elementos de protección personal que aumentan la disposición final en tratamientos de incineración e incremento de costos. </t>
  </si>
  <si>
    <t>Gestión de residuos de Elementos de Protección Personal entregados a los trabajadores por el Sistema de Gestión Integral. Lo anterior fue realizado en la localidad 9. Fontibón en la dirección AV. CL. 26 96J 66 EDIF. OPTIM. PISOS 2 Y 4.</t>
  </si>
  <si>
    <t>Reducir la generación de residuos (epp - prendas) promoviendo la sostenibilidad mediante el reuso de estos materiales a través de la incorporación de procesos de economía circular; para fortalecer el compromiso de la compañía con la responsabilidad ambiental y contribuir así a la preservación del entorno natural.</t>
  </si>
  <si>
    <t>Reducir el 50% de los residuos de EPP enviado a incineración durante el año, y el 10% en el presupuesto por adquisición.</t>
  </si>
  <si>
    <t>Elaboración de inventarios de EPP con entradas y salidas en el mes de marzo, socialización a los trabajadores en agosto y selección de proveedores para higienización y reuso de fibras en julio.</t>
  </si>
  <si>
    <t>Proyecto ambiental presentado por la empresa, tabla reporte 87 de 227, #5</t>
  </si>
  <si>
    <t>Departamento Nacional De Planeación 
Edificio World Service</t>
  </si>
  <si>
    <t>KR 10 24 55</t>
  </si>
  <si>
    <t>Actividades desarrolladas en la sede participante del DNP, relacionadas al consumo de energía. Lo anterior fue realizado en la localidad 03. Santafé, en la dirección KR 10 24 55</t>
  </si>
  <si>
    <t>88,5Kg/mes</t>
  </si>
  <si>
    <t>Inventariar equipos varios, registrando su ubicación, modelo, potencia, responsable operativo, método de gestión y horarios de uso.
Ajuste del set point de los equipos.</t>
  </si>
  <si>
    <t xml:space="preserve">% de reducción de residuos </t>
  </si>
  <si>
    <t>El proyecto logró un mejoramiento de 179,9% de reducción de residuos  en 1/mes</t>
  </si>
  <si>
    <t>El proyecto logró un mejoramiento de 4,5% de reducción del consumo de energía en 7/meses</t>
  </si>
  <si>
    <t>TemPCS0106</t>
  </si>
  <si>
    <t>Ahorro de energía eléctrica con sensores de movimiento</t>
  </si>
  <si>
    <t>Proyecto ambiental presentado por la empresa, tabla reporte 80 de 80, #70</t>
  </si>
  <si>
    <t>Compañía Nacional De Productos De Panificación Conalpan S.A.S</t>
  </si>
  <si>
    <t>830006856-6</t>
  </si>
  <si>
    <t>Carlos Steven Moreno Giron</t>
  </si>
  <si>
    <t>Kr 32C 1D 07</t>
  </si>
  <si>
    <t>ambiental.conalpansas@gmail.com</t>
  </si>
  <si>
    <t xml:space="preserve">Transformación Y Aprovechamiento De Los Residuos Sólidos										</t>
  </si>
  <si>
    <t xml:space="preserve">Uso ineficiente de energía por luminarias encendidas en áreas si uso. </t>
  </si>
  <si>
    <t>Instalación de sensores en áreas iluminadas. Lo anterior fue realizado en la localidad 16. Puente Aranda en la dirección KR 32C 1D 07.</t>
  </si>
  <si>
    <t>Determinar la viabilidad económica de la implementación de sensores de movimiento con el fin de reducir el consumo de energía eléctrica</t>
  </si>
  <si>
    <t>Reducir 850,4 Kwh y $710.014 pesos.</t>
  </si>
  <si>
    <t>Identificación de áreas con iluminación innecesaria en marzo, instalación de sensores en abril y seguimiento de consumo a partir de mayo.</t>
  </si>
  <si>
    <t>Proyecto ambiental presentado por la empresa, tabla reporte 87 de 227, #6</t>
  </si>
  <si>
    <t>Dirección de Carabineros y Protección Ambiental</t>
  </si>
  <si>
    <t>900192793-1</t>
  </si>
  <si>
    <t>Yenny Vanessa Plata Martinez</t>
  </si>
  <si>
    <t>AV BOYACÁ 142A 55</t>
  </si>
  <si>
    <t>dicar.plane-sga@policia.gov.co</t>
  </si>
  <si>
    <t>Mitigar el impacto ambiental generado por la generación de los residuos ferrosos, carton y plásticos en  la unidad policial.</t>
  </si>
  <si>
    <t>El proyecto tiene alcance a todas las actividades que se desarrollan en la Dirección de Carabineros y Protección Ambiental. Lo anterior fue realizado en la localidad 11. Suba, en la dirección AV BOYACÁ 142A 55</t>
  </si>
  <si>
    <t>Aprovechamiento y transformación de  los residuos sólidos generados en la unidad policial para la fabricación de una mesa múltiple en madera plástica reciclada, promoviendo la cultura de economía circular  y la sostenibilidad ambiental dentro de la instalación.</t>
  </si>
  <si>
    <t>Transformar 2000 kilogramos de residuos en una mesa multiple reciclada.
Lograr la participación del 70% del personal en la recolección de residuos sólidos.</t>
  </si>
  <si>
    <t>Recolectar durante cuatro meses  los residuos sólidos que se generan en la unidad policial 
Entregar 2.000 kg de residuos sólidos aprovechables  a la empresa LATIN GREEN  encargada del procesamiento.
Fabricación y entrega de la mesa múltiple reciclada conjuegos didácticos
Organizar actividades lúdicas  con la mesa múltiple para incentivar el uso de los juegos didácticos entre el personal uniformado.</t>
  </si>
  <si>
    <t>$  1.331.000</t>
  </si>
  <si>
    <t xml:space="preserve">El proyecto logró un mejoramiento de 1,4% de reducción del consumo de energía en 3/meses </t>
  </si>
  <si>
    <t>1980kg 4/meses</t>
  </si>
  <si>
    <t>% de residuos aprovechados</t>
  </si>
  <si>
    <t xml:space="preserve">La información documentada, corresponde a la información reportada por la empresa participante en el PGAE, la fecha de inicio es la reportada por la empresa, la fecha de finalización corresponde a la fecha del reporte a la meta,  la tabla no presenta opción de resultados con esas unidades, por lo que se documento la información en otros beneficios ambientales. </t>
  </si>
  <si>
    <t>TemPCS0107</t>
  </si>
  <si>
    <t>Proyecto ambiental presentado por la empresa, tabla reporte 80 de 80, #71</t>
  </si>
  <si>
    <t>Autocars Ingenieria S.A.S</t>
  </si>
  <si>
    <t>830031296-7</t>
  </si>
  <si>
    <t>Santiago Andres Ramirez</t>
  </si>
  <si>
    <t xml:space="preserve">Reducción En El Consumo De Papel Mediante Procesos De Digitalización E Impresión A Media Carta										</t>
  </si>
  <si>
    <t>Kr 65 B 16 10 
Kr 65 B 13 92</t>
  </si>
  <si>
    <t>coordinación.gemas@gmail.com</t>
  </si>
  <si>
    <t>Gestión ineficiente de residuos sólidos no aprovechables y aprovechables en las actividades de la empresa.</t>
  </si>
  <si>
    <t>Optimización en la generación de plásticos y materiales aprovechables en los procesos de la sede. Lo anterior fue realizado en la localidad 16. Puente Aranda en la dirección KR 65 B 16 10 
KR 65 B 13 92.</t>
  </si>
  <si>
    <t>Proyecto ambiental presentado por la empresa, tabla reporte 87 de 227, #7</t>
  </si>
  <si>
    <t>Aumentar 5 kg de residuos aprovechables y  eliminación de forros y botellas plásticas.</t>
  </si>
  <si>
    <t>Droguerias Y Farmacias Cruz Verde S. A. S. - Sede Central De Preparaciones Esteriles</t>
  </si>
  <si>
    <t>Revisión de separación de residuos desde mayo, eliminación de adquisición de forros plásticos en junio y julio y capacitación en segregación de residuos en agosto.</t>
  </si>
  <si>
    <t>800149695-1</t>
  </si>
  <si>
    <t>Katherine Roa Polo</t>
  </si>
  <si>
    <t>KR 69 C 99 45</t>
  </si>
  <si>
    <t>katherine.roa@cruzverde.com.co</t>
  </si>
  <si>
    <t>Consumos elevados de papel en la central de preparaciones, por la impresión de documentos asociados a: listados de asistencia a reuniones, orden de producción, correos para soportes, autorizaciones médicas, soportes de mantenimientos, entre otros.</t>
  </si>
  <si>
    <t>Actividades desarrolladas en la Central de preparaciones estériles. Lo anterior fue realizado en la localidad 11. Suba, en la dirección KR 69 C 99 45</t>
  </si>
  <si>
    <t xml:space="preserve">Reducir en un 10% el consumo de papel en la central de preparaciones estériles durante el año 2025, mediante la impresión de documentos en media carta, comparado con el consumo de papel en 2024.										</t>
  </si>
  <si>
    <t>Reducción del consumo de papel de mínimo el 10% comparado con la línea base 2024.</t>
  </si>
  <si>
    <t>Realizar enlace con el proveedor del servicio de impresión con el fin de coordinar las sesiones de capacitación a funcionarios sobre uso eficiente del papel e impresoras.    
Realizar un análisis de las necesidades de impresión en cada área de la central de preparaciones estériles para determinar la cantidad e impresoras destinadas para configuración con la opción a media carta.
Realizar análisis comparativos mensuales del consumo de papel, comparando los datos actuales con los del mismo mes de 2024 para evaluar el progreso hacia la meta de reducción del 10%.</t>
  </si>
  <si>
    <t>315,7Kg/mes</t>
  </si>
  <si>
    <t>$  2.680.000</t>
  </si>
  <si>
    <t>El proyecto logró un mejoramiento de 52,6% de aprovechamiento de residuos en 1/mes</t>
  </si>
  <si>
    <t>TemPCS0108</t>
  </si>
  <si>
    <t>Instalacion de tanque para uso de aguas lluvias en lados externos</t>
  </si>
  <si>
    <t>Proyecto ambiental presentado por la empresa, tabla reporte 80 de 80, #72</t>
  </si>
  <si>
    <t>Avsa S.A</t>
  </si>
  <si>
    <t>890201881-4</t>
  </si>
  <si>
    <t>Yeison Arley Hernandez Moreno</t>
  </si>
  <si>
    <t>Kr 34 19A 69</t>
  </si>
  <si>
    <t>101kg 8/meses</t>
  </si>
  <si>
    <t>ambientalbogota@macpollo.com
 analistagesambientalcentro@avsasa.com</t>
  </si>
  <si>
    <t>El proyecto logró un mejoramiento de 13,5% de reducción en el consumo de papel en 8/meses</t>
  </si>
  <si>
    <t>Alto consumo de agua del acueducto para la limpieza de zonas externas de la empresa.</t>
  </si>
  <si>
    <t>Instalación de tanque para captación de aguas lluvias para lavado de zonas externas CÓMO muelles y corredores. Lo anterior fue realizado en la localidad 16. Puente Aranda en la dirección KR 34 19A 69.</t>
  </si>
  <si>
    <t>Mejora en el uso del recurso hídrico en los muelles de la distribuidora cundinamarca</t>
  </si>
  <si>
    <t>Reducir el consumo de agua del acueducto en 9 m3 y $54.240 pesos mensualmente.</t>
  </si>
  <si>
    <t>Selección de ubicación, cantidad de canaletas en el mes de octubre, instalación de tuberías y mangueras, y capacitación al personal en el mes de noviembre.</t>
  </si>
  <si>
    <t xml:space="preserve">Segunda Vida										</t>
  </si>
  <si>
    <t>Proyecto ambiental presentado por la empresa, tabla reporte 87 de 227, #8</t>
  </si>
  <si>
    <t>Datalog Colombia S. A. S.</t>
  </si>
  <si>
    <t>CL 21 69B 30</t>
  </si>
  <si>
    <t xml:space="preserve">El proyecto logró un mejoramiento de 32,6% de reducción en el consumo de  agua  en 2/meses </t>
  </si>
  <si>
    <t>Generación de residuos de telas de los overoles utilizados como dotación para el personal usados, los cuales son desechados como residuos ordinarios, sin que puedan tenerse en cuenta para ser reincorporados en el ciclo de vida como nuevos productos</t>
  </si>
  <si>
    <t>El proyectos tiene como alcance, el uso de los overoles desechados, provenientes de la dotación entregada al personal que labora en la empresa.. Lo anterior fue realizado en la localidad 09. Fontibón, en la dirección CL 21 69B 30</t>
  </si>
  <si>
    <t>Implementar una estrategia integral para la recolección, selección, adecuación y entrega de los overoles que han alcanzado el final de su vida útil operativa. Esto se llevará a cabo mediante un acuerdo de colaboración entre empresas y un aliado estratégico, quien aprovechará este material para incorporarlo en nuevos procesos productivos. De este modo, se prolongará la vida útil de los materiales utilizados en su fabricación, se reducirá la cantidad de residuos enviados a los rellenos sanitarios y se fomentará el aprovechamiento de los demás EPP en el coprocesamiento para su transformación en energía.</t>
  </si>
  <si>
    <t>Recolectar y reutilizar al menos el 80% de los overoles cuyo ciclo de vida útil haya terminado, mediante un proceso de recolección y adecuación para su reintegración en otros procesos productivos, antes de finalizar el próximo trimestre.</t>
  </si>
  <si>
    <t>Boletín informativo dirigido al personal, con el propósito de dar a conocer el programa y el proyecto, así como su vinculación con los principios de la economía circular.
Gestion de la recolección de overoles en colaboración con el área de operaciones, bajo la coordinación del departamento HSEQ.
Entregas de overoles a socio comercial para el desarrollo de productos con una segunda vida útil.</t>
  </si>
  <si>
    <t>$  1.066.020</t>
  </si>
  <si>
    <t>TemPCS0109</t>
  </si>
  <si>
    <t>Modelación y diseño de una propuesta de dotación para la compañía coltanques s.a.s bajo criterios de ecodiseño</t>
  </si>
  <si>
    <t>Proyecto ambiental presentado por la empresa, tabla reporte 80 de 80, #73</t>
  </si>
  <si>
    <t>Coltanques S.A.S.</t>
  </si>
  <si>
    <t>860040576-1</t>
  </si>
  <si>
    <t>Ivan Andres Herrera Ladino</t>
  </si>
  <si>
    <t>63,6kg 8/meses</t>
  </si>
  <si>
    <t>Kr 88 17 B 40</t>
  </si>
  <si>
    <t>gestion.ambiental@coltanques.com.co</t>
  </si>
  <si>
    <t>El proyecto logró un mejoramiento de 50,5% de reducción en el consumo de elementos de protección personal en 8/meses</t>
  </si>
  <si>
    <t>Alto consumo de dotación para personal operativo que tiene baja calidad y carece de condiciones de ecodiseño, generando mayor cantidad de residuos para disposición.</t>
  </si>
  <si>
    <t>Ecodiseño en dotación de conductores y técnicos de mantenimiento.  Lo anterior fue realizado en la localidad 9. Fontibón en la dirección KR 88 17 B 40.</t>
  </si>
  <si>
    <t>Desarrollar un modelo de dotación a partir de la incorporación de estrategias de ecodiseño</t>
  </si>
  <si>
    <t>Elaboración de tres prototipos de dotación con características de ecodiseño.</t>
  </si>
  <si>
    <t>Diagnóstico de durabilidad de dotación en marzo, diseño de prototipos de prendas de dotación en julio y elaboración y valoración de diseños en noviembre.</t>
  </si>
  <si>
    <t>40Kg/mes</t>
  </si>
  <si>
    <t>El proyecto logró un mejoramiento de 64,5% de reducción de residuos  en 1/mes</t>
  </si>
  <si>
    <t>Sistema Sensores De Movimiento Para Encendido Luces</t>
  </si>
  <si>
    <t>Proyecto ambiental presentado por la empresa, tabla reporte 87 de 227, #9</t>
  </si>
  <si>
    <t>Empolladora Colombiana S. A. S.</t>
  </si>
  <si>
    <t>832001292-7</t>
  </si>
  <si>
    <t>William Ricardo Rincon</t>
  </si>
  <si>
    <t>CL 12B 44 47
CL 12A 44 44
CL 12B 44 51
CL 12A 44 34</t>
  </si>
  <si>
    <t>gestionambientalempollacol@hotmail.com</t>
  </si>
  <si>
    <t>Contribuir a disminuir los consumos de energía eléctrica, por el funcionamiento de luminarias en las diferentes áreas de la organización que no cuentan con sensores</t>
  </si>
  <si>
    <t>Se define como alcance para la implementación del proyecto, las zonas de área administrativa, pasillo portería norte, entrada planta de tratamiento de aguas residuales, zona de lavado de loza y cuarto de almacenamiento química.. Lo anterior fue realizado en la localidad 16. Puente Aranda, en las direcciones CL 12B 44 47
CL 12A 44 44
CL 12B 44 51
CL 12A 44 34</t>
  </si>
  <si>
    <t>Disminuir un 0,2% el consumo de energÍa eléctrica en las instalaciones de la planta de beneficio de EMPOLLACOL S.A.S.</t>
  </si>
  <si>
    <t>Instalar 6 sensores de movimiento dentro de la planta de beneficio y zonas administrativas, buscando disminuir el consumo de la energía eléctrica en minimo 0,2%</t>
  </si>
  <si>
    <t>TemPCS0110</t>
  </si>
  <si>
    <t>Fibra verde: reutilizando la dotación</t>
  </si>
  <si>
    <t xml:space="preserve">Realizar pruebas piloto en las áreas con posibilidad de ser potenciales para la instalación de sensores de movimiento.
Realizar el análisis de consumo antes y después de la instalación de los sensores 
Realizar la instalación y verificación del funcionamiento de los sensores de movimiento </t>
  </si>
  <si>
    <t>$  1.106.472</t>
  </si>
  <si>
    <t>Proyecto ambiental presentado por la empresa, tabla reporte 80 de 80, #74</t>
  </si>
  <si>
    <t>Confipetrol S.A.S</t>
  </si>
  <si>
    <t>900379369-6</t>
  </si>
  <si>
    <t>Maria Alejandra Muñoz Diaz</t>
  </si>
  <si>
    <t>Kr 15 98 26</t>
  </si>
  <si>
    <t>ingeniero.ambiental@confipetrol.com
 profesional.ambiental@confipetrol.com</t>
  </si>
  <si>
    <t>Dotación institucional en desuso dispuesta en rellenos sin aprovechamiento.</t>
  </si>
  <si>
    <t>Aprovechamiento de dotación corporativa en desuso. Lo anterior fue realizado en la localidad 2. Chapinero en la dirección KR 15 98 26.</t>
  </si>
  <si>
    <t>Aprovechamiento y valorización de dotación corporativa en desuso, por medio de acopio y clasificación, tratamiento textil, reutilización de fibras y retazos y/o disposición final certificada</t>
  </si>
  <si>
    <t>Realizar aprovechamiento de 35 kg de dotación en desuso y ahorro de $116.200 pesos.</t>
  </si>
  <si>
    <t>Ejecución de campaña fibra verde en febrero, alianza con Universidad ECCI en junio y análisis de huella de carbono en agosto.</t>
  </si>
  <si>
    <t>$ 3.200.000,00</t>
  </si>
  <si>
    <t>El proyecto logró un mejoramiento de 0,1% de reducción del consumo de energía en 8/meses</t>
  </si>
  <si>
    <t>283,61Kg/mes</t>
  </si>
  <si>
    <t>El proyecto logró un mejoramiento de 67,5% de reducción de residuos  en 1/mes</t>
  </si>
  <si>
    <t>Optimización De Recursos En Procesos De Mecanizado</t>
  </si>
  <si>
    <t>Proyecto ambiental presentado por la empresa, tabla reporte 87 de 227, #10</t>
  </si>
  <si>
    <t>Empresa Colombiana De Clavos - Emcoclavos S. A. S.</t>
  </si>
  <si>
    <t>860029415-1</t>
  </si>
  <si>
    <t>Paula Andrea Amaya</t>
  </si>
  <si>
    <t>KR 106A 153A 11</t>
  </si>
  <si>
    <t>paula.amaya@mustad.com</t>
  </si>
  <si>
    <t>TemPCS0111</t>
  </si>
  <si>
    <t>Aprovechamiento aguas lluvias</t>
  </si>
  <si>
    <t>Consumos altos de energía usadas en las máquinas electroerosionadora de hilo y mecanizado CNC, usadas para la fabricación de la pieza llamada Portamordaza</t>
  </si>
  <si>
    <t>El proyecto tiene alcance para la fabricación de la pieza llamada Portamordaza. . Lo anterior fue realizado en la localidad 11. Suba, en la dirección KR 106A 153A 11</t>
  </si>
  <si>
    <t>Reducir consumo energético en el proceso de mecanizado de piezas.</t>
  </si>
  <si>
    <t xml:space="preserve">Reducción del 50% en el tiempo de fabricación de piezas de mecanizado.
Reducción de costo de energía, mano de obra y costo de hora / máquina en la fabricación de la pieza portamordaza
</t>
  </si>
  <si>
    <t>Generar Propuestas de mejora del proceso
Realización de pruebas. Verificación de tiempos y consumos. Medición de parámetros de consumo de energía en máquina durante procesamiento
Fabricación de portamordazas a demanda a la fecha año 2025
Cuantificar beneficio en reducción de consumo de energía</t>
  </si>
  <si>
    <t>Proyecto ambiental presentado por la empresa, tabla reporte 80 de 80, #75</t>
  </si>
  <si>
    <t>$  1.682.000</t>
  </si>
  <si>
    <t>Consorcio Avícola Santa Helena S. A. S.</t>
  </si>
  <si>
    <t>900203947-6</t>
  </si>
  <si>
    <t>Oscar Alejandro Amaya</t>
  </si>
  <si>
    <t>Cl 64 93 80</t>
  </si>
  <si>
    <t>calidad.cash@gmail.com</t>
  </si>
  <si>
    <t>Alto consumo de agua del acueducto en procesos productivos y sanitarios de la empresa.</t>
  </si>
  <si>
    <t>Sistema de recolección de aguas lluvias en la cubierta de las plantas de hielo 1, 2 y 3 en el tercer nivel de la planta. Lo anterior fue realizado en la localidad 10. Engativá en la dirección CL 64 93 80.</t>
  </si>
  <si>
    <t xml:space="preserve">Mejorar el desempeño  del uso racional de agua  dentro del contexto del programa uso (uso racional de agua) </t>
  </si>
  <si>
    <t>Reducir 56 m3 de agua en temporada de lluvias y un ahorro estimado de $550.480 pesos.</t>
  </si>
  <si>
    <t>Definición de equipos que se alimentan de la captación de agua lluvia en marzo, diseño de equipos y redes al sistema hidraúlico en abril, instalación y elaboración de procedimientos del sistema hidraúlico en julio.</t>
  </si>
  <si>
    <t>El proyecto logró un mejoramiento de 59,2% de reducción del consumo de energía en 12/meses</t>
  </si>
  <si>
    <t xml:space="preserve">El proyecto logró un mejoramiento de 0,6% de reducción en el consumo de  agua  en 4/meses </t>
  </si>
  <si>
    <t xml:space="preserve">Optimización De Materiales: Reducción Del Peso En La Tapa De 200 G Para Disminuir El Consumo De Resina Virgen (Fontibón)										</t>
  </si>
  <si>
    <t>Proyecto ambiental presentado por la empresa, tabla reporte 87 de 227, #11</t>
  </si>
  <si>
    <t>Empresa Colombiana De Soplado E Inyeccion Ecsi S. A. S.
 Sede Fontibón</t>
  </si>
  <si>
    <t>800184269-5</t>
  </si>
  <si>
    <t>Laura Stephania González Reyes</t>
  </si>
  <si>
    <t>KR 120 22 35 ó CL 22D 120 05</t>
  </si>
  <si>
    <t>coordinadorsig@ecsi.com.co</t>
  </si>
  <si>
    <t>TemPCS0112</t>
  </si>
  <si>
    <t>Consumo significativo de resina virgen, para la fabricación de la tapa de 200g</t>
  </si>
  <si>
    <t>Contratar impresoras para la contraloría general de la república, sede central, con mayor eficiencia energética</t>
  </si>
  <si>
    <t>El proyecto tiene como alcance el proceso de fabricación de la tapa de 200g.. Lo anterior fue realizado en la localidad 09. Fontibón, en las direcciones KR 120 22 35 ó CL 22D 120 05</t>
  </si>
  <si>
    <t>Implementar la reducción del peso unitario de la tapa de 14.8 g a 13.8 g para disminuir el consumo de resina virgen, optimizar el uso de materiales y minimizar el impacto ambiental sin comprometer la calidad y funcionalidad del producto.</t>
  </si>
  <si>
    <t xml:space="preserve">Reducción del peso de la tapa en 1g, con la optimización del uso de materiales de resina virgen, sin afectar la calidad del producto y garantizando su compatibilidad con los moldes actuales
</t>
  </si>
  <si>
    <t xml:space="preserve">Definición de la propuesta de reducción para la validación técnica de resistencia y seguridad del nuevo diseño.
Ajustar los parámetros de inyección y temperatura para mejorar la fluidez del material con el nuevo peso.
Seguimiento y consolidación de resultados de consumo de resina durante los meses evaluados 
</t>
  </si>
  <si>
    <t>$  1.097.441.823</t>
  </si>
  <si>
    <t>Proyecto ambiental presentado por la empresa, tabla reporte 80 de 80, #76</t>
  </si>
  <si>
    <t>Contraloría General De La República</t>
  </si>
  <si>
    <t>899999067-2</t>
  </si>
  <si>
    <t>Angie Alexandra Arboleda Morales</t>
  </si>
  <si>
    <t>Kr 69 44 35</t>
  </si>
  <si>
    <t>angie.arboleda@contraloria.gov.co</t>
  </si>
  <si>
    <t>Uso de impresoras en la sede de la entidad con altos consumo energéticos.</t>
  </si>
  <si>
    <t>Cambio de impresoras a blanco y negro y a color del nivel central de la Contraloría General de la República. Lo anterior fue realizado en la localidad 10. Engativá en la dirección KR 69 44 35.</t>
  </si>
  <si>
    <t>Reducir el consumo de energía eléctrica para el nivel central de la contraloría general de la república con la adquisición de impresoras de bajo consumo.</t>
  </si>
  <si>
    <t>Reducir 1730 Kwh del consumo de energía utilizado por las impresoras.</t>
  </si>
  <si>
    <t>Cotización e instalación de impresoras desde el mes de julio, estandarización de modos de bajo consumo con capacitación al personal en septiembre y seguimiento a consumos desde agosto.</t>
  </si>
  <si>
    <t>$ 6.000.000,00</t>
  </si>
  <si>
    <t>69364,32kg 7/meses</t>
  </si>
  <si>
    <t>El proyecto logró un mejoramiento de 46,2%  de reducción en el consumo de plástico en 7/meses</t>
  </si>
  <si>
    <t xml:space="preserve">El proyecto logró un mejoramiento de 0,9% de reducción del consumo de energía en 2/meses </t>
  </si>
  <si>
    <t>Optimización Energética De Enterritorio S.A. Para La Sostenibilidad</t>
  </si>
  <si>
    <t>TemPCS0113</t>
  </si>
  <si>
    <t>Proyecto ambiental presentado por la empresa, tabla reporte 87 de 227, #12</t>
  </si>
  <si>
    <t>Empresa Nacional Promotora Del Desarrollo Territorial S. A. - Enterritorio S. A.</t>
  </si>
  <si>
    <t>Aprovechamiento de agua lluvia para reutilización en batería sanitaria.</t>
  </si>
  <si>
    <t>Carolina López Hernández</t>
  </si>
  <si>
    <t>cserna@enterritorio.gov.co</t>
  </si>
  <si>
    <t>Proyecto ambiental presentado por la empresa, tabla reporte 80 de 80, #77</t>
  </si>
  <si>
    <t>Corrupack S. A. S.</t>
  </si>
  <si>
    <t>Poder detectar oportunidades de mejora, para optimizar el mayor consumo de energía, que se tiene en la sede participante.</t>
  </si>
  <si>
    <t>830022907-0</t>
  </si>
  <si>
    <t>Actividades desarrolladas en los pisos donde opera Enterritorio. Lo anterior fue realizado en la localidad 03. Santafé, en la dirección CL 26 13 19</t>
  </si>
  <si>
    <t>Laura Olarte Mateus</t>
  </si>
  <si>
    <t>Caracterizar el consumo energético en los pisos de ENTERRITORIO S.A. para establecer una línea base, identificar oportunidades de mejora y proponer acciones que optimicen el uso de la energía, aportando a la sostenibilidad.</t>
  </si>
  <si>
    <t>Reducción del 3% en el consumo de energía</t>
  </si>
  <si>
    <t>Kr 34 10 52</t>
  </si>
  <si>
    <t>ambiental@corrupack.com.co</t>
  </si>
  <si>
    <t xml:space="preserve">Recolección de datos: equipos, planos, facturas, cargas.
Análisis de la información y segmentación de cargas
Elaboración del informe técnico con línea base y oportunidades de mejora
Realizar dos (2) mantenimientos y limpieza de Tableros, tomas eléctricas red normal, red UPS y ajuste de tiempos de encendido y apagado de luminarias.       
Realizar seguimiento y control semestral del consumo de energía y su costo.        </t>
  </si>
  <si>
    <t>$  10.800.000</t>
  </si>
  <si>
    <t>Consumo de agua del acueducto para uso sanitario de la empresa.</t>
  </si>
  <si>
    <t>Sistema de recolección de aguas lluvias a través de ekomuro vertical para dos sanitarios. Lo anterior fue realizado en la localidad 16. Puente Aranda en la dirección KR 34 10 52.</t>
  </si>
  <si>
    <t xml:space="preserve">Implementar un sistema de almacenamiento de agua lluvia  que permita el aprovechamiento de la misma para descarga de sanitario CÓMO alternativa de ahorro y disminución de agua potable en la empresa. </t>
  </si>
  <si>
    <t>Reducir 2 m3 de agua correspondiente a la capacidad de captación del Ekomuro mensual.</t>
  </si>
  <si>
    <t>Evaluación de diseño de instalación del sistema en septiembre, instalación del Ekomuro y seguimiento de funcionamiento en octubre.</t>
  </si>
  <si>
    <t>El proyecto logró un mejoramiento de 0,4% de reducción del consumo de energía en 8/meses</t>
  </si>
  <si>
    <t>El proyecto logró un mejoramiento de 2,7% de reducción en el consumo de  agua  en 1/mes</t>
  </si>
  <si>
    <t>Nuevo Ciclo De Aprovechamiento (Envases Plasticos Y Metalicos)</t>
  </si>
  <si>
    <t>Proyecto ambiental presentado por la empresa, tabla reporte 87 de 227, #13</t>
  </si>
  <si>
    <t>Etiquetas E Impresos S. A. - Etipress S. A.</t>
  </si>
  <si>
    <t>TemPCS0114</t>
  </si>
  <si>
    <t>Uso eficiente de energía eléctrica para el departamento nacional de planeación - DNP, sede Cl 26 13 19</t>
  </si>
  <si>
    <t>Gisela Ekaterine López López</t>
  </si>
  <si>
    <t>CL 18 42 53</t>
  </si>
  <si>
    <t>Proyecto ambiental presentado por la empresa, tabla reporte 80 de 80, #78</t>
  </si>
  <si>
    <t>Departamento Nacional De Planeación
Edificio Fonade</t>
  </si>
  <si>
    <t>Generación de residuos peligrosos de envases y cuñetes, para los cuales se realiza disposición en celda de seguridad, donde se está aportando a generar impactos ambientales a largo plazo.</t>
  </si>
  <si>
    <t>El proyecto tiene alcance para los residuos peligrosos de cuñetes y envases generador por la empresa para la impresión de etiquetas a partir de tecnologías como flexografía screen e impresión digital.. Lo anterior fue realizado en la localidad 16. Puente Aranda, en la dirección CL 18 42 53</t>
  </si>
  <si>
    <t>Disminuir la cantidad de residuos Peligrosos que son destinados a celdas de seguridad mediante un programa de aprovechamiento.</t>
  </si>
  <si>
    <t>Astrid Paola Gonzalez Herrera</t>
  </si>
  <si>
    <t>Minimizar la generación de residuos peligrosos de cuñetes y envases, realizando el aprovechamiento o coprocesamiento, minimizando los impactos ambientales</t>
  </si>
  <si>
    <t>Establecer la disposición final del aprovechamiento que realizará dependiendo sus características.
Realizar  tomas de tiempo  y  materiales requeridos para la  limpieza en los cajones y envases, con el fin de determinar la viabilidad y garantizar que estos queden libres de peligrosidad para dar un correcto aprovechamiento. 
Negociar y coordinar con los gestores el tratamiento de los cajones y envases, plasticos o metalicos, tomando en cuenta sus características y cantidades.</t>
  </si>
  <si>
    <t>$  469.528</t>
  </si>
  <si>
    <t>Alto consumo de energía per cápita durante los últimos tres años en la sede Cl 26 13 19</t>
  </si>
  <si>
    <t>Actividades de buenas prácticas de eficiencia energética en las instalaciones de la entidad. Lo anterior fue realizado en la localidad 3. Santafé en la dirección CL 26 13 19.</t>
  </si>
  <si>
    <t>Gestionar actividades a corto plazo tendientes a optimizar el consumo de la energía eléctrica en la entidad.</t>
  </si>
  <si>
    <t>Reducir en promedio 640,81 Kwh del consumo de la sede mensual.</t>
  </si>
  <si>
    <t>Desarrollo de auditoría energética en agosto, mantenimientos preventivos y correctivos a tableros, tomas eléctricas, red UPS y ajuste de encendidos de luminaria a partir de agosto y sensibilización en buenas prácticas en mayo y octubre.</t>
  </si>
  <si>
    <t>262kg 10/meses</t>
  </si>
  <si>
    <t>El proyecto logró un mejoramiento de 32,0% de reducción en la generación de residuos peligrosos en 10/meses</t>
  </si>
  <si>
    <t>El proyecto logró un mejoramiento de 22,7% de reducción del consumo de energía en 1/mes</t>
  </si>
  <si>
    <t>Sistema De Recolección De Aguas Lluvias – Terraza Piso 9</t>
  </si>
  <si>
    <t>Proyecto ambiental presentado por la empresa, tabla reporte 87 de 227, #14</t>
  </si>
  <si>
    <t>TemPCS0115</t>
  </si>
  <si>
    <t>Fincomercio Ltda.</t>
  </si>
  <si>
    <t>Uso eficiente de energía eléctrica para el departamento nacional de planeación - DNP</t>
  </si>
  <si>
    <t>860007327-5</t>
  </si>
  <si>
    <t>Erik Steven Gonzalez Muñoz</t>
  </si>
  <si>
    <t>KR 28A 79 59</t>
  </si>
  <si>
    <t>erigon@fincomercio.com</t>
  </si>
  <si>
    <t>Proyecto ambiental presentado por la empresa, tabla reporte 80 de 80, #79</t>
  </si>
  <si>
    <t>No se cuenta con un sistema de recolecciòn de agua lluvia que permita optimizar el uso del recurso hídrico</t>
  </si>
  <si>
    <t>El proyecto tiene como alcance las actividades de limpieza y saneamiento de las instalaciones, ubicado en la localidad 12. Barrios Unidos, en la dirección KR 28A 79 59</t>
  </si>
  <si>
    <t xml:space="preserve">Implementar un sistema de recolección de aguas lluvias en la terraza del piso 9 para reducir el consumo de agua potable en actividades de limpieza y saneamiento, promoviendo el uso eficiente de los recursos naturales y fortaleciendo el compromiso ambiental de la organización.
</t>
  </si>
  <si>
    <t>Reducir  el 15% en el consumo de agua potable</t>
  </si>
  <si>
    <t>Kr 10 24 49</t>
  </si>
  <si>
    <t>Realizar diagnóstico técnico del área de captación (terraza piso 9).
Redireccionar los procesos de limpieza para que utilicen agua lluvia (definir puntos de distribución).
Hacer seguimiento mensual del volumen de agua lluvia utilizado vs agua potable anterior.</t>
  </si>
  <si>
    <t>$  3.665.000</t>
  </si>
  <si>
    <t>Alto consumo de energía per cápita durante los últimos tres años en la entidad.</t>
  </si>
  <si>
    <t>Actividades de buenas prácticas de eficiencia energética en las instalaciones de la entidad. Lo anterior fue realizado en la localidad 3. Santafé en la dirección KR 10 24 49.</t>
  </si>
  <si>
    <t>Reducir en promedio 15,21 Kwh del consumo de la sede mensual.</t>
  </si>
  <si>
    <t>% de reducción en el consumo de  agua</t>
  </si>
  <si>
    <t>El proyecto logró un mejoramiento de 2,7% de reducción en el consumo de agua en 3/meses</t>
  </si>
  <si>
    <t>El proyecto logró un mejoramiento de 0,03% de reducción del consumo de energía en 1/mes</t>
  </si>
  <si>
    <t>TemPCS0116</t>
  </si>
  <si>
    <t>Renovación De Unidades Sanitarias De Alto Rendimiento En Ahorro De Agua Y Recolección Optimizada De Aguas Lluvias Mediante Sistema De Captación En Techos, Para Un Uso Más Eficiente Y Sostenible Del Recurso Hídrico.</t>
  </si>
  <si>
    <t>Proyecto ambiental presentado por la empresa, tabla reporte 80 de 80, #80</t>
  </si>
  <si>
    <t>Proyecto ambiental presentado por la empresa, tabla reporte 87 de 227, #15</t>
  </si>
  <si>
    <t>Departamento Nacional De Planeación
Edificio World Service</t>
  </si>
  <si>
    <t>Frigorifico Guadalupe S. A. S.</t>
  </si>
  <si>
    <t>860008067-1</t>
  </si>
  <si>
    <t>Oscar Contreras Ariza</t>
  </si>
  <si>
    <t>Kr 10 24 55</t>
  </si>
  <si>
    <t>CL 45A SUR 62 55
  CL 45A SUR 62C 45
  CL 45A SUR 62A 35
  CL 45A SUR 62F 25</t>
  </si>
  <si>
    <t>ocontreras@efege.com,</t>
  </si>
  <si>
    <t>Actividades de buenas prácticas de eficiencia energética en las instalaciones de la entidad. Lo anterior fue realizado en la localidad 3. Santafé en la dirección KR 10 24 55.</t>
  </si>
  <si>
    <t>Altos costos operativos por el consumo de agua en las actividades sanitarias (lavamanos, orinales, duchas, sanitarios), así mismo no se cuenta con un sistema de aprovechamiento de agua lluvia.</t>
  </si>
  <si>
    <t>El proyecto tiene como alcance las actividades sanitarias y la planta de tratamiento de agua, ubicado en la localidad 06. Tunjuelito, en las direcciones CL 45A SUR 62 55
  CL 45A SUR 62C 45
  CL 45A SUR 62A 35
  CL 45A SUR 62F 25</t>
  </si>
  <si>
    <t>Reducir en promedio 11,46 Kwh del consumo de la sede mensual.</t>
  </si>
  <si>
    <t>Reducir el consumo de agua dentro de Frigorifico Guadalupe S.A.S. no solo contribuyendo al cuidado del medio ambiente, sino también generar beneficios económicos a largo plazo al disminuir los costos asociados al consumo de este recurso, realizando la instalación de unidades sanitarias ahorradores y la captación de agua lluvia de las cubiertas del área de administración</t>
  </si>
  <si>
    <t>Ahorrar alrededor de 30 metros cúbicos de agua por medio de unidades sanitarias ahorradoras de agua.
Aprovechar un promedio de 119 metros cúbicos mensual-anual de agua lluvia para el uso en la red de agua recuperada. 
Reducción de 4,2% de nuestros costos promedio anual del consumo de agua vía factura de acueducto y alcantarillado.</t>
  </si>
  <si>
    <t>Lanzamiento del pliego licitatorio y reconocimiento en campo por parte de oferentes.
Ejecución del Proyecto.
Evaluación de mejora de julio a noviembre tras culminación de proyectos.</t>
  </si>
  <si>
    <t>$  122.603.000</t>
  </si>
  <si>
    <t>El proyecto logró un mejoramiento de 39,9% de reducción del consumo de energía en 1/mes</t>
  </si>
  <si>
    <t>El proyecto logró un mejoramiento de 0,02% de reducción en el consumo de agua en 2/meses</t>
  </si>
  <si>
    <t>TemPCS0118</t>
  </si>
  <si>
    <t>Buenas prácticas ambientales relacionadas con la sustitución de sustancias químicas en el proceso de electroplateado</t>
  </si>
  <si>
    <t>Eléctricos Internacional S.A.S.</t>
  </si>
  <si>
    <t>860518665-2</t>
  </si>
  <si>
    <t>Mónica Ávila</t>
  </si>
  <si>
    <t>Uso Eficiente De Energía</t>
  </si>
  <si>
    <t>Cll 17 42A 69</t>
  </si>
  <si>
    <t>mavila@electricosinter.com</t>
  </si>
  <si>
    <t>El proceso de recubrimiento de plata de las piezas utilizadas en el ensamble de fusibles presenta una problemática ambiental y operativa significativa, debido al uso de sustancias químicas poco amigables con el medio ambiente, caracterizadas por su baja solubilidad y difícil recuperación. Esta situación genera un alto volumen de residuos, siendo este proceso uno de los principales aportantes a la carga contaminante de la empresa, además de implicar un consumo mensual elevado de insumos químicos, que oscila entre 150 y 300 litros según el nivel de producción. Como consecuencia, se incrementan los costos asociados a la compra, manejo y disposición de estas sustancias, al tiempo que se afectan las condiciones de trabajo de los colaboradores y se agravan los impactos ambientales, evidenciando la necesidad de implementar alternativas más sostenibles.</t>
  </si>
  <si>
    <t>Sustitución de sustancias químicas en el proceso de electro plateado en el area de galvanizado para el recubrimiento de plata.</t>
  </si>
  <si>
    <t>1. Identificar las características de las sustancias químicas actuales utilizadas en el proceso de desengrase de piezas antes del electroplateado. 2. Identificar alternativas de desengrasantes que cumplan con las características, no alteren el proceso y sean amigables con el medio ambiente. 3. Realizar la sustitución del desengrasante en el proceso a fin de minimizar los aspectos ambientales derivados de su uso.</t>
  </si>
  <si>
    <t>Proyecto ambiental presentado por la empresa, tabla reporte 87 de 227, #16</t>
  </si>
  <si>
    <t>1. Identificar el 90% de las características de las sustancias químicas actuales utilizadas en el proceso de desengrase de piezas en un tiempo no mayor a 3 meses. 2. Identificar alternativas de desengrasantes que cumplan con el 90% de las especificaciones del proceso en un tiempo no mayor a 4 meses. 3. Realizar la sustitución en un 100% del desengrasante utilizado en las actividades previas al proceso de electroplateado en un tiempo no mayor a 10 meses.</t>
  </si>
  <si>
    <t>Fundacion Ctic Centro De Tratamiento E Investigación Sobre Cáncer Luis Carlos Sarmiento Angulo</t>
  </si>
  <si>
    <t>901002487-0</t>
  </si>
  <si>
    <t>Julian Hernan Torres Rojas</t>
  </si>
  <si>
    <t>Identificación y caracterización de sustancias químicas (Julio 2024) - Evaluación y selección de sustancias químicas (Julio 2024 a Septiembre 2024)- Actualización de procedimientos y documentación (Octubre a Noviembre 2024) - Seguimiento e implementación (Diciembre 2024)</t>
  </si>
  <si>
    <t>KR 14 169 49</t>
  </si>
  <si>
    <t>jtorres@fctic.org</t>
  </si>
  <si>
    <t>No se logra mejorar el desempeño ambiental asociado al consumos de energìa  en las instalaciones CITC</t>
  </si>
  <si>
    <t>Instalaciones y equipos utilizados en las instalaciones del CITC, ubicado en la localidad 01. Usaquén, en la dirección KR 14 169 49</t>
  </si>
  <si>
    <t>Disminuir el consumo de energía del Centro de Tratamiento e Investigación sobre Cáncer Luis Carlos Sarmiento Angulo (CTIC)</t>
  </si>
  <si>
    <t>Disminuir el consumo de energía en un 10%.
Reducir las emisiones en 50 toneladas de CO2/año.</t>
  </si>
  <si>
    <t>Ajuste de SETPOINT de equipos de aire acondicionado y parametrización por tiempo de funcionamiento (apagado nocturno).
En hospitalización parcial se modificaron horarios del sistema HVAC, no funciona los fines de semana.
Hacer seguimiento y análisis al consumo de energía.</t>
  </si>
  <si>
    <t>$  11.450.000</t>
  </si>
  <si>
    <t>Porcentaje (%) de sustancias  químicas críticas por alternativas ambientalmente amigables. Mide el grado de reemplazo de sustancias químicas peligrosas por alternativas menos contaminantes o más seguras dentro del proceso de electroplateado.</t>
  </si>
  <si>
    <t>Entre los principales riesgos identificados se encuentran el posible bajo desempeño o incompatibilidad de los nuevos químicos, generando problemas de calidad y reprocesos; interrupciones en la producción durante la transición; y dependencia de nuevos proveedores. A nivel ambiental, existe el riesgo de que la sustitución no reduzca realmente el impacto o que lo traslade a otros aspectos como mayor consumo de recursos. También se identifican riesgos de incumplimiento normativo, aumento de costos operativos y dificultades en la medición del avance del indicador. Finalmente, factores humanos como la resistencia al cambio y la falta de capacitación pueden limitar la correcta implementación y sostenibilidad del proyecto.</t>
  </si>
  <si>
    <t>AMBIENTALES: contribuye a la reducción de la toxicidad de vertimientos y a una menor contaminación del agua y suelo, aunque puede implicar impactos indirectos si aumentan otros consumos o residuos. ECONOMICOS: requiere una inversión inicial y posibles incrementos en costos operativos, pero a mediano plazo puede traducirse en ahorros por menor tratamiento de residuos, reducción de riesgos legales y mejora en la eficiencia. SOCIALES: favorece la salud y seguridad de los trabajadores al disminuir su exposición a sustancias peligrosas y promueve el desarrollo de nuevas competencias, aunque puede enfrentar desafíos como la resistencia al cambio y la necesidad de capacitación adecuada.</t>
  </si>
  <si>
    <t>El proyecto logró un mejoramiento de 4,8% de reducción del consumo de energía en 5/meses</t>
  </si>
  <si>
    <t>TemPCS0164</t>
  </si>
  <si>
    <t>Modificación de la infraestructura para el proceso de electroplateado</t>
  </si>
  <si>
    <t>Monica Avila</t>
  </si>
  <si>
    <t>Formulación E Implementación Del Sistema De Gestión De La Energía</t>
  </si>
  <si>
    <t>El proceso actual de electroplateado presenta limitaciones en su infraestructura que afectan el cumplimiento de los requisitos técnicos, de calidad, ambientales y de seguridad necesarios para una operación eficiente y controlada. Estas deficiencias pueden incluir una distribución inadecuada de los equipos, sistemas insuficientes de ventilación y contención, y falta de adecuaciones para el manejo seguro de sustancias químicas, lo que genera variabilidad en la calidad del recubrimiento, riesgos para el personal y posibles incumplimientos normativos. En consecuencia, se evidencia la necesidad de realizar modificaciones en la infraestructura que permitan optimizar el proceso, mejorar las condiciones operativas y asegurar el cumplimiento de los estándares exigidos.</t>
  </si>
  <si>
    <t>Modificación de la infraestructura necesaria para optimizar el proceso de electroplateado,</t>
  </si>
  <si>
    <t>Proyecto ambiental presentado por la empresa, tabla reporte 87 de 227, #17</t>
  </si>
  <si>
    <t xml:space="preserve">Realizar la modificación de la infraestructura necesaria para optimizar el proceso de electroplateado, garantizando el cumplimiento de los requisitos técnicos, de calidad, ambientales y de seguridad establecidos para la operación. </t>
  </si>
  <si>
    <t>Fundación Universitaria Del Area Andina</t>
  </si>
  <si>
    <t xml:space="preserve">Tecnificacion del proceso de electroplateado, eliminando operaciones manuales. 
Evitar el daño por líquidos mediante sistemas de contención y control automatizado. 
Habilitar la sustitución inmediata y segura de los líquidos del proceso. 
Reducir riesgos operativos y se mejoró la eficiencia y calidad del recubrimiento. 
Aumentar la capacidad de la planta. </t>
  </si>
  <si>
    <t>860517302-1</t>
  </si>
  <si>
    <t>Monica Torres Lozano</t>
  </si>
  <si>
    <t>KR 14A 70A 34</t>
  </si>
  <si>
    <t>Diagnóstico del proceso actual (Enero a Marzo) 
Diseño de la solución tecnificada (Marzo a mayo)
Modificación de la infraestructura (Mayo a Agosto)
Validación del nuevo proceso (Agosto a Noviembre)
Capacitación y puesta en marcha (Mato a Diciembre)</t>
  </si>
  <si>
    <t>ambiental@areandina.edu.co</t>
  </si>
  <si>
    <t>Materiales de construccion
Diseños estructurales</t>
  </si>
  <si>
    <t>No se cuenta con un sistema de gestiòn de la enegià, que permita implementar medidas para optimizar el uso de la energìa</t>
  </si>
  <si>
    <t>El proyecto tiene alcance para la sede Edificio 101 Pablo Oliveros Marmolejo , ubicado en la localidad 12. Barrios Unidos, en la dirección KR 14A 70A 34</t>
  </si>
  <si>
    <t>Formular e implementar el Sistema de Gestión de la Energía (SGE) en la sede 101, basado en la norma ISO 50001, con el propósito de optimizar el consumo energético, reducir los costos operativos, mejorar la sostenibilidad y promover una cultura de eficiencia energética dentro de la comunidad Areandina.</t>
  </si>
  <si>
    <t>Desarrollar y aprobar un plan de acción energético en un plazo de 4 meses, con el objetivo de reducción de consumo energético, como un 2% de reducción del consumo energético anual en los primeros dos años, y metas para la reducción de emisiones de CO2 y costos energéticos.</t>
  </si>
  <si>
    <t xml:space="preserve">Recopilar los datos históricos de consumo energético (facturas de electricidad, gas, agua caliente, etc.) durante al menos los últimos 12 meses para entender los patrones de consumo y realizar un inventario completo de los edificios, áreas y equipos de la sede que consumen energía, como sistemas de iluminación, climatización, equipos de oficina, laboratorios, etc.
Desarrollar un plan y/o programa detallado que contemple las acciones específicas a implementar para alcanzar las metas establecidas. Esto incluye la selección de proyectos de eficiencia energética, tecnologías a implementar (por ejemplo, LED, automatización, fuentes renovables), y asignación de recursos.
Revisión Periódica de Consumo Energético: Realizar revisiones periódicas (mensuales) de los datos de consumo energético obtenidos, comparándolos con las metas establecidas en el plan de acción energético. </t>
  </si>
  <si>
    <t>$  15.454.952</t>
  </si>
  <si>
    <t>Reducción de la disposición de residuos con un valor anual de $2.325.248
Aumento en la capacidad de la planta en un día de operación se logra sacar la cantidad que anteriormente se sacaba en una semana; se disminuyen los costos asociados a la operación en $7.890.622</t>
  </si>
  <si>
    <t>porcentaje de cumplimiento de condiciones operativas del proceso de electroplateado</t>
  </si>
  <si>
    <t>El proyecto puede enfrentar riesgos asociados a retrasos en la adecuación de la infraestructura, sobrecostos en la implementación, interrupciones en la operación durante la ejecución de las mejoras y posibles fallas en el diseño o instalación de los sistemas. Adicionalmente, existe el riesgo de que las modificaciones no logren los resultados esperados si no se acompañan de una correcta capacitación del personal o de un control adecuado de las variables del proceso, lo que podría mantener problemas de calidad, generar incumplimientos normativos o incluso introducir nuevos riesgos de seguridad.</t>
  </si>
  <si>
    <t>La implementación del proyecto generará impactos positivos al mejorar la eficiencia y estabilidad del proceso de electroplateado, garantizando recubrimientos de mayor calidad y reduciendo la variabilidad operativa. Asimismo, permitirá fortalecer el cumplimiento de requisitos ambientales y de seguridad, disminuir riesgos para el personal y optimizar el uso de recursos e insumos. En términos generales, se espera una reducción de costos operativos, menor generación de residuos, mayor confiabilidad del proceso y una mejora en la competitividad y sostenibilidad de la operación.</t>
  </si>
  <si>
    <t>El proyecto logró un mejoramiento de 0,2% de reducción del consumo de energía en 5/meses</t>
  </si>
  <si>
    <t>TemPCS0171</t>
  </si>
  <si>
    <t>Aprovechamiento De Residuos Sólidos Orgánicos Biodegradables Para La Gestión Sostenible En La Unad</t>
  </si>
  <si>
    <t>Sandra Murcia
Laura Perdomo
Marisol Caceres</t>
  </si>
  <si>
    <t>Proyecto ambiental presentado por la empresa, tabla reporte 213 de 223, # 2</t>
  </si>
  <si>
    <t>Universidad Nacional Abierta Y A Distancia - Sede José Celestino Mutis</t>
  </si>
  <si>
    <t>Banco De Condensadores</t>
  </si>
  <si>
    <t>860512780-4</t>
  </si>
  <si>
    <t>Edna Vanessa Ramos Gomez
 Tannia Carolina Sierra Marin
 Camila Stephanny Ordoñez Rico</t>
  </si>
  <si>
    <t>CL 14 SUR 14 31</t>
  </si>
  <si>
    <t>edna.ramos@unad.edu.co, tannia.sierra@unad.edu.co, camila.ordonez@unad.edu.co</t>
  </si>
  <si>
    <t>Proyecto ambiental presentado por la empresa, tabla reporte 87 de 227, #18</t>
  </si>
  <si>
    <t>Funtrition S. A. S.</t>
  </si>
  <si>
    <t>Generación de 45,8 kg mensuales de residuos orgánicos sin aprovechamiento, destinados actualmente a rellenos sanitarios aumentando el impacto ambiental.</t>
  </si>
  <si>
    <t>El alcance se restringe exclusivamente a las instalaciones físicas y sus áreas administrativas.. Lo anterior fue realizado en la localidad 15. Antonio Nariño , en la dirección CL 14 SUR 14 31</t>
  </si>
  <si>
    <t>Aprovechar los residuos orgánicos biodegradables generados mensualmente, mediante compostaje externo, alianzas ambientales y mejor separación en la fuente. El objetivo es transformar estos residuos en recursos útiles, promoviendo prácticas sostenibles.</t>
  </si>
  <si>
    <t>901415267- 1</t>
  </si>
  <si>
    <t>Transformación del 100% de residuos orgánicos en subproductos útiles, capacitación masiva del personal y fortalecimiento de la economía circular.</t>
  </si>
  <si>
    <t>Daniela Rodríguez Argote</t>
  </si>
  <si>
    <t>AV. BOYACÁ 20 92</t>
  </si>
  <si>
    <t>Caracterización de generación, inclusión en plan de compras, contratación de proveedor especializado, recolección de certificados de aprovechamiento y auditoría contractual.</t>
  </si>
  <si>
    <t>danielar@funtrition.com,</t>
  </si>
  <si>
    <t>$  26.500.000</t>
  </si>
  <si>
    <t>No se cuenta con un banco de condensadores, que permita corregir el factor de potencia, y  permita mejorar el consumo de energìa reactiva</t>
  </si>
  <si>
    <t>El proyecto tiene como alcance los procesos y actividades desarrolladas por Funtrition en la sede participante, ubicado en la localidad 09. Fontibón, en la dirección AV. BOYACÁ 20 92</t>
  </si>
  <si>
    <t>Instalación de un banco de condensadores que permita corregir el factor de potencia, logrando mejorar el consumo de reactiva y adicional reducir la multa existente por consumo de este tipo de energía.</t>
  </si>
  <si>
    <t>Reducir el consumo de energía a un 3% de lo que se consume actualmente. 
Reducir el costo por energía reactiva en un un 90% en la facturación.</t>
  </si>
  <si>
    <t xml:space="preserve">Propuesta de instalación de condensadores.
Análisis del consumo energía reactiva evidenciado en la facturación corporativa. 
Análisis del ahorro anual.  Presentación de resultados
</t>
  </si>
  <si>
    <t>$  80.395.000</t>
  </si>
  <si>
    <t xml:space="preserve">511Kg 2 / meses </t>
  </si>
  <si>
    <t xml:space="preserve">% de aprovechamiento de residuos orgánicos </t>
  </si>
  <si>
    <t xml:space="preserve">El proyecto logró un mejoramiento de 42,2% de aprovechamiento de residuos orgánicos en 2 / meses </t>
  </si>
  <si>
    <t>El proyecto logró un mejoramiento de 54,8% de reducción del consumo de energía en 2/meses</t>
  </si>
  <si>
    <t>TemPCS0172</t>
  </si>
  <si>
    <t xml:space="preserve">Generación De Bioabono A Partir De Residuos De Lodos Ptar										</t>
  </si>
  <si>
    <t>Ahorro De Agua En Bombas De Lubricación Línea 8 Nhf</t>
  </si>
  <si>
    <t>Proyecto ambiental presentado por la empresa, tabla reporte 213 de 223, # 3</t>
  </si>
  <si>
    <t>Challenger S. A. S.</t>
  </si>
  <si>
    <t>Proyecto ambiental presentado por la empresa, tabla reporte 87 de 227, #19</t>
  </si>
  <si>
    <t>Gaseosas Colombianas S. A. S. - Planta Sur</t>
  </si>
  <si>
    <t>860017055-1</t>
  </si>
  <si>
    <t>860005265-8</t>
  </si>
  <si>
    <t>Paola Andrea Espinosa</t>
  </si>
  <si>
    <t>Mayerli Aponte Salamanca</t>
  </si>
  <si>
    <t>DG 25G 94 55
CL 25D 94 51</t>
  </si>
  <si>
    <t>AK 45A SUR 60 36
  TV 72A 45 75 SUR</t>
  </si>
  <si>
    <t>gestionambiental@challenger.co</t>
  </si>
  <si>
    <t>maponte@gascol.com.co</t>
  </si>
  <si>
    <t>Acumulación de dotación en desuso que genera contaminación ambiental y riesgos de seguridad por el uso inapropiado de marca.</t>
  </si>
  <si>
    <t>Consumo significativo de agua en las bombas centrífugas encargadas de la lubricación con agua  de los diferentes sistemas  de la sala de preparación de la línea 8 NHF</t>
  </si>
  <si>
    <t>El alcance se restringe exclusivamente a las instalaciones físicas y sus áreas administrativas.. Lo anterior fue realizado en la localidad 9. Fontibón , en la dirección DG 25G 94 55
CL 25D 94 51</t>
  </si>
  <si>
    <t>El proyecto tiene alcance en la línea 8 NHF, ubicado en la localidad 08. Kennedy, en las direcciones AK 45A SUR 60 36
  TV 72A 45 75 SUR</t>
  </si>
  <si>
    <t>Implementar un proyecto encaminado a la transformación de dotación corporativa entorno a la economía circular.</t>
  </si>
  <si>
    <t>Mejorar el indicador de consumo de agua de esta línea , aprovechando el agua empleada en la lubricación de las bombas de los sistemas de la sala de preparación de la línea 8</t>
  </si>
  <si>
    <t>Aprovechamiento textil y consolidación de indicadores de sostenibilidad institucional.</t>
  </si>
  <si>
    <t>Lograr el aprovechamiento del agua de las bombas de lubricación de las bombas de la línea 8 en un 90%</t>
  </si>
  <si>
    <t>Instalación de acopio, firma de contrato con aliado , definición de indicadores y sensibilización</t>
  </si>
  <si>
    <t xml:space="preserve">Realizar los cálculos de acuerdo a toma de datos eb la medición y a % de utilización de cada una de las bombas 
Instalar el sistema de recuperación de agua 
Análisis  de  la toma diaria de los contadores e interpretación de resultados 
Calcular el ahorro monetario por aprovechamiento del agua </t>
  </si>
  <si>
    <t>$  2.032.505</t>
  </si>
  <si>
    <t>$ 31.928.801</t>
  </si>
  <si>
    <t xml:space="preserve">235,2Kg 6 / meses </t>
  </si>
  <si>
    <t xml:space="preserve">El proyecto logró un mejoramiento de 9,9% de aprovechamiento de residuos textiles en 6 / meses </t>
  </si>
  <si>
    <t>El proyecto logró un mejoramiento de 9,9% de reducción en el consumo de agua en 1/mes</t>
  </si>
  <si>
    <t xml:space="preserve">La información documentada, corresponde a la reportada por la empresa participante en el PGAE; la fecha de inicio es la reportada por la empresa., la fecha de finalización, corresponde a la fecha del reporte a la meta; la tabla no presenta opción de resultados con esas unidades, por lo que se documento la información en otros beneficios ambientales. </t>
  </si>
  <si>
    <t>Recuperación De Agua En Colectores De Las Líneas De Tetrapack 8, 9 Y 10</t>
  </si>
  <si>
    <t>Proyecto ambiental presentado por la empresa, tabla reporte 87 de 227, #20</t>
  </si>
  <si>
    <t>Gaseosas Lux S. A. S.</t>
  </si>
  <si>
    <t>860001697-8</t>
  </si>
  <si>
    <t>Diego Antonio Nieto Buitrago</t>
  </si>
  <si>
    <t>AC 9 50 85
CL 5C 53 10
CL 53C 50B 20
KR 53F 5C 44
KR 53F 5C 50
KR 53F 5C 58
KR 53F 5C 62
KR 53F 5C 78
KR 53F 5C 86
KR 53F 5C 88
KR 50 5C 55</t>
  </si>
  <si>
    <t>dnieto@gaslux.com.co</t>
  </si>
  <si>
    <t>No se cuenta con sistema para canalizar el agua, generada en el proceso de envasado de las líneas de tetrapak</t>
  </si>
  <si>
    <t>El proyecto tiene alcance el proceso de envasado de las líneas de TetraPack, ubicado en la localidad 16. Puente Aranda, en las direcciones AC 9 50 85
CL 5C 53 10
CL 53C 50B 20
KR 53F 5C 44
KR 53F 5C 50
KR 53F 5C 58
KR 53F 5C 62
KR 53F 5C 78
KR 53F 5C 86
KR 53F 5C 88
KR 50 5C 55</t>
  </si>
  <si>
    <t>Implementar sistema de recuperación de agua de los colectores de las líneas de TetraPack que permita llevar el un estimado del 80% del agua que se consume al tanque colector.</t>
  </si>
  <si>
    <t>Gestionar el 100% de actividades de implementación de tuberías de recuperación de agua en los colectores de las líneas de Tetrapack.</t>
  </si>
  <si>
    <t>Establecer diseño de la tubería a instalar y realizar la cotización de materiales.
Definir fechas de la ejecución de trabajos según programa de producción en las líneas tetrapack.
Puesta en marcha del sistema de recuperación.
Seguimiento en el volumen de agua recirculada</t>
  </si>
  <si>
    <t>$  12.687.800</t>
  </si>
  <si>
    <t>TemPCS0173</t>
  </si>
  <si>
    <t xml:space="preserve">Implementación De Una Cultura De Compras Verdes Para Las Actividades De Mantenimiento De La Sede.													</t>
  </si>
  <si>
    <t>Proyecto ambiental presentado por la empresa, tabla reporte 213 de 223, # 4</t>
  </si>
  <si>
    <t>Aei - Arquitectura E Interiores S. A. S.</t>
  </si>
  <si>
    <t>KR 14 98 51</t>
  </si>
  <si>
    <t>Adquisición de insumos de aseo y cafetería sin criterios de sostenibilidad, generando impactos ambientales negativos y costos ineficientes</t>
  </si>
  <si>
    <t>Creación de política y manual de compras verdes para sedes administrativas. Lo anterior fue realizado en la localidad 2. Chapinero , en la dirección KR 14 98 51</t>
  </si>
  <si>
    <t xml:space="preserve">Generar un cambio operativo y cultural en relación a la adquisición de insumos para las actividades de aseo y cafetería por productos con características ambientales y de sostenibilidad a lo largo del ciclo de vida de los mismos.													</t>
  </si>
  <si>
    <t>Optimización de costos, mitigación de impactos en el ciclo de vida del producto y cultura de consumo responsable institucional.</t>
  </si>
  <si>
    <t>El proyecto logró un mejoramiento de 9,0% de reducción en el consumo de agua en 1/mes</t>
  </si>
  <si>
    <t>Formulación de política, manual de compras, actualización de perfiles  y evaluación técnico-ambiental final.</t>
  </si>
  <si>
    <t>$  700.000</t>
  </si>
  <si>
    <t>Implementación De Un Sistema De Captación De Agua Lluvia En El Patio El Uval Del Concesionario Gran Américas Usme</t>
  </si>
  <si>
    <t>Proyecto ambiental presentado por la empresa, tabla reporte 87 de 227, #21</t>
  </si>
  <si>
    <t>Gran Américas Usme S. A. S.</t>
  </si>
  <si>
    <t>901353051-9</t>
  </si>
  <si>
    <t>Esteban Chocontá Pardo</t>
  </si>
  <si>
    <t>5046Kg 1 / mes</t>
  </si>
  <si>
    <t xml:space="preserve">% de materiales biodegradables utilizados </t>
  </si>
  <si>
    <t>CL 115 SUR 8I 45 ESTE</t>
  </si>
  <si>
    <t>analista.ambiental2@granamericasusme.co</t>
  </si>
  <si>
    <t>El proyecto logró un mejoramiento de 11,9% de materiales biodegradables utilizados en 1 / mes</t>
  </si>
  <si>
    <t>En las instalaciones no se cuenta con un sistema de recolección de agua lluvia, que permita reducir el consumo de agua potable.</t>
  </si>
  <si>
    <t>El proyecto tiene como alcance el Patio El UVAL del concesionario Gran Américas Usme, ubicado en la localidad 05. Usme, en la dirección CL 115 SUR 8I 45 ESTE</t>
  </si>
  <si>
    <t>Construir un sistema de captación de agua lluvia en el patio El UVAL del concesionario Gran Américas Usme, con el propósito de reducir el consumo de agua potable, mediante la implementación de infraestructura para su recolección, almacenamiento y uso en las baterías de baño. Además, evaluar periódicamente la eficiencia del sistema, determinando el ahorro generado en comparación con el año 2024.</t>
  </si>
  <si>
    <t>Reducir en mínimo un 25% anual el uso agua potable, en comparación al consumo generado respecto a la línea base del año 2024</t>
  </si>
  <si>
    <t>Adecuación de canales y soscos 
Adecuación de tanques para conexión de tuberías
Análisis de consumo mensual</t>
  </si>
  <si>
    <t>$  2.243.958</t>
  </si>
  <si>
    <t>TemPCS0175</t>
  </si>
  <si>
    <t>E-Somos</t>
  </si>
  <si>
    <t>Proyecto ambiental presentado por la empresa, tabla reporte 213 de 223, # 6</t>
  </si>
  <si>
    <t>E - Somos Alimentación S. A. S.</t>
  </si>
  <si>
    <t>901342082-1</t>
  </si>
  <si>
    <t>Leonel Alejandro Vera</t>
  </si>
  <si>
    <t>KR 14 139 64 SUR</t>
  </si>
  <si>
    <t>vera@e-somos.co
 gestion_documental@e-somos.co
 profesional_ambiental@e-somos.co</t>
  </si>
  <si>
    <t>El proyecto logró un mejoramiento de 14,2% de reducción en el consumo de agua en 5/meses</t>
  </si>
  <si>
    <t>Presión innecesaria sobre el agua potable para labores de limpieza de pisos y cárcamos, evidenciando falta de circularidad hídrica.</t>
  </si>
  <si>
    <t>Instalación de dos tanques (10.000 litros totales) con sistema de captación, conducción y medición para sustituir agua potable.. Lo anterior fue realizado en la localidad 5. Usme , en la dirección KR 14 139 64 SUR</t>
  </si>
  <si>
    <t>El consumo de agua potable en actividades administrativas del patio, principalmente en el aseo de pisos, cárcamos y utensilios de limpieza, generaba una presión innecesaria sobre el recurso y evidenciaba la necesidad de optimizar su uso. Para dar respuesta a está situación se implementó un sistema de aprovechamiento de aguas lluvias, conformado por dos tanques de almacenamiento con capacidad total de 10.000 litros, conectados a puntos de captación y con un sistema de medición que permite cuantificar el volumen aprovechado. La instalación se realizó en febrero de 2025, integrando la infraestructura existente del patio y garantizando la disponibilidad de agua no potable para labores de limpieza. El proceso contempló un diagnóstico del consumo registrado en 2024, la selección de la solución técnica más viable, la adquisición e instalación de los equipos, y la puesta en marcha con un esquema de seguimiento mensual. Con esta medida se busca disminuir el consumo de agua potable en un 15% durante 2025, promoviendo la sustitución de recursos y la eficiencia en la operación.</t>
  </si>
  <si>
    <t>Reducción del 15% en consumo anual de agua potable (160 $m^3$/año) y capacitación del 90% del personal operativo.</t>
  </si>
  <si>
    <t>Instalación de tanques y medidores de caudal, habilitación de puntos de uso, inspecciones mensuales y reportes trimestrales de indicadores.</t>
  </si>
  <si>
    <t>$  9.640.400</t>
  </si>
  <si>
    <t>Aseos A.4R.L.</t>
  </si>
  <si>
    <t>Proyecto ambiental presentado por la empresa, tabla reporte 87 de 227, #22</t>
  </si>
  <si>
    <t>Grupo Cbc S. A. S.</t>
  </si>
  <si>
    <t>830103515-5</t>
  </si>
  <si>
    <t>Edna Rocio Ortiz</t>
  </si>
  <si>
    <t>CL 19 66 30</t>
  </si>
  <si>
    <t xml:space="preserve">El proyecto logró un mejoramiento de 1,0% de reducción en el consumo de agua  en 6 / meses </t>
  </si>
  <si>
    <t>asistenteambiental@cbc.com.co</t>
  </si>
  <si>
    <t>Consumos elevados de agua, en los procesos de lavado en la planta de producción</t>
  </si>
  <si>
    <t>La información documentada, corresponde a la reportada por la empresa participante en el PGAE, La información documentada, corresponde a la reportada por la empresa participante en el PGAE; la fecha de inicio es la reportada por la empresa., la fecha de finalización, corresponde a la fecha del reporte a la meta</t>
  </si>
  <si>
    <t>El proyecto tiene como alcance la Planta de producción , ubicado en la localidad 16. Puente Aranda, en la dirección CL 19 66 30</t>
  </si>
  <si>
    <t>Optimizar el uso del agua en los procesos de aseo de la planta de producción, asegurando siempre la inocuidad y la eficiencia en su utilización</t>
  </si>
  <si>
    <t>Reducir el consumo del agua en un 5 % mensual</t>
  </si>
  <si>
    <t>Implementación de los procesos de aseo A. 4R.L
Revisión diaria de la medición de agua en la pagina del acueducto, contamos con medidor digital
Capacitación procesos de aseo</t>
  </si>
  <si>
    <t>$  27.135.600</t>
  </si>
  <si>
    <t>TemPCS0176</t>
  </si>
  <si>
    <t>Recuperación Y Reciclaje De Plásticos De Un Solo Uso</t>
  </si>
  <si>
    <t>Proyecto ambiental presentado por la empresa, tabla reporte 213 de 223, # 7</t>
  </si>
  <si>
    <t>Boccherini S. A. S.</t>
  </si>
  <si>
    <t>830041829-5</t>
  </si>
  <si>
    <t>Keider Vergara
 Julian Steven Coronado
 Paola Ortiz</t>
  </si>
  <si>
    <t>AVENIDA BOYACA 19 46
AVENIDA BOYACA 19 51</t>
  </si>
  <si>
    <t>auxambiental@boccherini.com.co
 ambiental@boccherini.com.co
 certificado@boccherini.com.co</t>
  </si>
  <si>
    <t>El proyecto logró un mejoramiento de 5,2% de reducción en el consumo de agua en 8/meses</t>
  </si>
  <si>
    <t>Disposición inadecuada de plásticos flexibles de materias primas en residuos ordinarios</t>
  </si>
  <si>
    <t>El alcance se restringe exclusivamente a las instalaciones físicas y sus áreas administrativas.. Lo anterior fue realizado en la localidad 9. Fontibón , en la dirección AVENIDA BOYACA 19 46
AVENIDA BOYACA 19 51</t>
  </si>
  <si>
    <t>Contribuir a la reducción de residuos plásticos enviados a relleno sanitario, mediante la implementación y sostenimiento de un programa continuo de recolección de material Aprovechable, disminuyendo la cantidad de residuos ordinarios enviados al relleno sanitario e incrementando el aprovechamiento de materiales generados por la organización.</t>
  </si>
  <si>
    <t>ucir 10% el plástico flexible generado, recolectar 1.000 kg para donación y certificar el 100% de la transformación circular.</t>
  </si>
  <si>
    <t>Diagnóstico de generación, instalación de puntos estratégicos, talleres con la Fundación Botellas de Amor y recolección de certificados de aprovechamiento.</t>
  </si>
  <si>
    <t>$  840.000</t>
  </si>
  <si>
    <t>Optimización Y Mejoramiento De La Planta De Potabilización De Aguas Lluvias En La Imprenta Nacional De Colombia</t>
  </si>
  <si>
    <t xml:space="preserve">192,67Kg 8 / meses </t>
  </si>
  <si>
    <t>% de aprovechamiento de plástico</t>
  </si>
  <si>
    <t xml:space="preserve">El proyecto logró un mejoramiento de 12,5% de aprovechamiento de residuos plásticos en 8 / meses </t>
  </si>
  <si>
    <t>Proyecto ambiental presentado por la empresa, tabla reporte 87 de 227, #23</t>
  </si>
  <si>
    <t>Imprenta Nacional de Colombia</t>
  </si>
  <si>
    <t>Yaser Alfonso Ariño</t>
  </si>
  <si>
    <t>KR 66 24 09</t>
  </si>
  <si>
    <t>yaser.arino@imprenta.gov.co</t>
  </si>
  <si>
    <t>En la planta de potabilización, se evidencia la necesidad de mejorar el proceso para remover sólidos gruesos y material flotante con el fin de protejer los elementos de filtración existentes y optimizar el rendimiento del proceso de potabilización</t>
  </si>
  <si>
    <t>El proyecto tiene como alcance el proceso que se desarrolla en la planta de potabilización de aguas lluvias en la Imprenta Nacional de Colombia, ubicado en la localidad 13. Teusaquillo, en la dirección KR 66 24 09</t>
  </si>
  <si>
    <t>Optimizar la eficiencia y calidad del agua producida por la planta de tratamiento de aguas de lluvias, mediante la implementación de un sistema de prefiltrado y filtrado mejorado, que garantice la reducción de sólidos totales suspendidos (STS) y sólidos disueltos totales (SDT) a niveles que cumplan con la normatividad para agua potable, asegurando así la producción de agua de alta calidad y prolongando la vida útil de los elementos de filtración.</t>
  </si>
  <si>
    <t>Garantizar un proceso de filtrado más eficiente,  mejorando la calidad del agua tratada y protegiendo los sistemas de filtración existentes.</t>
  </si>
  <si>
    <t>Realizar la gestión contractual para la contratación de la instalación y adecuación el filtro a instalar en PVC con canastilla interna de acero inoxidable y malla de poliéster reforzado.
Implementación e instalación y adecuación del filtro y puesta en funcionamiento 
Implementación completa de las adiciones al sistema de filtrado para cuantificación de beneficios y resultados finales con las evidencias.</t>
  </si>
  <si>
    <t>$  2.400.000</t>
  </si>
  <si>
    <t>TemPCS0177</t>
  </si>
  <si>
    <t>2 Fase implementación De Bacterias Benéficas ( Bsc 03,Bsc 05) ( Biotratamiento) Para El Manejo De Grasas , Aceites Y Residuos orgánicos En Las Trampas De Grasas De Los Puntos De Venta.</t>
  </si>
  <si>
    <t>Proyecto ambiental presentado por la empresa, tabla reporte 213 de 223, # 8</t>
  </si>
  <si>
    <t>Natural Food S. A. S.</t>
  </si>
  <si>
    <t>900380783-2</t>
  </si>
  <si>
    <t>Duvan Enrique Salcedo
 Yeison Vasquez</t>
  </si>
  <si>
    <t>CL 63A 70 16</t>
  </si>
  <si>
    <t>ambientalprakticsas@gmail.com, ambiente@avenacubana.com,</t>
  </si>
  <si>
    <t>Acumulación excesiva de grasas, aceites y materia orgánica en trampas, generando altos costos de limpieza y cargas contaminantes.</t>
  </si>
  <si>
    <t>Planta principal de producción.. Lo anterior fue realizado en la localidad 10. Engativá , en la dirección CL 63A 70 16</t>
  </si>
  <si>
    <t>Natural Foods S.A.S. propone la segunda fase del proyecto de biotratamiento con bacterias benéficas (SB-003, SB-005 y nutriente SB-109) para el manejo de grasas y residuos orgánicos en trampas de grasa, aplicable al predio inscrito en el programa.
El objetivo es reducir en un 80% la carga orgánica y la frecuencia de servicios de disposición, generando un ahorro estimado de $28 millones COP al año. La inversión inicial es de $4,8 millones COP.
El proyecto se sustenta en los buenos resultados de la fase 2024, incluye una línea base de seis meses, y busca mejorar el tratamiento de aguas residuales, reducir costos operativos y el impacto ambiental.</t>
  </si>
  <si>
    <t>Reducir 80% la materia orgánica, espaciar limpiezas de mensual a cuatrimestral y ahorrar $15,6 millones anuales en disposición final.</t>
  </si>
  <si>
    <t>Diagnóstico de grasas, compra de bacterias, puesta en marcha del biotratamiento, seguimiento de residuos y caracterización final de vertimientos.</t>
  </si>
  <si>
    <t>$  4.031.473</t>
  </si>
  <si>
    <t>161Kg 1 / mes</t>
  </si>
  <si>
    <t>El proyecto logró un mejoramiento de 6,7% de aprovechamiento de residuos orgánicos en 1 / mes</t>
  </si>
  <si>
    <t>Eco Ahorradores Para Un Colcafé Más Sostenible</t>
  </si>
  <si>
    <t>Proyecto ambiental presentado por la empresa, tabla reporte 87 de 227, #24</t>
  </si>
  <si>
    <t>Industria Colombiana De Café S. A. S.</t>
  </si>
  <si>
    <t>890903532-1</t>
  </si>
  <si>
    <t>Hugo Andrés Santamaría</t>
  </si>
  <si>
    <t>KR 68B 17 96</t>
  </si>
  <si>
    <t>TemPCS0178</t>
  </si>
  <si>
    <t xml:space="preserve">Sistema De Recolección Y Reutilización De Aguas Lluvias Con Ekomuro										</t>
  </si>
  <si>
    <t>hsantamaria@colcafe.com.co</t>
  </si>
  <si>
    <t>En la planta, no se cuenta con dispositivos eco eficientes, que permitan optimizar el uso del recurso hídrico</t>
  </si>
  <si>
    <t>El proyecto tiene como alcance la Planta de producción, en las actividades donde se consume agua por el uso de lavamanos, lavaplatos y lavatraperos, ubicado en la localidad 09. Fontibón, en la dirección KR 68B 17 96</t>
  </si>
  <si>
    <t>Implementar la estrategia "Ecoahorradores" para optimizar la gestión del recurso hídrico en la planta de Colcafé, logrando una reducción del consumo de agua que se traduzca en ahorros económicos y consolide el compromiso de la organización con la sostenibilidad ambiental a largo plazo.</t>
  </si>
  <si>
    <t>Proyecto ambiental presentado por la empresa, tabla reporte 213 de 223, # 9</t>
  </si>
  <si>
    <t>Reducir el consumo de agua en un 60% en los puntos de uso (lavamanos, lavaplatos y lavatraperos)</t>
  </si>
  <si>
    <t>Compañia Internacional De Alimentos Agropecuarios Cialta S. A. S.
Sede Kr 126A</t>
  </si>
  <si>
    <t>830046757-6</t>
  </si>
  <si>
    <t>Katherine González Sánchez</t>
  </si>
  <si>
    <t>Implementación de la Tecnología: Liderar la instalación de los dispositivos "Ecoahorradores" certificados en todos los puntos de uso definidos en la planta.
Elaboración del Informe de Ahorros: Preparar un informe técnico y financiero que detalle los ahorros económicos logrados y su impacto en la eficiencia financiera de la planta.
Diseño de Campaña de Concientización: Desarrollar y ejecutar una campaña de comunicación interna para sensibilizar al personal sobre la importancia de la conservación del agua y su rol en la estrategia "Ecoahorradores".</t>
  </si>
  <si>
    <t>$  3.734.844</t>
  </si>
  <si>
    <t>KR 126A 17 90 INT. 10</t>
  </si>
  <si>
    <t>ambiental@cialta.com</t>
  </si>
  <si>
    <t xml:space="preserve">
Alto consumo de agua potable en sanitarios por elevado tránsito de personal, agravado por la escasez hídrica y racionamientos.</t>
  </si>
  <si>
    <t>Instalación de sistema Ekomuro en la sede. Lo anterior fue realizado en la localidad 9. Fontibón , en la dirección KR 126A 17 90 INT. 10</t>
  </si>
  <si>
    <t xml:space="preserve">El proyecto busca reducir el consumo de agua potable en las instalaciones de la empresa mediante la recolección y aprovechamiento de aguas lluvias, instalando un sistema Eko Muro 3G H2O+ conectado a la bajante pluvial para su uso en baños, con la incorporación de filtros Sawyer y materiales reciclados. está iniciativa responde a la creciente escasez de recursos hídricos y promueve prácticas sostenibles dentro de la empresa. La implementación contempla fases de planificación, adquisición de materiales, instalación, pruebas, capacitación del personal y mantenimiento continuo, garantizando el ahorro de agua, la eficiencia de recursos y la sensibilización ambiental del equipo de trabajo.
</t>
  </si>
  <si>
    <t>Captación de 500 litros por precipitación, reducción del 5% en consumo mensual de agua potable y personal capacitado ambientalmente.</t>
  </si>
  <si>
    <t>Diseño del sistema, adquisición e instalación de garrafas, pruebas de presión hídrica, capacitación del personal y reportes de consumo.</t>
  </si>
  <si>
    <t>$  4.360.000</t>
  </si>
  <si>
    <t>El proyecto logró un mejoramiento de 2,5% de reducción en el consumo de agua en 3/meses</t>
  </si>
  <si>
    <t xml:space="preserve">% de reducción en el consumo de agua </t>
  </si>
  <si>
    <t>El proyecto logró un mejoramiento de 0,04% de reducción en el consumo de agua  en 1 / mes</t>
  </si>
  <si>
    <t>Propuesta Para El Uso De Agua Lluvia En Área De Producción De Inacril Sas</t>
  </si>
  <si>
    <t>TemPCS0179</t>
  </si>
  <si>
    <t>Proyecto ambiental presentado por la empresa, tabla reporte 87 de 227, #25</t>
  </si>
  <si>
    <t>Industria Nacional de Acrilicos - Inacril S. A. S.</t>
  </si>
  <si>
    <t>Proyecto ambiental presentado por la empresa, tabla reporte 213 de 223, # 10</t>
  </si>
  <si>
    <t>860054090-5</t>
  </si>
  <si>
    <t>Angie Paola Rosales</t>
  </si>
  <si>
    <t>Compañia Internacional De Alimentos Agropecuarios Cialta S. A. S.
Sede Cl 17F</t>
  </si>
  <si>
    <t>Katherine Gnozález Sánchez</t>
  </si>
  <si>
    <t>KR 69B 24A 35 SUR
  KR 69C 24A 25 SUR
  KR 69B 24A 55 SUR
  KR 69B 24A 45 SUR
  KR 69B 24A 32 SUR
  KR 69B 24A 70 SUR
  KR 69B 24A 26 SUR
  KR 69B 24A 60 SUR
  KR 69B 24A 40 SUR
  KR 69B 24A 50 SUR
  KR 69B 24A 10 SUR</t>
  </si>
  <si>
    <t>ambiental@inacril.com</t>
  </si>
  <si>
    <t>CL 17F 127 85</t>
  </si>
  <si>
    <t>En las instalaciones no se cuenta con un sistema de recolección de agua lluvia, que permita reducir el consumo de agua potable en las áreas de tanques y lavado de la planta.</t>
  </si>
  <si>
    <t>El proyecto tiene como alcance las áreas de tanques y lavado de la planta, ubicado en la localidad 08. Kennedy, en las direcciones KR 69B 24A 35 SUR
  KR 69C 24A 25 SUR
  KR 69B 24A 55 SUR
  KR 69B 24A 45 SUR
  KR 69B 24A 32 SUR
  KR 69B 24A 70 SUR
  KR 69B 24A 26 SUR
  KR 69B 24A 60 SUR
  KR 69B 24A 40 SUR
  KR 69B 24A 50 SUR
  KR 69B 24A 10 SUR</t>
  </si>
  <si>
    <t>Implementar un sistema de aprovechamiento de aguas lluvia para el área de producción, con el fin de promover la sostenibilidad y reducir el consumo de agua potable en La operación de laminas acrilicas</t>
  </si>
  <si>
    <t>Reducir el consumo de agua potable, utilizando el 50% de aguas lluvia para el area de produccion</t>
  </si>
  <si>
    <t>Instalación de sistema Ekomuro en la sede. Lo anterior fue realizado en la localidad 9. Fontibón , en la dirección CL 17F 127 85</t>
  </si>
  <si>
    <t>Reducción del 2.16% en consumo mensual de agua potable y captación de 500 litros por evento de lluvia.</t>
  </si>
  <si>
    <t>Obtener un aliado para la adquisición del sistema de aguas lluvia que permita la disminución de m3 de agua potable 
Implementar un sistema de aprovechamiento para optimizar la operación en el área de producción 
Generar indicadores de desempeño del sistema de aprovechamiento de agua lluvia para el área operativa</t>
  </si>
  <si>
    <t>$  21.094.000</t>
  </si>
  <si>
    <t>diseño técnico, adquisición del sistema Ekomuro, pruebas de presión, capacitación del personal y monitoreo de facturación del servicio.</t>
  </si>
  <si>
    <t>El proyecto logró un mejoramiento de 0,1% de reducción en el consumo de agua  en 1 / mes</t>
  </si>
  <si>
    <t>TemPCS0180</t>
  </si>
  <si>
    <t>Segunda Fase : Eko Muro Para La Recolección De Aguas Lluvias</t>
  </si>
  <si>
    <t xml:space="preserve">Instalación De Un Sistema De Captación De Aguas Lluvias En Cerescos Sas - Sede Acondicionamiento										</t>
  </si>
  <si>
    <t>Proyecto ambiental presentado por la empresa, tabla reporte 213 de 223, # 11</t>
  </si>
  <si>
    <t>Cerescos S. A. S.</t>
  </si>
  <si>
    <t>Proyecto ambiental presentado por la empresa, tabla reporte 87 de 227, #26</t>
  </si>
  <si>
    <t>Industrial De Papeles S. A. S.</t>
  </si>
  <si>
    <t>Luis Hernando Vargas Vargas</t>
  </si>
  <si>
    <t>901044122-8</t>
  </si>
  <si>
    <t>CL 19 68A 98</t>
  </si>
  <si>
    <t>Maria Del Pilar Arias</t>
  </si>
  <si>
    <t>KR 65 B 18 A 30</t>
  </si>
  <si>
    <t>industrialdepapeles1@gmail.com</t>
  </si>
  <si>
    <t>El racionamiento en Bogotá y el cambio climático afectan la disponibilidad de agua, exigiendo medidas de adaptación y ahorro.</t>
  </si>
  <si>
    <t>Instalación de sistema de lluvia en las instalaciones fìsicas. Lo anterior fue realizado en la localidad 9. Fontibón , en la dirección CL 19 68A 98</t>
  </si>
  <si>
    <t xml:space="preserve">Implementar un sistema de captación de aguas lluvias que permita reducir el consumo de agua del sistema de acueducto local.										</t>
  </si>
  <si>
    <t>Consumos de agua potable, elevados en las actividades de descargas de sanitarios y aseo de las instalaciones</t>
  </si>
  <si>
    <t>Reducción del consumo de acueducto local, mayor resiliencia ante sequías y cumplimiento de requisitos ambientales de las partes interesadas.</t>
  </si>
  <si>
    <t>El proyectos hace parte de la segunda fase de implementación y análisis de beneficios del Eko Muro, instalado en la empresa para las actividades de descargas de sanitarios y aseo., ubicado en la localidad 16. Puente Aranda, en la dirección KR 65 B 18 A 30</t>
  </si>
  <si>
    <t>Optimizar el consumo de agua de toda la empresa mediante el aprovechamiento y uso eficiente de aguas lluvias para descargas de sanitarios y actividades de aseo.</t>
  </si>
  <si>
    <t>Aprobación de diseño, selección de proveedores, adecuación de espacio, instalación supervisada, señalización gráfica y monitoreo de indicadores de ahorro.</t>
  </si>
  <si>
    <t>Reducir el 20% del consumo de agua de acueducto en épocas de lluvia</t>
  </si>
  <si>
    <t>$  3.090.690</t>
  </si>
  <si>
    <t xml:space="preserve">Capacitación al personal de la compañía respecto al manejo y funcionamiento del eko muro y su impacto en la compañía .
Realizar seguimiento continuo al indicador de consumo de agua </t>
  </si>
  <si>
    <t>$  3.780.000</t>
  </si>
  <si>
    <t xml:space="preserve">El proyecto logró un mejoramiento de 0,1% de reducción en el consumo de agua  en 7 / meses </t>
  </si>
  <si>
    <t>El proyecto logró un mejoramiento de 62,8% de reducción en el consumo de agua en 3/meses</t>
  </si>
  <si>
    <t>TemPCS0181</t>
  </si>
  <si>
    <t xml:space="preserve">Recirculacion De Agua Tratada Para Uso En Baterías Sanitarias                                                                                </t>
  </si>
  <si>
    <t>Proyecto ambiental presentado por la empresa, tabla reporte 213 de 223, # 12</t>
  </si>
  <si>
    <t>Alimentos Nutrion S. A. S.</t>
  </si>
  <si>
    <t>Mejora Ambiental Uso De Marcadora Multicabezal En Maquila Open</t>
  </si>
  <si>
    <t>KR 60 17 93
 KR 60 17 71
 KR 60 17 89</t>
  </si>
  <si>
    <t>Uso ineficiente de agua potable en sanitarios de producción, generando desperdicio del recurso en procesos no productivos.</t>
  </si>
  <si>
    <t>Adecuación hidráulica total para abastecer baños con agua de PTAR y lluvias. Lo anterior fue realizado en la localidad 16. Puente Aranda , en la direcciones KR 60 17 93
 KR 60 17 71,  KR 60 17 89</t>
  </si>
  <si>
    <t>La empresa Alimentos Nutrion presenta un nuevo proyecto de adecuación hidráulica enfocado en la optimización del consumo de agua en sus instalaciones sanitarias. A diferencia del proyecto formulado en 2024, está propuesta incorpora un componente innovador de reúso de agua, al abastecer parcial o totalmente las baterías sanitarias con agua tratada proveniente de la PTAR y con agua lluvia captada, bajo condiciones controladas. Además de renovar redes internas, incluir un sistema de cloración en línea y un tanque de almacenamiento, el proyecto estima una reducción del 3.5% en el consumo total anual de agua, consolidando avances concretos en sostenibilidad y eficiencia hídrica.</t>
  </si>
  <si>
    <t>Reducción del 3.5% en consumo anual de agua potable y renovación del 100% de la infraestructura sanitaria interna.</t>
  </si>
  <si>
    <t>Proyecto ambiental presentado por la empresa, tabla reporte 87 de 227, #27</t>
  </si>
  <si>
    <t>Operaciones Nacionales de Mercadeo Ltda. - Open Market Ltda.</t>
  </si>
  <si>
    <t>Diseño de red optimizada, instalación de tuberías, montaje de tanque y bomba, implementación de dosificador de cloro y capacitación.</t>
  </si>
  <si>
    <t>860350940-1</t>
  </si>
  <si>
    <t>$  4.731.180</t>
  </si>
  <si>
    <t>Glora Marcela Marin G.</t>
  </si>
  <si>
    <t>KR 69 21 63</t>
  </si>
  <si>
    <t>gloria.marin@solistica.com</t>
  </si>
  <si>
    <t>En el maquilado de productos, se realiza marcación de envases primarios o secundarios, con máquinas de inyección convencional, que para su funcionamiento, requieren el suministro de aditivos, que generan envases contaminados con tintas y solventes, por lo que se evidencio la necesidad de invertir en equipos de inyección térmica que minimizan impactos ambientales asociados a la generación de residuos peligrosos y su tratamiento a través de planes posconsumo</t>
  </si>
  <si>
    <t>El proyecto tiene como alcance el proceso de maquilado de productos, ubicado en la localidad 09. Fontibón, en la dirección KR 69 21 63</t>
  </si>
  <si>
    <t>Reducir la cantidad de residuos peligrosos generados en el área de maquila a través de la inclusión de un nuevo equipo de marcación térmica para acondicionamiento de productos.</t>
  </si>
  <si>
    <t>Reducir la generación de residuos peligrosos</t>
  </si>
  <si>
    <t>Realizar una comparación de los resultados obtenidos entre el equipo INKJECT y el equipo ITJ en cuanto a consumo de insumos, generación de residuos y eficiencia operativa, y documentar los beneficios ambientales del cambio.
Definir un sistema de seguimiento para la medición de los residuos generados por las tintas y solventes en el proceso de marcación, con registros mensuales sobre las cantidades generadas y gestionadas y su relación con la productividad. 
Crear un formato estándar para informes trimestrales que incluyen datos sobre la reducción de residuos, el desempeño ambiental de los equipos y los logros alcanzados, asegurando la transparencia del proyecto.</t>
  </si>
  <si>
    <t>$  54.350.592</t>
  </si>
  <si>
    <t>El proyecto logró un mejoramiento de 0,2% de reducción en el consumo de agua  en 1 / mes</t>
  </si>
  <si>
    <t>159kg 8/meses</t>
  </si>
  <si>
    <t>TemPCS0182</t>
  </si>
  <si>
    <t xml:space="preserve">Reutilización De Aguas Lluvias Para Descargue De Sanitarios Femeninos										</t>
  </si>
  <si>
    <t>Proyecto ambiental presentado por la empresa, tabla reporte 213 de 223, # 13</t>
  </si>
  <si>
    <t>Stefania Alzate</t>
  </si>
  <si>
    <t>Aprovechamiento De Dotaciones Usadas</t>
  </si>
  <si>
    <t>KR 34 10 52</t>
  </si>
  <si>
    <t>Racionamientos de agua en Bogotá que impiden el uso continuo de sanitarios, afectando el bienestar del personal y la operación.</t>
  </si>
  <si>
    <t>Instalación de sistema Ekomuro para abastecer sanitarios femeninos en la sede. Lo anterior fue realizado en la localidad 16. Puente Aranda , en la dirección KR 34 10 52</t>
  </si>
  <si>
    <t xml:space="preserve">Cuantificar el ahorro de agua potable y verificar la posibilidad de expansión de esté proyecto a otros sanitarios de la organización, teniendo en cuenta el recurso económico y el beneficio social (empleado).										</t>
  </si>
  <si>
    <t>Proyecto ambiental presentado por la empresa, tabla reporte 87 de 227, #28</t>
  </si>
  <si>
    <t>Reducción del 10% en consumo de agua potable</t>
  </si>
  <si>
    <t>Alusud Embalajes Colombia Ltda.</t>
  </si>
  <si>
    <t>Instalación de Ekomuro, conexión a sanitario, montaje de medidor, capacitación del personal, registro de consumo y evaluación de expansión.</t>
  </si>
  <si>
    <t>$  9.836.000</t>
  </si>
  <si>
    <t>Aura Judith Gomez Meza</t>
  </si>
  <si>
    <t>KR 106 15A 25 MZ9 BG 6
  KR 106 15A 25 MZ9 BG 25
  KR 106 15A 25 MZ9 BG 26
  KR 106 15A 25 MZ9 BG 7</t>
  </si>
  <si>
    <t>aura.gomez@oxfordpackaging.com</t>
  </si>
  <si>
    <t>En la organización, se generan residuos de dotación usada por el personal, la cual se está disponiendo como residuos peligrosos, para lo cual se busca desarrollar un proceso sostenible de reutilización.</t>
  </si>
  <si>
    <t>El proyecto tiene alcance las actividades desarrolladas por la empresa con el uso de la dotación entregada al personal, ubicado en la localidad 09. Fontibón, en las direcciones KR 106 15A 25 MZ9 BG 6
  KR 106 15A 25 MZ9 BG 25
  KR 106 15A 25 MZ9 BG 26
  KR 106 15A 25 MZ9 BG 7</t>
  </si>
  <si>
    <t>Desarrollar un proceso sostenible de reutilización de la dotación laboral de la empresa</t>
  </si>
  <si>
    <t>Reducir la cantidad de residuos peligrosos generados por la empresa mediante el reciclaje del 100% de la dotación.
Reutilizar el 35-40% de la dotación generada como residuo, y será entregada para la transformación</t>
  </si>
  <si>
    <t>Alianza empresa - cotización - creación empresa
Entrega de dotaciones para su transformación
Actas de aprovechamiento evidenciando la disminución de este residuo peligroso</t>
  </si>
  <si>
    <t>$  960.000</t>
  </si>
  <si>
    <t>El proyecto logró un mejoramiento de 0,6% de reducción en el consumo de agua  en 1 / mes</t>
  </si>
  <si>
    <t>36kg 8/meses</t>
  </si>
  <si>
    <t>El proyecto logró un mejoramiento de 21,6% de reducción en la generación de residuos peligrosos en 8/meses</t>
  </si>
  <si>
    <t>TemPCS0183</t>
  </si>
  <si>
    <t>Instalación De Tanque Para Uso De Aguas Lluvias En Lados Externos</t>
  </si>
  <si>
    <t>Proyecto ambiental presentado por la empresa, tabla reporte 213 de 223, # 14</t>
  </si>
  <si>
    <t>Avsa S. A.</t>
  </si>
  <si>
    <t xml:space="preserve">890201881-4
</t>
  </si>
  <si>
    <t>CARRERA 34 19A 69</t>
  </si>
  <si>
    <t>analistagesambientalcentro@avsasa.com
 jefegestionambiental@avsasa.com</t>
  </si>
  <si>
    <t>Uso excesivo de agua potable (1.5m3 por jornada) para lavado de muelles y zonas externas innecesariamente.</t>
  </si>
  <si>
    <t>Ecovida</t>
  </si>
  <si>
    <t>Instalación de tanque plástico, tubería y mangueras para captar agua lluvia del tejado y distribuirla en áreas exteriores.. Lo anterior fue realizado en la localidad 16. Puente Aranda , en la dirección CARRERA 34 19A 69</t>
  </si>
  <si>
    <t>Mejora en el uso del recurso hídrico en las zonas externas de la distribuidora Cundinamarca usando aguas lluvias</t>
  </si>
  <si>
    <t>reducción del 5% (9m3/mes) del consumo de acueducto y lograr el 100% de limpieza externa con agua pluvial.</t>
  </si>
  <si>
    <t>Ubicación de tanque, instalación de tubería PVC y canaletas, montaje de mangueras de suministro y capacitación al personal operativo.</t>
  </si>
  <si>
    <t>$  1.452.200</t>
  </si>
  <si>
    <t>Proyecto ambiental presentado por la empresa, tabla reporte 87 de 227, #29</t>
  </si>
  <si>
    <t>Asistir Salud S. A. S. Sede Alamos</t>
  </si>
  <si>
    <t>Karen Sanabria</t>
  </si>
  <si>
    <t>CL 64G 90A 40</t>
  </si>
  <si>
    <t>gestionambiental@asistirsalud.com, direcciondecalidad@asistirsalud.com,</t>
  </si>
  <si>
    <t>Elevada generación de desechos plásticos de bolsas de suero</t>
  </si>
  <si>
    <t>El proyecto tiene como alcance las actividades desarrolladas en la administración de líquidos intravenosos dentro de la empresa, ubicado en la localidad 10. Engativá, en la dirección CL 64G 90A 40</t>
  </si>
  <si>
    <t>Aprovechar los residuos de bolsas de solución intravenosa mediante procesos de reciclaje o reutilización, con el fin de otorgarles un nuevo ciclo de vida y contribuir a la sostenibilidad ambiental</t>
  </si>
  <si>
    <t>Lograr el aprovechamiento de por lo menos 15Kg de bolsas de solución intravenosa durante la duración del proyecto</t>
  </si>
  <si>
    <t xml:space="preserve">Realizar una alianza con la empresa "Vida en movimiento"
Diseñar y monitorear indicadores claves que permitan medir el impacto de la alianza 
Diseñar e implementar el plan de formación y sensibilización </t>
  </si>
  <si>
    <t>886,1Kg 3/meses</t>
  </si>
  <si>
    <t>El proyecto logró un mejoramiento de 46,2% de reducción en la generación de residuos peligrosos en 3/meses</t>
  </si>
  <si>
    <t>TemPCS0185</t>
  </si>
  <si>
    <t xml:space="preserve">Diego Cadena
Leisly Rubiano
David Sanchez
Carolina Martinez
Adriana Moreno
Felipe Rubiano
Oscar Rubiano
Marisol Caceres
</t>
  </si>
  <si>
    <t>Proyecto ambiental presentado por la empresa, tabla reporte 213 de 223, # 16</t>
  </si>
  <si>
    <t>Universidad Ecci</t>
  </si>
  <si>
    <t>860401496-0</t>
  </si>
  <si>
    <t>Danna Carolina Forero Beltrán</t>
  </si>
  <si>
    <t>CARRERA 19 # 49 - 20
CARRERA 19 # 48 - 36
CALLE 51 # 19 - 21/23
CARRERA 19 # 49 - 59
CALLE 50 # 19 - 27
CARRERA 19 # 49-77 
CALLE 50 # 20 - 31
CARRERA 19 # 50 - 30
CARRERA 20 # 49 - 24
CARRERA 15 # 49 - 71
CARRERA 17 # 49 - 09
CARRERA 17 #  49 - 23
CARRERA 17 # 49 - 33</t>
  </si>
  <si>
    <t>gestión.ambiental@ecci.edu.co</t>
  </si>
  <si>
    <t>Crecimiento institucional de infraestructura y de laboratorios en el Edificio P han incrementado la demanda hídrica, generando consumos elevados de agua potable y altos costos operativos anuales</t>
  </si>
  <si>
    <t>Implementación de recirculación en laboratorios y almacenamiento en desionizadores del Edificio P.. Lo anterior fue realizado en la localidad 13. Teusaquillo , en las direcciones CARRERA 19 # 49 - 20, CARRERA 19 # 48 - 36, CALLE 51 # 19 - 21/23, CARRERA 19 # 49 - 59, CALLE 50 # 19 - 27, CARRERA 19 # 49-77, CALLE 50 # 20 - 31, CARRERA 19 # 50 - 30, CARRERA 20 # 49 - 24, CARRERA 15 # 49 - 71, CARRERA 17 # 49 - 09, CARRERA 17 #  49 - 23, CARRERA 17 # 49 - 33</t>
  </si>
  <si>
    <t>Reducir el consumo de agua en los edificios Principal, P, J, J2, G, G2 y K de la sede Teusaquillo mediante la implementación de sistemas ahorradores de agua y el desarrollo de mantenimientos preventivos.</t>
  </si>
  <si>
    <t>Reducción del 20% en consumo de agua potable, ejecución del 80% de actividades del cronograma y sensibilización efectiva de la comunidad académica y administrativa sobre uso eficiente.</t>
  </si>
  <si>
    <t>Diagnóstico: Evaluación de prácticas de alto consumo y línea base 
 Implementación: Instalación de sistemas de recirculación y almacenamiento
 Evaluación: Análisis de ahorro y entrega de informe final</t>
  </si>
  <si>
    <t>$  2.900.000</t>
  </si>
  <si>
    <t>Optimización Del Uso De Materiales: Reducción Del Peso En El Bidón 20L Para Disminuir El Consumo De Resina Virgen (Zona Industrial)</t>
  </si>
  <si>
    <t>Proyecto ambiental presentado por la empresa, tabla reporte 87 de 227, #30</t>
  </si>
  <si>
    <t>Empresa Colombiana De Soplado E Inyeccion Ecsi S. A. S.
 Sede Zona Industrial</t>
  </si>
  <si>
    <t>AK 68D 18 75
  AK 68D 18 41
  CL 18 68D 10
  CL 18 68D 18
  CL 18 68D 26
  CL 18 68D 34/38
  CL 18 68D 46/52</t>
  </si>
  <si>
    <t>Reducir el consumo de materiales, de resina virgen para la fabricación del bidón de 20l</t>
  </si>
  <si>
    <t>El proyecto tiene como alcance el proceso de fabricación del bidón de 20l, ubicado en la localidad 09. Fontibón, en las direcciones AK 68D 18 75
  AK 68D 18 41
  CL 18 68D 10
  CL 18 68D 18
  CL 18 68D 26
  CL 18 68D 34/38
  CL 18 68D 46/52</t>
  </si>
  <si>
    <t>Reducir el consumo de resina en la fabricación del Bidón de 20 L mediante un rediseño estructural aligerado, optimizando la distribución de material y garantizando su resistencia y funcionalidad, promoviendo la sostenibilidad y el uso eficiente de recursos.</t>
  </si>
  <si>
    <t>Reducir en un 5% el consumo de resina por unidad producida en los primeros 4 meses de implementación.</t>
  </si>
  <si>
    <t xml:space="preserve">Definición de propuesta de reducción para la validación técnica de resistencia y seguridad del nuevo diseño.
Ajustes en el molde y geometría del bidón.
Seguimiento y consolidación de resultados de consumo de resina durante los meses evaluados </t>
  </si>
  <si>
    <t>$  1.436.540.400</t>
  </si>
  <si>
    <t xml:space="preserve">El proyecto logró un mejoramiento de 8,5% de reducción en el consumo de agua  en 5 / meses </t>
  </si>
  <si>
    <t>El proyecto logró un mejoramiento de 23,8% de reducción en el consumo de plástico en 7/meses</t>
  </si>
  <si>
    <t>TemPCS0186</t>
  </si>
  <si>
    <t xml:space="preserve">Mejoramiento Al Suministro De Aire Al Rba Con Soplador De Alta Eficiencia										</t>
  </si>
  <si>
    <t>Proyecto ambiental presentado por la empresa, tabla reporte 213 de 223, # 17</t>
  </si>
  <si>
    <t>C. I. Sociedad Industrial De Grasas Vegetales
  Sigra S. A. S.</t>
  </si>
  <si>
    <t>860006127-4</t>
  </si>
  <si>
    <t>Paula Andrea Sanchez Orduz</t>
  </si>
  <si>
    <t>KR 46 13 56
 KR 46 13 22</t>
  </si>
  <si>
    <t>paula.sanchez@sigra.com</t>
  </si>
  <si>
    <t>Relluvia – Recolectamos, Reutilizamos, Respetamos.</t>
  </si>
  <si>
    <t>Uso de un compresor convencional ineficiente que eleva el consumo energético y unifica el suministro de aire de producción.</t>
  </si>
  <si>
    <t>Instalación de un soplador lobular de alta eficiencia para independizar el aire del reactor y reducir el gasto eléctrico en la planta. Lo anterior fue realizado en la localidad 16. Puente Aranda , en la dirección KR 46 13 56
 KR 46 13 22</t>
  </si>
  <si>
    <t xml:space="preserve">Optimizar el sistema de suministro de aire al RBA (Reactor Biológico Aerobio), garantizando un flujo constante y  eficiente  para las necesidades operativas										</t>
  </si>
  <si>
    <t>Reducción del consumo de energía (50% aprox) y mejora en la calidad del aire suministrado.</t>
  </si>
  <si>
    <t>Proyecto ambiental presentado por la empresa, tabla reporte 87 de 227, #31</t>
  </si>
  <si>
    <t>Seguimiento de consumo actual, selección técnica del soplador lobular, análisis de calidad de aire y evaluación de eficiencia operativa.</t>
  </si>
  <si>
    <t>Empresa Social Del Estado E. S. E. Centro Dermatológico Federico Lleras Acosta - Sede Asistencial</t>
  </si>
  <si>
    <t>$  183.690.000</t>
  </si>
  <si>
    <t>800247350-6</t>
  </si>
  <si>
    <t>Alejandra Prada Carvajal</t>
  </si>
  <si>
    <t>AV1 13A 61</t>
  </si>
  <si>
    <t>gestionambiental@dermatologia.gov.co</t>
  </si>
  <si>
    <t>Altos consumo de agua potable, para lo cual se evidencia la oportunidad de optimizar el uso del recurso instalando un sistema de recolección de agua lluvia</t>
  </si>
  <si>
    <t>El proyecto tiene como alcance las actividades de limpieza de espacios comunes del hospital., ubicado en la localidad 15. Antonio Nariño, en la dirección AV1 13A 61</t>
  </si>
  <si>
    <t>Implementar un sistema de recolección y almacenamiento de agua lluvia en la E.S.E. Centro Dermatológico Federico Lleras Acosta para optimizar su uso en actividades de limpieza, reduciendo el consumo de agua potable y promoviendo la sostenibilidad ambiental.</t>
  </si>
  <si>
    <t>Reducir en un 2% el consumo de agua potable en las actividades de limpieza durante el primer año de funcionamiento.</t>
  </si>
  <si>
    <t>Adquisición de materiales y equipos
Instalación del sistema de captación y almacenamiento
Implementación del uso de agua lluvia en actividades de limpieza
Medición del impacto en el consumo de agua potable</t>
  </si>
  <si>
    <t>$  8.645.000</t>
  </si>
  <si>
    <t>El proyecto logró un mejoramiento de 0,4% de reducción en el consumo de agua en 1/mes</t>
  </si>
  <si>
    <t>TemPCS0187</t>
  </si>
  <si>
    <t>Solución De Energía Solar Cc Andino</t>
  </si>
  <si>
    <t>Proyecto ambiental presentado por la empresa, tabla reporte 213 de 223, # 18</t>
  </si>
  <si>
    <t>Centro Comercial Y De Negocios Andino Propiedad Horizontal</t>
  </si>
  <si>
    <t>800199501-5</t>
  </si>
  <si>
    <t>Julian Steven Pachon Castañeda
 Jonathan Nicolas Niño Rueda</t>
  </si>
  <si>
    <t>Reincorporación Materia Prima Bodega B-01-Mp</t>
  </si>
  <si>
    <t>KR 11 82 01</t>
  </si>
  <si>
    <t>gestionambiental@centroandino.com.co; coordinadorsst@centroandino.com.co</t>
  </si>
  <si>
    <t>Alta dependencia de fuentes de energía tradicionales con impacto ambiental negativo y costos operativos elevados en áreas comunes.</t>
  </si>
  <si>
    <t>Instalación de paneles fotovoltaicos en 500 m2 de cubierta. Lo anterior fue realizado en la localidad 4. San Cristóbal , en la dirección KR 11 82 01</t>
  </si>
  <si>
    <t>Reducir el impacto ambiental y optimizar el uso de recursos naturales, disminuyendo la dependencia de la red convencional, alineado con la estrategia de sostenibilidad y el Sistema Integrado de Gestión.</t>
  </si>
  <si>
    <t>Reducción del 5% en facturación mensual, ahorro de 8 millones mensuales y obtención de beneficios fiscales</t>
  </si>
  <si>
    <t>Proyecto ambiental presentado por la empresa, tabla reporte 87 de 227, #32</t>
  </si>
  <si>
    <t>Fepco Zona Franca S. A. S.</t>
  </si>
  <si>
    <t>Entrega de diseños estructurales, trámites ante operador de red, montaje de equipos, recepción final del sistema e informes de generación.</t>
  </si>
  <si>
    <t>$  416.948.820</t>
  </si>
  <si>
    <t>Diego Alexander Puerto Riaño</t>
  </si>
  <si>
    <t>CRA 106 # 15 A 25 MZ 8 BG 51-54</t>
  </si>
  <si>
    <t>aalfonso@fepco.com.co, sbeltran@fepco.com.co, driano@fepco.com.co</t>
  </si>
  <si>
    <t>Almacenamiento considerable de materias primas provenientes de la cancelación de pedidos de venta y otros factores que afectaron la producción, con los cuales se evidencia la oportunidad de no desecharlos y buscar que sean reincorporados a la cadena de producción o realizar aprovechamiento de manera propia o con terceros.</t>
  </si>
  <si>
    <t>El proyecto tiene como alcance las materias primas almacenadas en la bodega B-01-MP, ubicado en la localidad 09. Fontibón, en la dirección CRA 106 # 15 A 25 MZ 8 BG 51-54</t>
  </si>
  <si>
    <t>Mejorar la eficiencia en el uso de materiales y reducir costos asociados al inventario inactivo, disminuyendo el aporte de la empresa en la explotación de estos materiales.</t>
  </si>
  <si>
    <t>Reducir el volumen de materiales almacenados en la bodega B-01-MP en un período de 12 meses, mediante la implementación de estrategias de reutilización, optimización de compras y prácticas sostenibles, asegurando una reducción en costos y evitando nuevas acumulaciones innecesarias.
Incorporar los materiales recuperados de la bodega B-01-MP en la planificación de producción en un período de 12 meses, logrando una reducción en la compra de insumos nuevos y optimizando el uso de inventario existente.</t>
  </si>
  <si>
    <t>Crear un informe de materiales disponibles en la bodega, accesible para las áreas de Planeación, Producción y comercial  para su integración en órdenes de trabajo.
Implementar un sistema de alertas que notifique sobre materiales en riesgo de obsolescencia para priorizar su uso antes de realizar nuevas compras.
Dentro de la medición de huella de carbono año 2025 se evidenciara el % de emisiones que se disminuye a raíz de este proyecto</t>
  </si>
  <si>
    <t>$  34.000.000</t>
  </si>
  <si>
    <t>11981Unidades 7/meses</t>
  </si>
  <si>
    <t>% de compra de materias primas</t>
  </si>
  <si>
    <t>El proyecto logró un mejoramiento de 0,2% de reducción del consumo de energía en 1 / mes</t>
  </si>
  <si>
    <t>Retorno Al Ciclo Económico De Materiales Dados De Baja En La Institución</t>
  </si>
  <si>
    <t>Proyecto ambiental presentado por la empresa, tabla reporte 87 de 227, #33</t>
  </si>
  <si>
    <t>Fundación Hospital Infantil Universitario De San José</t>
  </si>
  <si>
    <t>TemPCS0188</t>
  </si>
  <si>
    <t>900098476-8</t>
  </si>
  <si>
    <t>Instalación De Tecnología Para La Reducción Del Consumo Energético E Hídrico</t>
  </si>
  <si>
    <t>Hector Andrés Pinzón Torres</t>
  </si>
  <si>
    <t>KR 52 67A 71</t>
  </si>
  <si>
    <t>ingambiental@@hospitalinfantildesanjose.org.co</t>
  </si>
  <si>
    <t>Alta generación de residuos ordinarios provenientes de hospitalización, como (sábanas, cobijas y fundas de almohada)</t>
  </si>
  <si>
    <t>El proyecto tiene como alcance las áreas de hospitalización y áreas de lavandería., ubicado en la localidad 12. Barrios Unidos, en la dirección KR 52 67A 71</t>
  </si>
  <si>
    <t>Proyecto ambiental presentado por la empresa, tabla reporte 213 de 223, # 19</t>
  </si>
  <si>
    <t>Papeles El Norte S. A. S.</t>
  </si>
  <si>
    <t>Implementar una estrategia de economía circular para la gestión de la ropa hospitalaria en desuso, mediante su transformación en materia prima aprovechable por la industria textil, con el fin de reducir la disposición de residuos textiles como residuos ordinarios o no aprovechables en el hospital.</t>
  </si>
  <si>
    <t>Lograr el aprovechamiento del 100 % de la ropa dada de baja en el hospital, inventariada por el área de lavandería.
Alcanzar un aprovechamiento de 960 kg de la ropa hospitalaria entregada a nuestro aliado estratégico.</t>
  </si>
  <si>
    <t>901286097-1</t>
  </si>
  <si>
    <t>Abelardo Mora Figueredo</t>
  </si>
  <si>
    <t>Formalizar un convenio de cooperación con al menos un proveedor especializado, con capacidad para procesar al menos el 80% del volumen mensual de ropa hospitalaria generada.
Garantizar el inicio de la recolección y procesamiento dentro del mes siguiente a la firma del convenio.
Estimar un apoyo económico directo mínimo del 15% en costos de disposición de residuos textiles</t>
  </si>
  <si>
    <t>CARRERA 51 # 128 - 35</t>
  </si>
  <si>
    <t>$  349.961</t>
  </si>
  <si>
    <t>papeleselnorte@hotmail.com</t>
  </si>
  <si>
    <t>Consumo ineficiente de energía 10,94 kWh-día actividades de reciclaje, incrementando costos operativos y el impacto ambiental negativo de la organización.</t>
  </si>
  <si>
    <t>Deshabilitación de luminarias en bodega/administración.. Lo anterior fue realizado en la localidad 11. Suba , en la dirección CARRERA 51 # 128 - 35</t>
  </si>
  <si>
    <t>Minimizar el consumo de agua y luz  a través de acciones pequeñas dónde involucren a todo el personal de la empresa y que a la vez lo concienticen de la importancia del ahorro hídrico y energético</t>
  </si>
  <si>
    <t>Ahorro del 3% en energía diaria</t>
  </si>
  <si>
    <t>Ejecución técnica: desactivación de luminarias 
 capacitación: Formación integral en responsabilidad ambiental para el personal 
 Monitoreo: Análisis de indicadores mediante lectura de medidores y facturación de servicios</t>
  </si>
  <si>
    <t>$  160.000</t>
  </si>
  <si>
    <t>988kg 5/meses</t>
  </si>
  <si>
    <t>El proyecto logró un mejoramiento de 68,8% de reducción en el consumo de ropa en 5/meses</t>
  </si>
  <si>
    <t xml:space="preserve">El proyecto logró un mejoramiento de 2,8% de reducción del consumo de energía en 5 / meses </t>
  </si>
  <si>
    <t>Reciclaje De Cartuchos De Tóner Con Separación De Metales No Ferrosos Y Plásticos</t>
  </si>
  <si>
    <t>Proyecto ambiental presentado por la empresa, tabla reporte 87 de 227, #34</t>
  </si>
  <si>
    <t>Gaia Vitare S. A. S.</t>
  </si>
  <si>
    <t>830114018-3</t>
  </si>
  <si>
    <t>Andres Felipe Perdomo Espinosa</t>
  </si>
  <si>
    <t>KR 123 14 21</t>
  </si>
  <si>
    <t>coordinadorambiental@gaiavitare.com, ambiental@gaiavitare.com,</t>
  </si>
  <si>
    <t>TemPCS0189</t>
  </si>
  <si>
    <t xml:space="preserve">Calentadores De Paso Zona Húmeda										</t>
  </si>
  <si>
    <t>En la planta se evidencia la oportunidad de implementar un proceso productivo de reciclaje y aprovechamiento de cartuchos de tóner, que contemple la separación de metales ferrosos, metales no ferrosos y plásticos, dada la demanda en su generación que se presenta en el mercado y que no se cuenta con alternativas que garanticen su adecuada reincorporación de materiales en el ciclo de vida</t>
  </si>
  <si>
    <t>El proyecto tiene como alcance el proceso productivo de reciclaje y aprovechamiento de cartuchos de tóner, ubicado en la localidad 09. Fontibón, en la dirección KR 123 14 21</t>
  </si>
  <si>
    <t>Lograr implementar una planta de reciclaje de cartuchos de tóner con separación de metales ferrosos, metales no ferrosos y plásticos, con el fin de reducir la contaminación ambiental, promover una alternativa sostenible de reciclaje y contribuir a la economía circular mediante la correcta separación, reciclaje y reutilización de estos materiales.</t>
  </si>
  <si>
    <t>Lograr una tasa de recuperación del 80% en los materiales reciclados, garantizando así la calidad y valor comercial de los productos obtenidos.</t>
  </si>
  <si>
    <t>Proyecto ambiental presentado por la empresa, tabla reporte 213 de 223, # 20</t>
  </si>
  <si>
    <t>Compra de planta de reciclaje de cartuchos de tóner con separación de metales ferrosos, metales no ferrosos y plásticos
Pruebas de funcionamiento de la planta de reciclaje de cartuchos de tóner con separación de metales ferrosos, metales no ferrosos y plásticos.
Puesta en marcha de planta de reciclaje de cartuchos de tóner.</t>
  </si>
  <si>
    <t>Compañía Nacional De Chocolates S. A. S.</t>
  </si>
  <si>
    <t>$  1.067.504.606</t>
  </si>
  <si>
    <t>Luz Esperanza Pantano
Iveth Nataly Coy Sánchez</t>
  </si>
  <si>
    <t>KR 65 12 60</t>
  </si>
  <si>
    <t>incoy@chocolates.com.co
 lepantano@chocolates.com.co</t>
  </si>
  <si>
    <t>Altos consumos de gas natural y costos elevados por el uso ineficiente de calderas en limpiezas de fin de semana.</t>
  </si>
  <si>
    <t>Instalación de calentadores de paso para generar vapor en zonas húmedas. Lo anterior fue realizado en la localidad 16. Puente Aranda , en la dirección KR 65 12 60</t>
  </si>
  <si>
    <t xml:space="preserve">Implementar alternativas tecnológicas para reducir el consumo de gas natural, aportar a la meta 2030 y evitar pérdidas económicas										</t>
  </si>
  <si>
    <t>Reducción del 3% en consumo anual de gas, ahorro del 2% en facturación y disminución de emisiones de CO2</t>
  </si>
  <si>
    <t>Evaluación de viabilidad técnica, diseño de tuberías, instalación de conexiones (agua/gas/electricidad), arranque de equipos y monitoreo de consumos.</t>
  </si>
  <si>
    <t>$  530.208.303</t>
  </si>
  <si>
    <t>Uso eficiente de energìa</t>
  </si>
  <si>
    <t>35178,5kg 7/meses</t>
  </si>
  <si>
    <t xml:space="preserve">16000m³ 8 / meses </t>
  </si>
  <si>
    <t>% de reducción del consumo de gas natural</t>
  </si>
  <si>
    <t xml:space="preserve">El proyecto logró un mejoramiento de 3,0% de reducción de gas en 8 / meses </t>
  </si>
  <si>
    <t>TemPCS0190</t>
  </si>
  <si>
    <t xml:space="preserve">Control De Arranque De Motores Para Disminuir El Consumo De Energía 										</t>
  </si>
  <si>
    <t>Greenbottle (Reducción Gramaje Envases Y Uso De Materiales Reciclados).</t>
  </si>
  <si>
    <t>Proyecto ambiental presentado por la empresa, tabla reporte 87 de 227, #35</t>
  </si>
  <si>
    <t>Proyecto ambiental presentado por la empresa, tabla reporte 213 de 223, # 21</t>
  </si>
  <si>
    <t>Gaseosas Colombianas S. A. S. - Planta Centro</t>
  </si>
  <si>
    <t>Compañía Colombiana De Lavado S. A. S.</t>
  </si>
  <si>
    <t>900161872-0</t>
  </si>
  <si>
    <t>Gina Lizzeth Moreno</t>
  </si>
  <si>
    <t>Estiver Peña
 Marcela Castillo Fonseca</t>
  </si>
  <si>
    <t>AV KR 39 17 40 
  CL 17A 39 15
  CL 17A 35 71
  CL 17A 35 79</t>
  </si>
  <si>
    <t>CL 16 33 63</t>
  </si>
  <si>
    <t>gcsip@postobon.com.co, mjaramillo@postobon.com.co</t>
  </si>
  <si>
    <t>calidad@colombianadelavado.com, coordinacionsig@colombianadelavado.com</t>
  </si>
  <si>
    <t>Altos consumos de materiales de empaque virgen, en el envasado de agua plana</t>
  </si>
  <si>
    <t>El proyecto tiene como alcance el proceso de envasado de agua plana , ubicado en la localidad 16. Puente Aranda, en las direcciones AV KR 39 17 40 
  CL 17A 39 15
  CL 17A 35 71
  CL 17A 35 79</t>
  </si>
  <si>
    <t>Picos de consumo energético excesivos durante el encendido de motores, lo que eleva los costos y genera ineficiencia operativa.</t>
  </si>
  <si>
    <t>Promover un uso eficiente de los materiales en el proceso de envasado de agua en la línea 6  de la planta Gascol Centro, alineándose con la estrategia de sostenibilidad y economía circular de Postobón S.A.</t>
  </si>
  <si>
    <t>Instalación de variadores de frecuencia  en la planta. Lo anterior fue realizado en la localidad 16. Puente Aranda , en la dirección CL 16 33 63</t>
  </si>
  <si>
    <t>Durante el primer año de implementación del material de empaque, asegurar que un mínimo del 30% del empaque secundario utilice material PCR con 30% de contenido reciclado</t>
  </si>
  <si>
    <t xml:space="preserve">Disminución de consumo de energía en los procesos de planta (lavado - secado)										</t>
  </si>
  <si>
    <t>Reducción del consumo eléctrico en el arranque,</t>
  </si>
  <si>
    <t xml:space="preserve">Piloto (Pruebas en planta) - Incluye prueba industrial
Aprobación uso de materia prima en planta de producción
Implementación de proyectos en la planta de producción
Seguimiento de consumos asociados a las materias primas </t>
  </si>
  <si>
    <t>$  40.999.990</t>
  </si>
  <si>
    <t>Verificación de elementos técnicos, instalación de variadores en maquinaria, pruebas de funcionamiento y medición de ahorro energético post-implementación.</t>
  </si>
  <si>
    <t>$  21.037.800</t>
  </si>
  <si>
    <t>3090kg 1/mes</t>
  </si>
  <si>
    <t>El proyecto logró un mejoramiento de 1,2% de reducción en el consumo de plástico en 1/mes</t>
  </si>
  <si>
    <t xml:space="preserve">El proyecto logró un mejoramiento de 4,6% de reducción del consumo de energía en 8 / meses </t>
  </si>
  <si>
    <t>Reducción De Merma, Residuos Sólidos Y Peligrosos Mediante La Modificación Del Molde B De St-Excellent</t>
  </si>
  <si>
    <t>TemPCS0191</t>
  </si>
  <si>
    <t xml:space="preserve">Mejora Tecnológica Máquinas Prensas De Caucho										</t>
  </si>
  <si>
    <t>Proyecto ambiental presentado por la empresa, tabla reporte 87 de 227, #36</t>
  </si>
  <si>
    <t>Guala Closures De Colombia Ltda.</t>
  </si>
  <si>
    <t>800251038-8</t>
  </si>
  <si>
    <t>Proyecto ambiental presentado por la empresa, tabla reporte 213 de 223, # 22</t>
  </si>
  <si>
    <t>Katherine Rocío López</t>
  </si>
  <si>
    <t>Codelca S. A. S.</t>
  </si>
  <si>
    <t>CL 17 42 75
  CL 17 42 37
  CL 17 42A 05
  KR 42A BIS 14 58
  KR 42A BIS 14 68
  KR 42A 17 20 BG 3</t>
  </si>
  <si>
    <t>calidad@gualaclosures.com.co, klopez@gualaclosures.com,</t>
  </si>
  <si>
    <t>860063201-4</t>
  </si>
  <si>
    <t>Maryuri Poveda Espitia</t>
  </si>
  <si>
    <t>En el proceso de fabricación del molde sobretapa 1331B, se ha evidenciado que se presenta una alta demanda en la generación de residuos peligrosos, por lo que se evidencia realizar una modificación de la extensión para minimizar las no conformidades, mantenimientos correctivos y la generación de residuos peligrosos</t>
  </si>
  <si>
    <t>CL 17 A 96C 19
  CL 17 A 96C 13
  CL 17 A 96C 27
  CL 17 A 96C 41
  CL 17 96C 38
  KR 96C 17 39</t>
  </si>
  <si>
    <t>El proyecto tiene como alcance el proceso de fabricación de tapas de seguridad de los licores en la Ref. Excellent, ubicado en la localidad 16. Puente Aranda, en las direcciones CL 17 42 75
  CL 17 42 37
  CL 17 42A 05
  KR 42A BIS 14 58
  KR 42A BIS 14 68
  KR 42A 17 20 BG 3</t>
  </si>
  <si>
    <t>calidad@codelca.com</t>
  </si>
  <si>
    <t>Reducir el impacto del uso de materias primas para disminuir la generación de producto no conforme de la tapa Ref. 1331/Exce Molde B.</t>
  </si>
  <si>
    <t>Alto consumo eléctrico en el subproceso de vulcanizado debido a la operación simultánea de 18 prensas con tecnología convencional.</t>
  </si>
  <si>
    <t>Cumplir con el indicador de residuos peligrosos index-01 0.7%/ton procesada  y objetivo del grupo reducción en un 5% de residuos peligrosos sobre el total de todos los residuos generados en la empresa.</t>
  </si>
  <si>
    <t>Optimización de 18 prensas vulcanizadoras mediante la reprogramación de PLCs e instalación de nuevos elementos de control para mayor eficiencia.. Lo anterior fue realizado en la localidad 9. Fontibón , en las direcciones CL 17 A 96C 19,  CL 17 A 96C 13,   CL 17 A 96C 27,   CL 17 A 96C 41.  CL 17 96C 38,  KR 96C 17 39.</t>
  </si>
  <si>
    <t xml:space="preserve">Generar un ahorro energético en el consumo eléctrico por medio de programar el sistema de PLC y reemplazarlos elementos de control, buscando un ahorro en el consumo eléctrico de un 10%.										</t>
  </si>
  <si>
    <t>Ahorro del 10% en el consumo energético, aumento de la productividad con igual energía y obtención de beneficios económicos significativos.</t>
  </si>
  <si>
    <t>Realizar seguimiento del comportamiento de los moldes (B,C) durante la planificación de producción.
Sensibilizar al personal aprovechamiento de residuos sólidos y la adecuado selección de las mermas según su defecto. 
Llevar registro diario de la disposición de respel en las área que involucren la producción de la Ref. tapa 1331/Exce.</t>
  </si>
  <si>
    <t>$  1.422.189.433</t>
  </si>
  <si>
    <t>Inventario de consumo, selección de proveedor, adquisición de equipos de control, reprogramación de PLCs y evaluación final de ahorros obtenidos.</t>
  </si>
  <si>
    <t>$  45.624.900</t>
  </si>
  <si>
    <t>464Unidades 1/mes</t>
  </si>
  <si>
    <t>% de reducción en materiales</t>
  </si>
  <si>
    <t>El proyecto logró un mejoramiento de 0,03% en la generación de materiales no conformes en1/mes</t>
  </si>
  <si>
    <t>TemPCS0192</t>
  </si>
  <si>
    <t>Evaluaciones Ecológicas</t>
  </si>
  <si>
    <t>Fase 4 Paneles Solares</t>
  </si>
  <si>
    <t>Proyecto ambiental presentado por la empresa, tabla reporte 87 de 227, #37</t>
  </si>
  <si>
    <t>Henkel Colombiana S. A. S.</t>
  </si>
  <si>
    <t>860000751-3</t>
  </si>
  <si>
    <t>Proyecto ambiental presentado por la empresa, tabla reporte 213 de 223, # 23</t>
  </si>
  <si>
    <t>Alexandra Nieto Rodriguez</t>
  </si>
  <si>
    <t>Cartón De Colombia S. A.</t>
  </si>
  <si>
    <t>CL 17 68B 97</t>
  </si>
  <si>
    <t>alexandra.nieto@henkel.com</t>
  </si>
  <si>
    <t>Ninyara Muñoz Velasco</t>
  </si>
  <si>
    <t>Uso excesivo de papel en el proceso de evaluaciones post capacitación</t>
  </si>
  <si>
    <t>AC 9 56 41</t>
  </si>
  <si>
    <t>El proyecto tiene como alcance el proceso de evaluaciones post-capacitación desarrollado en la organización, ubicado en la localidad 09. Fontibón, en la dirección CL 17 68B 97</t>
  </si>
  <si>
    <t>ninyara.munoz@smurfitkappa.com.co</t>
  </si>
  <si>
    <t>Disminuir el consumo de papel en el proceso de evaluación de las capacitaciones mediante la implementación de plataformas digitales y métodos electrónicos, promoviendo una mayor sostenibilidad ambiental en la organización.</t>
  </si>
  <si>
    <t>Reducir el uso de papel en las evaluaciones de las capacitaciones en un 90% en los primeros 6 meses.</t>
  </si>
  <si>
    <t>Dependencia de energía convencional en la PTARI, contribuyendo al agotamiento de recursos no renovables y emisiones de gases de efecto invernadero.</t>
  </si>
  <si>
    <t>Realizar pruebas piloto con algunas de las plataformas para determinar cuál se adapta mejor a las necesidades del proyecto.
Comunicar el cambio a todo el personal involucrado con las capacitaciones, dejarlo en la plataforma HCL.
Crear un sistema de almacenamiento centralizado en la nube o en servidores internos donde se puedan guardar de manera segura los resultados de las evaluaciones</t>
  </si>
  <si>
    <t>Instalación de 12 paneles solares fotovoltaicos para independizar energéticamente la PTARI. Lo anterior fue realizado en la localidad 16. Puente Aranda , en la dirección AC 9 56 41</t>
  </si>
  <si>
    <t>$  1.146.960</t>
  </si>
  <si>
    <t>Independizar el consumo energético de la PTARI por medio de fuentes de energía renovables</t>
  </si>
  <si>
    <t>Generación mensual de 810 kWh, ahorro económico de $387.366 en la factura eléctrica e independencia energética de la planta de tratamiento.</t>
  </si>
  <si>
    <t>Identificación de consumo en bombas, diseño de montaje, selección de proveedor, instalación física y puesta en marcha del monitoreo digital.</t>
  </si>
  <si>
    <t>$  41.122.000</t>
  </si>
  <si>
    <t>6440kg 8/meses</t>
  </si>
  <si>
    <t>El proyecto logró un mejoramiento de 42,9%de reducción en el consumo de papel en 8/meses</t>
  </si>
  <si>
    <t>El proyecto logró un mejoramiento de 7,1% de reducción del consumo de energía en 1 / mes</t>
  </si>
  <si>
    <t>La información documentada, corresponde a la reportada por la empresa participante en el PGAE, La información documentada, corresponde a la reportada por la empresa participante en el PGAE; la fecha de inicio es la reportada por la empresa., la fecha de finalización corresponde a la fecha del reporte a la meta</t>
  </si>
  <si>
    <t>Sistema De Recolección Y Uso Sostenible De Agua Lluvia Para Soportar Los Procesos De Limpieza De Áreas Administrativas, Baños De Oficinas Y Riego De La Diali-Huerta</t>
  </si>
  <si>
    <t>Proyecto ambiental presentado por la empresa, tabla reporte 87 de 227, #38</t>
  </si>
  <si>
    <t>Industrial Hotelera y Alimentos S. A. S - Dialimentos</t>
  </si>
  <si>
    <t>860513247-4</t>
  </si>
  <si>
    <t>Luisa Fernanda Perea A</t>
  </si>
  <si>
    <t>CL 28 32A 61</t>
  </si>
  <si>
    <t>coordinador.ambiental@dialimentos.com.co</t>
  </si>
  <si>
    <t>El desabastecimiento de agua potable, que genera un impacto en la producción, sobre la cual prima el uso de agua potable; por lo cual es necesario  suplir el abastecimiento de otros procesos como son,el riego de la Diali-huerta, para lo cual se plantea aprovechar el agua lluvia</t>
  </si>
  <si>
    <t>El proyecto tiene alcance al proceso de riego de la Diali-huerta, ubicado en la localidad 13. Teusaquillo, en la dirección CL 28 32A 61</t>
  </si>
  <si>
    <t>Aprovechar el uso de recursos hídricos como el agua de lluvia, para reducir costos operativos asociados al agua potable y promover una cultura de sostenibilidad dentro de la organización.</t>
  </si>
  <si>
    <t>Reducir el consumo de agua potable destinada para los procesos de riego de la Diali-huerta, disminuyendo los costos operativos asociados.</t>
  </si>
  <si>
    <t>Elaborar los planos y especificaciones técnicas del sistema, incluyendo canaletas, tanques de almacenamiento y filtros.
Instalar el sistema de recolección y verificar su correcto funcionamiento
Regular el riego de la Diali-huerta utilizando el agua recolectada, asegurando la eficiencia en su uso.
Organizar talleres sobre sostenibilidad hídrica, mostrando cómo pequeños cambios pueden tener un gran impacto ambiental</t>
  </si>
  <si>
    <t>$ 1.950.000</t>
  </si>
  <si>
    <t>TemPCS0193</t>
  </si>
  <si>
    <t>Tercer Y Cuarta Fase Planta Soalr - Centro Comercial Plaza De Las Américas</t>
  </si>
  <si>
    <t>Proyecto ambiental presentado por la empresa, tabla reporte 213 de 223, # 24</t>
  </si>
  <si>
    <t>Centro Comercial Plaza De Las Americas - Propiedad Horizontal</t>
  </si>
  <si>
    <t>800154155-6</t>
  </si>
  <si>
    <t>Yeison Ferrer Enciso Fino</t>
  </si>
  <si>
    <t>KR 71D 6 94 SUR</t>
  </si>
  <si>
    <t>Impacto ambiental y aumento del consumo energético convencional debido a la ampliación de las instalaciones del centro comercial.</t>
  </si>
  <si>
    <t>Diseño e instalación de 925 paneles solares (1.840 $m^2$) para suplir iluminación y transporte vertical de áreas comunes.. Lo anterior fue realizado en la localidad 8. Kennedy , en la dirección KR 71D 6 94 SUR</t>
  </si>
  <si>
    <t>Reducir el consumo de energía convencional en un 30%</t>
  </si>
  <si>
    <t>Generación de 678 MWh anuales, reducción del 19% en consumo convencional y mitigación de 460 toneladas de CO2</t>
  </si>
  <si>
    <t>Inventario de equipos, diagrama de Pareto energético, instalación de paneles, conexión a sistemas críticos y jornadas de sensibilización.</t>
  </si>
  <si>
    <t>$  4.073.193.850</t>
  </si>
  <si>
    <t xml:space="preserve">El proyecto logró un mejoramiento de 9,4% de reducción del consumo de energía en 9 / meses </t>
  </si>
  <si>
    <t>Optimización De Uso Del Agua</t>
  </si>
  <si>
    <t>Proyecto ambiental presentado por la empresa, tabla reporte 87 de 227, #39</t>
  </si>
  <si>
    <t>Inversiones Avicentro S. A. S.</t>
  </si>
  <si>
    <t>830084981-1</t>
  </si>
  <si>
    <t>Daricson Saray</t>
  </si>
  <si>
    <t>KR 34 BIS 12A 25</t>
  </si>
  <si>
    <t>calidad@avicentro.co
ambiental@avicentro.co</t>
  </si>
  <si>
    <t>No se realiza reutilización del agua tratada en la planta de tratamiento de aguas residuales, que permita la optimización integral del recurso hídrico en el Avicentro</t>
  </si>
  <si>
    <t>El proyecto tiene alcance el proceso de aturdidor de aves y lavado y desinfección de canales., ubicado en la localidad 16. Puente Aranda, en la dirección KR 34 BIS 12A 25</t>
  </si>
  <si>
    <t>Reducir el consumo de agua en la planta de beneficio avícola, implementando estrategias y tecnologías que permitan un uso más eficiente y sostenible del recurso hídrico.</t>
  </si>
  <si>
    <t>Reducción significativa del consumo de agua y los costos asociados asociados a carro tanques.</t>
  </si>
  <si>
    <t>Implementación de medidas de ahorro, recirculadores de agua en zonas,  instalacion de bomba de agua potable.
Monitoreo y evaluación
Reconocimiento a las áreas de trabajo con mayor disminución de consumo de agua en sus labores operativas</t>
  </si>
  <si>
    <t>$  87.700.000</t>
  </si>
  <si>
    <t>TemPCS0194</t>
  </si>
  <si>
    <t xml:space="preserve">Procedimiento Operativo Estandarizado De Saneamiento (Poes)										</t>
  </si>
  <si>
    <t>Proyecto ambiental presentado por la empresa, tabla reporte 213 de 223, # 25</t>
  </si>
  <si>
    <t>Asisfarma S. A. S.
Sede Ips 48</t>
  </si>
  <si>
    <t>Javier Andrés García Díaz</t>
  </si>
  <si>
    <t>KR 13 48 26</t>
  </si>
  <si>
    <t>Multiplicidad de proveedores y documentos de limpieza con productos inorgánicos que elevan costos y contaminan el agua residual.</t>
  </si>
  <si>
    <t>El alcance se restringe exclusivamente a las instalaciones físicas y sus áreas administrativas.. Lo anterior fue realizado en la localidad 2. Chapinero , en la dirección KR 13 48 26</t>
  </si>
  <si>
    <t xml:space="preserve">Desarrollar el programa operativo estandarizado de saneamiento (POES)										</t>
  </si>
  <si>
    <t>Reducción del 60% en impacto ambiental, eliminación total de microorganismos (0 UFC) y optimización económica por fletes y suministros.</t>
  </si>
  <si>
    <t>Selección de proveedores verdes, integración documental en ISOLUCIÓN, análisis de riesgo microbiológico, pruebas de biodegradabilidad y capacitación al personal.</t>
  </si>
  <si>
    <t>$  6.546.127</t>
  </si>
  <si>
    <t xml:space="preserve">26Kg 6 / meses </t>
  </si>
  <si>
    <t>Aprovechamiento De Agua Lluvia</t>
  </si>
  <si>
    <t xml:space="preserve">El proyecto logró un mejoramiento de 28,0% de materiales biodegradables utilizados en 6 / meses </t>
  </si>
  <si>
    <t>Proyecto ambiental presentado por la empresa, tabla reporte 87 de 227, #40</t>
  </si>
  <si>
    <t>Inversiones Parra Piñeros Y Cia S. A. S.</t>
  </si>
  <si>
    <t>830096386-1</t>
  </si>
  <si>
    <t>KR 17 164 43</t>
  </si>
  <si>
    <t>coordinacion.gemas@gmail.com
gemas.consultoria2020@gmail.com</t>
  </si>
  <si>
    <t>Altos consumos de agua potable para las descargas sanitarias y la falta de cultura de ahorro entre el personal, que generan la necesidad de implementar acciones para su optimización y los costos asociados, con la instalación de un sistema de captación y almacenamiento de agua lluvia.</t>
  </si>
  <si>
    <t>El proyecto tiene alcance en el uso de sanitarios. , ubicado en la localidad 01. Usaquén, en la dirección KR 17 164 43</t>
  </si>
  <si>
    <t>Optimizar el consumo de agua potable en la empresa mediante la implementación de un sistema de captación de agua lluvia y la sensibilización del personal, contribuyendo a la reducción de costos y a la gestión sostenible del recurso hídrico.</t>
  </si>
  <si>
    <t>Reducir en un 2% el consumo de agua potable respecto al promedio mensual de 2024</t>
  </si>
  <si>
    <t>Diseñar e instalar un sistema de captación y almacenamiento de agua lluvia.
Difundir buenas prácticas para reducir el desperdicio de agua en actividades diarias.
Analizar la reducción del consumo de agua potable en comparación con el promedio del 2024.</t>
  </si>
  <si>
    <t>$  172.700</t>
  </si>
  <si>
    <t>TemPCS0195</t>
  </si>
  <si>
    <t>Aprovechamiento De Bolsas Intravenosas</t>
  </si>
  <si>
    <t>Proyecto ambiental presentado por la empresa, tabla reporte 213 de 223, # 26</t>
  </si>
  <si>
    <t>Fundación Ctic Centro De Tratamiento E Investigación Sobre Cáncer Luis Carlos Sarmiento Angulo</t>
  </si>
  <si>
    <t>jtorres@fctic.org
 juliantorresrojas@gmail.com</t>
  </si>
  <si>
    <t>Elevado consumo energético en las instalaciones del Centro de Tratamiento e Investigación sobre Cáncer, impactando el desempeño ambiental y operativo.</t>
  </si>
  <si>
    <t>El alcance se restringe exclusivamente a los equipos HVAC hospitalarios. Lo anterior fue realizado en la localidad 1. Usaquén , en la dirección KR 14 169 49</t>
  </si>
  <si>
    <t>Disminuir la generación de residuos peligroso-biosanitarios, a través del aprovechamiento de las bolsas intravenosas, con el objetivo de mejorar el desempeño ambiental en el componente suelo.</t>
  </si>
  <si>
    <t>Reducción del 10% en consumo y costos energéticos, logrando mitigar 50 toneladas de CO2 al año.</t>
  </si>
  <si>
    <t>Ajuste de setpoints, deshabilitación de unidades manejadoras, parametrización de horarios de fines de semana y seguimiento en comité de responsabilidad.</t>
  </si>
  <si>
    <t>El proyecto logró un mejoramiento de 5,6% de reducción en el consumo de agua en 6/meses</t>
  </si>
  <si>
    <t>$  4.051.000</t>
  </si>
  <si>
    <t xml:space="preserve">239Kg 4 / meses </t>
  </si>
  <si>
    <t>Reborn- Economía Circular</t>
  </si>
  <si>
    <t xml:space="preserve">El proyecto logró un mejoramiento de 0,003% de reducción en la generación de residuos peligrosos en 4 / meses </t>
  </si>
  <si>
    <t>Proyecto ambiental presentado por la empresa, tabla reporte 87 de 227, #41</t>
  </si>
  <si>
    <t>Kenzo Jeans S. A. S.</t>
  </si>
  <si>
    <t>800064784-2</t>
  </si>
  <si>
    <t>Saul Galvis</t>
  </si>
  <si>
    <t>KR 68D 11 71</t>
  </si>
  <si>
    <t>ambiental@kenzojeans.com.co
anlambiental@kenzojeans.com.co</t>
  </si>
  <si>
    <t>Alta generación de residuos textiles generados en la cadena productiva (retal) y al final de esta por prendas en desuso o defectuosas, para los cuales no se realiza incorporación en la cadena productiva, aumentando los impactos ambientales y sociales generados por el manejo inacecuado del residuo.</t>
  </si>
  <si>
    <t>El proyecto tiene alcance a la actividad de fabricación y comercialización de prendas de vestir desarrollado por la empresa, ubicado en la localidad 08. Kennedy, en la dirección KR 68D 11 71</t>
  </si>
  <si>
    <t>Diseñar y comercializar productos remanufacturados a base de material denim.</t>
  </si>
  <si>
    <t>Fabricación de 600 unidades de productos remanufacturados.</t>
  </si>
  <si>
    <t xml:space="preserve">Recolección de material para remanufactura.
Determinación de diseños para fabricación
Diseño de orden de producción 
Desbaratado de prendas
Fabricación de los bolsos </t>
  </si>
  <si>
    <t>$  19.280.000</t>
  </si>
  <si>
    <t>TemPCS0196</t>
  </si>
  <si>
    <t xml:space="preserve">Aire Inteligente: Haciendo Nuestra Casa Más Próspera, Incluyente Y Verde										</t>
  </si>
  <si>
    <t>Proyecto ambiental presentado por la empresa, tabla reporte 213 de 223, # 27</t>
  </si>
  <si>
    <t>Banco Davivienda S. A.</t>
  </si>
  <si>
    <t>860034313-7</t>
  </si>
  <si>
    <t>Daniela Prato
 Nicolas Ardila</t>
  </si>
  <si>
    <t>AVENIDA EL DORADO 68B 85 OF 201 - 301 
AV CL 26 68B 25 PISO 4 OF 401 - PISO 5 OF 501 - PISO 8 OF 801</t>
  </si>
  <si>
    <t>daniela.prato@serviciosbolivar.com
 juan.adrila@serviciosbolivar.com</t>
  </si>
  <si>
    <t>Alto consumo energético derivado de la operación prolongada de sistemas de climatización, impactando la huella de carbono del banco.</t>
  </si>
  <si>
    <t>1200kg 4/meses</t>
  </si>
  <si>
    <t>Optimización horaria de aires acondicionados en pisos 4, 5 y 8. Lo anterior fue realizado en la localidad 9. Fontibón , en las direcciones AVENIDA EL DORADO 68B 85 OF 201 - 301 , AV CL 26 68B 25 PISO 4 OF 401 - PISO 5 OF 501 - PISO 8 OF 801</t>
  </si>
  <si>
    <t>% de residuos textiles aprovechados</t>
  </si>
  <si>
    <t xml:space="preserve">Optimizar el consumo energético de los aires acondicionados en los pisos 2, 3, 4, 5 y 8 de la Torre Suramericana, mediante la implementación de ajustes en las franjas horarias de operación; sin afectar el confort de los colaboradores ni la continuidad de las operaciones, contribuyendo así a minimizar el impacto ambiental de Davivienda.										</t>
  </si>
  <si>
    <t>Reducción del 33% en tiempo de operación, ahorro del 5% en consumo energético anual y sensibilización del 20% del personal.</t>
  </si>
  <si>
    <t>El proyecto logró un mejoramiento de 5,6% de aprovechamiento de residuos textiles en 4/meses</t>
  </si>
  <si>
    <t>Definición de franjas horarias, configuración de controles automáticos, monitoreo mensual de facturación, recolección de feedback y campañas de ecoeficiencia.</t>
  </si>
  <si>
    <t>$  2.785.600</t>
  </si>
  <si>
    <t xml:space="preserve">3600kWh 3 / meses </t>
  </si>
  <si>
    <t xml:space="preserve">El proyecto logró un mejoramiento de 11,5% de reducción del consumo de energía en 3 / meses </t>
  </si>
  <si>
    <t>Recirculación Del Recurso Hídrico Rechazado En El Equipo De Agua Purificada De La Planta Cosméticos.</t>
  </si>
  <si>
    <t>Proyecto ambiental presentado por la empresa, tabla reporte 87 de 227, #42</t>
  </si>
  <si>
    <t>Laboratorios Siegfried S. A. S.
Sede Dermocosmética</t>
  </si>
  <si>
    <t>900226948-2</t>
  </si>
  <si>
    <t>Angela Daniela Sanchez Suarez</t>
  </si>
  <si>
    <t>CL 17 42 36</t>
  </si>
  <si>
    <t>asanchez@siegfried.com.co</t>
  </si>
  <si>
    <t>Contribuir a disminuir el consumo del recurso hídrico, para ello se evidencia que el agua generada por el equipo de agua purificada, se está desechando, se evidencia la posibilidad de implementar un proceso de recirculación</t>
  </si>
  <si>
    <t>El proyecto tiene alcance al proceso de agua rechazada en el equipo de agua purificada de la planta de cosméticos y que se plantea sea utilizada en los procesos de limpieza y aseo de areas., ubicado en la localidad 16. Puente Aranda, en la dirección CL 17 42 36</t>
  </si>
  <si>
    <t>Implementar el proceso de recirculación del recurso hídrico rechazado proveniente del equipo de agua de planta Cosméticos.</t>
  </si>
  <si>
    <t>Disminuir en un 20% el consumo de agua y el gasto de la tarifa de servicios públicos.</t>
  </si>
  <si>
    <t>Caracterización del agua.
Desarrollo de la implementación.
Seguimiento rechazo de agua purificada  y reducción de consumos de agua</t>
  </si>
  <si>
    <t>$  9.324.869</t>
  </si>
  <si>
    <t>TemPCS0197</t>
  </si>
  <si>
    <t>Proyecto ambiental presentado por la empresa, tabla reporte 213 de 223, # 28</t>
  </si>
  <si>
    <t>Asisfarma S. A. S.
Sede Ips Castellana</t>
  </si>
  <si>
    <t>KR 47 93 58</t>
  </si>
  <si>
    <t>Dispersión documental y uso de insumos químicos inorgánicos que elevan costos logísticos y aumentan la carga contaminante hídrica.</t>
  </si>
  <si>
    <t>El alcance se restringe exclusivamente a las instalaciones físicas y sus áreas administrativas.. Lo anterior fue realizado en la localidad 12. Barrios Unidos , en la dirección KR 47 93 58</t>
  </si>
  <si>
    <t>Reducción del 60% del impacto ambiental, unificación total de documentos y garantía de eliminación del 100% de microorganismos (0 UFC).</t>
  </si>
  <si>
    <t>Selección de proveedores verdes, integración documental en ISOLUCIÓN, análisis de biodegradabilidad, pruebas de poder bactericida y socialización del POES.</t>
  </si>
  <si>
    <t>$  4.468.375</t>
  </si>
  <si>
    <t>El proyecto logró un mejoramiento de 57,6% de reducción en el consumo de agua en 8/meses</t>
  </si>
  <si>
    <t>Optimización Del Consumo De Agua Mediante La Instalación Y Verificación De Controladores De Flujo En Laboratorios Siegfried</t>
  </si>
  <si>
    <t>Proyecto ambiental presentado por la empresa, tabla reporte 87 de 227, #43</t>
  </si>
  <si>
    <t>Laboratorios Siegfried S. A. S.
Sede Farma</t>
  </si>
  <si>
    <t>CL 17 42 09</t>
  </si>
  <si>
    <t>Consumos elevados de agua, en las áreas administrativas por el uso de (lavamanos, duchas, cisternas, orinales), donde se evidencia la falta de instalación de sistemas ahorradores de agua y la revisión exhaustiva de los sistemas hidráulicos existentes.</t>
  </si>
  <si>
    <t>El proyecto tiene alcance a las actividades que se desarrollan en la sede Farma, ubicado en la localidad 16. Puente Aranda, en la dirección CL 17 42 09</t>
  </si>
  <si>
    <t>Reducir el consumo de agua en las actividades no productivas de Laboratorios Siegfried planta Farma</t>
  </si>
  <si>
    <t>Disminuir en un 15% el consumo de agua y los costos asociados.</t>
  </si>
  <si>
    <t>Realizar el diagnóstico de cada uno de los sistemas hidráulicos para definir la intervención que se debe realizar (instalación / ajuste del sistema ahorrador).
Instalación de accesorios y ajuste de caudal  tubería y grifería interna
Calcular reducción de consumo (m3)</t>
  </si>
  <si>
    <t>TemPCS0198</t>
  </si>
  <si>
    <t xml:space="preserve">Transformación Textil										</t>
  </si>
  <si>
    <t>$  5.685.500</t>
  </si>
  <si>
    <t>Sandra Murcia
Laura Perdomo
Marisol Caceres
Katherine Orozco</t>
  </si>
  <si>
    <t>Proyecto ambiental presentado por la empresa, tabla reporte 213 de 223, # 29</t>
  </si>
  <si>
    <t>Avicola Miluc S. A. S.</t>
  </si>
  <si>
    <t>800134497-4</t>
  </si>
  <si>
    <t>Oscar David Mantilla Martínez</t>
  </si>
  <si>
    <t>CL16 D 78 G 95</t>
  </si>
  <si>
    <t>ambiental@avicolamiluc.com.co</t>
  </si>
  <si>
    <t>Generación de residuos textiles de dotación que terminan en rellenos sanitarios, desaprovechando materiales con potencial valor económico y ambiental.</t>
  </si>
  <si>
    <t>El alcance se restringe exclusivamente a las instalaciones físicas y sus áreas administrativas.. Lo anterior fue realizado en la localidad 9. Fontibón , en la dirección CL16 D 78 G 95</t>
  </si>
  <si>
    <t xml:space="preserve">Reducir el desperdicio de ropa proveniente de dotación usada y promover la sostenibilidad, transformando ropa usada en productos innovadores y de calidad, mientras se fomenta la conciencia ambiental y se apoya la economía circular.										</t>
  </si>
  <si>
    <t>Aprovechamiento del 30% de residuos generados, consolidación de dos alianzas estratégicas y clasificación del 100% del inventario textil en desuso.</t>
  </si>
  <si>
    <t>Pesaje de residuos, gestión de aliados académicos y comerciales, formalización de acuerdos, entrega de materiales y consolidación del informe de impacto.</t>
  </si>
  <si>
    <t>$  6.087.500</t>
  </si>
  <si>
    <t>El proyecto logró un mejoramiento de 1,5% de reducción en el consumo de agua en 3/meses</t>
  </si>
  <si>
    <t>66,1Kg 1 / mes</t>
  </si>
  <si>
    <t>% de aprovechamiento de residuos de dotación</t>
  </si>
  <si>
    <t>El proyecto logró un mejoramiento de 32,4% de aprovechamiento de residuos de dotación en 1 / mes</t>
  </si>
  <si>
    <t>Aprovechamiento Agua De Lluvia</t>
  </si>
  <si>
    <t>Proyecto ambiental presentado por la empresa, tabla reporte 87 de 227, #44</t>
  </si>
  <si>
    <t>Megamontajes Industriales S. A. S.</t>
  </si>
  <si>
    <t>900220187-7</t>
  </si>
  <si>
    <t>Ruby Dayanna Gutiérrez Olaya</t>
  </si>
  <si>
    <t>CL 17C BIS 110 32</t>
  </si>
  <si>
    <t>ambiental@megamontajes.com
rudgutierrezol@gmail.com</t>
  </si>
  <si>
    <t>Altos consumos de agua potable en la empresa, y la falta de implementación de medidas que contribuyan a minimizar el consumo, para ello se plantea la instalación de un sistema de captación de agua lluvia</t>
  </si>
  <si>
    <t>TemPCS0199</t>
  </si>
  <si>
    <t>El proyecto tiene alcance a las actividades que se desarrollan en la empresa en el uso de baterías sanitarias , ubicado en la localidad 09. Fontibón, en la dirección CL 17C BIS 110 32</t>
  </si>
  <si>
    <t xml:space="preserve">Consumo Sostenible En El Palacio De Justicia.										</t>
  </si>
  <si>
    <t>Disminuir los consumos de agua proveniente del acueducto</t>
  </si>
  <si>
    <t>Disminuir en un 10% el consumo de agua potable</t>
  </si>
  <si>
    <t>Realizar instalación bomba y tubería para suministro de agua 
Seguimiento a consumos desde instalación</t>
  </si>
  <si>
    <t>$  1.914.793</t>
  </si>
  <si>
    <t>Proyecto ambiental presentado por la empresa, tabla reporte 213 de 223, # 30</t>
  </si>
  <si>
    <t>Consejo Superior De La Judicatura- Rama Judicial</t>
  </si>
  <si>
    <t>800093816-3</t>
  </si>
  <si>
    <t>Martha Catalina Rodríguez Cervantes (Jefe)
 Carolina Rodríguez Estupiñan 
 Yolis Salinas 
 Camilo Garcia</t>
  </si>
  <si>
    <t>CL.12 7 65 
  PALACIO DE JUSTICIA ALFONSO REYES ECHANDIA</t>
  </si>
  <si>
    <t>mcrodrigc@deaj.ramajudicial.gov.co, crodrige@deaj.ramajudicial.gov.co</t>
  </si>
  <si>
    <t>Alto consumo de papel (2.988 resmas) e inmovilización de suministros por 3.000 millones de pesos con nula rotación en bodegas.</t>
  </si>
  <si>
    <t>El alcance se restringe exclusivamente a las instalaciones físicas y sus áreas administrativas.. Lo anterior fue realizado en la localidad 17. La Candelaria , en la dirección CL.12 7 65 
  PALACIO DE JUSTICIA ALFONSO REYES ECHANDIA</t>
  </si>
  <si>
    <t>El proyecto busca reducir el consumo de papel y optimizar la gestión de bienes y suministros en las altas cortes, mediante la identificación de consumos de papel, insumos de impresión y elementos sin rotación en el almacén general. Propone impulsar la digitalización de documentos, fortalecer prácticas de consumo sostenible y mejorar la eficiencia operativa. A partir de un diagnóstico inicial, se diseñarán estrategias de reducción y control, con la meta de disminuir en un 10% el consumo de papel y reducir el stock en un 3% de los elementos priorizados, contribuyendo así a la sostenibilidad ambiental y a la optimización de recursos en la entidad.</t>
  </si>
  <si>
    <t>Reducción del 7% en consumo de papel y huella de carbono, junto al aprovechamiento de 29.857 elementos de baja rotación.</t>
  </si>
  <si>
    <t>Diagnóstico de consumo, priorización de inventario retenido, definición de metodología de intercambio entre cortes y monitoreo mensual mediante herramientas digitales.</t>
  </si>
  <si>
    <t>$  31.024.000</t>
  </si>
  <si>
    <t>El proyecto logró un mejoramiento de 22,0% de reducción en el consumo de agua en 5/meses</t>
  </si>
  <si>
    <t xml:space="preserve">1132Kg 3 / meses </t>
  </si>
  <si>
    <t>% de reducción de papel</t>
  </si>
  <si>
    <t xml:space="preserve">El proyecto logró un mejoramiento de 37,9% en el consumo de papel en 3 / meses </t>
  </si>
  <si>
    <t>Proyecto ambiental presentado por la empresa, tabla reporte 87 de 227, #45</t>
  </si>
  <si>
    <t>Pactia S. A. S. Sede El Ensueño</t>
  </si>
  <si>
    <t>900866992-2</t>
  </si>
  <si>
    <t>Richard Alexander Silva Triana</t>
  </si>
  <si>
    <t>CL 59C SUR 51 21</t>
  </si>
  <si>
    <t>TemPCS0200</t>
  </si>
  <si>
    <t>rsilva@pactia.com</t>
  </si>
  <si>
    <t xml:space="preserve">Plástico Cero </t>
  </si>
  <si>
    <t>Abordar la escasez de agua y la necesidad de un uso más eficiente del recurso hídrico en zonas verdes del activo, para lo cual se plantea la recolección y almacenamiento de agua lluvia</t>
  </si>
  <si>
    <t>El proyecto tiene alcance a las actividades de riego de jardines y espacios verdes del centro comercial, ubicado en la localidad 19. Ciudad Bolívar, en la dirección CL 59C SUR 51 21</t>
  </si>
  <si>
    <t>Reducir el consumo de agua potable aprovechando el agua lluvia para optimizar el uso del recurso hídrico disponible</t>
  </si>
  <si>
    <t>Lograr la recuperación y uso de 200 m3 de agua lluvia para el riego de zonas verdes</t>
  </si>
  <si>
    <t>Proyecto ambiental presentado por la empresa, tabla reporte 213 de 223, # 31</t>
  </si>
  <si>
    <t xml:space="preserve">Gestionar la compra de los medidores para el tanque de almacenamiento de agua lluvia
Generar un análisis para verificar el beneficio económico generado y la rentabilidad de la implementación del proyecto
Socializar con el personal administrativo y de servicios los resultados del proyecto de recuperación de agua lluvia </t>
  </si>
  <si>
    <t>$  5.014.898</t>
  </si>
  <si>
    <t>Juan David Rodriguez León</t>
  </si>
  <si>
    <t>AV KR 86 55A 75</t>
  </si>
  <si>
    <t>ambiental@multiplika.com.co</t>
  </si>
  <si>
    <t>Generación excesiva de residuos plásticos de un solo uso que terminan en rellenos sanitarios, impactando negativamente el entorno.</t>
  </si>
  <si>
    <t>El alcance se restringe exclusivamente a las instalaciones físicas y sus áreas administrativas.. Lo anterior fue realizado en la localidad 10. Engativá , en la dirección AV KR 86 55A 75</t>
  </si>
  <si>
    <t>Lograr que el centro comercial se convierta en un espacio más sostenible, promoviendo el aprovechamiento del plástico generado, sensibilizando al personal administrativo, locativo y visitante, invitándolos a implementar prácticas de reducción de plásticos de un solo uso, fomentando una cultura de responsabilidad ambiental.</t>
  </si>
  <si>
    <t>Reducción significativa de residuos plásticos, optimización de ingresos por venta de material reciclable y fortalecimiento de la cultura de sostenibilidad.</t>
  </si>
  <si>
    <t>Elaboración de política interna, lanzamiento de campaña con locatarios, socialización vía Webinar, recolección periódica y publicación de rankings de posicionamiento.</t>
  </si>
  <si>
    <t>$  1.375.000</t>
  </si>
  <si>
    <t>El proyecto logró un mejoramiento de 0,4% de reducción en el consumo de agua en 4/meses</t>
  </si>
  <si>
    <t xml:space="preserve">2060Kg 7 / meses </t>
  </si>
  <si>
    <t>% de aprovechamiento de residuos de plásticos</t>
  </si>
  <si>
    <t xml:space="preserve">El proyecto logró un mejoramiento de 43,7% de aprovechamiento de residuos plásticos en 7 / meses </t>
  </si>
  <si>
    <t>Proyecto ambiental presentado por la empresa, tabla reporte 87 de 227, #46</t>
  </si>
  <si>
    <t>Pactia S. A. S. Sede Gran Plaza Bosa</t>
  </si>
  <si>
    <t>CL 65 SUR 78H 51</t>
  </si>
  <si>
    <t>El proyecto tiene alcance a las actividades de riego de jardines y espacios verdes del centro comercial, ubicado en la localidad 09. Fontibón, en la dirección CL 65 SUR 78H 51</t>
  </si>
  <si>
    <t>Lograr la recuperación y uso de 219,80 m3 de agua lluvia para el riego de zonas verdes.</t>
  </si>
  <si>
    <t>TemPCS0201</t>
  </si>
  <si>
    <t>Minimización De Respel (Hbo)</t>
  </si>
  <si>
    <t>$  2.907.049</t>
  </si>
  <si>
    <t>Proyecto ambiental presentado por la empresa, tabla reporte 213 de 223, # 32</t>
  </si>
  <si>
    <t>Henkel Colombiana S.A.S</t>
  </si>
  <si>
    <t>Generación de residuos plásticos y toallas impregnadas con sustancias químicas manejadas cómo peligrosas, destinadas actualmente a incineración con alto impacto ambiental.</t>
  </si>
  <si>
    <t>El alcance se restringe exclusivamente a las instalaciones físicas.. Lo anterior fue realizado en la localidad 9. Fontibón , en la dirección CL 17 68B 97</t>
  </si>
  <si>
    <t>Minimizar la generación de los residuos sólidos contaminados con HBO</t>
  </si>
  <si>
    <t>Reducción del 35% en la generación de residuos peligrosos, retorno de inversión en 4 meses e incorporación de materiales aprovechables al mercado.</t>
  </si>
  <si>
    <t>Negociación con aliados estratégicos, adecuación de almacenamiento en centro de acopio, actualización de rutas de recolección, sensibilización operativa y ajuste del Plan de Gestión Integral de Residuos.</t>
  </si>
  <si>
    <t>$  2.103.000</t>
  </si>
  <si>
    <t>El proyecto logró un mejoramiento de 0,9% de reducción en el consumo de agua en 8/meses</t>
  </si>
  <si>
    <t>600kg 1 / mes</t>
  </si>
  <si>
    <t>El proyecto logró un mejoramiento de 38,0% de reducción en la generación de residuos peligrosos en 1 / mes</t>
  </si>
  <si>
    <t>Sistema De Captación Y Aprovechamiento De Aguas Lluvias - Cosechando Agua</t>
  </si>
  <si>
    <t>Proyecto ambiental presentado por la empresa, tabla reporte 87 de 227, #47</t>
  </si>
  <si>
    <t>Racafé &amp; Cia S C A - Sucursal Trilladora Bachué</t>
  </si>
  <si>
    <t>860000996-0</t>
  </si>
  <si>
    <t>Diana Santamaria Paez</t>
  </si>
  <si>
    <t>CL 20 68C 16</t>
  </si>
  <si>
    <t>dsantamaria@racafe.com</t>
  </si>
  <si>
    <t>Consumos de agua potable elevados, por el desarrollo de las actividades productivas, que aportan a contribuir con la reducción de la disponibilidad del recurso hídrico, así mismo se evidencia la falta de un sistema de captación y aprovechamiento de aguas lluvias</t>
  </si>
  <si>
    <t>El proyecto tiene alcance a las actividades desarrolladas en la empresa con la limpieza, aseo y uso de baños , ubicado en la localidad 09. Fontibón, en la dirección CL 20 68C 16</t>
  </si>
  <si>
    <t>TemPCS0202</t>
  </si>
  <si>
    <t>lograr la captación, almacenamiento y tratamiento del agua lluvia para su aprovechamiento y contribuir al consumo eficiente de este recurso en la ciudad.</t>
  </si>
  <si>
    <t>Diagnóstico Energético</t>
  </si>
  <si>
    <t>Reducir en 3m3 mensuales el pago por la tarifa del servicio de agua pública suministrada por la empresa de acueducto de Bogotá.</t>
  </si>
  <si>
    <t>Diseño e identificación de tren (fases) de tratamiento para el sistema de recolección y aprovechamiento de agua lluvia 
Implementar y poner en marcha el sistema de tratamiento de agua lluvia en las actividades de limpieza, aseo y uso de baños.
Realizar seguimiento a consumo y reducción de acuerdo a facturas de cobro</t>
  </si>
  <si>
    <t>$  23.170.342</t>
  </si>
  <si>
    <t>Proyecto ambiental presentado por la empresa, tabla reporte 213 de 223, # 33</t>
  </si>
  <si>
    <t>Autocars ingeniería S. A. S.</t>
  </si>
  <si>
    <t>KR 65B 16 10 
KR 65B 13 92</t>
  </si>
  <si>
    <t>coordinacion.gemas@gmail.com</t>
  </si>
  <si>
    <t>Falta de información técnica sobre equipos de alto consumo y ausencia de mantenimientos específicos, generando ineficiencia eléctrica y costos elevados.</t>
  </si>
  <si>
    <t>El alcance se restringe exclusivamente a las instalaciones físicas y sus áreas administrativas.. Lo anterior fue realizado en la localidad 16. Puente Aranda , en la dirección KR 65B 16 10 
KR 65B 13 92</t>
  </si>
  <si>
    <t>Optimizar el consumo de energía en la empresa mediante diagnóstico energético, mantenimiento preventivo en equipos críticos y formación del personal, contribuyendo al ahorro económico y a la sostenibilidad ambienta</t>
  </si>
  <si>
    <t>Reducción del 2% en consumo energético mensual, optimización operativa del 100% de equipos críticos y fortalecimiento de cultura de ahorro.</t>
  </si>
  <si>
    <t>Informe de diagnóstico inicial, priorización por Pareto, mantenimiento preventivo de compresores y elevadores, y jornadas de capacitación virtual.</t>
  </si>
  <si>
    <t>$  3.480.000</t>
  </si>
  <si>
    <t>El proyecto logró un mejoramiento de 63,2% de reducción en el consumo de agua en 3/meses</t>
  </si>
  <si>
    <t xml:space="preserve">El proyecto logró un mejoramiento de 12,7% de reducción del consumo de energía en 8 / meses </t>
  </si>
  <si>
    <t>No Asigna</t>
  </si>
  <si>
    <t>Proyecto ambiental presentado por la empresa, tabla reporte 87 de 227, #48</t>
  </si>
  <si>
    <t>Improve Quality Reduce Cost Save Lifes Auditores S. A. S.</t>
  </si>
  <si>
    <t>900784482-5</t>
  </si>
  <si>
    <t>Cristian Andres Blanco Gallo 
  Alba Lucía Morales (Jefe De Calidad)</t>
  </si>
  <si>
    <t>TemPCS0203</t>
  </si>
  <si>
    <t xml:space="preserve">"Germinando Raíces Sostenibles" Autogerminación De Árboles Para Un Futuro Circular </t>
  </si>
  <si>
    <t>CL 63A 35 - 39</t>
  </si>
  <si>
    <t>gestion.ambiental@servisaludqcl.com.co, calidad@servisaludqcl.com.co</t>
  </si>
  <si>
    <t>Proyecto ambiental presentado por la empresa, tabla reporte 213 de 223, # 34</t>
  </si>
  <si>
    <t>Delta A Salud S. A. S Bic</t>
  </si>
  <si>
    <t>Consumo significativo de energía eléctrica, debido al funcionamiento continuo en diversas áreas asistenciales y administrativas</t>
  </si>
  <si>
    <t>El proyecto tiene alcance a las actividades desarrolladas en la empresa en la prestación de servicios de consulta de salud, , en la dirección CL 63A 35 - 39, en la dirección CL 63A 35 - 39, localidad 12. Barrios Unidos</t>
  </si>
  <si>
    <t>800214959-9</t>
  </si>
  <si>
    <t>Garantizar el uso eficiente de la energía eléctrica en Servisalud QCL Campín mediante la optimización del sistema de iluminación y la sensibilización del personal, en cumplimiento del compromiso institucional con la sostenibilidad y la normativa ambiental vigente.</t>
  </si>
  <si>
    <t>Julieth Tatiana Duran Aguilar</t>
  </si>
  <si>
    <t>Reducir el consumo de energía en 700kWh mensual</t>
  </si>
  <si>
    <t>AV CL 116 18 77</t>
  </si>
  <si>
    <t>julieth.duran@deltaasalud.com</t>
  </si>
  <si>
    <t xml:space="preserve"> Creación de la actividad Ruta del ahorro energético en Servisalud QCL Campin.
</t>
  </si>
  <si>
    <t>$  36.156.500</t>
  </si>
  <si>
    <t>Gestión de residuos orgánicos que dependen de terceros y necesidad de especies nativas para restauración forestal en zonas degradadas.</t>
  </si>
  <si>
    <t>Creación de un vivero colaborativo para autogerminación de árboles nativos usando compost producido por trabajadores. Lo anterior fue realizado en la localidad 1. Usaquén , en la dirección AV CL 116 18 77</t>
  </si>
  <si>
    <t>Establecer un modelo de economía circular en Delta A Salud SAS BIC., a través del diseño y la implementación de un sistema integral de gestión de residuos orgánicos que facilite la autogerminación de especies nativas en un vivero colaborativo dentro del Convenio con la Universidad ECCI.</t>
  </si>
  <si>
    <t>Cierre del ciclo de residuos orgánicos, producción propia de plántulas saludables, restauración de ecosistemas locales</t>
  </si>
  <si>
    <t>Estudio técnico de especies nativas, adecuación de infraestructura del vivero, talleres de compostaje doméstico, jornadas de siembra participativa y monitoreo post-siembra.</t>
  </si>
  <si>
    <t>$  6.133.544</t>
  </si>
  <si>
    <t>El proyecto logró un mejoramiento de 2,7% de reducción del consumo de energía en 9/meses</t>
  </si>
  <si>
    <t>% de reducción de emisiones</t>
  </si>
  <si>
    <t>El proyecto logró un mejoramiento de 0,4% de reducción de emisiones en 1 / mes</t>
  </si>
  <si>
    <t xml:space="preserve">La información documentada, corresponde a la reportada por la empresa participante en el PGAE, La información documentada, corresponde a la reportada por la empresa participante en el PGAE; la fecha de inicio es la reportada por la empresa., la fecha de finalización, corresponde a la fecha del reporte a la meta, la empresa no reporto beneficios en kg. </t>
  </si>
  <si>
    <t>Política Cero Papel</t>
  </si>
  <si>
    <t>TemPCS0204</t>
  </si>
  <si>
    <t xml:space="preserve">Actualización De La Iluminación Interna De Las Instalaciones De La Empresa </t>
  </si>
  <si>
    <t>Proyecto ambiental presentado por la empresa, tabla reporte 87 de 227, #49</t>
  </si>
  <si>
    <t>Proyecto ambiental presentado por la empresa, tabla reporte 213 de 223, # 35</t>
  </si>
  <si>
    <t>899999044-3</t>
  </si>
  <si>
    <t>Maria Fernanda Pinilla R.
 Katerine Kamark Rojas</t>
  </si>
  <si>
    <t>CL 44 54 11</t>
  </si>
  <si>
    <t>maria.pinilla@indumil.gov.co, katerine.rojas@indumil.gov.co,</t>
  </si>
  <si>
    <t>coordinacion.gemas@gmail.com
 gemas.consultoria2020@gmail.com</t>
  </si>
  <si>
    <t>Altos consumos de papel en el desarrollo de actividades administrativas</t>
  </si>
  <si>
    <t>El proyecto tiene alcance a todas las actividades administrativas , en la dirección CL 44 54 11, en la dirección CL 44 54 11, localidad 13. Teusaquillo</t>
  </si>
  <si>
    <t>Reducir en 20% el consumo de papel como parte de las prácticas sostenibles en las áreas funcionales de Oficinas Centrales del año en curso, en comparación con el año anterior.</t>
  </si>
  <si>
    <t>Reducir en un 20% anual el consumo de papel en las oficinas</t>
  </si>
  <si>
    <t>Alto consumo eléctrico y generación de calor excesivo debido al uso de tecnología de iluminación fluorescente obsoleta e ineficiente.</t>
  </si>
  <si>
    <t>Sustitución paulatina de luminarias fluorescentes por tecnología LED en todas las instalaciones. Lo anterior fue realizado en la localidad 1. Usaquén , en la dirección KR 17 164 43</t>
  </si>
  <si>
    <t>El objetivo principal de esté proyecto realizar la actualización del sistema de iluminación de la empresa mediante el reemplazo de luminarias fluorescentes por luminarias LED. esté cambio no solo mejorará la eficiencia energética, sino que también proporcionará una iluminación más brillante y de mayor calidad, lo que contribuirá al bienestar de los empleados y al rendimiento general de la empresa.</t>
  </si>
  <si>
    <t>Reducción del 1% en el consumo energético total, mejora de la calidad lumínica ambiental y disminución de la huella de carbono.</t>
  </si>
  <si>
    <t>Realizar análisis de la infraestructura existente, incluir los lineamientos de digitalizaciòn de documentos, e implementar las estrategias de firmas digitales y buenas prácticas de impresiòn</t>
  </si>
  <si>
    <t>$  1.535.246</t>
  </si>
  <si>
    <t>Cotización y selección de proveedores, logística de compras, instalación progresiva de luminarias, seguimiento de facturación y disposición final de residuos peligrosos.</t>
  </si>
  <si>
    <t>$  3.594.681</t>
  </si>
  <si>
    <t>3021,3kg 8/meses</t>
  </si>
  <si>
    <t>El proyecto logró un mejoramiento de 354,2% de reducción en el consumo de papel en 8/meses</t>
  </si>
  <si>
    <t xml:space="preserve">El proyecto logró un mejoramiento de 6,0% de reducción del consumo de energía en 11 / meses </t>
  </si>
  <si>
    <t>Eficiencia Energética</t>
  </si>
  <si>
    <t>TemPCS0205</t>
  </si>
  <si>
    <t>Mejoramiento De La Eficiencia Energética A Partir De Cambios Tecnológicos En El Proceso De Refrigeración En Minipak S.A.S.</t>
  </si>
  <si>
    <t>Proyecto ambiental presentado por la empresa, tabla reporte 87 de 227, #50</t>
  </si>
  <si>
    <t>Industrias La Victoria S. A. S. - Planta 3</t>
  </si>
  <si>
    <t>810003907-7</t>
  </si>
  <si>
    <t>Santiago Ramirez Triana</t>
  </si>
  <si>
    <t>Proyecto ambiental presentado por la empresa, tabla reporte 213 de 223, # 36</t>
  </si>
  <si>
    <t>Minipak S. A. S.</t>
  </si>
  <si>
    <t>KR 68 A 37B 71 SUR</t>
  </si>
  <si>
    <t>coordinacion.gemas@gmail.com, gemas.consultoria2020@gmail.com</t>
  </si>
  <si>
    <t>860048626-8</t>
  </si>
  <si>
    <t>Sandra Milena Córdoba Bolívar</t>
  </si>
  <si>
    <t>Alto consumo energètico derivado del uso de luminarias obsoletas, motores y bombas con desgaste</t>
  </si>
  <si>
    <t>KR 72 62 A 37 SUR</t>
  </si>
  <si>
    <t>El proyecto tiene como alcance el consumo de iluminaciòn, el mantenimiento de equipos críticos en la planta 3, en la dirección KR 68 A 37B 71 SUR, en la dirección KR 68 A 37B 71 SUR, localidad 08. Kennedy</t>
  </si>
  <si>
    <t>arodriguez@minipak.co, scordoba@minipak.co</t>
  </si>
  <si>
    <t>Reducir el consumo energético de la empresa mediante la modernización de sistemas de iluminación, el mantenimiento de equipos críticos y la capacitación del personal, contribuyendo al ahorro de costos y a la sostenibilidad ambiental.</t>
  </si>
  <si>
    <t>Reducciòn de mínima el 2% mensual en el consumo de energìa</t>
  </si>
  <si>
    <t>19. Ciudad Bolivar</t>
  </si>
  <si>
    <t>Alto consumo de acetato de etilo y generación de residuos peligrosos por el uso de tecnologías de lavado convencionales e ineficientes.</t>
  </si>
  <si>
    <t>Sustituciòn de luminarias.
Reemplazo de bombas con bajo rendimiento
Promociòn de buenas prácticas de operación eficientes.</t>
  </si>
  <si>
    <t>Instalación de un sistema de lavado de última generación (Renzmann) para optimizar el uso de disolventes en producción.. Lo anterior fue realizado en la localidad 19. Ciudad Bolivar , en la dirección KR 72 62 A 37 SUR</t>
  </si>
  <si>
    <t>Evaluar el mejoramiento de indicadores ambientales y económicos con la instalación y puesta en marcha del equipo Chiller TRANE 250 TR en el proceso de refrigeración en Minipak mediante el concepto de gestión integral de la energía.</t>
  </si>
  <si>
    <t>$  1.686.700</t>
  </si>
  <si>
    <t>Reducción del 20% en el consumo de solventes, mejora en la seguridad laboral y disminución del impacto ambiental por sustancias peligrosas.</t>
  </si>
  <si>
    <t>Adecuación técnica del área, recepción e instalación del equipo Renzmann, puesta en marcha operativa y comparativa de consumos frente al sistema antiguo.</t>
  </si>
  <si>
    <t>$  480.000.000</t>
  </si>
  <si>
    <t>El proyecto logró un mejoramiento de 0,5% de reducción del consumo de energía en 8/meses</t>
  </si>
  <si>
    <t>TemPCS0206</t>
  </si>
  <si>
    <t>Automatización De Los Procesos Contemplados En El Sistema De Potabilización De Aguas Lluvias De La Sede Casas De Santa Barbara</t>
  </si>
  <si>
    <t>Botale Corriente Al Ahorro: Apaga La Luz Y Enciende La Conciencia</t>
  </si>
  <si>
    <t>Proyecto ambiental presentado por la empresa, tabla reporte 213 de 223, # 37</t>
  </si>
  <si>
    <t>Ministerio De Hacienda Y Crédito Público, Sede Kr 7</t>
  </si>
  <si>
    <t>Proyecto ambiental presentado por la empresa, tabla reporte 87 de 227, #51</t>
  </si>
  <si>
    <t>Instituto Colombiano del Sistema Nervioso - Clinica Montserrat</t>
  </si>
  <si>
    <t>89.999.909-2</t>
  </si>
  <si>
    <t>Jeimmy Catalina Angel Delgadillo</t>
  </si>
  <si>
    <t>860007400-5</t>
  </si>
  <si>
    <t>Maria Alejandra Castañeda Muñoz</t>
  </si>
  <si>
    <t>KR 7 6B 80</t>
  </si>
  <si>
    <t>CL 134 17 71</t>
  </si>
  <si>
    <t>jeimmy.angel@minhacienda.gov.co</t>
  </si>
  <si>
    <t>auditoria_interna@icsn.co
maria.cm@icsn.co</t>
  </si>
  <si>
    <t>Vehículos con más de 10 años de antigüedad que generan altos costos de mantenimiento y excesivas emisiones de gases contaminantes.</t>
  </si>
  <si>
    <t>Consumo significativo de energía eléctrica por el uso ineficiente de la energía en las habitaciones de los pacientes</t>
  </si>
  <si>
    <t>Adquisición de camionetas híbridas 4x2 para sustituir la flota obsoleta, alineándose con la Política de Crecimiento Verde y Ley 1964.. Lo anterior fue realizado en la localidad 17. La Candelaria , en la dirección KR 7 6B 80</t>
  </si>
  <si>
    <t>Automatizar los procesos contemplados en el sistema de potabilización de aguas lluvias de la sede Casas de Santa Bárbara</t>
  </si>
  <si>
    <t>El proyecto tiene alcance en la clínica en las zonas exteriores y habitaciones de los pacientes , en la dirección CL 134 17 71, en la dirección CL 134 17 71, localidad 01. Usaquén</t>
  </si>
  <si>
    <t>Disminuir en un 5% el consumo energético per cápita de la clínica para finales de 2025, contribuyendo a la sostenibilidad ambiental y reduciendo los costos operativos.</t>
  </si>
  <si>
    <t>Reducción del 40% en emisiones de CO2, ahorro superior al 30% en mantenimientos y renovación de al menos la mitad de la flota.</t>
  </si>
  <si>
    <t>Disminuir en un 5% el consumo energético per cápita de la clínica para finales de 2025</t>
  </si>
  <si>
    <t>Análisis económico de gastos, definición de fichas técnicas para contratación, proceso de baja de vehículos antiguos y monitoreo de huella de carbono.</t>
  </si>
  <si>
    <t>$  2.571.692.300</t>
  </si>
  <si>
    <t>Identificación y selección de equipos para apagado programado.
Compra de equipos y sensores, 
Adquisición de luminarias LED.
Diseño y elaboración de materiales de sensibilización</t>
  </si>
  <si>
    <t>$  8.379.000</t>
  </si>
  <si>
    <t xml:space="preserve">2410,26Galones 12 / meses </t>
  </si>
  <si>
    <t>% de reducción del consumo de combustible</t>
  </si>
  <si>
    <t>Hpc (High Pressure Cooking)</t>
  </si>
  <si>
    <t>TemPCS0207</t>
  </si>
  <si>
    <t xml:space="preserve">Innova Envases </t>
  </si>
  <si>
    <t>Proyecto ambiental presentado por la empresa, tabla reporte 87 de 227, #52</t>
  </si>
  <si>
    <t>Kellogg De Colombia S. A.</t>
  </si>
  <si>
    <t>890900535-1</t>
  </si>
  <si>
    <t>Harrison Noland Murillo Moreno
Angela Carolina Velandia Guerrero</t>
  </si>
  <si>
    <t>Proyecto ambiental presentado por la empresa, tabla reporte 213 de 223, # 38</t>
  </si>
  <si>
    <t>CL 17 68 95</t>
  </si>
  <si>
    <t>Impresión Y plásticos S.A.S</t>
  </si>
  <si>
    <t>harrison.murillo@kellanova.com
angela.velandiaguerrero@kellanova.com</t>
  </si>
  <si>
    <t>830035402-1</t>
  </si>
  <si>
    <t>Altos consumo de energía en el proceso de cocción</t>
  </si>
  <si>
    <t>Daniela Bustos</t>
  </si>
  <si>
    <t>El proyecto tiene alcance a los procesos de cocción y presurización de las ollas, en la dirección CL 17 68 95, en la dirección CL 17 68 95, localidad 09. Fontibón</t>
  </si>
  <si>
    <t>Disminuir el consumo energético y las emisiones de gases de efecto invernadero (GEI) en el proceso de producción de cereal, específicamente durante la cocción y el arrastre de agua, mediante la optimización de presión de las ollas de cocción.</t>
  </si>
  <si>
    <t>Reducir 10.669 kWh/anual asociados al consumo de los equipos que realizan el proceso de cocción y secado.</t>
  </si>
  <si>
    <t>CL 17F 123A 39</t>
  </si>
  <si>
    <t>gestionambiental@impresionyplasticos.com</t>
  </si>
  <si>
    <t>Desafíos en la gestión de plásticos de un solo uso y necesidad de cerrar el ciclo de vida del polietileno de alta densidad (PEAD), lo cual está generando altos consumos de energía</t>
  </si>
  <si>
    <t xml:space="preserve">Realizar pruebas no destructivas y pruebas hidrostáticas en Ollas
Realizar reparación de equipos (Ollas) 
Implementación de proyecto HPC en corrida de arroz
Análisis de beneficios tras la implementación del proyecto HPC
</t>
  </si>
  <si>
    <t>El alcance se restringe exclusivamente a las instalaciones físicas.. Lo anterior fue realizado en la localidad 9. Fontibón , en la dirección CL 17F 123A 39</t>
  </si>
  <si>
    <t>$  84.850</t>
  </si>
  <si>
    <t>Diseñar y poner en el mercado envases que cumplan con las condiciones de calidad necesarios para satisfacer las necesidades de los clientes potenciales, impulsando el reciclaje y disminuyendo los reprocesos en la compañía, así cómo los consumos de energía</t>
  </si>
  <si>
    <t>Incorporación del 10% de material postconsumo en nuevos envases, reducción en el consumo de energía, consolidación de tres alianzas estratégicas y capacitación del 15% de los clientes.</t>
  </si>
  <si>
    <t>Pruebas de calidad en producción, auditorías a plantas de proveedores, envío de muestras a clientes y creación de plataforma digital educativa.</t>
  </si>
  <si>
    <t>$  12.000.000</t>
  </si>
  <si>
    <t>El proyecto logró un mejoramiento de 4,5% de reducción del consumo de energía en 1/mes</t>
  </si>
  <si>
    <t xml:space="preserve">% de reducción en el consumo de energía </t>
  </si>
  <si>
    <t xml:space="preserve">El proyecto logró un mejoramiento de 3,1% de reducción del consumo de energía en 7 / meses </t>
  </si>
  <si>
    <t>Luz Verde: Proyecto De Ahorro Energético</t>
  </si>
  <si>
    <t>TemPCS0208</t>
  </si>
  <si>
    <t xml:space="preserve">Disminución En La Generación De Residuos Peligrosos Y Aprovechamiento De Estos                                                                                                         </t>
  </si>
  <si>
    <t>Proyecto ambiental presentado por la empresa, tabla reporte 87 de 227, #53</t>
  </si>
  <si>
    <t>La Previsora S. A. Compañía De Seguros</t>
  </si>
  <si>
    <t>Proyecto ambiental presentado por la empresa, tabla reporte 213 de 223, # 39</t>
  </si>
  <si>
    <t>Impresos Jc S.A.S</t>
  </si>
  <si>
    <t>860002400-2</t>
  </si>
  <si>
    <t>Diana Paola Granados Ruiz</t>
  </si>
  <si>
    <t>830041905-7</t>
  </si>
  <si>
    <t>Cl 57 09 07</t>
  </si>
  <si>
    <t>Sonia Liliana Mora Gómez</t>
  </si>
  <si>
    <t>diana.granados.ext@previsora.gov.co</t>
  </si>
  <si>
    <t>KR 62 4D 27
 KR 63 4D 30
 KR 63 4D 20</t>
  </si>
  <si>
    <t>Coord.rh.sgsst@impresosjc.com</t>
  </si>
  <si>
    <t>Consumos elevados de energía eléctrica, por el uso de iluminación</t>
  </si>
  <si>
    <t>El proyecto tiene alcance para el edificio casa matriz , en la dirección Cl 57 09 07, en la dirección Cl 57 09 07, localidad 02. Chapinero</t>
  </si>
  <si>
    <t>Disminuir el consumo de energía eléctrica en casa matriz</t>
  </si>
  <si>
    <t>Generación de envases de tintas y químicos en la industria gráfica que, sin gestión adecuada, contaminan el entorno y elevan costos operativos.</t>
  </si>
  <si>
    <t>Reducir en un2% el consumo de energía eléctrica</t>
  </si>
  <si>
    <t>El alcance se restringe exclusivamente a las instalaciones físicas. Lo anterior fue realizado en la localidad 16. Puente Aranda , en las direcciones KR 62 4D 27,  KR 63 4D 30
 KR 63 4D 20</t>
  </si>
  <si>
    <t xml:space="preserve">Disminuir la generación de residuos peligrosos en el proceso productivo implementando buenas prácticas ambientales por medio de estrategias cómo la correcta separación en la fuente, aprovechamiento de materiales y promoviendo el consumo responsable dentro de la organización													</t>
  </si>
  <si>
    <t>Reducción del 30% en la generación de RESPEL por envases, aprovechamiento del 40% del plástico generado y retorno económico para la organización.</t>
  </si>
  <si>
    <t>Realizar compra e instalación de 145 luminarias LED.
Seguimiento y sensibilización en el ahorro y uso eficiente de energía</t>
  </si>
  <si>
    <t>$  37.663.750</t>
  </si>
  <si>
    <t>Actualización del PGIRS, establecimiento de procedimientos de lavado, comparativa anual de indicadores de disposición y coordinación de venta con empresas recicladoras autorizadas</t>
  </si>
  <si>
    <t>$  5.296</t>
  </si>
  <si>
    <t>102Kg 1 / mes</t>
  </si>
  <si>
    <t>El proyecto logró un mejoramiento de 16,4% de reducción del consumo de energía en 1/mes</t>
  </si>
  <si>
    <t>Recirculación De Agua</t>
  </si>
  <si>
    <t>TemPCS0209</t>
  </si>
  <si>
    <t>Uso Eficiente Del Agua A Través De La Instalación Sistema De Ahorro De Agua En Los Lavamanos De Las Instalaciones De Bioquímica De Colombia S.A.S.</t>
  </si>
  <si>
    <t>Proyecto ambiental presentado por la empresa, tabla reporte 87 de 227, #54</t>
  </si>
  <si>
    <t>Proyecto ambiental presentado por la empresa, tabla reporte 213 de 223, # 40</t>
  </si>
  <si>
    <t>Bioquímica De Colombia S. A. S.</t>
  </si>
  <si>
    <t>KR 72 62 A 37 SUR
 DG 62A SUR 72 71</t>
  </si>
  <si>
    <t>900505887-9</t>
  </si>
  <si>
    <t>Andres Vargas</t>
  </si>
  <si>
    <t>Consumo significativo de acetato de etilo</t>
  </si>
  <si>
    <t>CARRERA 16 # 10 - 42</t>
  </si>
  <si>
    <t>bioquimica@bioquimica.com.co</t>
  </si>
  <si>
    <t>El proyecto tiene alcance al proceso de producción en el área de tintas , en las direcciones KR 72 62 A 37 SUR
 DG 62A SUR 72 71, en las direcciones KR 72 62 A 37 SUR
 DG 62A SUR 72 71, localidad 19. Ciudad Bolívar</t>
  </si>
  <si>
    <t>Implementar un sistema de lavado eficiente en el área de tintas de Minipak SAS, mediante la inversión en equipos modernos que reduzcan el consumo de acetato de etilo, con el fin de mejorar la sostenibilidad operativa y minimizar el impacto ambiental asociado al uso de sustancias peligrosas.</t>
  </si>
  <si>
    <t>Reducir en un 20% el consumo de solventes de proceso de lavado de tintas</t>
  </si>
  <si>
    <t>Desperdicio de recurso hídrico en lavamanos debido al uso manual prolongado de griferías convencionales, lo que genera un impacto ambiental negativo y costos operativos elevados en la planta de producción.</t>
  </si>
  <si>
    <t>Adecuación de áreas, instalación de equipo de lavado, seguimiento a mediciones de consumo de acetato de etilo</t>
  </si>
  <si>
    <t>Instalación de válvulas a pedal o llaves ahorradoras en la totalidad de lavamanos.. Lo anterior fue realizado en la localidad 14. Los Mártires , en la dirección CARRERA 16 # 10 - 42</t>
  </si>
  <si>
    <t>Reducir el consumo de agua en las instalaciones de Bioquímica de Colombia. Esto se logrará mediante la instalación de válvulas a pedal o llave ahorradora en los lavamanos.</t>
  </si>
  <si>
    <t>$  1.208.515.349</t>
  </si>
  <si>
    <t>Reducción del 5% mensual en el consumo de agua y costos asociados.</t>
  </si>
  <si>
    <t>Gestión Técnica: Inventario de lavamanos y adquisición de sistemas de activación por pedal 
 Instalación y Cultura: Montaje de válvulas, sesiones de capacitación teórica y publicación de material educativo 
 Evaluación: Monitoreo de indicadores de gestión hídrica y entrega del informe final de resultados del proyecto</t>
  </si>
  <si>
    <t>$  655.500</t>
  </si>
  <si>
    <t>2959,6kg 3/meses</t>
  </si>
  <si>
    <t>% de reducción en el consumo de solvente</t>
  </si>
  <si>
    <t>El proyecto logró un mejoramiento de 17,6% en el consumo de solvente en 3/meses</t>
  </si>
  <si>
    <t xml:space="preserve">El proyecto logró un mejoramiento de 42,3% de reducción en el consumo de agua  en 2 / meses </t>
  </si>
  <si>
    <t>Ecotinta: Reducción Y Manejo Sostenible De Envases Contaminados Con Tintas A Base De Agua</t>
  </si>
  <si>
    <t>Proyecto ambiental presentado por la empresa, tabla reporte 87 de 227, #55</t>
  </si>
  <si>
    <t>Press Aplique S. A. S.</t>
  </si>
  <si>
    <t>800172508-9</t>
  </si>
  <si>
    <t>Rosalia Chaparro</t>
  </si>
  <si>
    <t>CL 64 113A 32</t>
  </si>
  <si>
    <t>TemPCS0210</t>
  </si>
  <si>
    <t>gestionhseq@pressaplique.com, hseq@pressaplique.com,</t>
  </si>
  <si>
    <t>Aprovechamiento Del Recurso Hídrico</t>
  </si>
  <si>
    <t>Alta generación de residuos peligrosos, provenientes de envases plásticos contaminados con tintas</t>
  </si>
  <si>
    <t>El proyecto tiene alcance a las actividades donde se realiza consumo de tintas a base de agua, en la dirección CL 64 113A 32, en la dirección CL 64 113A 32, localidad 10. Engativá</t>
  </si>
  <si>
    <t>Reducir la generación de residuos peligrosos provenientes de envases plásticos contaminados con tintas a base de agua mediante acciones de minimización, reutilización y correcta disposición final.</t>
  </si>
  <si>
    <t>Reducir en un 1% la generación de residuos peligrosos de envases</t>
  </si>
  <si>
    <t>Proyecto ambiental presentado por la empresa, tabla reporte 213 de 223, # 41</t>
  </si>
  <si>
    <t>Macecofar Cia Ltda Bic</t>
  </si>
  <si>
    <t>Clasificación y reutilización de envases, sensibilización al personal, selección e gestores para el tratamiento y seguimiento y evaluación del impacto</t>
  </si>
  <si>
    <t>$  144.000</t>
  </si>
  <si>
    <t>800168948-0</t>
  </si>
  <si>
    <t>Felipe Mellizo</t>
  </si>
  <si>
    <t>CL 17 A No. 42 A - 84</t>
  </si>
  <si>
    <t>contacto@macecofar.com</t>
  </si>
  <si>
    <t>Consumo elevado de agua cómo materia prima</t>
  </si>
  <si>
    <t>Instalación de dispositivos Eco Ahorradores y Eco Tank en áreas administrativas. Lo anterior fue realizado en la localidad 16. Puente Aranda , en la dirección CL 17 A No. 42 A - 84</t>
  </si>
  <si>
    <t>Optimizar el consumo de agua de la empresa a partir de la implementación de un sistema ahorrador de agua en los puntos de dispensación,  reutilización de aguas residuales del proceso de producción y la implementación de alternativas de lavado de tanques.</t>
  </si>
  <si>
    <t>Ahorro del 40% en consumo administrativo, aprovechamiento del 35% de aguas de lavado para producción o aseo</t>
  </si>
  <si>
    <t>Adecuación Técnica: Instalación de dispositivos de ahorro y clasificación química de grupos de productos para recirculación 
 Operación y Cultura: Implementación de tablas de registro de aguas de lavado y ejecución de capacitaciones al 100% del personal 
 Evaluación: Seguimiento bimensual de facturación y verificación de indicadores de disminución de RESPEL</t>
  </si>
  <si>
    <t>$  2.719.000</t>
  </si>
  <si>
    <t>130kg 3/meses</t>
  </si>
  <si>
    <t>Optimización Uso De Papel</t>
  </si>
  <si>
    <t>Proyecto ambiental presentado por la empresa, tabla reporte 87 de 227, #56</t>
  </si>
  <si>
    <t>Riesgo de Fractura S. A.</t>
  </si>
  <si>
    <t>830027158-3</t>
  </si>
  <si>
    <t>Angelica Milena Cardenas Galiano</t>
  </si>
  <si>
    <t>Kr 56 9 91</t>
  </si>
  <si>
    <t>angelica.cardenasg@cayre.co</t>
  </si>
  <si>
    <t>Consumo excesivo de papel en diversos procesos administrativos y asistenciales de la institución</t>
  </si>
  <si>
    <t>El proyecto tiene alcance a los procesos administrativos y asistenciales de la institución donde se consume papel , en la dirección Kr 56 9 91, en la dirección Kr 56 9 91, localidad 16. Puente Aranda</t>
  </si>
  <si>
    <t>Implementar estrategias institucionales de desmaterialización del papel y uso racional del mismo en los procesos administrativos y asistenciales de Riesgo de Fractura S.A. Cayre IPS, mediante la digitalización progresiva de documentos, la optimización del uso de impresoras y la adopción de herramientas tecnológicas, con el fin de reducir el impacto ambiental, mejorar la eficiencia operativa y promover una cultura sostenible e innovadora.</t>
  </si>
  <si>
    <t>Reducir en un 20% para noviembre de 2025, la necesidad de impresión</t>
  </si>
  <si>
    <t>TemPCS0211</t>
  </si>
  <si>
    <t>Implementación De Sistemas Ahorradores En Sanitarios</t>
  </si>
  <si>
    <t>Revisión y ajuste de configuraciones predeterminadas en equipos de impresión, restricción de impresiones a color, digitalización documental entre procesos</t>
  </si>
  <si>
    <t>$  19.264.120</t>
  </si>
  <si>
    <t>Proyecto ambiental presentado por la empresa, tabla reporte 213 de 223, # 42</t>
  </si>
  <si>
    <t>Instituto Del Corazón De Bucaramanga S.A. - Asistencial</t>
  </si>
  <si>
    <t>804014839-1</t>
  </si>
  <si>
    <t>María Camila González</t>
  </si>
  <si>
    <t>AVENIDA CARRERA 14 # 34 - 47</t>
  </si>
  <si>
    <t>ambiental@institutodelcorazon.com</t>
  </si>
  <si>
    <t>El uso de sistemas de descarga convencional en sanitarios de alta afluencia genera desperdicio hídrico y costos evitables.</t>
  </si>
  <si>
    <t>Instalación de sistemas de doble descarga (válvulas y botones) en sanitarios y lavados de patos.. Lo anterior fue realizado en la localidad 13. Teusaquillo , en la dirección AVENIDA CARRERA 14 # 34 - 47</t>
  </si>
  <si>
    <t>Optimizar el consumo eficiente del agua al interior de la organización mediante la instalación de sistemas ahorradores en los sanitarios, con el objetivo de mejorar el desempeño ambiental en el recurso hídrico.</t>
  </si>
  <si>
    <t>Reducción del 4% mensual en el consumo de agua (aprox. 8,1 m3 y ahorro económico proyectado de $56.644 por factura mediante la eficiencia del 40% en cada descarga realizada.</t>
  </si>
  <si>
    <t>Gestión de Suministros: Cotización técnica y compra de kits de doble descarga para la adecuación de inodoros 
 Ejecución y Cultura: Instalación física de los sistemas y desarrollo de jornadas de capacitación con material infográfico 
 Evaluación: Recopilación de datos de consumo por unidad de producción y entrega de resultados parciales</t>
  </si>
  <si>
    <t>$  503.086</t>
  </si>
  <si>
    <t>2463,67kg 12/meses</t>
  </si>
  <si>
    <t xml:space="preserve">El proyecto logró un mejoramiento de 6,2% de reducción en el consumo de agua  en 2 / meses </t>
  </si>
  <si>
    <t>Save The Water- Pequeños Cambios Pero Gran Impacto - Sede Centro Comercial Santafé</t>
  </si>
  <si>
    <t>Proyecto ambiental presentado por la empresa, tabla reporte 87 de 227, #57</t>
  </si>
  <si>
    <t>Smart Training Society S. A. S. - Sede Centro Comercial Santafe</t>
  </si>
  <si>
    <t>Geraldine Roncancio Martinez
 Karen Dayana Merchan</t>
  </si>
  <si>
    <t>CL 185 45 03 LC 3 - 185</t>
  </si>
  <si>
    <t>analistaambiental@smartidiomas.edu.co, calidadyambiente@smartidiomas.edu.co</t>
  </si>
  <si>
    <t>Altos consumos de agua en la sede académica - Centro Comercial Santafé</t>
  </si>
  <si>
    <t>El proyecto tiene alcance a la sede académica Centro Comercial Santafé, en la dirección CL 185 45 03 LC 3 - 185, en la dirección CL 185 45 03 LC 3 - 185, localidad 11. Suba</t>
  </si>
  <si>
    <t>Reducir el consumo de agua en la sede académica mediante la instalación de dispositivos de ahorro de agua y la promoción de hábitos responsables en estudiantes y personal.</t>
  </si>
  <si>
    <t xml:space="preserve">Instalar dispositivos de ahorro Toilet Tank en al menos el 50% de los puntos de suministro de agua de la sede 
Reducir el 10% en el consumo de agua </t>
  </si>
  <si>
    <t>Realizar inspección, compra e instalación  de mecanismos de ahorro de agua, así mismo realizar actividades de sensibilización y análisis en el seguimiento al consumo</t>
  </si>
  <si>
    <t>TemPCS0212</t>
  </si>
  <si>
    <t>$  531.384</t>
  </si>
  <si>
    <t>Eco Axon: Transformando Nuestro Consumo De Agua Para Un Futuro Sostenible"</t>
  </si>
  <si>
    <t>Proyecto ambiental presentado por la empresa, tabla reporte 213 de 223, # 43</t>
  </si>
  <si>
    <t>Axón Group  Ltda</t>
  </si>
  <si>
    <t>900268896-8</t>
  </si>
  <si>
    <t>Angie Lorena González Moreno</t>
  </si>
  <si>
    <t>CARRERA 23 # 166 - 75</t>
  </si>
  <si>
    <t>gerentehseq@axongroup.com.co</t>
  </si>
  <si>
    <t>Consumo ineficiente del recurso hídrico y falta de tecnologías de aprovechamiento</t>
  </si>
  <si>
    <t>Instalación de dispositivos de bajo consumo, sistemas de riego automáticos y tecnologías de reciclaje/reutilización en la sede.. Lo anterior fue realizado en la localidad 1. Usaquén , en la dirección CARRERA 23 # 166 - 75</t>
  </si>
  <si>
    <t>Nuestro objetivo es reducir significativamente el consumo de agua, pasando del 100% de nuestro uso actual a tan solo el 50%.</t>
  </si>
  <si>
    <t>Reducción del consumo de agua del 100% al 50% (meta a largo plazo) con un hito intermedio del 20%, optimización de procesos operativos y formación integral del personal en prácticas sostenibles.</t>
  </si>
  <si>
    <t>Diagnóstico e Intervención: Realización de auditoría detallada e instalación de dispositivos de bajo consumo y riego automático (Abril - Mayo 2024).
 Cultura y Reconocimiento: Lanzamiento de campañas de comunicación, capacitaciones por Teams y programa de incentivos para ideas innovadoras 
 Seguimiento: Monitoreo continuo de indicadores y publicación de progresos a clientes y partes interesadas</t>
  </si>
  <si>
    <t>$  1.000.000</t>
  </si>
  <si>
    <t>El proyecto logró un mejoramiento de 39,8% de reducción en el consumo de agua en 6/meses</t>
  </si>
  <si>
    <t xml:space="preserve">El proyecto logró un mejoramiento de 7,1% de reducción en el consumo de agua  en 2 / meses </t>
  </si>
  <si>
    <t>Save The Water- Pequeños Cambios Pero Gran Impacto - Sede Centro Mayor</t>
  </si>
  <si>
    <t>Proyecto ambiental presentado por la empresa, tabla reporte 87 de 227, #58</t>
  </si>
  <si>
    <t>Smart Training Society S. A. S. - Sede Centro Mayor</t>
  </si>
  <si>
    <t>TV 35 38B SUR 69</t>
  </si>
  <si>
    <t>Altos consumos de agua en la sede académica - Centro Mayor</t>
  </si>
  <si>
    <t>El proyecto tiene alcance a la sede académica Centro Mayor, en la dirección TV 35 38B SUR 69, en la dirección TV 35 38B SUR 69, localidad 16. Puente Aranda</t>
  </si>
  <si>
    <t xml:space="preserve">Instalar dispositivos de ahorro Toilet Tank en al menos el 50% de los puntos de suministro de agua de la sede 
Reducir el 15% en el consumo de agua </t>
  </si>
  <si>
    <t>$ 568.512</t>
  </si>
  <si>
    <t>TemPCS0213</t>
  </si>
  <si>
    <t>Gotas De Agua Viva</t>
  </si>
  <si>
    <t>Proyecto ambiental presentado por la empresa, tabla reporte 213 de 223, # 44</t>
  </si>
  <si>
    <t>Artepan S. A. S.</t>
  </si>
  <si>
    <t>830118320-1</t>
  </si>
  <si>
    <t>Jenny Paola Barrera P.</t>
  </si>
  <si>
    <t>CARRERA 34A # 3 - 63</t>
  </si>
  <si>
    <t>sgsst@artepan.com.co</t>
  </si>
  <si>
    <t>Consumo elevado de agua potable identificado cómo impacto ambiental significativo, asociado principalmente al uso de sanitarios por personal flotante, lo que incrementa los costos de facturación bimensual.</t>
  </si>
  <si>
    <t>Instalación de sistema de captación pluvial en tejado de 15,8 m2 y tanque de almacenamiento para suministro de dos sanitarios.. Lo anterior fue realizado en la localidad 16. Puente Aranda , en la dirección CARRERA 34A # 3 - 63</t>
  </si>
  <si>
    <t>Disminuir el consumo de agua potable en los sanitarios mediante la recolección de agua lluvia.</t>
  </si>
  <si>
    <t>Reducción del 15% en el promedio de consumo bimensual, disminución de costos en facturación, mejora de indicadores de sostenibilidad y concientización del 60% del personal mediante capacitaciones.</t>
  </si>
  <si>
    <t>Gestión y Suministros: Planeación del proyecto y compra de materiales para el sistema de recolección 
 Puesta en Marcha: Instalación técnica de la red de drenaje y tanque en terraza para uso en sanitarios
 Seguimiento y Cierre: Inspecciones de uso, ejecución de capacitaciones y entrega de informe final de resultados</t>
  </si>
  <si>
    <t>$  3.165.700</t>
  </si>
  <si>
    <t>El proyecto logró un mejoramiento de 33,2% de reducción en el consumo de agua en 4/meses</t>
  </si>
  <si>
    <t xml:space="preserve">El proyecto logró un mejoramiento de 7,8% de reducción en el consumo de agua  en 2 / meses </t>
  </si>
  <si>
    <t>Save The Water- Pequeños Cambios Pero Gran Impacto - Sede Chapinero A</t>
  </si>
  <si>
    <t>TemPCS0214</t>
  </si>
  <si>
    <t>Implementación De Tecnologías Ahorradoras Para Disminución De Consumo De Agua</t>
  </si>
  <si>
    <t>Proyecto ambiental presentado por la empresa, tabla reporte 87 de 227, #59</t>
  </si>
  <si>
    <t>Smart Training Society S. A. S. - Sede Chapinero A</t>
  </si>
  <si>
    <t>Proyecto ambiental presentado por la empresa, tabla reporte 213 de 223, # 45</t>
  </si>
  <si>
    <t>Instituto Colombiano Del Sistema Nervioso  - Clínica Montserrat Sede Ambulatorios</t>
  </si>
  <si>
    <t xml:space="preserve">Maria Victoria Alarcón Aponte </t>
  </si>
  <si>
    <t>KR 11 64 37</t>
  </si>
  <si>
    <t xml:space="preserve">TRANSVERSAL 60 # 115 - 27 
TRANSVERSAL 60 # 115 - 35 </t>
  </si>
  <si>
    <t>gestión.ambiental@icsn.co</t>
  </si>
  <si>
    <t>Altos consumos de agua en la sede académica chapinero A</t>
  </si>
  <si>
    <t>Consumo excesivo y no controlado de agua debido a la falta de dispositivos de ahorro.</t>
  </si>
  <si>
    <t xml:space="preserve">Sustitución de grifería por 34 dispositivos de bajo flujo y reparación del 100% de fugas, en la sede.. Lo anterior fue realizado en la localidad 11. Suba , en lad direcciones TRANSVERSAL 60 # 115 - 27, TRANSVERSAL 60 # 115 - 35 </t>
  </si>
  <si>
    <t>El proyecto tiene alcance a la sede académica Chapinero A, en la dirección KR 11 64 37, en la dirección KR 11 64 37, localidad 02. Chapinero</t>
  </si>
  <si>
    <t>Reducir el consumo per cápita de agua en la sede en un 20%, con el fin de ahorrar costos en agua potable y disminuir el impacto ambiental negativo asociado al consumo excesivo de agua.</t>
  </si>
  <si>
    <t>Reducción del 20% en el consumo per cápita de agua, ahorro potencial del 46% por punto intervenido y consolidación de una cultura de ahorro institucional.</t>
  </si>
  <si>
    <t>Diagnóstico inicial: Identificación de puntos de alto consumo y medición de caudales 
 Instalación técnica: Montaje de 10 dispositivos mensuales durante 4 meses 
 Seguimiento y cierre: Monitoreo de indicadores y entrega de resultados finales</t>
  </si>
  <si>
    <t>$  774.065</t>
  </si>
  <si>
    <t xml:space="preserve">El proyecto logró un mejoramiento de 23,5% de reducción en el consumo de agua  en 6 / meses </t>
  </si>
  <si>
    <t>El proyecto logró un mejoramiento de 77,6% de reducción en el consumo de agua en 5/meses</t>
  </si>
  <si>
    <t>TemPCS0215</t>
  </si>
  <si>
    <t>Programa Food Waste</t>
  </si>
  <si>
    <t>Proyecto ambiental presentado por la empresa, tabla reporte 213 de 223, # 46</t>
  </si>
  <si>
    <t>Compass Group Services Colombia S.A.S</t>
  </si>
  <si>
    <t>Save The Water- Pequeños Cambios Pero Gran Impacto - Sede Chapinero B</t>
  </si>
  <si>
    <t>890929877-1</t>
  </si>
  <si>
    <t>Catalina Escobar</t>
  </si>
  <si>
    <t>CL 98 11B 29</t>
  </si>
  <si>
    <t>diana.escobar@compass-group.com.co</t>
  </si>
  <si>
    <t>Proyecto ambiental presentado por la empresa, tabla reporte 87 de 227, #60</t>
  </si>
  <si>
    <t>Smart Training Society S. A. S. - Sede Chapinero B</t>
  </si>
  <si>
    <t>Alto volumen de desperdicio de alimentos (costo de $1.675M COP/año) con graves impactos sociales, económicos y ambientales por emisiones de GEI y uso ineficiente de recursos.</t>
  </si>
  <si>
    <t>Desarrollo de prácticas sostenibles en la cadena de producción, estandarización de recetas. Lo anterior fue realizado en la localidad 2. Chapinero , en la dirección CL 98 11B 29</t>
  </si>
  <si>
    <t>Desarrollar prácticas sostenibles en la cadena de producción de alimentos que permitan la reducción de residuos orgánicos generados en las operaciones.</t>
  </si>
  <si>
    <t>Reducción del 17% en desperdicio (45,1 Ton/año), disminución de 8,6 Ton CO2eq y movilización mensual de 10.000 usuarios hacia el compromiso "cero desperdicio".</t>
  </si>
  <si>
    <t>AV CL 63 9 68</t>
  </si>
  <si>
    <t>Definición del Business Case, diseño del piloto de compostaje para huertas, implementación de tableros de control en Power BI y ejecución de la campaña global "Stop Food Waste".</t>
  </si>
  <si>
    <t>$  56.728.000</t>
  </si>
  <si>
    <t>Altos consumos de agua en la sede académica Chapinero B</t>
  </si>
  <si>
    <t>El proyecto tiene alcance a la sede académica Chapinero B, en la dirección AV CL 63 9 68, en la dirección AV CL 63 9 68, localidad 02. Chapinero</t>
  </si>
  <si>
    <t>$  568.512</t>
  </si>
  <si>
    <t xml:space="preserve">109,8TonCO2 Eq 12 / meses </t>
  </si>
  <si>
    <t xml:space="preserve">El proyecto logró un mejoramiento de 32,9% de reducción de emisiones en 12 / meses </t>
  </si>
  <si>
    <t>El proyecto logró un mejoramiento de 31,2% de reducción en el consumo de agua en 5/meses</t>
  </si>
  <si>
    <t>TemPCS0216</t>
  </si>
  <si>
    <t xml:space="preserve">Estibas De Sachet </t>
  </si>
  <si>
    <t>Proyecto ambiental presentado por la empresa, tabla reporte 213 de 223, # 47</t>
  </si>
  <si>
    <t>Indes S.A.S Sede Planta 1</t>
  </si>
  <si>
    <t>860518994-0</t>
  </si>
  <si>
    <t>Maria Jose Portela</t>
  </si>
  <si>
    <t>Save The Water- Pequeños Cambios Pero Gran Impacto - Sede Fiesta Suba</t>
  </si>
  <si>
    <t>CL 65A 93 28</t>
  </si>
  <si>
    <t>medioambiente@indes.com.co</t>
  </si>
  <si>
    <t>Proyecto ambiental presentado por la empresa, tabla reporte 87 de 227, #61</t>
  </si>
  <si>
    <t>Alto costo en la gestión de sachets (envases pequeños de consumibles) mediante termodestrucción cómo residuos peligrosos, generando un pasivo ambiental y financiero.</t>
  </si>
  <si>
    <t>Smart Training Society S. A. S. - Sede Fiesta Suba</t>
  </si>
  <si>
    <t>El alcance se restringe exclusivamente a las instalaciones físicas. Lo anterior fue realizado en la localidad 10. Engativá , en la dirección CL 65A 93 28</t>
  </si>
  <si>
    <t>Reducir la cantidad de residuos que se disponen con el gestor de residuos peligrosos, mediante la implementación de la economía circular con el reprocesamiento de sachets en forma de estibas en colaboración con la asociación recicladora Tsuanmi.</t>
  </si>
  <si>
    <t>Reducción del 30% en los costos de gestión de residuos peligrosos y disminución del 30% en la cantidad de sachets enviados a disposición final.</t>
  </si>
  <si>
    <t>CL. 147 101 56 LC 265</t>
  </si>
  <si>
    <t>Negociación con la asociación recicladora, análisis de línea base de producción de residuos, transformación del material y entrega de estibas plásticas a la empresa.</t>
  </si>
  <si>
    <t>$  456.000</t>
  </si>
  <si>
    <t>Altos consumos de agua en la sede académica  Fiesta Suba</t>
  </si>
  <si>
    <t>El proyecto tiene alcance a la sede académica  Fiesta Suba , en la dirección CL. 147 101 56 LC 265, en la dirección CL. 147 101 56 LC 265, localidad 11. Suba</t>
  </si>
  <si>
    <t>$  228.921</t>
  </si>
  <si>
    <t>997,1Kg 1 / mes</t>
  </si>
  <si>
    <t>El proyecto logró un mejoramiento de 30,0% de reducción en el consumo de agua en 4/meses</t>
  </si>
  <si>
    <t>TemPCS0217</t>
  </si>
  <si>
    <t>Proyecto ambiental presentado por la empresa, tabla reporte 213 de 223, # 48</t>
  </si>
  <si>
    <t>Indes S.A.S Sede Planta 3</t>
  </si>
  <si>
    <t>Save The Water- Pequeños Cambios Pero Gran Impacto - Sede Hayuelos</t>
  </si>
  <si>
    <t>CL 65A 93 10
CL 65A 93 06</t>
  </si>
  <si>
    <t>Proyecto ambiental presentado por la empresa, tabla reporte 87 de 227, #62</t>
  </si>
  <si>
    <t>Smart Training Society S. A. S. - Sede Hayuelos</t>
  </si>
  <si>
    <t>El alcance se restringe exclusivamente a las instalaciones físicas. Lo anterior fue realizado en la localidad 10. Engativá , en la dirección CL 65A 93 10
CL 65A 93 06</t>
  </si>
  <si>
    <t>CL 20 82 52 LC. 201 - 202</t>
  </si>
  <si>
    <t>$  486.000</t>
  </si>
  <si>
    <t>Altos consumos de agua en la sede académica Hayuelos</t>
  </si>
  <si>
    <t>El proyecto tiene alcance a la sede académica Hayuelos , en la dirección CL 20 82 52 LC. 201 - 202, en la dirección CL 20 82 52 LC. 201 - 202, localidad 02. Chapinero</t>
  </si>
  <si>
    <t>88,7Kg 1 / mes</t>
  </si>
  <si>
    <t>El proyecto logró un mejoramiento de  36,5% de reducción en el consumo de agua en 4/meses</t>
  </si>
  <si>
    <t>La información documentada, corresponde a la reportada por la empresa participante en el PGAE; la fecha de inicio es la reportada por la empresa., la fecha de finalización, corresponde a la fecha del reporte a la meta; la tabla no presenta opción de resultados con esas unidades, por lo que se documento la información en otros beneficios ambientales.</t>
  </si>
  <si>
    <t>TemPCS0218</t>
  </si>
  <si>
    <t>Save The Water- Pequeños Cambios Pero Gran Impacto - Sede Kennedy</t>
  </si>
  <si>
    <t>Aprovechamiento Canecas Plásticas</t>
  </si>
  <si>
    <t>Proyecto ambiental presentado por la empresa, tabla reporte 213 de 223, # 49</t>
  </si>
  <si>
    <t>Proyecto ambiental presentado por la empresa, tabla reporte 87 de 227, #63</t>
  </si>
  <si>
    <t>Farmacol Chinoin S.A.S</t>
  </si>
  <si>
    <t>Smart Training Society S. A. S. - Sede Kennedy</t>
  </si>
  <si>
    <t>901147329-8</t>
  </si>
  <si>
    <t>Paula Andrea Herrera</t>
  </si>
  <si>
    <t>CL 64 93 11</t>
  </si>
  <si>
    <t>TV 78 H 41 73 SUR</t>
  </si>
  <si>
    <t>pherrera@chinoin.com</t>
  </si>
  <si>
    <t>Altos consumos de agua en la sede académica Kennedy</t>
  </si>
  <si>
    <t>Uso ineficiente de canecas plásticas de 15 galones cómo contenedores de residuos peligrosos (RESPEL). Al no estar impregnadas, estas canecas se entregan al gestor de destrucción, perdiendo su valor comercial e incrementando el peso facturado por disposición final.</t>
  </si>
  <si>
    <t>El proyecto tiene alcance a la sede académica Kennedy, en la dirección TV 78 H 41 73 SUR, en la dirección TV 78 H 41 73 SUR, localidad 08. Kennedy</t>
  </si>
  <si>
    <t>El alcance se restringe exclusivamente a las instalaciones físicas. Lo anterior fue realizado en la localidad 10. Engativá , en la dirección CL 64 93 11</t>
  </si>
  <si>
    <t>Modificar el contenedor principal para almacenamiento de residuos peligrosos</t>
  </si>
  <si>
    <t>Aprovechamiento del 90% de las canecas generadas, reducción del 5% en los costos de destrucción por disminución de peso muerto y generación de ingresos adicionales por venta de material.</t>
  </si>
  <si>
    <t>Identificación de residuos aptos para bolsas, pruebas de resistencia de materiales, selección de gestor de aprovechables, actualización de procedimientos de calidad y capacitación técnica en rotulación de bolsas.</t>
  </si>
  <si>
    <t>$  105.600</t>
  </si>
  <si>
    <t>500,5Kg 8 / meses</t>
  </si>
  <si>
    <t>El proyecto logró un mejoramiento de 28,8% de reducción en el consumo de agua en 5/meses</t>
  </si>
  <si>
    <t>TemPCS0219</t>
  </si>
  <si>
    <t xml:space="preserve">Ecosostenible										</t>
  </si>
  <si>
    <t>Proyecto ambiental presentado por la empresa, tabla reporte 213 de 223, # 50</t>
  </si>
  <si>
    <t>Customer Operation Success S.A.S</t>
  </si>
  <si>
    <t>900292245-4</t>
  </si>
  <si>
    <t>Carlos David Olaya</t>
  </si>
  <si>
    <t>CL 17 40 29</t>
  </si>
  <si>
    <t>Save The Water- Pequeños Cambios Pero Gran Impacto - Sede Madelena A</t>
  </si>
  <si>
    <t>Asistenteambiental@groupcos.com.co</t>
  </si>
  <si>
    <t>Disposición final de textiles de dotación cómo residuos, incrementando el impacto ambiental y desaprovechando materiales con potencial de reutilización.</t>
  </si>
  <si>
    <t>El alcance se restringe exclusivamente a las instalaciones físicas.. Lo anterior fue realizado en la localidad 16. Puente Aranda , en la dirección CL 17 40 29</t>
  </si>
  <si>
    <t xml:space="preserve">Desarrollar e implementar un modelo sostenible para la reincorporación de insumos textiles en la cadena productiva y así tener una disminución del impacto ambiental relacionado con su generación y disposición.										</t>
  </si>
  <si>
    <t>Transformación del 90% de insumos textiles, reducción del 1.5% en emisiones de CO2 y creación de productos de segundo uso.</t>
  </si>
  <si>
    <t>Diseño del sistema de recolección, inventario de materiales, formalización de convenios con recicladores especializados y ejecución de campañas de educación.</t>
  </si>
  <si>
    <t>Proyecto ambiental presentado por la empresa, tabla reporte 87 de 227, #64</t>
  </si>
  <si>
    <t>$  10.703.595</t>
  </si>
  <si>
    <t>Smart Training Society S. A. S. - Sede Madelena -A Locales 139 - 140</t>
  </si>
  <si>
    <t>CL 59 C SUR 51 21 LC. 139 - 140</t>
  </si>
  <si>
    <t>Altos consumos de agua en la sede académica Madelena A</t>
  </si>
  <si>
    <t>El proyecto tiene alcance a la sede académica Madelena A,  en la dirección CL 59 C SUR 51 21 LC. 139 - 140, en la dirección CL 59 C SUR 51 21 LC. 139 - 140, localidad 15. Antonio Nariño</t>
  </si>
  <si>
    <t>288Kg 6 / meses</t>
  </si>
  <si>
    <t>% de aprovechamiento de residuos de textiles</t>
  </si>
  <si>
    <t>El proyecto logró un mejoramiento de 60,0% de aprovechamiento de residuos textiles en 6 / meses</t>
  </si>
  <si>
    <t>El proyecto logró un mejoramiento de 37,5% de reducción en el consumo de agua en 5/meses</t>
  </si>
  <si>
    <t>TemPCS0220</t>
  </si>
  <si>
    <t>Renovación Responsable</t>
  </si>
  <si>
    <t>Proyecto ambiental presentado por la empresa, tabla reporte 213 de 223, # 51</t>
  </si>
  <si>
    <t>Industrial Hotelera Y Alimentos S.A.S - Dialimentos</t>
  </si>
  <si>
    <t>Save The Water- Pequeños Cambios Pero Gran Impacto - Sede Mall Plaza</t>
  </si>
  <si>
    <t>Generación de residuos de PVC provenientes de botas de seguridad deterioradas, material de difícil degradación que impacta negativamente en rellenos sanitarios.</t>
  </si>
  <si>
    <t>El alcance se restringe exclusivamente a las instalaciones físicas.. Lo anterior fue realizado en la localidad 13. Teusaquillo , en la dirección CL 28 32A 61</t>
  </si>
  <si>
    <t>Recuperar y gestionar adecuadamente el PVC de las botas de dotación, por medio de la campaña renovación responsable</t>
  </si>
  <si>
    <t>Recolección del 90% de botas en desuso, reducción del 75% de residuos enviados a vertederos y disminución proporcional de emisiones de $CO_2$ por uso de material reciclado.</t>
  </si>
  <si>
    <t>Levantamiento de línea base en SAP, adecuación de puntos de acopio, alianza con gestores especializados, capacitación en inducción ambiental y actualización de la matriz de impactos.</t>
  </si>
  <si>
    <t>$  12.000</t>
  </si>
  <si>
    <t>Proyecto ambiental presentado por la empresa, tabla reporte 87 de 227, #65</t>
  </si>
  <si>
    <t>Smart Training Society S. A. S. - Sede Mall Plaza</t>
  </si>
  <si>
    <t>Av. CL 19 28 80 LC B-02,B04,B06,B08, B13</t>
  </si>
  <si>
    <t>Altos consumos de agua en la sede académica Mall Plaza</t>
  </si>
  <si>
    <t>El proyecto tiene alcance a la sede académica Mall Plaza, en la dirección Av. CL 19 28 80 LC B-02,B04,B06,B08, B13, en la dirección Av. CL 19 28 80 LC B-02,B04,B06,B08, B13, localidad 14. Los Mártires</t>
  </si>
  <si>
    <t>288Kg 5 / meses</t>
  </si>
  <si>
    <t>El proyecto logró un mejoramiento de 28,2% de reducción en el consumo de agua en 3/meses</t>
  </si>
  <si>
    <t>TemPCS0221</t>
  </si>
  <si>
    <t xml:space="preserve">Recuperación De plástico De Empaque De Hielo Inversiones Avicentro S.A.S
</t>
  </si>
  <si>
    <t>Proyecto ambiental presentado por la empresa, tabla reporte 213 de 223, # 52</t>
  </si>
  <si>
    <t>Inversiones Avicentro S.A.S</t>
  </si>
  <si>
    <t>Save The Water- Pequeños Cambios Pero Gran Impacto - Sede Multiplaza</t>
  </si>
  <si>
    <t>Proyecto ambiental presentado por la empresa, tabla reporte 87 de 227, #66</t>
  </si>
  <si>
    <t>Alto volumen de bolsas de hielo desechadas cómo residuos ordinarios, lo que genera sobrecostos por disposición en m³ y desperdicio de material potencialmente reciclable.</t>
  </si>
  <si>
    <t>Smart Training Society S. A. S. - Sede Multiplaza</t>
  </si>
  <si>
    <t>El alcance se restringe exclusivamente a las instalaciones físicas.. Lo anterior fue realizado en la localidad 16. Puente Aranda , en la dirección KR 34 BIS 12A 25</t>
  </si>
  <si>
    <t>Optimizar la gestión de residuos de bolsas plasticas de hielo en áreas de proceso mediante su recolección, deshidratación y reincorporación cómo materia prima, con el fin de reducir la generación de residuos ordinarios y minimizar la carga en los rellenos sanitarios.</t>
  </si>
  <si>
    <t>Reducción del 2% en la entrega de residuos ordinarios, aumento del 3% en beneficios económicos por venta de material y optimización de la gestión de plásticos.</t>
  </si>
  <si>
    <t>Documentación de procedimientos de recuperación, adecuación de espacios para remoción de agua, establecimiento de rutas de secado y actualización de indicadores de residuos sólidos.</t>
  </si>
  <si>
    <t>CL 19 A 72 LC B114, B115, B116</t>
  </si>
  <si>
    <t>$  70.000</t>
  </si>
  <si>
    <t>Altos consumos de agua en la sede académica Multiplaza</t>
  </si>
  <si>
    <t>El proyecto tiene alcance a la sede académica Multiplaza,  en la dirección CL 19 A 72 LC B114, B115, B116, en la dirección CL 19 A 72 LC B114, B115, B116, localidad 09. Fontibón</t>
  </si>
  <si>
    <t xml:space="preserve">6m³ 8 / meses </t>
  </si>
  <si>
    <t xml:space="preserve">% de reducción de residuos ordinarios </t>
  </si>
  <si>
    <t>La información documentada, corresponde a la reportada por la empresa participante en el PGAE, La información documentada, corresponde a la reportada por la empresa participante en el PGAE; la fecha de inicio es la reportada por la empresa., la fecha de finalización, corresponde a la fecha del reporte a la meta; a tabla no presenta opción de resultados con esas unidades, por lo que se documento la información en otros beneficios ambientales.</t>
  </si>
  <si>
    <t>El proyecto logró un mejoramiento de 37,4% de reducción en el consumo de agua en 5/meses</t>
  </si>
  <si>
    <t>TemPCS0222</t>
  </si>
  <si>
    <t xml:space="preserve">Plan De Sostenibilidad Para Abc Gotuplas S.A.S. Fase Ii Énfasis En Eficiencia Energética										</t>
  </si>
  <si>
    <t>Proyecto ambiental presentado por la empresa, tabla reporte 213 de 223, # 53</t>
  </si>
  <si>
    <t>Innovación Tecnológica Del Sistema De Termoformado</t>
  </si>
  <si>
    <t>AV KR 68 38H 05 SUR
  CL 38H BIS SUR 68 78
  KR 68A 38H 24 SUR
  KR 68A 38H 16 SUR</t>
  </si>
  <si>
    <t>Dificultad para medir y comunicar con precisión el desempeño energético, limitando la identificación de oportunidades de mejora operativa.</t>
  </si>
  <si>
    <t>El alcance se restringe exclusivamente a las instalaciones físicas.. Lo anterior fue realizado en la localidad 8. Kennedy , en las direcciones AV KR 68 38H 05 SUR,   CL 38H BIS SUR 68 78,   KR 68A 38H 24 SUR,   KR 68A 38H 16 SUR</t>
  </si>
  <si>
    <t>En 2025, ABC GOTUPLAS S.A.S implementará la Fase II de su Plan de Sostenibilidad, enfocada en el análisis detallado del consumo energético y el diseño de indicadores ambientales efectivos. está acción forma parte de su participación en el Programa de Excelencia Ambiental y da continuidad a los avances del 2024. El proyecto refuerza su compromiso con la sostenibilidad, la eficiencia operativa y la adopción del modelo Sociedad BIC.</t>
  </si>
  <si>
    <t>Proyecto ambiental presentado por la empresa, tabla reporte 87 de 227, #67</t>
  </si>
  <si>
    <t>Diagnóstico del 100% de las áreas, estandarización de indicadores en plataforma KAWAK y sensibilización del 95% del personal operativo.</t>
  </si>
  <si>
    <t>Vilaseca S. A. S.</t>
  </si>
  <si>
    <t>860034118-7</t>
  </si>
  <si>
    <t>Contratación de análisis de redes, ejecución de mediciones de cargabilidad, diseño de indicadores de desempeño y capacitaciones en economía circular.</t>
  </si>
  <si>
    <t>Ana Maria Cuenca Rojas
 Carlos Javier Vilaseca</t>
  </si>
  <si>
    <t>$  13.240.000</t>
  </si>
  <si>
    <t>CAR 34 10 65
  CAR 34A 10 62
  CAR 34A 10 68
  CAR 34 10 69</t>
  </si>
  <si>
    <t>coordinador.hse@vilaseca.com.co, gerente.hseq@vilaseca.com.co</t>
  </si>
  <si>
    <t>Alto consumo de material plástico, proveniente del empaque de productos alimenticios</t>
  </si>
  <si>
    <t>El proyecto tiene alcance a el proceso de empacado ,  en las direcciones CAR 34 10 65
  CAR 34A 10 62
  CAR 34A 10 68
  CAR 34 10 69, en las direcciones CAR 34 10 65
  CAR 34A 10 62
  CAR 34A 10 68
  CAR 34 10 69, localidad 16. Puente Aranda</t>
  </si>
  <si>
    <t>Implementar la renovación tecnológica, pasando de sistema de empacado al vacío (uso de bolsas flexibles) por sistema de termoformado (uso de films) en Vilaseca Sas con el fin de optimizar el proceso de empaque y, al mismo tiempo, reducir el uso de plásticos de un solo uso</t>
  </si>
  <si>
    <t>Reducir el consumo de materiales plásticos</t>
  </si>
  <si>
    <t>Evaluación de tipos de plásticos a usar en el proceso de termoformado, seguimiento y puesta en marcha, así como especificaciones del producto a usar en termoformado</t>
  </si>
  <si>
    <t>$  863.368.333</t>
  </si>
  <si>
    <t>El proyecto logró un mejoramiento de 59,8% de reducción del consumo de energía en 7 / meses</t>
  </si>
  <si>
    <t>265,5Unidades 3/meses</t>
  </si>
  <si>
    <t>El proyecto logró un mejoramiento de 68,1% en el consumo de plástico en 3/meses</t>
  </si>
  <si>
    <t>TemPCS0224</t>
  </si>
  <si>
    <t xml:space="preserve">Gestión Para La Captación Y Aprovechamiento De Agua Lluvia En El Proceso De Galvanizado Y Saneamiento Básico </t>
  </si>
  <si>
    <t>Proyecto ambiental presentado por la empresa, tabla reporte 213 de 223, # 55</t>
  </si>
  <si>
    <t>Yeffersson Ortiz</t>
  </si>
  <si>
    <t>Polyuprotec S.A.</t>
  </si>
  <si>
    <t>830015914-3</t>
  </si>
  <si>
    <t>Nicol Juliana Marín Niño</t>
  </si>
  <si>
    <t>Cambio de tecnología caldera power master 400 BHP</t>
  </si>
  <si>
    <t>CRA 123 No. 14A-11</t>
  </si>
  <si>
    <t>nmarin@polyuprotec.com</t>
  </si>
  <si>
    <t>Elevado consumo hídrico en procesos de galvanizado y enjuague (tanques de 26m3). La dependencia total de la red de acueducto genera vulnerabilidad ante emergencias de abastecimiento y altos costos operativos mensuales.</t>
  </si>
  <si>
    <t>Yeffersson Ortiz, Tiery Navarro</t>
  </si>
  <si>
    <t>Diseño y montaje de canales de recolección en techos, instalación de tanques para almacenar 60 m3 y adecuación de conexiones para procesos industriales y saneamiento básico.. Lo anterior fue realizado en la localidad 9. Fontibón , en la dirección CRA 123 No. 14A-11</t>
  </si>
  <si>
    <t>Implementar un sistema de recolección de agua lluvia que permita su posterior uso en el proceso de enjuague y de saneamiento básico, obteniendo cómo consecuencia la reducción del consumo de agua registrado por el acueducto en las instalaciones de Polyuprotec S.A.</t>
  </si>
  <si>
    <t>Reducción del indicador de consumo a 0,28 m3\ton</t>
  </si>
  <si>
    <t>Proyecto Uso Eficiente de Recursos PROREDES</t>
  </si>
  <si>
    <t>Papeles Y Cartones S.A</t>
  </si>
  <si>
    <t>Diseño y Suministros: Identificación de puntos estratégicos y compra de insumos para la estructura de captación 
 Montaje Técnico: Instalación de canales, tanques de almacenamiento y conexiones a baños y planta 
 Evaluación y Control: Medición de indicadores de consumo por tonelada, análisis de ahorro económico y sensibilización del personal</t>
  </si>
  <si>
    <t>$  19.869.800</t>
  </si>
  <si>
    <t>890.925.108-6</t>
  </si>
  <si>
    <t>Daniela Paez</t>
  </si>
  <si>
    <t>CALLE 22 D 120-80 FONTIBON</t>
  </si>
  <si>
    <t>Danielapaezm1@hotmail.com; Daniela.Paez@papelsa.com</t>
  </si>
  <si>
    <t xml:space="preserve">Actualmente, la planta cuenta con una caldera obsoleta de 30 años, cada vez sus indicadores van en aumento debido a la obsolencia del equipo							</t>
  </si>
  <si>
    <t>Se propone la instalación de una nueva caldera de tecnología más reciente con sistemas de control automatizados.</t>
  </si>
  <si>
    <t xml:space="preserve">Instalar una caldera de alta eficiencia energética, utilizando tecnología avanzada, con el fin de optimizar el consumo de recursos energéticos (gas, electricidad, etc.), reducir las emisiones de gases contaminantes y mejorar la sostenibilidad de la operación. El proyecto busca lograr una mejora significativa en la eficiencia térmica, reduciendo los costos operativos y contribuyendo a la minimización del impacto ambiental, cumpliendo con las normativas vigentes de eficiencia energética y sustentabilidad."															</t>
  </si>
  <si>
    <t xml:space="preserve">1. Reducir el consumo de gas natural en un 5%		
2. Reducir el consumo de agua natural en un 1%
3. Mejorar la productividad en planta </t>
  </si>
  <si>
    <t>Optimización del consumo de recursos y fortalecimiento de la productividad operativa mediante acciones de eficiencia energética e hídrica</t>
  </si>
  <si>
    <t>$ 150.000.000</t>
  </si>
  <si>
    <t>El proyecto logró un mejoramiento de 4,2% de reducción en el consumo de agua  en 1 / mes</t>
  </si>
  <si>
    <t>% Reducción consumo de gas
% Reducción consumo de agua</t>
  </si>
  <si>
    <t>CONPES 31: Política Pública de Acción Climática 2023-2050, CONPES 14: Política Pública de Mujeres y Equidad de Género 2020-2030</t>
  </si>
  <si>
    <t>La información documentada, corresponde a la información reportada por la empresa participante en el programa PROREDES año 2024</t>
  </si>
  <si>
    <t>TemPCS0225</t>
  </si>
  <si>
    <t xml:space="preserve">Overhauling Inyectora 2 Y 9 </t>
  </si>
  <si>
    <t>Proyecto ambiental presentado por la empresa, tabla reporte 213 de 223, # 56</t>
  </si>
  <si>
    <t>CL 65 A 93 91 
 CL 65 95 32
  CL 65 A 93 85
  CL 65 95 70
  CL 65 A 93 87</t>
  </si>
  <si>
    <t>Desgaste mecánico y tecnológico en las inyectoras MIR 2 y 9, lo que deriva en un consumo energético excesivo e ineficiencias operativas en el área de moldeo.</t>
  </si>
  <si>
    <t>El alcance se restringe exclusivamente a las instalaciones físicas.. Lo anterior fue realizado en la localidad 10. Engativá , en las direcciones CL 65 A 93 91,  CL 65 95 32,   CL 65 A 93 85,   CL 65 95 70,  CL 65 A 93 87</t>
  </si>
  <si>
    <t>Lograr disminuir el consumo de energía al repotenciar las inyectoras Mir 2 y 9 del área de moldeo.</t>
  </si>
  <si>
    <t>Reducción del consumo energético en 84 MWh/año y un ahorro en costos operativos de $38.651.896 anuales, mejorando la fiabilidad de las facilities 25002-25007.</t>
  </si>
  <si>
    <t>Validación de información técnica, aprobación de Capex por $125M COP, adquisición de componentes electrónicos/hidráulicos, ejecución de la repotenciación y evaluación económica de cierre.</t>
  </si>
  <si>
    <t>$  125.130.978</t>
  </si>
  <si>
    <t>Sustitución de caldera 10 BHP</t>
  </si>
  <si>
    <t>Compañía Nacional De Productos De Panificación Conalpan SAS</t>
  </si>
  <si>
    <t>Carlos Steven Moreno Girón</t>
  </si>
  <si>
    <t>Carrera 32C No 1D - 07
Carrera 32C No 1D - 09
Carrera 32C No 1D - 19</t>
  </si>
  <si>
    <t>La organización como empresa manufacturera, donde en sus procesos de producción es necesario el consumo constante de Gas Natural y es consideradamente alto con un promedio de 9300 m3/mes, donde solamente la cuenta industrial que alimenta la caldera consume un promedio de 5391 m3/mes buscamos disminuir el consumo de gas natural y el costo del mismo. 
La caldera que opera actualmente se encuentra activa por mas de 20 años, e incluso de segunda, se aproxima unos 5 a 10 años mas de operación, va perdiendo la eficiencia por el tiempo y falta de mantenimiento, ademas de tener varias partes obsoletas como la valvula de seguridad y manomentros que no indica alguna medición.
Con la adquisición y sustitución de la nueva caldera con la misma capacidad de 10 BHP, se busca disminuir el consumo y el costo en un 8%.</t>
  </si>
  <si>
    <t>Se propone el seguimiento de indicadores de desempeño energético termico y la socialización de resultados mensuales a personal de la organización para contribuir con el uso eficiente de la energía y la reducción de las emisiones de gases de efecto invernadero en la organización.</t>
  </si>
  <si>
    <t>Disminuir el consumo y gasto de gas natural, sustituyendo la caldera por una mas eficiente.</t>
  </si>
  <si>
    <t xml:space="preserve">1. Obtener una base de datos donde especifique el consumo energetico total y por mes del año 2023 y lo que va del año 2024.						
2. Disminuir el costo del consumo de gas natural en un 8%						
3. Reducir emisiones de gas de efecto inverno con el fin de ser una empresa comprometida con el medio ambiente.						</t>
  </si>
  <si>
    <t>Consolidación de la gestión energética y reducción de emisiones mediante el análisis y optimización del consumo energético y de gas natural.</t>
  </si>
  <si>
    <t>$ 144.774.710</t>
  </si>
  <si>
    <t>% Reducción consumo de gas</t>
  </si>
  <si>
    <t>TemPCS0226</t>
  </si>
  <si>
    <t xml:space="preserve">Alacci Water										</t>
  </si>
  <si>
    <t>Proyecto ambiental presentado por la empresa, tabla reporte 213 de 223, # 57</t>
  </si>
  <si>
    <t>Al Pharma S. A. S.</t>
  </si>
  <si>
    <t>AC 116 70C 12</t>
  </si>
  <si>
    <t>jeison.arroyo@alpharma.com.co</t>
  </si>
  <si>
    <t>Alto consumo de agua en actividades administrativas y operativas de la central de mezclas.</t>
  </si>
  <si>
    <t>Instalación de sistema de captación pluvial en tejado  instalación de sensores de movimiento en griferías y sanitarios.. Lo anterior fue realizado en la localidad 11. Suba , en la dirección AC 116 70C 12</t>
  </si>
  <si>
    <t>La organización Al Pharma busca reducir su impacto ambiental mediante un uso más eficiente y sostenible del recurso hídrico. Para ello, plantea la implementación de una planta potabilizadora de aguas lluvias, con el fin de disminuir la dependencia de la red principal, mitigar la sobreexplotación de fuentes hídricas y asegurar el abastecimiento para sus operaciones diarias. Además, contempla la canalización adecuada del agua lluvia y la ejecución del proyecto en varias etapas, con posibilidad de extenderse en el tiempo, utilizando cómo línea base la cantidad de agua tratada en los primeros meses.</t>
  </si>
  <si>
    <t>Consumo eficiente del recurso, reducción de demanda a la red principal y creación de línea base para gestión hídrica.</t>
  </si>
  <si>
    <t>Selección de empresa ejecutora, definición de espacios, adquisición de materiales, adecuaciones iniciales e instalación de sistema pluvial y sensores.</t>
  </si>
  <si>
    <t>$  11.100.000</t>
  </si>
  <si>
    <t>Recolección y Uso Eficiente de Aguas Lluvias: Un Paso Hacia la Sostenibilidad</t>
  </si>
  <si>
    <t>Piaro Impresores</t>
  </si>
  <si>
    <t>860519840-1</t>
  </si>
  <si>
    <t>Angie Arevalo Garzón</t>
  </si>
  <si>
    <t>Calle 18ª N° 69 - 10</t>
  </si>
  <si>
    <t>ambiental@piaro.com.co</t>
  </si>
  <si>
    <t>Actualmente, en Piaro no contamos con un sistema de captación y recolección de aguas lluvias. Implementar esta tecnología sería un paso significativo hacia la sostenibilidad, permitiendo el aprovechamiento de agua pluvial para reducir el consumo de agua potable en saniamento y limpieza . Además, este sistema ayudaría a minimizar el impacto ambiental y promovería una gestión más responsable de los recursos hídricos.
La adopción de un sistema de captación de aguas lluvias podría apoyar la economía circular y contribuir a los objetivos de sostenibilidad de la empresa.</t>
  </si>
  <si>
    <t>Formulacion y ejecucion del proyecto de recoleccion de aguas lluvias por medio de captacio por  canaletas y conducida a través de un tubo de bajada hasta el tanque de recolección principal. Dentro de este tanque, se encuentra un filtro de carbón activado que se encarga de eliminar impurezas y olores del agua. Posteriormente, el agua filtrada pasa a un segundo tanque de almacenamiento y, finalmente, es bombeada a los tanques de reserva aereos para ser utilizada en baños.</t>
  </si>
  <si>
    <t>Implementar un sistema de recolección y aprovechamiento de aguas lluvias en Piaro que permita optimizar el uso del recurso hídrico, reducir costos y contribuir a la sostenibilidad ambiental de la empresa.</t>
  </si>
  <si>
    <t>Instalación Completa del Sistema: Completar la instalación del sistema de recolección de aguas lluvias en un plazo de tres meses desde el inicio del proyecto, asegurando que todos los componentes (canaletas, tanques y filtros) estén operativos.
Capacitación del Personal: Capacitar al 100% del personal relacionado con el mantenimiento y uso del sistema en un plazo de un mese después de la instalación, garantizando que todos conozcan los procedimientos adecuados para su manejo.
Recolección de Agua: Lograr una recolección mínima de 10,000 litros de agua de lluvia en el primer año de operación del sistema, utilizando este recurso en procesos de limpieza y mantenimiento de la empresa.
Reducción de Costos de Agua: Alcanzar una reducción del 32.5% en los costos del suministro de agua potable en el primer año después de la implementación del sistema, gracias al aprovechamiento del agua de lluvia.</t>
  </si>
  <si>
    <t>Implementación y aprovechamiento del sistema de recolección de aguas lluvias para la reducción del consumo de agua potable y costos operativos.</t>
  </si>
  <si>
    <t>$ 3.704.551</t>
  </si>
  <si>
    <t>El proyecto logró un mejoramiento de 4,5% de reducción en el consumo de agua  en 1 / mes</t>
  </si>
  <si>
    <t>% Reducción costo de agua</t>
  </si>
  <si>
    <t>TemPCS0227</t>
  </si>
  <si>
    <t>Reducción De Residuos Peligrosos</t>
  </si>
  <si>
    <t>Proyecto ambiental presentado por la empresa, tabla reporte 213 de 223, # 58</t>
  </si>
  <si>
    <t>Marroquinera S.A.S</t>
  </si>
  <si>
    <t>860066471-1</t>
  </si>
  <si>
    <t>Nicolas Jesus Narvaez Camargo</t>
  </si>
  <si>
    <t>KR 68D 13 54 INT. 7</t>
  </si>
  <si>
    <t>gestionambiental@marroquinera.com.co</t>
  </si>
  <si>
    <t>Alto consumo de agua potable en actividades no esenciales, generando presión sobre el recurso hídrico y evidenciando la necesidad de implementar alternativas de aprovechamiento sostenible.</t>
  </si>
  <si>
    <t>Implementación de sistema de recolección y almacenamiento de aguas lluvias (1000 L) para uso en riego, limpieza y desinfección, orientado a reducir el consumo de agua potable y promover el uso eficiente del recurso.. Lo anterior fue realizado en la localidad 9. Fontibón , en la dirección KR 68D 13 54 INT. 7</t>
  </si>
  <si>
    <t>Minimizar la generación, manejo y disposición final de residuos peligrosos, mediante la implementación de prácticas y medidas que busquen reducir la cantidad de residuos peligrosos generados en nuestro proceso de producción, promoviendo las compras sostenibles, la reutilización, reciclaje y gestión adecuada de estos materiales para mitigar impactos negativos</t>
  </si>
  <si>
    <t>30m3 de ahorro de agua/1mes</t>
  </si>
  <si>
    <t xml:space="preserve">1. Reducir el consumo de agua potable: Reducir en un 10% el consumo de agua potable en la fábrica mediante la implementación del sistema de recolección de agua lluvia.			
2. Implementar un sistema de recolección eficiente: Diseñar e implementar un sistema de recolección de agua lluvia con capacidad de 1000 litros que permita capturar y almacenar el agua de lluvia de manera eficiente.			
3. Fomentar la cultura del ahorro del agua: Realizar actividades de concienciación y educación entre la comunidad sobre la importancia del ahorro del agua y el uso eficiente del recurso hídrico, con el objetivo de fomentar una cultura de responsabilidad y sostenibilidad.			
</t>
  </si>
  <si>
    <t>$  2.300.000</t>
  </si>
  <si>
    <t>Instalación de un sistema fotovoltaico en las instalaciones de la Secretaría Distrital de Gobierno</t>
  </si>
  <si>
    <t>Secretaría Distrital De Gobierno</t>
  </si>
  <si>
    <t>Claudia Viviana Villalobos Fagua</t>
  </si>
  <si>
    <t>Calle 11 # 8-17</t>
  </si>
  <si>
    <t>claudia.villalobos@gobiernobogota.gov.co</t>
  </si>
  <si>
    <t>En la entidad no se cuenta con sistemas de Fuentes no Convencionales de Energía</t>
  </si>
  <si>
    <t>Para la vigencia 2025, se proyecta la instalaicón de un sistema fotovoltaico en la sede principal de la Secretaría, de manera que permita formentar acciones de sostenibilidad energética, reducir la huella de carbono, dar cumplimiento a la normatividad, ser una entidad reconocida por su compromiso ambiental y trabajar por la mejora continua del Sistema de Getsión Ambiental y Energético.</t>
  </si>
  <si>
    <t>Instalar y poner en funcionamiento un sistema de energia solar fotovoltaico en el Edificio Bicentenario de la Secretaría Distrital de Gobierno.</t>
  </si>
  <si>
    <t>1.  Contar con una infraestructura Sostenible a través del uso Fuentes No Convencionales de Energía 	
2. Reducir la huella de carbono de la entidad			
3. Implementar acciones de sostenibilidad energética</t>
  </si>
  <si>
    <t>Fortalecimiento de infraestructura sostenible y transición energética para la reducción de la huella de carbono institucional.</t>
  </si>
  <si>
    <t>$ 350.000.000</t>
  </si>
  <si>
    <t xml:space="preserve">14,6Kg 3 / meses </t>
  </si>
  <si>
    <t>El proyecto logró un mejoramiento de 3,1% de reducción en la generación de residuos peligrosos en 3 / meses</t>
  </si>
  <si>
    <t>% Reducción Huella de Carbono</t>
  </si>
  <si>
    <t>TemPCS0228</t>
  </si>
  <si>
    <t xml:space="preserve">Cambio De Dispositor De Residuos Metálicos Impregnados De Pintura Seca </t>
  </si>
  <si>
    <t>Proyecto ambiental presentado por la empresa, tabla reporte 213 de 223, # 59</t>
  </si>
  <si>
    <t>CL 17 BIS 110 32</t>
  </si>
  <si>
    <t>Alta generación de residuos peligrosos asociados a envases metálicos con remanentes de pintura, los cuales son dispuestos en su totalidad sin aprovechamiento, incrementando costos de gestión, presión sobre celdas de seguridad y desaprovechamiento de material reciclable con potencial de valorización.</t>
  </si>
  <si>
    <t>Implementación de un proceso de limpieza y aprovechamiento de envases metálicos contaminados con remanentes de pintura, que permita reducir en un 80% su disposición cómo residuos peligrosos mediante su reincorporación cómo chatarra, manteniendo el 20% restante bajo gestión convencional, y generando beneficios ambientales y económicos durante su ejecución y continuidad operativa.. Lo anterior fue realizado en la localidad 9. Fontibón , en la dirección CL 17 BIS 110 32</t>
  </si>
  <si>
    <t>Disminuir la cantidad de materiales metálicos dispuestos cómo peligrosos que se pueden reintegrar a la cadena productiva</t>
  </si>
  <si>
    <t>9,059Kg disminución de respel/1mes</t>
  </si>
  <si>
    <t>Ejecución de auditoría Energética en las instalaciones del Ministerio de Minas y Energía</t>
  </si>
  <si>
    <t xml:space="preserve">1. Garantizar que los recipientes cuenten con la mínima cantidad de pintura posible 
2. Cumplir con los estandares de entrega estipulados por empresa Resitek
3. Realizar seguimiento a los indicadores de residuos peligrosos
</t>
  </si>
  <si>
    <t>$  1.400</t>
  </si>
  <si>
    <t>Ministerio De Minas Y Energía</t>
  </si>
  <si>
    <t>899999022-1</t>
  </si>
  <si>
    <t>Calle 43 No. 57 – 31</t>
  </si>
  <si>
    <t>cvvillalobos@minenergia.gov.co</t>
  </si>
  <si>
    <t>En el Ministerio de Minas y  Energía no se ha desarrollado una auditoria energética que permita obtene una caracterización, asi como un plan de eficiencia energética.</t>
  </si>
  <si>
    <t>Al contar con un plan de eficiencie energética formulado, de acuerdo con la caracterización energética obtenida se podrán identificar las medidas  a ejcuetar en el corto, mediano y largo plazo en la entidad.</t>
  </si>
  <si>
    <t>identificar los uses de la energía del  Ministerio de Minas y Energía y las medidas a corto, mediano y largo plazo a ejecutar en eficiencia energética</t>
  </si>
  <si>
    <t xml:space="preserve">1. Identificar los uses de la energía del Ministerio a través de una caracterización energética	
2. Establecer las medidas de eficiencie energética que se pueden implementar en el Ministerio
3.Formular un plan d etrabajo para la siguiente vigencia que involucre acciones de eficiencia energértica															</t>
  </si>
  <si>
    <t>Diagnóstico y planificación energética para la implementación de acciones de eficiencia y mejora continua.</t>
  </si>
  <si>
    <t>$ 50.092.365</t>
  </si>
  <si>
    <t xml:space="preserve">72Kg 9 / meses </t>
  </si>
  <si>
    <t>Medidas de Eficiencia energética implementadas</t>
  </si>
  <si>
    <t>TemPCS0229</t>
  </si>
  <si>
    <t>Proyecto ambiental presentado por la empresa, tabla reporte 213 de 223, # 60</t>
  </si>
  <si>
    <t>Alcaldía Local De Bosa</t>
  </si>
  <si>
    <t>899999061-0</t>
  </si>
  <si>
    <t>Nicolle Dayana Leiva Useche
Nicolas Humberto Pacheco Garzon</t>
  </si>
  <si>
    <t>KR 80I 61 05 SUR</t>
  </si>
  <si>
    <t>nicolle.leiva@gobiernobogota.gov.co, nicolas.pacheco@gobiernobogota.gov.co</t>
  </si>
  <si>
    <t>Alto consumo de energía y papel por prácticas ineficientes en la entidad, generando costos operativos elevados y necesidad de fortalecer la cultura ambiental institucional.</t>
  </si>
  <si>
    <t>Implementación de estrategia de gestión y control mediante comparendo ambiental pedagógico, sensibilización, monitoreo e indicadores, orientada a reducir el consumo de energía y papel y promover prácticas sostenibles en la Alcaldía Local de Bosa.. Lo anterior fue realizado en la localidad 7. Bosa , en la dirección KR 80I 61 05 SUR</t>
  </si>
  <si>
    <t>El proyecto busca promover una cultura ambiental sostenible en la Alcaldía Local de Bosa, enfocándose en la optimización del uso de la energía eléctrica y del papel dentro de las instalaciones. Para ello, plantea realizar campañas de sensibilización, monitoreo de consumos, e inspecciones periódicas que fortalezcan los hábitos de ahorro entre los colaboradores. Además, pretende fomentar la conciencia institucional sobre el uso responsable de los recursos y divulgar los resultados de seguimiento mediante piezas comunicacionales y actividades pedagógicas, en el marco del Plan Institucional de Gestión Ambiental – PIGA.</t>
  </si>
  <si>
    <t>4185Kwh de ahorro/1mes</t>
  </si>
  <si>
    <t xml:space="preserve">1.Desarrollar difusión de los resultados del monitoreo periódico del uso inadecuado de los recursos, promoviendo la concientización ambiental y la implementación del comparendo ambiental pedagógico.			
2. Realizar inspecciones periódicas en las instalaciones de la Alcaldía Local para fomentar hábitos sostenibles entre los colaboradores, promoviendo prácticas de ahorro y eficiencia en el uso de energía. 			
3. Monitorear continuamente el consumo del recurso, evaluando los avances y tomando acciones correctivas cuando sea necesario, incluyendo la cuantificación de los resultados de los comparendos aplicados.	
</t>
  </si>
  <si>
    <t>$  40.500.000</t>
  </si>
  <si>
    <t>Cambio de tecnológico en las Impresoras Offset Por Medio De Secado UV LED</t>
  </si>
  <si>
    <t>Guala Closures De Colombia</t>
  </si>
  <si>
    <t xml:space="preserve">Rafael Lamy
Lizeth Rojas
</t>
  </si>
  <si>
    <t>CL 17 # 42 - 75</t>
  </si>
  <si>
    <t>rlamy@gualaclosures.com.co
calidad@gualaclosures.com.co</t>
  </si>
  <si>
    <t>Guala Closures de Colombia cuenta en el proceso porductivo con 3 maquinas de impresión Offset que tienen como objetivo decorara el producto de manera indirecta, es decir con interposiciones de órganos intermedios entre clichés, mantilla y las piezas a decorar. Los clichés para offset son preparados fotográficamente, empleando sutiles bases metálicas que son montados y fijados sobre los rodillos de la máquina, después de ellos se procede a aplicar tintas y un barnizado de protección  quedando listo para entrar al horno, la tapa dura aproximadamente 15min para completar el secado y así finalizar el proceso de decorado.
Se logra observar en la linea base que el consumo energetico de los hornos es elevado, por ellos se quiere intervenir el proceso de secado, realizado un cambio tecnologico para disminuir consumos, merma y mejorar eficiencia.</t>
  </si>
  <si>
    <t>Cambio de hornos electricos para el secado en calor de nuestro producto y migrar a tecnologia de secado UV LED, para ello se requiere que las tintas y banices tengan un curado UV LED, lo cual resulta atractivo por sus propiedades de secado casi instantáneo, su capacidad de adherencia al plastico e interesante punto de vista medioambiental por la ausencia de emisión de Componentes Orgánicos Volátiles (COV), minimizando su impacto ambiental, junto con las menores cantidades de materiales utilizados y residuos producidos.
Adicional a ello se instalara un equipo de curado UV LED proporcionado todas las ventajas del curado tradicional, a la vez que añade soluciones a muchos de los problemas encontrados con el secado por calor. Incluyen el encendido/apagado instantáneo, el secado/curado rápido y uniforme, la baja emisión de calor y el bajo consumo de energía. Además, el factor de forma pequeña de los LED UV los hace ideales para incorporarlos al proceso o maquina. La eliminación del calor, el ozono y el mercurio del area de impresión mediante el uso de LED basado en UV las hace más seguras. El LED UV también elimina los costos generados por los sopladores de aire de refrigeración y los sistemas de extracción de ozono, así como el ruido y los olores del ambiente asociados con otros sistemas, mejorando aún más el ambiente de trabajo.
La clave del éxito de este tipo de secado ha sido su alta velocidad y eficiencia en el secado, porque permiten reducir los tiempos de secado hasta en una sexta parte y disminuir el consumo de energía</t>
  </si>
  <si>
    <t>Remplazar los hornos de secado en calor por un equipo de curado UV LED</t>
  </si>
  <si>
    <t>Con la compra de equipos de curado UV LED para el proceso porductivo de decoración el ahaorro por horno al mes seria de 9509,76 KW.
 Para un total anual de 912936,96 Kw ahorrados por el retiro de 8 hornos, lo cual equivale a un 20% del consumo total del recurso.</t>
  </si>
  <si>
    <t>Reconversión tecnológica del proceso productivo mediante tecnología UV LED para la optimización energética y reducción del consumo eléctrico.</t>
  </si>
  <si>
    <t>$ 89.689.608</t>
  </si>
  <si>
    <t>TemPCS0230</t>
  </si>
  <si>
    <t xml:space="preserve">Proyecto De Reducción Y Eficiencia De Consumos Energéticos En Mexicehm Colombia Sas-Planta Geosistemas
</t>
  </si>
  <si>
    <t>Proyecto ambiental presentado por la empresa, tabla reporte 213 de 223, # 61</t>
  </si>
  <si>
    <t xml:space="preserve">Mexichem Colombia S.A.S. </t>
  </si>
  <si>
    <t>860005050-1</t>
  </si>
  <si>
    <t>Elias Lemus</t>
  </si>
  <si>
    <t>AC 57 R SUR 71 75
  KR 72 57 R 28 SUR
  AC 57 R SUR 71 75 IN 1
  KR 72 57R 72 SUR
  KR 72 57 R 28 SUR IN 2</t>
  </si>
  <si>
    <t>% Reducción consumo de energía</t>
  </si>
  <si>
    <t>elias.lemus@wavin.com, edward.tellez@wavin.com</t>
  </si>
  <si>
    <t>Alto consumo energético y costos operativos asociados al soplador BP02, evidenciando la necesidad de optimizar la eficiencia del sistema de transporte de resina PVC.</t>
  </si>
  <si>
    <t>Optimización del sistema mediante reemplazo o modernización del soplador BP02, incluyendo selección de proveedor, instalación, puesta en marcha y monitoreo, orientado a reducir consumo energético, ruido y costos de mantenimiento.. Lo anterior fue realizado en la localidad 19. Ciudad Bolivar , en las direcciones AC 57 R SUR 71 75,  KR 72 57 R 28 SUR,   AC 57 R SUR 71 75 IN 1,   KR 72 57R 72 SUR,   KR 72 57 R , 8 SUR IN 2</t>
  </si>
  <si>
    <t>Reducir el consumo de energía eléctrica en el reprocesamiento de scrap no tejido en geosistemas mediante la implementación del abridor de orillos, mejorando la eficiencia operativa y promoviendo prácticas sostenibles.</t>
  </si>
  <si>
    <t>1447,39Kwh de ahorro/1mes</t>
  </si>
  <si>
    <t xml:space="preserve">1. Reducir el consumo energético del motor del soplador BP02 empleado para el transporte de las materias primas hasta la torre de mezclas				
2. Reducir el ruido generado por el equipo BP02 empleado para el transporte de materias primas hasta la torre de mezclas			
3. Reducir el costo de transporte de materias primas a torre de mezclas con el BP02			
</t>
  </si>
  <si>
    <t>$  125.067.560</t>
  </si>
  <si>
    <t>Reutilización de agua lluvia en las actividades de lavado de la PTAR</t>
  </si>
  <si>
    <t>Laboratorios Siegfried SAS</t>
  </si>
  <si>
    <t>Yina Paola Silva Tabio
Angela Daniela Sanchez Suarez</t>
  </si>
  <si>
    <t>Calle 17 N° 42 - 09</t>
  </si>
  <si>
    <t>ysilva@siegfried.com.co 
asanchez@siegfried.com.co</t>
  </si>
  <si>
    <t>El proyecto logró un mejoramiento de 44,5% de reducción del consumo de energía en 4 / meses</t>
  </si>
  <si>
    <t>La presente investigación tiene como objetivo evaluar e implementar un sistema para el aprovechamiento de agua lluvia, ese proyecto se va a ejecutar con el apoyo del área de mantenimiento, quienes se encargarán de realizar las adecuaciones necesarias, es importante mencionar que actualmente contamos con un tanque de almacenamiento de aguas lluvias y la infraestructura actual permite la instalación de una nueva red para conducir el agua recolectada hacia la planta de tratamiento de aguas (PTAR) donde se va a reutilizar. Los recursos económicos necesarios para la puesta en marcha del proyecto son propios y se verán compensados por la reutilización del agua. Actualmente se realizan actividades de limpieza semanalmente y  retrolavado de los filtros de la PTAR dos veces por semana con agua potable, lo que supone un consumo estimado de 26 m3/mes.</t>
  </si>
  <si>
    <t>Teniendo en cuenta lo anterior se va a realizar el proceso de aprovechamiento del agua lluvia para lo cual se va a instalar un medidor de agua que permita determinar la cantidad reutilizada en el proceso de retrolavado del tren de filtración y demas actividades de limpieza de la PTAR. Esta estrategia permitirá optimizar el uso del recurso hídrico, mejorar la eficiencia del proceso y a su vez generar un beneficio economico.</t>
  </si>
  <si>
    <t>Implementar el proceso de reutilización de agua lluvia en las actividades de limpieza de la PTAR.</t>
  </si>
  <si>
    <t>1. Ejecutar en un 100% las adecuaciones para la reutilización del agua.	
2. Establecer los beneficios ambientales y económicos de la reutilización del agua lluvia.</t>
  </si>
  <si>
    <t>Implementación de estrategias de reutilización del agua para fortalecer la sostenibilidad ambiental y económica.</t>
  </si>
  <si>
    <t>$ 2.865.400</t>
  </si>
  <si>
    <t>TemPCS0231</t>
  </si>
  <si>
    <t>Café Sin Huella: Reducción De Residuos De Vasos</t>
  </si>
  <si>
    <t>Proyecto ambiental presentado por la empresa, tabla reporte 213 de 223, # 62</t>
  </si>
  <si>
    <t>Ministerio De Educación Nacional</t>
  </si>
  <si>
    <t>% Reducción de costos de consumo de agua</t>
  </si>
  <si>
    <t>Julio Junior Robles Forero</t>
  </si>
  <si>
    <t>CL 43 57 14 CAN</t>
  </si>
  <si>
    <t>jjrobles@minenergia.gov.co</t>
  </si>
  <si>
    <t>Alto consumo de vasos desechables y biodegradables en las instalaciones de la entidad, generando una significativa cantidad de residuos sólidos, incremento en la disposición a relleno sanitario y mayores impactos ambientales asociados al consumo de recursos y energía para su producción.</t>
  </si>
  <si>
    <t>Implementación de estrategias para la sustitución de vasos desechables por pocillos reutilizables, acompañadas de acciones de sensibilización y fortalecimiento de la cultura ambiental, orientadas a reducir la generación de residuos, promover prácticas sostenibles y optimizar los costos asociados a la compra de insumos desechables.. Lo anterior fue realizado en la localidad 13. Teusaquillo , en la dirección CL 43 57 14 CAN</t>
  </si>
  <si>
    <t>Disminuir la generación de residuos sólidos en el Ministerio de Educación Nacional a través de la reducción del uso de vasos biodegradables, sustituyéndolos por pocillos reutilizables para los empleados y visitantes.</t>
  </si>
  <si>
    <t>33333unidades de disminución de vasos/1mes</t>
  </si>
  <si>
    <t xml:space="preserve">1. Adquirir y distribuir pocillos reutilizables a todos los funcionarios del Ministerio de Educación Nacional.
2. Establecer un protocolo de uso y limpieza para asegurar la higiene y durabilidad de los pocillos.
3. Analizar y documentar los ahorros económicos derivados de la reducción en la compra de vasos desechables.
4. Monitorear y evaluar el cambio de comportamiento en los funcionarios con respecto a la segregación y disposición adecuada de residuos
</t>
  </si>
  <si>
    <t>$  6.500.000</t>
  </si>
  <si>
    <t>Instalación de Intercambiador de Calor en Zona de Descargue de Materia Prima</t>
  </si>
  <si>
    <t>Team Foods Colombia S.A</t>
  </si>
  <si>
    <t>860000006-4</t>
  </si>
  <si>
    <t>Nury Angelica Garzón Joya</t>
  </si>
  <si>
    <t>Calle 45ª Sur N° 56-21</t>
  </si>
  <si>
    <t>viviana.barajas@alianzateam.com</t>
  </si>
  <si>
    <t xml:space="preserve">4685Unidades 2 / meses </t>
  </si>
  <si>
    <t>% de reducción de envases de un solo uso</t>
  </si>
  <si>
    <t>Actualmente, la edificación no cuenta con un sistema de gestión de la energía o un equipo que se encargue de promover la cultura organizacional enfocada al uso eficiente de los equipos energéticos de la edificación.</t>
  </si>
  <si>
    <t>Se propone el seguimiento de indicadores de desempeño energético y la socialización de resultados mensuales a personal de la edificación para contribuir con el uso eficiente de la energía y la reducción de las emisiones de gases de efecto invernadero en la edificación.</t>
  </si>
  <si>
    <t>Disminuir consumo de vapor durante la actividad de descargue de Materia Prima que vienen en carrotanques.</t>
  </si>
  <si>
    <t>El proyecto logró un mejoramiento de 11,2% de reducción en el consumo de envases de un solo uso en 2 / meses</t>
  </si>
  <si>
    <t xml:space="preserve">"
1. Disminuir el consumo de energía termica"	
2. Disminuir la huella de carbono			</t>
  </si>
  <si>
    <t>Reducción del consumo de energía térmica y mitigación de la huella de carbono en los procesos operativos.</t>
  </si>
  <si>
    <t>$ 174.730.572</t>
  </si>
  <si>
    <t>Uso eficiente de energía térmica</t>
  </si>
  <si>
    <t>TemPCS0232</t>
  </si>
  <si>
    <t>% Reducción de consumo de energía térmica</t>
  </si>
  <si>
    <t>Electric Mixer</t>
  </si>
  <si>
    <t>Proyecto ambiental presentado por la empresa, tabla reporte 213 de 223, # 63</t>
  </si>
  <si>
    <t>Holcim Colombia S.A</t>
  </si>
  <si>
    <t>860009808-5</t>
  </si>
  <si>
    <t>Sebastián Contecha Beltrán</t>
  </si>
  <si>
    <t>KR 62 19 04 INTERIOR 5</t>
  </si>
  <si>
    <t>sebastian.contechabeltran@holcim.com</t>
  </si>
  <si>
    <t>Alta generación de emisiones de CO₂ y consumo de combustibles fósiles en la operación de transporte, evidenciando la necesidad de migrar hacia soluciones energéticas más limpias y eficientes.</t>
  </si>
  <si>
    <t>Implementación de infraestructura de carga eléctrica con energía 100% renovable para mixer eléctricas, mediante la instalación de cargadores de alta capacidad, orientado a reducir emisiones y optimizar la operación de transporte.. Lo anterior fue realizado en la localidad 16. Puente Aranda , en la dirección KR 62 19 04 INTERIOR 5</t>
  </si>
  <si>
    <t>Realizar la compra de 4 nuevos mixer eléctricos Fotón de para nuestra operación de concretos en nuestra Planta de Puente Aranda.</t>
  </si>
  <si>
    <t>0TonCO2 Eq/1mes</t>
  </si>
  <si>
    <t xml:space="preserve">1. Implementar una estación de carga con energía 100% renovable en la planta de Puente Aranda para garantizar la operación de los mixer eléctricos y contribuir a la reducción de las emisiones de CO₂ de alcance 1.			
2. Aprovechar el suministro eléctrico 100% renovable certificado mediante I-RECs en la planta de Puente Aranda para garantizar que las emisiones de CO₂ de alcance 2 asociadas al consumo energético de los mixer eléctricos sean cero.			
3. Realizar el trámite correspondiente para acceder a los incentivos tributarios establecidos en el Artículo 424-7 y 255 del Estatuto Tributario, así cómo en el Artículo 11 de la Ley 1715, con el fin de optimizar la inversión y fomentar la adopción de tecnologías limpias.			
</t>
  </si>
  <si>
    <t>$  4.281.640.000</t>
  </si>
  <si>
    <t>Proyecto Sauna</t>
  </si>
  <si>
    <t>Productora De Cables Procables S.A.S</t>
  </si>
  <si>
    <t>860034944-4</t>
  </si>
  <si>
    <t>Sandra Jimenez</t>
  </si>
  <si>
    <t>Calle 20 N° 68B – 71</t>
  </si>
  <si>
    <t>sandra.jimenez@prysmiangroup.com</t>
  </si>
  <si>
    <t>"El sistema de reticulación “Sauna”, es un proceso empleado para el mejoramiento del desempeño mecánico de los materiales (Endurecimiento). En PROCABLES se establecía que por la referencia individual y XHHW tiene un tiempo en el sauna de 8 horas, en la referencia superflex, PV- Fotovoltaico 6 horas, y cubierto 4 horas, lo cual se buscaba una reduccion del 20% en los tiempos de cada familia .
En el año 2023 se evidencio que el sistema presenta fallos por el deterioro del contenedor, evidencia fugas de vapor provocando deficiencia productiva y energética, por lo cual se estable como solución el cambio del sistema de reticulacion, minimización de tiempos en el sauna de cada referencia de cable, y aumento de eficiencia del mismo"                                                                                                                .</t>
  </si>
  <si>
    <t>Minimizar el consumo de gas natural, en el proceso de reticulación (Sauna), a través de la optimización del proceso productivo, y reconversión de tecnologías para eficiencia operacional, y energética del sistema.</t>
  </si>
  <si>
    <t>Minimizar el consumo de gas natural, en el proceso de reticulación (Sauna), a través de la optimización del proceso productivo, y reconversión de tecnologíca para eficiencia operacional, y energética del sistema.</t>
  </si>
  <si>
    <t>"1. Reconversiones tecnológicas Sauna.	
"2 .Minimizar los tiempos de reticulado del material en el sistema ""Sauna"" sin comprometer la calidad del proceso.		
3. Reducir el consumo energetico y huella de carbono</t>
  </si>
  <si>
    <t>Modernización tecnológica del sistema Sauna para optimizar procesos y reducir el consumo energético y emisiones asociadas</t>
  </si>
  <si>
    <t>$ 125.000.000</t>
  </si>
  <si>
    <t>El proyecto logró un mejoramiento de 0,9% de reducción de emisiones en 1 / mes</t>
  </si>
  <si>
    <t>% Reducción de consumo de energía térmica
% Reducción de Huella de Carbono</t>
  </si>
  <si>
    <t>TemPCS0233</t>
  </si>
  <si>
    <t>Proyecto ambiental presentado por la empresa, tabla reporte 213 de 223, # 64</t>
  </si>
  <si>
    <t>CARRERA 16 D # 155 A - 06</t>
  </si>
  <si>
    <t>Alto consumo de agua en procesos productivos, con necesidad de optimización, reutilización y gestión sostenible para reducir impactos ambientales y costos operativos.</t>
  </si>
  <si>
    <t>Optimización del uso del agua mediante implementación de tecnologías de ahorro, tratamiento y reutilización en procesos productivos.. Lo anterior fue realizado en la localidad 1. Usaquén , en la dirección CARRERA 16 D # 155 A - 06</t>
  </si>
  <si>
    <t>22m3 de agua ahorrados / 1 mes</t>
  </si>
  <si>
    <t xml:space="preserve">1 identificar áreas de mejora y establecer objetivos claros. A partir de ahí, implementaremos tecnologías y prácticas de conservación del agua en todas las áreas de nuestra operación.
2.incluir la instalación de dispositivos de bajo consumo de agua, la optimización de nuestros procesos para reducir desperdicios, la promoción de prácticas de uso eficiente entre nuestros colaboradores y la incorporación de tecnologías de reciclaje y reutilización del agua siempre que sea posible.
3.Realizar concientización y la educación de nuestro personal, brindándoles la capacitación necesaria para entender la importancia de conservar el agua y cómo pueden contribuir individualmente a esté objetivo.
</t>
  </si>
  <si>
    <t>Estrategia de Eficiencia Energética</t>
  </si>
  <si>
    <t>Multiservicios Guavio SAS</t>
  </si>
  <si>
    <t>832001364-9</t>
  </si>
  <si>
    <t>Mayra Novoa Bejarano</t>
  </si>
  <si>
    <t>Carrera 25 N 2A -45</t>
  </si>
  <si>
    <t>mayra.nobe@gmail.com</t>
  </si>
  <si>
    <t>La operación de la orgaización depende de un 90% del uso de fuentes móviles como vehículos y motos lo que resulta según la evaluación de AIA el impacto mas crítico, contaminación atmosférica debido al comsumo de combutibles fósiles y generación de emisones por GEI, por lo anterior se plantea una solución que consiste en desarrollar una estrategia de eficiencia energética.</t>
  </si>
  <si>
    <t>Como alternativa de solución se plantea la reorganización y planificación de eficiencia en rutas en la ciudad de Bogotá y periferia, optimizando el concepto de última milla y la migración a vehículos eléctricos de cero emisiones. Para aplicar la ultima milla la operación de la empresa cuenta con geogestion (Plataforma de monitoreo, gestión y control de flotas) la cual brindará la métrica y los datos para optimizar tiempos, distancias, velocidades; también se buscará en el mercado de vehículos eléctricos las posibles ofertas de financiación como renting, leasing o compra directa para la adquisición de estos.</t>
  </si>
  <si>
    <t>Diseñar e implementar una estrategia de eficiencia energética direccionada en optimizar tiempos de recorrido y en disminuir el consumo de combustibles para mitigar el impacto generado por emisiones de gases efecto invernadero CO</t>
  </si>
  <si>
    <t xml:space="preserve">1. Establecer el consumo y valor del combustibles promedio para el año 2023
2. Estimar las toneladas de CO2 equivalentes de la operación móvil de la empresa	
3.  Análisis de rutas, itinerarios, distancias con el fin de encontrar oportunidades de optimización que permitan reducir el consumo de combustible en los desplazamientos. </t>
  </si>
  <si>
    <t>Optimización del consumo de combustibles y reducción de emisiones mediante análisis operativo y mejora de rutas de movilidad.</t>
  </si>
  <si>
    <t>$ 139.930.991</t>
  </si>
  <si>
    <t>El proyecto logró un mejoramiento de 25,0% de reducción en el consumo de agua  en 5 / meses</t>
  </si>
  <si>
    <t>% Reducción de consumo de combustibles
% Reducción de Huella de Carbono</t>
  </si>
  <si>
    <t>TemPCS0234</t>
  </si>
  <si>
    <t xml:space="preserve">Gestión Sostenible Del Agua: Ahorro Uso Eficiente Y Captación De Aguas Lluvias </t>
  </si>
  <si>
    <t>Proyecto ambiental presentado por la empresa, tabla reporte 213 de 223, # 65</t>
  </si>
  <si>
    <t>Country Club De Bogotá</t>
  </si>
  <si>
    <t>860009645-1</t>
  </si>
  <si>
    <t>Danna Valentina Salgado Laiseca</t>
  </si>
  <si>
    <t xml:space="preserve">CALLE 127 C # 15 - 02 </t>
  </si>
  <si>
    <t>danna.salgado@countryclubdebogota.com</t>
  </si>
  <si>
    <t>Alto consumo de agua en instalaciones del Country Club de Bogotá, en contexto de racionamiento hídrico, con necesidad de implementar medidas de eficiencia para reducir impactos ambientales, costos operativos y fortalecer la sostenibilidad institucional.</t>
  </si>
  <si>
    <t>Implementación de dispositivos ahorradores, sistemas de captación de aguas lluvias y prácticas de uso eficiente del agua, incluyendo gestión técnica, mantenimiento y sensibilización del personal para optimizar el consumo en las instalaciones.. Lo anterior fue realizado en la localidad 1. Usaquén , en la dirección CALLE 127 C # 15 - 02</t>
  </si>
  <si>
    <t>Contribuir a la disminución del consumo de agua en el Country Club de Bogotá</t>
  </si>
  <si>
    <t>2853,63 m3 de agua ahorrados/1mes</t>
  </si>
  <si>
    <t xml:space="preserve">1. Instalar 53 dispositivos ahorradores de agua (en los baños del casino, Vestier de casino en el baño de oficinas) y 6 tanques para captación de aguas lluvias.
2. Monitorear el consumo de agua en las áreas equipadas con dispositivos ahorradores, comparándolas con áreas con llaves convencionales, y evaluar el impacto del sistema de captación de aguas lluvias en la reducción del consumo global de agua.
3. Sensibilizar a los empleados y miembros del Country Club sobre la importancia de la gestión eficiente del agua, con un enfoque en la reducción del consumo y la preparación ante posibles épocas de racionamiento o sequías.
</t>
  </si>
  <si>
    <t>$  13.737.150</t>
  </si>
  <si>
    <t>Implementación de un Sistema de Gestión de la Energía en la sede 101 bajo la Norma ISO 50001:2018</t>
  </si>
  <si>
    <t>Universidad Del Area Andina</t>
  </si>
  <si>
    <t>Carrera 14ª N° 70ª -08/34</t>
  </si>
  <si>
    <t>Actualmente, la edificación consume un total de 51.870 KHW al mes donde se identificó con la carga eléctrica que el mayor consumo se de por el aire acondiconado, la torre A cuenta apagado en la noche automático pero la torre B y el edificio del CRAI no cuentan con este sistema y el aire acondicionado es obsoleto. Se realizó una líena base energética a a comienzo de 2024, pero en junio la torre B cambio de uso donde paso a ser un edificio de binestar universitario y se tienen nuevos equipos e iluminación, actualmente el sistema de gestión de la energía esta para la sede de Valledupar, pero para 2025 se busca ampliar el alcance al edicificio 101 Bogotá.</t>
  </si>
  <si>
    <t>Se propone amplicar el alcance del SGE auditado por BureauVeritas incluyendo para 2025 la sede 101 Bogotá.</t>
  </si>
  <si>
    <t>Incluir en el sistema de gestión de la energía el alcance para la sede 101 Bogotá.</t>
  </si>
  <si>
    <t xml:space="preserve">1. Realizar revisión documental del SGE donde se incluya la sede 101 en Alcance y límites 4.3, Revisión energética 6.3, Indicadores de desempeño energético 6.4, Plan de recuperación de datos de energía 6.6, Planificación y control operacional 8.1, Programas de auditoría 9.2.2.			
2. Implementar toda la planeación de acuerdo a la priorización de USE y asignación presupuestal
3. Monitoreo, seguimiento del SGE y realizar auditoria interna y externa para la mejora continua del sistema.		</t>
  </si>
  <si>
    <t>Fortalecimiento y mejora continua del Sistema de Gestión de la Energía mediante seguimiento, control y auditoría.</t>
  </si>
  <si>
    <t>$ 50.300.000</t>
  </si>
  <si>
    <t>El proyecto logró un mejoramiento de 5,1% de reducción en el consumo de agua  en 1 / mes</t>
  </si>
  <si>
    <t>Implementación de medidas de SGE</t>
  </si>
  <si>
    <t>TemPCS0235</t>
  </si>
  <si>
    <t>Reutilización De Arnd Tratada Para Procesos De Tintoreria</t>
  </si>
  <si>
    <t>Proyecto ambiental presentado por la empresa, tabla reporte 213 de 223, # 66</t>
  </si>
  <si>
    <t>Kenzo Jeans S.A.S</t>
  </si>
  <si>
    <t>Saul Galvis
Raul Jaimes</t>
  </si>
  <si>
    <t>Generación de residuos textiles (retal y prendas en desuso) en la operación, evidenciando la necesidad de implementar estrategias de aprovechamiento y economía circular para reducir el impacto ambiental.</t>
  </si>
  <si>
    <t>Implementación de proceso de remanufactura de residuos textiles (denim) en alianza con terceros, para la producción y comercialización de accesorios, incluyendo selección, diseño, producción y validación en tiendas.. Lo anterior fue realizado en la localidad 8. Kennedy , en la dirección KR 68D 11 71</t>
  </si>
  <si>
    <t>Realizar la reutilización de ARnD vertida por el área de tintorería de la compañía Kenzo Jeans, por medio de la identificación y caracterización de los procesos de lavado, así cómo la capacidad operativa y estructural de la PTAR para suplir el volumen de agua requerido por la tintorería.</t>
  </si>
  <si>
    <t>3573unidades de prendas remanufacturadas/1mes</t>
  </si>
  <si>
    <t xml:space="preserve">1. Identificación de inventario disponible para realizar la Remanufacturación del mismo.				
2. Construcción de la OP para iniciar con el proceso de producción.			
3. Fabricación y comercialización del producto de acuerdo con los parámetros establecidos por el área de diseño.
</t>
  </si>
  <si>
    <t>$  4.200.000</t>
  </si>
  <si>
    <t>Recirculación de ARnD tratada a enjuagues de galvanizado</t>
  </si>
  <si>
    <t>Consorcio Metalúrgico Nacional - Colmena SAS</t>
  </si>
  <si>
    <t>Harold Yesid Pacheco Camargo</t>
  </si>
  <si>
    <t>Calle 45 a sur N° 60 -57</t>
  </si>
  <si>
    <t>ambiental@tuboscolmena.com</t>
  </si>
  <si>
    <t xml:space="preserve">El consumo de agua potable del acueducto en el proceso de galvanización es en promedio de 382 m3 al mes, algunos días se presentan consumos de hasta 94 m3 y en total se gastan 2241 m3 en los tanques de enjuague de la galva, por lo anterior se pretende obtener como beneficio ambiental la reduccion de 134 metros cubicos en el consumo de agua y de la no generacion de aguas residuales industriales al alcantarilado publico. Ademas de obtener un ahorro economico por pago de acueducto y alcantarillado por $800.000 aproximadamente.													</t>
  </si>
  <si>
    <t>En el área de galvanizado se generan vertimientos de interés sanitario, puntualmente las aguas provenientes en el proceso de enjuague de la tubería, estas aguas se tratan en la Planta de Tratamiento de Aguas Industriales “PTARI” y de esta manera mejorar su calidad para poder realizar un vertimiento,  con la implementación de este proyecto se pretende establecer la metodología adecuada para realizar la recirculación de aguas residuales que se generan en los enjuagues de tubería decapada en el área de galvanización, mediante la optimización de la Planta de Tratamiento de Aguas Industriales “PTARI”., y el desarrollo del sistema de recirculación de aguas residuales industriales para no generar vertimientos al alcantarillado público.</t>
  </si>
  <si>
    <t>Diseñar un sistema de recirculación de aguas residuales industriales (ARnD), para ahorro del agua en los procesos productivos de la compañia.</t>
  </si>
  <si>
    <t xml:space="preserve">1. No genera ningún vertimiento de aguas residuales industriales o no domésticas al agua, suelo ni a la red de alcantarillado.	
2. Generar un ahorro de agua en un aproximado del 15% en la compañía.		
3. Generar un ahorro en los pagos de servicios de acueducto y alcantarillado en un aproximado del 10% en la compañía.	</t>
  </si>
  <si>
    <t>$ 112.600.000</t>
  </si>
  <si>
    <t>El proyecto logró un mejoramiento de 0,4% de reducción en el consumo de agua  en 1 / mes</t>
  </si>
  <si>
    <t>% Ahorro de Agua</t>
  </si>
  <si>
    <t>TemPCS0236</t>
  </si>
  <si>
    <t>Instalando Ahorro</t>
  </si>
  <si>
    <t>Proyecto ambiental presentado por la empresa, tabla reporte 213 de 223, # 67</t>
  </si>
  <si>
    <t>Lemco S.A.S - Salvio 93</t>
  </si>
  <si>
    <t>800032970-9</t>
  </si>
  <si>
    <t>Juan Sebastian Martinez Salamanca</t>
  </si>
  <si>
    <t>CALLE 93 A No. 12 - 35</t>
  </si>
  <si>
    <t>juan.martinez@habitelhotels.com</t>
  </si>
  <si>
    <t>Alto consumo de agua y costos asociados en el Hotel Salvio, identificado cómo principal impacto ambiental dentro del sistema de gestión ambiental, con necesidad de implementar medidas de control para reducir consumo, costos operativos y externalidades negativas.</t>
  </si>
  <si>
    <t>Implementación por etapas de dispositivos ahorradores de agua, incluyendo levantamiento de línea base, adquisición, instalación y seguimiento, con el fin de optimizar el consumo hídrico y generar ahorros económicos en la operación hotelera.. Lo anterior fue realizado en la localidad 2. Chapinero , en la dirección CALLE 93 A No. 12 - 35</t>
  </si>
  <si>
    <t>Realizar la instalación de ahorradores de agua en 52 habitación, con el fin de disminuir el consumo de agua y en los costos en su facturación.</t>
  </si>
  <si>
    <t>490 m3 de agua ahorrados /1mes</t>
  </si>
  <si>
    <t xml:space="preserve">1. Recolectar información primaria para la instalación de ahorradores de agua.
2. Realizar la instalación de ahorradores de agua. 
3. Capacitar a los colaboradores en temas de ahorro y uso eficiente de agua de Habitel Hotels.
</t>
  </si>
  <si>
    <t>$  3.043.508</t>
  </si>
  <si>
    <t>Eco Axon: Transformando Nuestro Consumo de papel para un Futuro Sostenible"</t>
  </si>
  <si>
    <t xml:space="preserve">Laura Perdomo, Sandra Murcia, Tiery Navarro, Yeffesson Ortiz  </t>
  </si>
  <si>
    <t>Proyecto ambiental presentado por la empresa, tabla reporte 87 de 227, #68</t>
  </si>
  <si>
    <t>Axon Group Ltda., Sede Administrativa</t>
  </si>
  <si>
    <t>Lady Ramirez</t>
  </si>
  <si>
    <t>KR 16D 155A 06</t>
  </si>
  <si>
    <t>apoyosst@axongroup.com.co</t>
  </si>
  <si>
    <t xml:space="preserve">Consumos elevados de papel en las oficinas, que generan altos costos </t>
  </si>
  <si>
    <t>El proyecto tiene alcance a las actividades administrativas , en la dirección KR 16D 155A 06, localidad 01. Usaquén</t>
  </si>
  <si>
    <t>Disminuir el consumo de papel en la empresa mediante estrategias de reducción, reutilización y digitalización, promoviendo un impacto positivo en el medioambiente y reduciendo costos administrativos</t>
  </si>
  <si>
    <t>Reducir el consumo de papel a un 70 %
Utilizar un 80% herramientas tecnológicas</t>
  </si>
  <si>
    <t xml:space="preserve">Consultar a los empleados sobre su uso de papel en el trabajo diario
Revisar los registros de compras y uso de papel en cada área
Utilizar papel reciclado o ecológico cuando la impresión sea necesaria
 Promover la impresión y escritura en ambas caras de las hojas.
</t>
  </si>
  <si>
    <t>El proyecto logró un mejoramiento de 34,8% de reducción en el consumo de agua  en 6 / meses</t>
  </si>
  <si>
    <t>9,6kg 5/meses</t>
  </si>
  <si>
    <t xml:space="preserve">% de reducción en materiales </t>
  </si>
  <si>
    <t>TemPCS0237</t>
  </si>
  <si>
    <t>El proyecto logró un mejoramiento de 34,3% en el consumo de papel en 5/meses</t>
  </si>
  <si>
    <t xml:space="preserve">Recolectando Las Gotas De Lluvia Para Un Futuro Sostenible  </t>
  </si>
  <si>
    <t xml:space="preserve">La información documentada, corresponde a la información reportada por la empresa participante en el PGAE, la fecha de finalización corresponde a la fecha del reporte a la meta </t>
  </si>
  <si>
    <t>Proyecto ambiental presentado por la empresa, tabla reporte 213 de 223, # 68</t>
  </si>
  <si>
    <t xml:space="preserve">Cajas Fuertes Anclas S.A. </t>
  </si>
  <si>
    <t>860067604-7</t>
  </si>
  <si>
    <t>Lida Gissela Bolaños Rozo</t>
  </si>
  <si>
    <t>CR 68 H No. 73 A - 29</t>
  </si>
  <si>
    <t>calidad@ancla.la</t>
  </si>
  <si>
    <t>Alto consumo de agua en usos domésticos en Cajas Fuertes Ancla S.A.S, con potencial de reducción mediante aprovechamiento de aguas lluvias para disminuir costos operativos e impacto ambiental.</t>
  </si>
  <si>
    <t>Implementación de sistema de captación y aprovechamiento de aguas lluvias para usos no potables, con el fin de reducir el consumo de acueducto, optimizar costos y mejorar el desempeño ambiental de la operación.. Lo anterior fue realizado en la localidad 10. Engativá , en la dirección CR 68 H No. 73 A - 29</t>
  </si>
  <si>
    <t>Implementar una estrategia para el aprovechamiento del agua lluvia en la empresa cajas fuertes ancla, con el fin de disminuir el consumo y preservar el recurso hídrico.</t>
  </si>
  <si>
    <t>5,83 m3 de agua ahorrados/1 mes</t>
  </si>
  <si>
    <t xml:space="preserve">1. Diseñar y construir un sistema de recolección de agua lluvia, de acuerdo con las necesidades y características de la empresa.
2. Implementar medidas de monitoreo y seguimiento para evaluar la eficiencia y el rendimiento del sistema.
3. Promover la conciencia del personal en el uso responsable del agua y la importancia de la recolección de agua lluvia cómo una estrategia sostenible para la gestión de recursos hídricos.
</t>
  </si>
  <si>
    <t>$  1.529.873</t>
  </si>
  <si>
    <t>Implementación de estrategias que permitan el aprovechamiento del plástico PET generado por la compañía</t>
  </si>
  <si>
    <t>Proyecto ambiental presentado por la empresa, tabla reporte 87 de 227, #69</t>
  </si>
  <si>
    <t>Distribuidora Mayorista de Automoviles Madiautos S. A. S.</t>
  </si>
  <si>
    <t>800084728-5</t>
  </si>
  <si>
    <t>Andres vega</t>
  </si>
  <si>
    <t>AK 70 96 05</t>
  </si>
  <si>
    <t>analistasgiamb@madiautos.com</t>
  </si>
  <si>
    <t>Alta generacion de plástico PET</t>
  </si>
  <si>
    <t>El proyecto tiene alcance a todos los procesos donde se genera plástico PET , en la dirección AK 70 96 05, localidad 11. Suba</t>
  </si>
  <si>
    <t>Implementar estrategias que permitan el aprovechamiento de ciertos residuos utilizados para la creación de souvenirs (Gorras o Cobijas)</t>
  </si>
  <si>
    <t>Aprovechar el 5% del plástico generado 
Reducir en un 5% los costos de los souvenirs adquiridos por la compañía</t>
  </si>
  <si>
    <t>Realizar seguimiento a la generación de plástico PET aprovechable
Realizar un estudio de mercado que permita identificar proveedores que aprovechen los residuos generados por Madiautos
Realizar el inventario de souvenirs comprados por la compañía Vs la cantidad de PET entregado
Determinar el porcentaje de PET aprovechado
Determinar el porcentaje final de reducción de costos en Gorras</t>
  </si>
  <si>
    <t>El proyecto logró un mejoramiento de 29,8% de reducción en el consumo de agua  en 2 / meses</t>
  </si>
  <si>
    <t>75kg 12/meses</t>
  </si>
  <si>
    <t>El proyecto logró un mejoramiento de 34,2% en el consumo de PET en 12/meses</t>
  </si>
  <si>
    <t>TemPCS0238</t>
  </si>
  <si>
    <t>Uso De Aguas Lluvias</t>
  </si>
  <si>
    <t>Proyecto ambiental presentado por la empresa, tabla reporte 213 de 223, # 69</t>
  </si>
  <si>
    <t xml:space="preserve">Universidad La Gran Colombia </t>
  </si>
  <si>
    <t>860015685-0</t>
  </si>
  <si>
    <t>Luisa Fernanda Peñazola</t>
  </si>
  <si>
    <t>CARRERA 42A # 8 -21</t>
  </si>
  <si>
    <t>luisa.penaloza@ugc.edu.co</t>
  </si>
  <si>
    <t>Alta presión sobre el recurso hídrico por escasez y cambio climático, con necesidad de implementar soluciones sostenibles cómo la captación de aguas lluvias para reducir el consumo de agua potable, mitigar impactos ambientales y cumplir lineamientos normativos de Alcaldía Mayor de Bogotá.</t>
  </si>
  <si>
    <t>Diseño e implementación de sistema de captación y aprovechamiento de aguas lluvias para usos no potables, incluyendo control de escorrentías, reducción de consumo de acueducto y estrategias de sensibilización para fomentar el uso eficiente del agua.. Lo anterior fue realizado en la localidad 2. Chapinero , en la dirección CARRERA 42A # 8 -21</t>
  </si>
  <si>
    <t>Reducir en un 2,5% consumo de agua potable para actividades de limpieza, riesgo y descarga de sanitario de la zona administrativa.</t>
  </si>
  <si>
    <t>2,8 m3 de agua ahorrados/1 mes</t>
  </si>
  <si>
    <t xml:space="preserve">1. Diseñar un sistema de captación y almacenamiento de aguas lluvias.
2.Implementar un sistema de captación y almacenamiento de aguas lluvias por medio de un tanque de agua potable de 500 litros.
3. Realizar seguimiento al consumo de agua potable 
</t>
  </si>
  <si>
    <t>$  844.056</t>
  </si>
  <si>
    <t>Ecoalmacenando</t>
  </si>
  <si>
    <t>Proyecto ambiental presentado por la empresa, tabla reporte 87 de 227, #70</t>
  </si>
  <si>
    <t>Ecobior S. A. S. E. S. P.</t>
  </si>
  <si>
    <t>901354453-0</t>
  </si>
  <si>
    <t>Jampyer Nicolás Martínez Patiño</t>
  </si>
  <si>
    <t>TV 93 63 32</t>
  </si>
  <si>
    <t>investigacionydesarrollo@gruposamaro.com</t>
  </si>
  <si>
    <t xml:space="preserve">Altos consumos de vinipel </t>
  </si>
  <si>
    <t>El proyecto tiene alcance al proceso de almacenamiento y transporte de lodos residuales , en la dirección TV 93 63 32, localidad 10. Engativá</t>
  </si>
  <si>
    <t>Reducir plásticos de un solo en las actividades operacionales de la organización por medio de la disminución del uso de vinipel, empleado actualmente en el proceso de almacenamiento de lodos residuales resultantes de proceso.</t>
  </si>
  <si>
    <t xml:space="preserve">Disminuir el uso de vinipel en un 90% en las actividades que requieren el uso del plástico
</t>
  </si>
  <si>
    <t xml:space="preserve">Compra de contenedores plásticos
Implementación del proyecto para almacenamiento de lodos residuales resultantes de proceso en canecas plásticas hechas de material recuperado.
Socialización del proyecto y capacitación sobre huella de carbono, uso de plásticos de un solo uso, impactos del uso de vinipel
Cuantificación de costos asociados al uso de contenedores plásticos y la disminución del uso de vinipel </t>
  </si>
  <si>
    <t>El proyecto logró un mejoramiento de 17,0% de reducción en el consumo de agua  en 2 / meses</t>
  </si>
  <si>
    <t>28,5kg 2/meses</t>
  </si>
  <si>
    <t xml:space="preserve">% de reducción en consumo de materiales </t>
  </si>
  <si>
    <t>El proyecto logró un mejoramiento de 42,5% en el consumo de plàsticos de un solo uso en 2/meses</t>
  </si>
  <si>
    <t>TemPCS0239</t>
  </si>
  <si>
    <t xml:space="preserve">Agua Vital </t>
  </si>
  <si>
    <t>Proyecto ambiental presentado por la empresa, tabla reporte 213 de 223, # 70</t>
  </si>
  <si>
    <t>Progreso Servicios Industriales Sas</t>
  </si>
  <si>
    <t>900590564-7</t>
  </si>
  <si>
    <t>María Andrea Valencia</t>
  </si>
  <si>
    <t xml:space="preserve">CARRERA 49 # 127 D - 48 </t>
  </si>
  <si>
    <t>andreitavalencia1226@gmail.com</t>
  </si>
  <si>
    <t>Alto consumo de agua en actividades administrativas en PROGRESO SERVICIOS INDUSTRIALES S.A.S, asociado a sistemas ineficientes y posibles fugas, con necesidad de optimizar el uso del recurso hídrico para reducir costos operativos e impactos ambientales.</t>
  </si>
  <si>
    <t>Implementación de dispositivos ahorradores y diagnóstico de redes hidráulicas para detección y corrección de fugas, con el fin de reducir el consumo de agua en un 20% mediante seguimiento y control del uso eficiente del recurso.. Lo anterior fue realizado en la localidad 11. Suba , en la dirección CARRERA 49 # 127 D - 48</t>
  </si>
  <si>
    <t>Promover un uso responsable y eficiente del recurso hídrico en todas las operaciones de la empresa, con el fin de reducir el consumo de agua, minimizar el desperdicio y contribuir a la sostenibilidad ambiental.</t>
  </si>
  <si>
    <t>4,3 m3 de agua ahorrados/1mes</t>
  </si>
  <si>
    <t xml:space="preserve">1.Instalar 3 dispositivos ahorradores de consumo de agua.
2. Establecer un sistema de mantenimiento preventivo para la infraestructura del agua.
3. Fomentar una cultura de conservación del agua en toda la empresa, promoviendo la conciencia y la responsabilidad ambiental entre el personal y los colaboradores, e involucrándose activamente en la implementación del programa.
</t>
  </si>
  <si>
    <t>$  2.570.000</t>
  </si>
  <si>
    <t>Caracterización Energética</t>
  </si>
  <si>
    <t>Proyecto ambiental presentado por la empresa, tabla reporte 87 de 227, #71</t>
  </si>
  <si>
    <t>Icaro Diecisiete S. A. S. - Icaro 17 S. A. S.</t>
  </si>
  <si>
    <t>800089040-1</t>
  </si>
  <si>
    <t>Kelly Johana Murcia Salas</t>
  </si>
  <si>
    <t>AV. KR 9 113 52 OF 1008</t>
  </si>
  <si>
    <r>
      <rPr>
        <rFont val="Arial Narrow"/>
        <color rgb="FF1155CC"/>
        <sz val="11.0"/>
        <u/>
      </rPr>
      <t>ambiental@icaro17.com</t>
    </r>
  </si>
  <si>
    <t xml:space="preserve">Elevados consumos de energía eléctrica en el área administrativa </t>
  </si>
  <si>
    <t>El proyecto tiene alcance a todas las actividades administrativas, en la dirección AV. KR 9 113 52 OF 1008, localidad 01. Usaquén</t>
  </si>
  <si>
    <t>Identificar irregularidades de los consumos energéticos y focos de desperdicios en los diferentes equipos electricos y electronicos de la empresa Icaro 17 sas</t>
  </si>
  <si>
    <t>Disminuir progresivamente el consumo de energía entre el periodo abril 2025 -  octubre 2025 hasta alcanzar un ahorro del 1%.</t>
  </si>
  <si>
    <t xml:space="preserve">Realizar inspección y mantenimiento a los equipos eléctricos y electrónicos   
Realizar jornada de apagón para revisión de consumos en los medidores de energía 
Inspección áreas de trabajo uso eficiente de energía 
Creación de concurso llamado APAGA, REDUCE Y RECLAMA impactando positivamente a los colaboradores
Cambio de equipos eléctricos y electrónicos sustitución de partes   </t>
  </si>
  <si>
    <t>% de reducción en el consumo de energía</t>
  </si>
  <si>
    <t>El proyecto logró un mejoramiento de 12,5% en el consumo de energìa en 4/meses</t>
  </si>
  <si>
    <t>TemPCS0240</t>
  </si>
  <si>
    <t xml:space="preserve">Sistema De Reutilización De Agua Gris Para Inodoros										</t>
  </si>
  <si>
    <t>Proyecto ambiental presentado por la empresa, tabla reporte 213 de 223, # 71</t>
  </si>
  <si>
    <t>Egestec S. A. S.</t>
  </si>
  <si>
    <t>900130794-1</t>
  </si>
  <si>
    <t xml:space="preserve">Tatiana Colmenares </t>
  </si>
  <si>
    <t>KR 14A 70 23</t>
  </si>
  <si>
    <t>ambiental.egestec@gmail.com</t>
  </si>
  <si>
    <t>Alto consumo de agua potable en usos no esenciales, evidenciando la necesidad de implementar alternativas de reutilización para optimizar el recurso hídrico y reducir costos.</t>
  </si>
  <si>
    <t>Implementación de sistema de reutilización de aguas grises (lavamanos) para descarga de inodoros, incluyendo recolección, filtración, desinfección y recirculación, orientado a reducir el consumo de agua potable en un 10%.. Lo anterior fue realizado en la localidad 2. Chapinero , en la dirección KR 14A 70 23</t>
  </si>
  <si>
    <t xml:space="preserve">El sistema de reutilización de agua gris tiene cómo objetivo aprovechar el agua de los lavamanos, que normalmente se desechará, para ser utilizada en las descargas de los inodoros, esperando una reducción del 10% en el consumo de agua potable. El agua se recoge, filtra, almacena, y luego se recircula de manera eficiente hacia los inodoros. Para garantizar que el agua reciclada se mantenga limpia y libre de contaminantes, se utilizará un producto desinfectante, que se dosificará automáticamente en el sistema. Esto asegura que el agua reciclada sea segura, sin malos olores ni riesgos de higiene al ser utilizada en los inodoros. Con esté sistema, se busca reducir el consumo de agua potable, generar ahorros económicos y contribuir al cuidado del medio ambiente, al disminuir la dependencia de agua potable para usos no esenciales.										</t>
  </si>
  <si>
    <t>3,28m3 de ahorro de agua/1mes</t>
  </si>
  <si>
    <t>Optimización De Huellas Dactilares En Máquinas De Moldeo Por Inyección</t>
  </si>
  <si>
    <t xml:space="preserve">1. Diseñar e instalar un sistema de filtración y almacenamiento que permita la reutilización eficiente del agua gris proveniente de los lavamanos para su uso en las descargas de los inodoros.			
2. Garantizar la calidad del agua reciclada, mediante la incorporación de un sistema de dosificación automática de desinfectante, asegurando su limpieza y seguridad para el uso en los inodoros.			
3. Monitorear y evaluar el impacto del sistema en la reducción del consumo de agua potable, asegurando el cumplimiento de la meta de ahorro del 10%			
</t>
  </si>
  <si>
    <t>$  800.000</t>
  </si>
  <si>
    <t>Proyecto ambiental presentado por la empresa, tabla reporte 87 de 227, #72</t>
  </si>
  <si>
    <t>Legrand Colombia S. A.</t>
  </si>
  <si>
    <t>CL 65A 93 91
 CL 65 95 32
 CL 65A 93 85
 CL 65 95 70
 CL 65A 93 87</t>
  </si>
  <si>
    <t>Consumos elevados de energía eléctrica en el proceso en máquinas de moldeo por Inyección</t>
  </si>
  <si>
    <t>El proyecto tiene alcance al proceso que se desarrolla en máquinas de moldeo por Inyección, en las direcciones CL 65A 93 91
 CL 65 95 32
 CL 65A 93 85
 CL 65 95 70
 CL 65A 93 87, localidad 10. Engativá</t>
  </si>
  <si>
    <t>Optimizar el proceso de moldeo por inyección mediante la modificación de parámetros operativos clave, con el fin de mejorar la eficiencia energética y reducir costos de producción en la planta.</t>
  </si>
  <si>
    <t>Lograr un ahorro energético significativo sin afectar la calidad del producto</t>
  </si>
  <si>
    <t>Análisis de variables actuales y detección de oportunidades de mejora.
Aplicación de ajustes en variables operativas (presión, temperatura, velocidad, fases de sostenimiento).
Monitoreo de desempeño y medición de consumo energético post-ajustes.
Evaluación del impacto en la producción y calidad del producto final.</t>
  </si>
  <si>
    <t>El proyecto logró un mejoramiento de 54,8% de reducción en el consumo de agua  en 1 / mes</t>
  </si>
  <si>
    <t>El proyecto logró un mejoramiento de 12,9% en el consumo de energìa en 12/meses</t>
  </si>
  <si>
    <t>TemPCS0241</t>
  </si>
  <si>
    <t>Proyecto ambiental presentado por la empresa, tabla reporte 213 de 223, # 72</t>
  </si>
  <si>
    <t>Empresa Social Del Estado E. S. E. Centro Dermatológico Federico Lleras Acosta - Sede Chapinero</t>
  </si>
  <si>
    <t>Iluminando sosteniblemente</t>
  </si>
  <si>
    <t>KR 14 A 58 A -29</t>
  </si>
  <si>
    <t>Uso de agua potable en actividades no esenciales cómo limpieza, generando consumo innecesario y evidenciando la oportunidad de implementar alternativas de aprovechamiento sostenible.</t>
  </si>
  <si>
    <t>Implementación de sistema de captación y almacenamiento de aguas lluvias para uso en limpieza y riego, incluyendo instalación, sensibilización y seguimiento, orientado a reducir el consumo de agua potable y fortalecer la sostenibilidad institucional.. Lo anterior fue realizado en la localidad 13. Teusaquillo , en la dirección KR 14 A 58 A -29</t>
  </si>
  <si>
    <t>Proyecto ambiental presentado por la empresa, tabla reporte 87 de 227, #73</t>
  </si>
  <si>
    <t>Montessori S. A. S.</t>
  </si>
  <si>
    <t>3,20m3 de ahorro de agua/1mes</t>
  </si>
  <si>
    <t>830096897-2</t>
  </si>
  <si>
    <t>Mariam Saray Villamizar Medina</t>
  </si>
  <si>
    <t xml:space="preserve">1. Diseñar e instalar un sistema de captación y almacenamiento de agua lluvia adecuado para su reutilización en actividades de limpieza.			
2. Utilizar el agua recolectada para reducir el consumo de agua potable en el hospital.
3. Monitorear el funcionamiento del sistema y evaluar su impacto en la reducción del uso de agua potable.	
</t>
  </si>
  <si>
    <t>CL 128 72 80</t>
  </si>
  <si>
    <t>$  1.869.000</t>
  </si>
  <si>
    <t>ambiental@mbs.edu.co</t>
  </si>
  <si>
    <t>Altos consumos de energía por el desarrollo de actividades con la comunidad</t>
  </si>
  <si>
    <t>El proyecto tiene alcance a las áreas comunes como pasillos, salones y baños , en la dirección CL 128 72 80, localidad 11. Suba</t>
  </si>
  <si>
    <t>Mejorar la sostenibilidad energética del Montessori British School mediante la implementación de un sistema de iluminación eficiente, que promueva la reducción del consumo eléctrico y el uso responsable de los recursos.</t>
  </si>
  <si>
    <t>Lograr una disminución del 15% en el consumo energético de iluminación en el Montessori British School dentro de los primeros seis meses después de la implementación del proyecto.</t>
  </si>
  <si>
    <t>Evaluar el sistema eléctrico actual y elaborar un plan técnico para la división de los tomas de las lámparas en las distintas áreas del colegio.   
Planificar y llevar a cabo la instalación de los sensores en cada uno de los baños, asegurando su correcto posicionamiento para maximizar su efectividad.
Capacitar al personal de mantenimiento sobre el uso y el mantenimiento adecuado de los sensores instalados, garantizando su funcionamiento óptimo a largo plazo.
 Planificar la compra e instalación de las nuevas lámparas LED, asegurando que se adquieran suficientes unidades para reemplazar todas las lámparas existentes.</t>
  </si>
  <si>
    <t>El proyecto logró un mejoramiento de 61,8% de reducción en el consumo de agua  en 2 / meses</t>
  </si>
  <si>
    <t>El proyecto logró un mejoramiento de 1,1% en el consumo de energìa en 6/meses</t>
  </si>
  <si>
    <t>TemPCS0242</t>
  </si>
  <si>
    <t>Piensa Ambiental Actúa Ambiental</t>
  </si>
  <si>
    <t>Fase II del Sistema Fotovoltaico Torre 3 – Pactia-Azimut</t>
  </si>
  <si>
    <t>Proyecto ambiental presentado por la empresa, tabla reporte 213 de 223, # 73</t>
  </si>
  <si>
    <t>New Trading International S. A. S.</t>
  </si>
  <si>
    <t>Proyecto ambiental presentado por la empresa, tabla reporte 87 de 227, #74</t>
  </si>
  <si>
    <t>830074835-1</t>
  </si>
  <si>
    <t>Pactia S. A. S. Sede Buro 25</t>
  </si>
  <si>
    <t>Holmes Duarte</t>
  </si>
  <si>
    <t>CARRERA 64 # 4 - 54</t>
  </si>
  <si>
    <t>calidad@newtr.com</t>
  </si>
  <si>
    <t>DG 25G 95A 85</t>
  </si>
  <si>
    <t>Consumo ineficiente de agua en sanitarios de la compañía, con oportunidad de reducción mediante prácticas simples de ahorro que disminuyan el impacto ambiental y fortalezcan la cultura de sostenibilidad.</t>
  </si>
  <si>
    <t xml:space="preserve">Corresponde a los elevados consumos de energía eléctrica y la falta de implementación de una estrategia de eficiencia operativa de autogeneración </t>
  </si>
  <si>
    <t>Diseño e implementación de la estrategia “¡Cuida tu actuar, cuida tu planeta!”, incluyendo instalación de dispositivos de reducción de descarga en cisternas y promoción de prácticas de uso eficiente del agua para disminuir el consumo en la operación.. Lo anterior fue realizado en la localidad 16. Puente Aranda , en la dirección CARRERA 64 # 4 - 54</t>
  </si>
  <si>
    <t>El proyecto tiene alcance a todas las actividades que se desarrollan en el edificio de oficinas Buro 25 torre 3,, en la dirección DG 25G 95A 85, localidad 09. Fontibón</t>
  </si>
  <si>
    <t>Reducir el consumo de agua de la compañía para la reducción en pago de esté recurso y a su vez garantizar un impacto Más favorable al medio ambiente.</t>
  </si>
  <si>
    <t>Incrementar la capacidad del sistema de energía solar fotovoltaica en el edificio Buró 25 Torre 3, con el fin de optimizar el consumo energético mediante el aprovechamiento de fuentes renovables, mejorar la eficiencia operativa del activo y contribuir a la sostenibilidad ambiental del inmueble.</t>
  </si>
  <si>
    <t>8,91 m3 de agua ahorrados / 1mes</t>
  </si>
  <si>
    <t>Lograr una generación de energía solar fotovoltaica de al menos 69.048 kWh en el primer año de operación del sistema.
Obtener beneficios económicos asociados a la gestión energética de de mas de 17,000,000  COP por semestre.</t>
  </si>
  <si>
    <t xml:space="preserve">Documentar la efectividad de esté tipo de metodologías y capacitar al personal 	
Implementar las botellas 				
Realizar el seguimiento de costos del recibo del agua mes a mes para mirar la variabilidad		
</t>
  </si>
  <si>
    <t xml:space="preserve">Fase de instalación del sistema
Pruebas de funcionamiento y puesta en marcha del sistema.
Realizar el seguimiento a la generación de energía de manera trimestral
Comparar consumo de la red vs. generación solar (kWh y $).
</t>
  </si>
  <si>
    <t>$  1.450.000</t>
  </si>
  <si>
    <t>El proyecto logró un mejoramiento de 30,2% en el consumo de energìa en 3/meses</t>
  </si>
  <si>
    <t>El proyecto logró un mejoramiento de 88,9% de reducción en el consumo de agua  en 8 / meses</t>
  </si>
  <si>
    <t>Eficiencia energetica con sensores de movimiento en las instalaciones del nuevo comando de la Policía Metropolitana de Bogotá.</t>
  </si>
  <si>
    <t xml:space="preserve">Laura Perdomo, Sandra Murcia, Thierry Navarro, Yeffesson Ortiz  </t>
  </si>
  <si>
    <t>Proyecto ambiental presentado por la empresa, tabla reporte 87 de 227, #75</t>
  </si>
  <si>
    <t>Policía Metropolitana de Bogotá</t>
  </si>
  <si>
    <t>800140603-3</t>
  </si>
  <si>
    <t>Domingo Mendoza</t>
  </si>
  <si>
    <t>TemPCS0243</t>
  </si>
  <si>
    <t>AVENIDA ESMERALDA CRA 60 22 80 
 CRA 56 22 96</t>
  </si>
  <si>
    <t>Aprovechamiento De Aguas Lluvias En Sede Principal De Findeter.</t>
  </si>
  <si>
    <t>mebog.plane@policia.gov.co</t>
  </si>
  <si>
    <t>Se evidencia que en las se tiene un  incremento del consumo de energía eléctrica debido al número de personal flotante que a diario frecuentan estas instalaciones</t>
  </si>
  <si>
    <t>El proyecto tiene alcance a las actividades administrativas que se desarrollan en el Comando de la Policía Metropolitana de Bogotá, en las direcciones AVENIDA ESMERALDA CRA 60 22 80 
 CRA 56 22 96, localidad 16. Puente Aranda</t>
  </si>
  <si>
    <t>Reducir el consumo de energía eléctrica en un 5% en comparación 2024 vs. 2025, mejorando la conciencia energética y la educación sobre la importancia del ahorro de energía entre personal policial y personal flotante, en las instalaciones del comando de la Policía de Bogotá.</t>
  </si>
  <si>
    <t xml:space="preserve">Reducción del consumo de energía en un 5% </t>
  </si>
  <si>
    <t>Proyecto ambiental presentado por la empresa, tabla reporte 213 de 223, # 74</t>
  </si>
  <si>
    <t>Financiera De Desarrollo Territorial S. A.
Findeter</t>
  </si>
  <si>
    <t>Mantenimiento preventivo al sistema de energía eléctrica
Verificación del estado adecuado de los sensores de movimiento y sistema de energía eléctrica
Realizar seguimiento y comparación al consumo de energía eléctrica y realizar informe de austeridad del gasto.
Capacitación e instrucción al personal policial de las instalaciones del comando referentes al ahorro y uso eficiente de los servicios públicos</t>
  </si>
  <si>
    <t>800096329-1</t>
  </si>
  <si>
    <t>Nicolás Andrés Vásquez Clavijo</t>
  </si>
  <si>
    <t>CL 103 19 20</t>
  </si>
  <si>
    <t>navasquez@findeter.gov.co
mdbuendia@findeter.gov.co</t>
  </si>
  <si>
    <t>Alto consumo de agua potable en servicios sanitarios, generando costos operativos y evidenciando la necesidad de implementar alternativas de uso eficiente del recurso hídrico.</t>
  </si>
  <si>
    <t>Implementación de sistema de captación y aprovechamiento de aguas lluvias desde cubierta para uso en inodoros y orinales, incluyendo almacenamiento, conducción y bombeo, orientado a reducir consumo de agua potable y costos asociados.. Lo anterior fue realizado en la localidad 1. Usaquén , en la dirección CL 103 19 20</t>
  </si>
  <si>
    <t>Contribuir al uso eficiente y ahorro de agua a través de la implementación un sistema de aprovechamiento de aguas lluvias para abastecer la demanda de los orinales e inodoros de los baños comunes del edificio de la sede principal de Findeter.</t>
  </si>
  <si>
    <t>35m3 de ahorro de agua/1mes</t>
  </si>
  <si>
    <t xml:space="preserve">1. Contratar la implementación del sistema de aprovechamiento de aguas lluvias para el edificio de la sede principal de Findeter.			
2. Monitorear el consumo de agua de la sede principal de Findeter, y así poder validar la eficacia del sistema.			
3. Comunicar a la entidad por medio de los canales disponibles, las intervenciones realizadas con la ejecución proyecto. Esto acompañado de sensibilización y recomendaciones de ahorro y uso eficiente del recurso hídrico.	</t>
  </si>
  <si>
    <t>$  63.225.157</t>
  </si>
  <si>
    <t>El proyecto logró un mejoramiento de 3,0% en el consumo de energìa en 7/meses</t>
  </si>
  <si>
    <t>Save the water- Pequeños cambios pero gran impacto - Sede Palatino</t>
  </si>
  <si>
    <t>Proyecto ambiental presentado por la empresa, tabla reporte 87 de 227, #76</t>
  </si>
  <si>
    <t>Smart Training Society S. A. S. - Sede Palatino</t>
  </si>
  <si>
    <t>KR 7 138 33 LC 323</t>
  </si>
  <si>
    <t xml:space="preserve">Consumos significativos de agua, dado que se ha evidenciado desperdicio de agua por parte de los estudiantes </t>
  </si>
  <si>
    <t>El proyecto tiene alcance a todas las actividades que se desarrollan en la sede Palatino , en la dirección KR 7 138 33 LC 323, localidad 01. Usaquén</t>
  </si>
  <si>
    <t>Reducir el consumo de agua en un 15% estimado</t>
  </si>
  <si>
    <t xml:space="preserve">Determinar las características del mecanismo de ahorro a adquirir
Realizar la instalación del mecanismo en los puntos de suministro de agua de la sede y  ejecutar pruebas de funcionamiento.
Realizar la divulgación de piezas por medio de correo y pantallas y medios de comunicación de la sede académica
Analizar la disminución de m3 consumidos en comparación con la línea base 
</t>
  </si>
  <si>
    <t>TemPCS0244</t>
  </si>
  <si>
    <t xml:space="preserve">Ahorro energético										</t>
  </si>
  <si>
    <t>Proyecto ambiental presentado por la empresa, tabla reporte 213 de 223, # 75</t>
  </si>
  <si>
    <t>Caja De Sueldos De Retiro De La Policía Nacional</t>
  </si>
  <si>
    <t>899999073-7</t>
  </si>
  <si>
    <t>Diana Paola Ramirez Mora</t>
  </si>
  <si>
    <t>CRA 7 12B 58</t>
  </si>
  <si>
    <t>diana.ramirez927@casur.gov.co</t>
  </si>
  <si>
    <t>Alto consumo de energía en actividades administrativas, generando costos operativos y emisiones indirectas, evidenciando la necesidad de optimizar el uso del recurso energético.</t>
  </si>
  <si>
    <t>Implementación de programa de uso eficiente de energía que incluye modernización tecnológica, sensibilización y evaluación de sistemas de energías renovables, orientado a reducir consumo, costos y huella ambiental institucional.. Lo anterior fue realizado en la localidad 17. La Candelaria , en la dirección CRA 7 12B 58</t>
  </si>
  <si>
    <t>La Caja de Sueldos de Retiro de la Policía Nacional (CASUR) ha identificado el consumo de energía cómo un aspecto ambiental significativo dentro de sus procesos administrativos. En respuesta, impulsa un programa de ahorro y uso eficiente de energía con el fin de disminuir el consumo, reducir costos operativos, minimizar emisiones de Gases de Efecto Invernadero y aportar a la sostenibilidad. Para el año 2025, la entidad proyecta incluir una consultoría especializada en sistemas de energías renovables dentro de su principal proyecto de inversión, con el objetivo de identificar tecnologías adecuadas que promuevan la autoeficiencia energética. Adicionalmente, se fortalecerán acciones estratégicas cómo la modernización del sistema de iluminación, la implementación de sistemas de apagado automático y la capacitación del personal en buenas prácticas energéticas.</t>
  </si>
  <si>
    <t>1000Kwh de ahorro de energía/1mes</t>
  </si>
  <si>
    <t xml:space="preserve">1. Implementar medidas de eficiencia energética			
2. Fomentar buenas prácticas de ahorro de energía 			
3. Promover el uso de energías renovables	
</t>
  </si>
  <si>
    <t>$  8.157.000</t>
  </si>
  <si>
    <t>% de reducción en el consumo de agua</t>
  </si>
  <si>
    <t>El proyecto logró un mejoramiento de 20,8% en el consumo de agua en 4/meses</t>
  </si>
  <si>
    <t xml:space="preserve">163684kWh 8 / meses </t>
  </si>
  <si>
    <t>Save the water- Pequeños cambios pero gran impacto - Sede Plaza Central</t>
  </si>
  <si>
    <t>Proyecto ambiental presentado por la empresa, tabla reporte 87 de 227, #77</t>
  </si>
  <si>
    <t>Smart Training Society S. A. S. - Sede Plaza Central</t>
  </si>
  <si>
    <t>KR 65 11 50 LC 3 66</t>
  </si>
  <si>
    <t>El proyecto tiene alcance a todas las actividades que se desarrollan en la sede Plaza Central, en la dirección KR 65 11 50 LC 3 66, localidad 16. Puente Aranda</t>
  </si>
  <si>
    <t>TemPCS0245</t>
  </si>
  <si>
    <t>Implementación De Acciones Encaminadas En La Disminución De Huella De Carbono Corporativa</t>
  </si>
  <si>
    <t>Proyecto ambiental presentado por la empresa, tabla reporte 213 de 223, # 76</t>
  </si>
  <si>
    <t>Activos Sas</t>
  </si>
  <si>
    <t>860090915-9</t>
  </si>
  <si>
    <t>Yency Jimena Chilito Sánchez</t>
  </si>
  <si>
    <t>El proyecto logró un mejoramiento de 28,1% en el consumo de agua en 4/meses</t>
  </si>
  <si>
    <t>CL 70 No. 9 - 32</t>
  </si>
  <si>
    <t>calidad4@activos.com.co</t>
  </si>
  <si>
    <t>Alto consumo de agua, energía y papel en Activos S.A.S., con necesidad de implementar estrategias sostenibles para reducir impactos ambientales, huella de carbono y costos operativos.</t>
  </si>
  <si>
    <t>Implementación de estrategias de reducción, reutilización y reciclaje, junto con tecnologías ahorradoras y sistemas de medición, para optimizar el consumo de recursos, disminuir la huella ambiental y elaborar informe de sostenibilidad.. Lo anterior fue realizado en la localidad 2. Chapinero , en la dirección CL 70 No. 9 - 32</t>
  </si>
  <si>
    <t>Implementar acciones encaminadas en la reducción de la huella de carbono corporativa, haciendo uso de prácticas sostenibles para los recursos agua, papel y energía.</t>
  </si>
  <si>
    <t>109,66 Kwh de ahorro de energía /1 mes</t>
  </si>
  <si>
    <t xml:space="preserve">1. Identificar los consumos de energía, agua, papel, con la finalidad de analizarlos y recolectarlos para llevar a cabo la medición de emisiones correspondiente.
2. Establecer medidas para controlar y mitigar los impactos ambientales que se pueden derivar de las actividades realizadas por la compañía y realizar la medición de la huella de carbono.
3. Analizar los resultados obtenidos, luego de la implementación de las medidas para controlar y mitigar los impactos ambientales derivados de los consumos de energía, agua, papel, y presentar el informe de sostenibilidad.
</t>
  </si>
  <si>
    <t>$  847.400</t>
  </si>
  <si>
    <t>Save the water- Pequeños cambios pero gran impacto - Sede Plaza De Las Américas</t>
  </si>
  <si>
    <t>Proyecto ambiental presentado por la empresa, tabla reporte 87 de 227, #78</t>
  </si>
  <si>
    <t>Smart Training Society S. A. S. - Sede Plaza De Las Américas</t>
  </si>
  <si>
    <t>KR 71D 6 94 SUR P 3 y 4</t>
  </si>
  <si>
    <t>El proyecto tiene alcance a todas las actividades que se desarrollan en la sede Plaza de las Américas, en la dirección KR 71D 6 94 SUR P 3 y 4, localidad 08. Kennedy</t>
  </si>
  <si>
    <t>Reducir el consumo de agua en un 10% estimado</t>
  </si>
  <si>
    <t>El proyecto logró un mejoramiento de 0,5% de reducción del consumo de energía en 9 / meses</t>
  </si>
  <si>
    <t>TemPCS0246</t>
  </si>
  <si>
    <t xml:space="preserve">Aprovechamiento De Concreto Residual Para La Elaboración De Tope Llantas </t>
  </si>
  <si>
    <t>El proyecto logró un mejoramiento de 36,7% en el consumo de agua en 6/meses</t>
  </si>
  <si>
    <t>Proyecto ambiental presentado por la empresa, tabla reporte 213 de 223, # 77</t>
  </si>
  <si>
    <t>Actual Constructora S.A.S.</t>
  </si>
  <si>
    <t>900439672-1</t>
  </si>
  <si>
    <t>Laura Valentina Walteros Rubio</t>
  </si>
  <si>
    <t>CARRERA 7 A # 156 - 68 TO 3 OF 2004</t>
  </si>
  <si>
    <t>ambiental@iactual.co</t>
  </si>
  <si>
    <t>Alta generación de residuos de concreto en procesos constructivos en Actual Constructora S.A.S., con necesidad de valorización para reducir disposición final, costos operativos e impactos ambientales.</t>
  </si>
  <si>
    <t>Aprovechamiento de concreto residual mediante elaboración in situ de topellantas, optimizando el uso de materiales, reduciendo residuos y generando ahorros en disposición final y adquisición de elementos prefabricados.. Lo anterior fue realizado en la localidad 1. Usaquén , en la dirección CARRERA 7 A # 156 - 68 TO 3 OF 2004</t>
  </si>
  <si>
    <t>Formular, diseñar e implementar una política ambiental de aprovechamiento de concreto residual en la obra ENTRE CIELOS, de ACTUAL CONSTRUCTORA  con la cual se fomente el uso eficiente de los materiales con la fabricación tope llantas con concreto residual generado de las actividades de laboratorio y fundida de placas, los cuales beneficiaran a la obra en el manejo y uso eficiente de los materiales, evitando desperdicios, disposición final del residuo y evitando costos con la contratación de proveedores o tope llantas prefabricados.</t>
  </si>
  <si>
    <t>1m3  de aprovechamiento de residuos /1mes</t>
  </si>
  <si>
    <t xml:space="preserve">1.  Diseñar la política ambiental de aprovechamiento de concreto residual y socializarla con la alta dirección de obra"
2. Destinar fondos económicos para invertir en la elaboración de los moldes para la fabricación in situ de los topellantas
3. Cuantificar el aprovechamiento de concreto total de los 39 topellantas y el ahorro económico generado por esté aprovechamiento.
</t>
  </si>
  <si>
    <t>$  689.000</t>
  </si>
  <si>
    <t>Save the water- Pequeños cambios pero gran impacto - Sede Suba Al Paso</t>
  </si>
  <si>
    <t>Proyecto ambiental presentado por la empresa, tabla reporte 87 de 227, #79</t>
  </si>
  <si>
    <t>Smart Training Society S. A. S. - Sede Suba Al Paso</t>
  </si>
  <si>
    <t>Cl 147 101 56</t>
  </si>
  <si>
    <t>El proyecto tiene alcance a todas las actividades que se desarrollan en la sede Suba Al Paso, en la dirección Cl 147 101 56, localidad 11. Suba</t>
  </si>
  <si>
    <t>1,2Ton 6 / meses</t>
  </si>
  <si>
    <t>% de reducción de concreto</t>
  </si>
  <si>
    <t>El proyecto logró un mejoramiento de 23,4% en el consumo de agua en 6/meses</t>
  </si>
  <si>
    <t>TemPCS0247</t>
  </si>
  <si>
    <t xml:space="preserve">Mejorando El Sistema Basura Cero: Hacia La Reducción Y Reciclaje Eficaz										</t>
  </si>
  <si>
    <t>Proyecto ambiental presentado por la empresa, tabla reporte 213 de 223, # 78</t>
  </si>
  <si>
    <t>Alo Sur S. A. S.</t>
  </si>
  <si>
    <t>Ximena Alvarez Sandoval</t>
  </si>
  <si>
    <t xml:space="preserve"> KR 85K 46A 66 OF. 501</t>
  </si>
  <si>
    <t>ambiental 5@alosur.com</t>
  </si>
  <si>
    <t>Gestión ineficiente de residuos sólidos en la sede administrativa, evidenciando la necesidad de fortalecer el modelo Basura Cero y mejorar el aprovechamiento de materiales.</t>
  </si>
  <si>
    <t>Save the water- Pequeños cambios pero gran impacto - Sede Unicentro de Occidente</t>
  </si>
  <si>
    <t>Implementación de plan de mejora del sistema Basura Cero, basado en diagnóstico previo, incluyendo estrategias de optimización, seguimiento y cumplimiento normativo, orientado a incrementar en un 50% el aprovechamiento de residuos y consolidar prácticas de economía circular.. Lo anterior fue realizado en la localidad 10. Engativá , en la dirección  KR 85K 46A 66 OF. 501</t>
  </si>
  <si>
    <t xml:space="preserve">Implementar un plan de mejora continua para optimizar el modelo de gestión Basura Cero en la sede administrativa del Concesionario Alo Sur SAS, alineándose con las guías técnicas de economía circular, con el fin de identificar residuos con potencial de aprovechamiento, incrementar el porcentaje de reciclaje y asegurar la gestión adecuada de los residuos sólidos, alcanzando un aumento del 50% en la eficiencia de la gestión de residuos respecto al año anterior.										</t>
  </si>
  <si>
    <t>28,72Kg de aprovechamiento de residuos/1mes</t>
  </si>
  <si>
    <t xml:space="preserve">1.Identificar las principales oportunidades de mejora, teniendo en cuenta el diagnóstico inicial obtenido en la primera Fase del Proyecto con base a la gestión de los residuos sólidos generados en la oficina de Alo Sur			
2. Implementar las diferentes estrategias basadas en la concientización, reducción, aprovechamiento y adecuada gestión de los residuos generados en la Oficina de Alo Sur. Estas estrategias estarán soportadas en programas de reciclaje, reducción de residuos en origen teniendo en cuenta su caracterización, implementación de procesos de aprovechamiento de materiales, con el fin de fomentar una cultura de sostenibilidad y lograr una gestión eficiente y responsable de los residuos en la sede. 3. Monitorear y evaluar continuamente la efectividad del plan de mejora, implementando indicadores de desempeño que midan el porcentaje de reciclaje y la correcta gestión de residuos sólidos, con el objetivo de lograr un aumento del 50% en la eficiencia de la gestión de residuos respecto al año anterior.
</t>
  </si>
  <si>
    <t>$  1.186.584</t>
  </si>
  <si>
    <t>Proyecto ambiental presentado por la empresa, tabla reporte 87 de 227, #80</t>
  </si>
  <si>
    <t>Smart Training Society S. A. S. - Sede Unicentro De Occidente</t>
  </si>
  <si>
    <t>KR 111 C 86 74 LC 1-51</t>
  </si>
  <si>
    <t>El proyecto tiene alcance a todas las actividades que se desarrollan en la sede Unicentro de Occidente, en la dirección KR 111 C 86 74 LC 1-51, localidad 10. Engativá</t>
  </si>
  <si>
    <t>241,4Kg 8 / meses</t>
  </si>
  <si>
    <t>El proyecto logró un mejoramiento de 38,0% en el consumo de agua en 4/meses</t>
  </si>
  <si>
    <t>TemPCS0248</t>
  </si>
  <si>
    <t xml:space="preserve">Optimización Integral Proceso Paletera										</t>
  </si>
  <si>
    <t>Proyecto ambiental presentado por la empresa, tabla reporte 213 de 223, # 79</t>
  </si>
  <si>
    <t>Colombina S. A.</t>
  </si>
  <si>
    <t>Karen Stefanny Suarez
Judith Adriana Sabogal</t>
  </si>
  <si>
    <t>KR 68C 10A 65
CL 11 68C 37
CL 11 68C 31</t>
  </si>
  <si>
    <t>ksuarez@colombina.com
asabogal@colombina.com</t>
  </si>
  <si>
    <t>Alta generación de residuos orgánicos en producción por ineficiencias en purga y empalillado, afectando el uso de materia prima y la calidad del proceso.</t>
  </si>
  <si>
    <t>Optimización del proceso productivo mediante automatización de purga y sistema de distribución de agregados, incluyendo diseño, pruebas, implementación y seguimiento, orientado a reducir desperdicios y mejorar eficiencia y calidad.. Lo anterior fue realizado en la localidad 8. Kennedy , en la dirección KR 68C 10A 65
CL 11 68C 37
CL 11 68C 31</t>
  </si>
  <si>
    <t>Renovamoda</t>
  </si>
  <si>
    <t>El proyecto busca reducir la generación de residuos orgánicos en la producción de paletas de agua y crema, abordando los desperdicios ocasionados por el proceso de purga y el empalillado en referencias con agregados, cómo la Paleta BBB y Snake. Para ello, se propone automatizar la purga mediante un sistema de succión y diseñar un empujador automático de agregados que mejore su distribución en los moldes, con el fin de minimizar pérdidas, optimizar la eficiencia del proceso y mejorar la calidad del producto final. El desarrollo del proyecto contempla cinco etapas: análisis del problema, diseño de soluciones, pruebas piloto, implementación con capacitación y monitoreo, alineándose con principios de sostenibilidad, eficiencia operativa y uso responsable de materia prima.</t>
  </si>
  <si>
    <t>900Kg de reducción de residuos orgánicos/1mes</t>
  </si>
  <si>
    <t>1. Optimizar el consumo de envoltura en las referencias con agregado 		   2. Diseño e implementación de empalilladora neumática de 1 solo cilindro 		   3. Se busca reducir el desperdicio generado en la fabricación de paletas con agregado</t>
  </si>
  <si>
    <t>$  12.600.000</t>
  </si>
  <si>
    <t>Proyecto ambiental presentado por la empresa, tabla reporte 87 de 227, #81</t>
  </si>
  <si>
    <t>Sociedad Integral De Especialistas En Salud S. A. S.</t>
  </si>
  <si>
    <t>900123436-0</t>
  </si>
  <si>
    <t>Manuel Steven Caldas Romero</t>
  </si>
  <si>
    <t>CL 25G 96B 60</t>
  </si>
  <si>
    <t>mcaldasr@siessalud.com.co</t>
  </si>
  <si>
    <t xml:space="preserve">Alta generación de residuos de dotación en la sede del laboratorio </t>
  </si>
  <si>
    <t>El proyecto tiene alcance a la sede del laboratorio, en la dirección CL 25G 96B 60, localidad 09. Fontibón</t>
  </si>
  <si>
    <t>Reducir la generación de residuos peligrosos o de manejo especial.</t>
  </si>
  <si>
    <t>Recolectar al menos el 70% de los uniformes desechados: Asegurar una alta participación del personal en la campaña de recolección.
Transformar el 100% de los uniformes recolectados, Garantizar que todos los uniformes recolectados sean convertidos en nuevos productos útiles</t>
  </si>
  <si>
    <t xml:space="preserve">Crear y hacer el lanzamiento oficial del programa de Renovamoda
Realizar jornada de recolección de los uniformes 
Buscar proveedores o aliados  que realicen las transformación de este material
Realizar contrato u orden de compra donde quede formalizado las actividades que se van a realizar
Consolidar la información del impacto positivo que tuvo el programa en el consumo de recursos naturales
</t>
  </si>
  <si>
    <t>18916Kg 8 / meses</t>
  </si>
  <si>
    <t>% de reducción de  residuos orgánicos</t>
  </si>
  <si>
    <t>12kg 12/meses</t>
  </si>
  <si>
    <t>% de transformación y reutilización de material textil</t>
  </si>
  <si>
    <t>El proyecto logró un mejoramiento de 21,8% en la transformaciòn y reutilizaciòn de material textil en 12/meses</t>
  </si>
  <si>
    <t>TemPCS0249</t>
  </si>
  <si>
    <t xml:space="preserve">Optimización Energética A Través De Maquinaria Eficiente En La Planta De Fontibón: Un Enfoque Transformador </t>
  </si>
  <si>
    <t>Proyecto ambiental presentado por la empresa, tabla reporte 213 de 223, # 80</t>
  </si>
  <si>
    <t>Empresa Colombiana De Soplado E Inyeccion Ecsi S. A. S. Sede Fontibón</t>
  </si>
  <si>
    <t>Alto consumo de energía en la planta productiva, generando elevados costos operativos y un impacto ambiental significativo, lo que evidencia la necesidad de mejorar la eficiencia energética mediante la modernización de equipos y tecnologías.</t>
  </si>
  <si>
    <t>Implementación de un proyecto de optimización energética mediante la incorporación de maquinaria eficiente y tecnologías innovadoras, orientado a reducir en un 8% el consumo de energía y lograr un ahorro mínimo del 10% en los costos operativos, mejorando el desempeño ambiental y la eficiencia del proceso productivo.. Lo anterior fue realizado en la localidad 9. Fontibón , en la dirección KR 120 22 35 ó CL 22D 120 05</t>
  </si>
  <si>
    <t>Optimizar la eficiencia energética de la planta que está ubicada en Fontibon mediante la implementación de maquinaria eficiente y tecnologías innovadoras, con el fin de reducir significativamente el consumo energético.</t>
  </si>
  <si>
    <t>616462,56Kwh reducción de consumo de energía/1mes</t>
  </si>
  <si>
    <t xml:space="preserve">1. Realizar un análisis del consumo de energía actual de la empresa durante los tres primeros meses del proyecto.
2. Seleccionar e implementar maquinaria eficiente y tecnologías innovadoras en las áreas identificadas cómo prioritarias para la reducción del consumo energético dentro del primer año de implementación del proyecto.  
3. Evaluar la eficiencia del indicador de ahorro de energía.
4. Implementar medidas específicas de eficiencia energética que permita ahorrar un mínimo del 10% en los costos de operativos relacionados con el consumo energético durante el primer año de implementación del proyecto.
</t>
  </si>
  <si>
    <t>$  855.721.112</t>
  </si>
  <si>
    <t>Lluvia para la vida</t>
  </si>
  <si>
    <t>Proyecto ambiental presentado por la empresa, tabla reporte 87 de 227, #82</t>
  </si>
  <si>
    <t>Somos Bogotá Usme S. A. S.</t>
  </si>
  <si>
    <t>901229878-2</t>
  </si>
  <si>
    <t>Natalia Moncada Olarte</t>
  </si>
  <si>
    <t>CL 63 SUR TRONCAL CARACAS</t>
  </si>
  <si>
    <t>nmoncada@somos.co</t>
  </si>
  <si>
    <t xml:space="preserve">En la organización, no se cuenta con un sistema de captación de agua lluvia, que permita disminuir los consumos elevados de agua, que se tienen por las actividades de riego de zonas verdes </t>
  </si>
  <si>
    <t>El proyecto tiene alcance a las actividades de riego de zonas verdes , en la dirección CL 63 SUR TRONCAL CARACAS, localidad 05. Usme</t>
  </si>
  <si>
    <t>Optimizar el consumo de agua potable de SOMOS BOGOTÁ USME Patio Portal Usme, a través del aprovechamiento de agua lluvia, con el objetivo de mejorar el desempeño</t>
  </si>
  <si>
    <t>Reducir en un 5% el consumo del agua potable</t>
  </si>
  <si>
    <t xml:space="preserve">Diseño y gestión del sistema
Construcción del Sistema
Diseñar la procedimiento y/o instructivo de uso del sistema
Realizar seguimiento del consumo de marcadores de agua
Verificación de medidores de captura de información
</t>
  </si>
  <si>
    <t>El proyecto logró un mejoramiento de 0,04% de reducción del consumo de energía en 12 / meses</t>
  </si>
  <si>
    <t>El proyecto logró un mejoramiento de 1,7% en el consumo de agua en 6/meses</t>
  </si>
  <si>
    <t>TemPCS0250</t>
  </si>
  <si>
    <t>Proyecto ambiental presentado por la empresa, tabla reporte 213 de 223, # 81</t>
  </si>
  <si>
    <t>Empresa De Telecomunicaciones De Bogotá
Etb S. A. E.S.P - Sede Autopista</t>
  </si>
  <si>
    <t xml:space="preserve">899999115-8 </t>
  </si>
  <si>
    <t>Yudy Alexandra Garzón Pirachicán</t>
  </si>
  <si>
    <t>CL 136A 18 28</t>
  </si>
  <si>
    <t>yudy.garzonp@etb.com.co</t>
  </si>
  <si>
    <t>Alto consumo de energía en infraestructura de telecomunicaciones, generando elevados costos operativos y emisiones, evidenciando la necesidad de optimizar equipos y procesos.</t>
  </si>
  <si>
    <t>Implementación de proyecto de eficiencia energética mediante reconversión tecnológica de equipos y cambio de baterías en sedes priorizadas, con seguimiento al consumo, orientado a reducir energía, costos y emisiones de CO₂.. Lo anterior fue realizado en la localidad 1. Usaquén , en la dirección CL 136A 18 28</t>
  </si>
  <si>
    <t>Determinar y priorizar las oportunidades para mejorar el desempeño energético de las sedes inscritas en el Programa de Excelencia Ambiental Distrital PREAD</t>
  </si>
  <si>
    <t>695,70Kwh reducción de energía/1mes</t>
  </si>
  <si>
    <t>Recolección sostenible</t>
  </si>
  <si>
    <t xml:space="preserve">0. Planeación, Preparación e Implementación de la primera fase del Proyecto. Definir el alcance, los recursos y el alcance del proyecto.			
1. Actualizar la información de la revisión energética para las 20 sedes inscritas al Programa PREAD, con información de consumos del año 2024 y proyección del año 2025.			
2. Identificar, evaluar y priorizar oportunidades de mejora energética adicionales a las ejecutadas en la fase del proyecto durante el año 2024.			
3. Implementar las oportunidades de mejora al desempeño energético de cada una de las sedes.			
4. Monitorear y verificar los resultados del proyecto.		
</t>
  </si>
  <si>
    <t>$  81.826.376</t>
  </si>
  <si>
    <t>Proyecto ambiental presentado por la empresa, tabla reporte 87 de 227, #83</t>
  </si>
  <si>
    <t>Textiles Swantex S. A.</t>
  </si>
  <si>
    <t>860031885-4</t>
  </si>
  <si>
    <t>Cindy Julieth Avila Rodriguez</t>
  </si>
  <si>
    <t>KR 34 17A 62
 CL 17A 33 86
  CL 17A 33 90</t>
  </si>
  <si>
    <t>ambiental@swantex.com.co</t>
  </si>
  <si>
    <t>Consumos elevados de agua potable, y la falta de implementación de un sistema eficiente de recolección y aprovechamiento de agua lluvia</t>
  </si>
  <si>
    <t>El proyecto tiene alcance a las actividades de uso de inodoros , en las direcciones KR 34 17A 62
 CL 17A 33 86
  CL 17A 33 90, localidad 16. Puente Aranda</t>
  </si>
  <si>
    <t>Implementar un sistema de recolección y aprovechamiento de aguas lluvias para reducir el consumo de agua potable en el uso de inodoros y contribuir a la sostenibilidad ambiental.</t>
  </si>
  <si>
    <t>Reducir en consumo de agua a un 5%</t>
  </si>
  <si>
    <t xml:space="preserve">Ejecutar presupuesto (Materiales a usar, cotización, herramientas o equipos a usar)
Socializar el proyecto con las partes interesadas para implementación de la Gestión del Cambio 
Construcción del sistema de recolección de aguas lluvias 
Diseño y entrega de folletos del antes y después del proyecto y su importancia de su implementación para el medio ambiente 
</t>
  </si>
  <si>
    <t>El proyecto logró un mejoramiento de 67,7% de reducción del consumo de energía en 7 / meses</t>
  </si>
  <si>
    <t>TemPCS0251</t>
  </si>
  <si>
    <t>El proyecto logró un mejoramiento de 54,0% en el consumo de agua en 8/meses</t>
  </si>
  <si>
    <t>Proyecto ambiental presentado por la empresa, tabla reporte 213 de 223, # 82</t>
  </si>
  <si>
    <t>Empresa De Telecomunicaciones De Bogotá
Etb S. A. E.S.P - Sede Santa Inés</t>
  </si>
  <si>
    <t>KR 5 esté 28 71 SUR</t>
  </si>
  <si>
    <t>Alto consumo de energía en las sedes de telecomunicaciones, evidenciado en elevados costos operativos y generación de huella de carbono, con incrementos recientes en el consumo pese a inversiones previas en eficiencia energética, lo que refleja la necesidad de optimizar equipos y modernizar la infraestructura tecnológica.</t>
  </si>
  <si>
    <t>Implementación de acciones de eficiencia energética mediante la optimización y reconversión tecnológica de equipos en sedes priorizadas, orientadas a reducir el consumo de energía, los costos operativos y la huella de carbono, de acuerdo con la disponibilidad presupuestal y el plan de inversiones definido por la compañía.. Lo anterior fue realizado en la localidad 4. San Cristóbal , en la dirección KR 5 esté 28 71 SUR</t>
  </si>
  <si>
    <t>194Kwh reducción de energía/1mes</t>
  </si>
  <si>
    <t xml:space="preserve">1. Realizar revisión energética para las 31 sedes inscritas al Programa PREAD.
2. Identificar oportunidades de mejora al desempeño energético de cada una de las sedes, incluyendo la priorización de recursos.
3. Implementar las oportunidades de mejora al desempeño energético de cada una de las sedes.
</t>
  </si>
  <si>
    <t>$  43.318.378</t>
  </si>
  <si>
    <t>Etapa I y II: Propuesta para la caracterización, captación y uso de aguas lluvias en dos áreas de las instalaciones de Thomas Greg &amp; Sons de Colombia s.a. a partir de un modelo físico de recolección de aguas lluvias para uso de lavado de zonas comunes</t>
  </si>
  <si>
    <t>Proyecto ambiental presentado por la empresa, tabla reporte 87 de 227, #84</t>
  </si>
  <si>
    <t>Thomas Greg &amp; Sons de Colombia S. A.</t>
  </si>
  <si>
    <t>860005080-2</t>
  </si>
  <si>
    <t>Luis Alberto Moscoso</t>
  </si>
  <si>
    <t>AC 20 44 57</t>
  </si>
  <si>
    <t>luis.moscoso@thomasgreg.com</t>
  </si>
  <si>
    <t>Alto consumo de agua potable, para el desarrollo de actividades como el lavado de zonas comunes</t>
  </si>
  <si>
    <t>El proyecto tiene alcance a las actividades de lavado de zonas comunes , en la dirección AC 20 44 57, localidad 16. Puente Aranda</t>
  </si>
  <si>
    <t>Diseñar, caracterizar e Implementar un sistema eficiente de recolección, almacenamiento y uso de aguas lluvias en las instalaciones de Thomas Greg &amp; Sons de Colombia S.A., con el fin de reducir el consumo de agua potable en las actividades de lavado de zonas comunes, promoviendo la responsabilidad social empresarial y minimizando el impacto negativo al cambio climático (huella de carbono) al igual que la optimizando los recursos hídricos de la empresa.</t>
  </si>
  <si>
    <t>El proyecto logró un mejoramiento de 73,7% de reducción del consumo de energía en 7 / meses</t>
  </si>
  <si>
    <t>Diseñar un plan de trabajo del sistema de recolección y almacenamiento de aguas lluvias con el fin de dar cumplimiento al 100% de las actividades.
Realizar la caracterización In Situ de las aguas aguas lluvias antes del proceso de filtración con el fin de verificar que lechos de filtración cumplan con el 100% de la remoción de los sedimentos y minerales propuestos.
Reducir el consumo de agua potable</t>
  </si>
  <si>
    <t xml:space="preserve">Realizar el plano o el diseño del sistema estableciendo los materiales a utilizar
Presentación y Aprobación del proyecto.
Realizar la instalación del tanque de agua de 1000 litros en el área designada, instalación de tubería y el sistema de filtración de aguas lluvias.
Realizar caracterización de las aguas lluvias con mediciones In Situ
Realizar el seguimiento de la recolección y el consumo del agua a partir de la implementación del recolector de aguas lluvias </t>
  </si>
  <si>
    <t>TemPCS0252</t>
  </si>
  <si>
    <t xml:space="preserve">Optimización Energética A Través De Maquinaria Eficiente En La Planta De Zona Industrial: Un Enfoque Transformador </t>
  </si>
  <si>
    <t>El proyecto logró un mejoramiento de 0,001% en el consumo de agua en 8/meses</t>
  </si>
  <si>
    <t>Proyecto ambiental presentado por la empresa, tabla reporte 213 de 223, # 83</t>
  </si>
  <si>
    <t>Empresa Colombiana De Soplado E Inyeccion Ecsi S. A. S. Sede Zona Industrial</t>
  </si>
  <si>
    <t>AK 68D 18 75
 AK 68D 18 41
 CL 18 68D 10
 CL 18 68D 18
 CL 18 68D 26
 CL 18 68D 34/38
 CL 18 68D 46/52</t>
  </si>
  <si>
    <t>Alto consumo de energía en la planta productiva, generando elevados costos operativos y un impacto ambiental significativo, evidenciando la necesidad de mejorar la eficiencia energética mediante la modernización de equipos y tecnologías.</t>
  </si>
  <si>
    <t>Implementación de un proyecto de optimización energética mediante la incorporación de maquinaria eficiente y tecnologías innovadoras, orientado a reducir en un 2% el consumo de energía y lograr un ahorro mínimo del 10% en los costos operativos, mejorando el desempeño ambiental y la eficiencia del proceso productivo.. Lo anterior fue realizado en la localidad 9. Fontibón , en las direcciones AK 68D 18 75,  AK 68D 18 41,  CL 18 68D 10,  CL 18 68D 18,  CL 18 68D 26,  CL 18 68D 34/38,  CL 18 68D 46/52</t>
  </si>
  <si>
    <t xml:space="preserve">Optimizar la eficiencia energética de la planta que está ubicada en la Zona Industrial de Montevideo mediante la implementación de maquinaria eficiente y tecnologías innovadoras, con el fin de reducir significativamente el consumo energético.																	</t>
  </si>
  <si>
    <t>760608Kwh reducción consumo de energía/1mes</t>
  </si>
  <si>
    <t>$  485.065.100</t>
  </si>
  <si>
    <t>Proyecto ambiental presentado por la empresa, tabla reporte 87 de 227, #85</t>
  </si>
  <si>
    <t>Tratar Ambiental S. A. S. E.S.P</t>
  </si>
  <si>
    <t>900677141-0</t>
  </si>
  <si>
    <t>Jampyer Nicolás Martinez Patiño</t>
  </si>
  <si>
    <t>AV KR 80 16D 11</t>
  </si>
  <si>
    <t xml:space="preserve">Consumos elevados de materiales plásticos de vinipel </t>
  </si>
  <si>
    <t>El proyecto tiene alcance a las actividades donde se realiza consumo de vinipel en áreas productivas y operativas , en la dirección AV KR 80 16D 11, localidad 09. Fontibón</t>
  </si>
  <si>
    <t xml:space="preserve">Propuesta de valor, viabilidad, inversión, tiempo de retorno e impactos ambientales en la organización.
Implementación del proyecto para almacenamiento de lodos residuales resultantes de proceso en canecas plásticas hechas de material recuperado.
Socialización del proyecto y capacitación sobre huella de carbono, uso de plásticos de un solo uso, impactos del uso de vinipel. 
Cuantificación de costos asociados al uso de contenedores plásticos y la disminución del uso de vinipel </t>
  </si>
  <si>
    <t>El proyecto logró un mejoramiento de 14,1% de reducción del consumo de energía en 12 / meses</t>
  </si>
  <si>
    <t>4,9kg 2/meses</t>
  </si>
  <si>
    <t>% de reducción en el consumo de vinipel</t>
  </si>
  <si>
    <t>El proyecto logró un mejoramiento de 25,8% en el consumo de vinipel en 2/meses</t>
  </si>
  <si>
    <t>TemPCS0253</t>
  </si>
  <si>
    <t>Proyecto ambiental presentado por la empresa, tabla reporte 213 de 223, # 84</t>
  </si>
  <si>
    <t>Empresa De Telecomunicaciones De Bogotá
Etb S. A. E.S.P - Sede Puente Aranda</t>
  </si>
  <si>
    <t>KR 65B 9A 38</t>
  </si>
  <si>
    <t>Alto consumo de energía eléctrica en las sedes de la compañía, representando el principal aporte a la huella de carbono (82%), lo que genera un impacto ambiental significativo y evidencia la necesidad de mejorar la eficiencia energética.</t>
  </si>
  <si>
    <t>Implementación de acciones de eficiencia energética orientadas a reducir el consumo de energía eléctrica en las sedes de la compañía, contribuyendo a la disminución de la huella de carbono y al fortalecimiento de las estrategias frente al cambio climático.. Lo anterior fue realizado en la localidad 16. Puente Aranda , en la dirección KR 65B 9A 38</t>
  </si>
  <si>
    <t>186,5Kwh reducción de consumo de energía/1mes</t>
  </si>
  <si>
    <t xml:space="preserve">1. Realizar revisión energética para las 31 sedes inscritas al Programa PREAD.
2. Identificar oportunidades de mejora al desempeño energético de cada una de las sedes, incluyendo la priorización de recursos.
3. Implementar las oportunidades de mejora al desempeño energético de cada una de las sedes.
</t>
  </si>
  <si>
    <t>$  41.646.117</t>
  </si>
  <si>
    <t>Aprovechamiento de agua lluvia a través de sistemas de recolección para labores de riego y limpieza</t>
  </si>
  <si>
    <t>Proyecto ambiental presentado por la empresa, tabla reporte 87 de 227, #86</t>
  </si>
  <si>
    <t>Universidad Cooperativa De Colombia</t>
  </si>
  <si>
    <t>860029924-7</t>
  </si>
  <si>
    <t>Yovanni Orozco Suarez
 Juana Ballen</t>
  </si>
  <si>
    <t>AK 14 37 63</t>
  </si>
  <si>
    <t>yovanni.orozco@ucc.edu.co
 juana.ballen@ucc.edu.co</t>
  </si>
  <si>
    <t>En la sede se presenta un alto consumo de agua en las actividades riego, limpieza y mantenimiento de espacios</t>
  </si>
  <si>
    <t>El proyecto tiene alcance en las actividades de riego, limpieza y mantenimiento de espacios como aulas de clase, baños, áreas comunes , en la dirección AK 14 37 63, localidad 13. Teusaquillo</t>
  </si>
  <si>
    <t>Disminuir el consumo de agua proveniente del sistema de acueducto e implementar un sistema de aprovechamiento de agua lluvia en la Universidad Cooperativa de Colombia.</t>
  </si>
  <si>
    <t>Disminuir el consumo de agua proveniente del sistema de acueducto en un 5%</t>
  </si>
  <si>
    <t xml:space="preserve">Mediante un recorrido por la manzana principal y el análisis de las zonas con mayor capacidad de captación de agua lluvia, se identificarán los espacios más adecuados para la instalación de los sistemas de recolección.
Gestionar la cotización y compra de los sistemas necesarios para la recolección de agua lluvia, de acuerdo con los requerimientos técnicos definidos.
Ejecutar la instalación de los cuatro sistemas de recolección de agua lluvia en los espacios definidos durante la etapa de diagnóstico.
Revisar y actualizar el protocolo de lavado de espacios, integrando el uso de los sistemas de recolección de aguas lluvia como fuente complementaria.
Definir los materiales publicitarios que serán difundidos a través de las redes sociales para promover el uso eficiente de recursos
</t>
  </si>
  <si>
    <t>TemPCS0259</t>
  </si>
  <si>
    <t>Construcción De Un Reservorio Para Disminuir El Consumo De Agua Limpia De Aueducto En El Proceso Productivo De La Fábrica Textiles Lafayette.</t>
  </si>
  <si>
    <t>Proyecto ambiental presentado por la empresa, tabla reporte 213 de 223, # 90</t>
  </si>
  <si>
    <t>Textiles Lafayette S.A.S</t>
  </si>
  <si>
    <t>El proyecto logró un mejoramiento de 54,7% en el consumo de agua en 7/meses</t>
  </si>
  <si>
    <t>Jenniffer Andrea Cortés Molano</t>
  </si>
  <si>
    <t>CL 15N 72 95</t>
  </si>
  <si>
    <t>Limitada capacidad de recirculación de aguas residuales debido a la falta de infraestructura para almacenamiento y homogenización, así cómo la ausencia de controles automáticos en puntos críticos, generando inestabilidad en la operación de la PTAR y altos consumos de agua limpia.</t>
  </si>
  <si>
    <t>Implementación de mejoras en la infraestructura y automatización del proceso de tratamiento de aguas residuales, orientadas a optimizar la recirculación, estabilizar la operación de la PTAR y reducir el consumo de agua limpia, aportando al fortalecimiento de estrategias cómo Zero Liquid Discharge (ZLD).. Lo anterior fue realizado en la localidad 8. Kennedy , en la dirección CL 15N 72 95</t>
  </si>
  <si>
    <t>Aumentar el porcentaje de recirculación de aguas residuales industriales dentro del proceso productivo de la fábrica, buscando alcanzar el programa de ZLD.</t>
  </si>
  <si>
    <t>55000m3 de ahorro de agua/1mes</t>
  </si>
  <si>
    <t xml:space="preserve">1. Mitigar la carga por el agotamiento del recurso natural.
2. Garantizar la homogenización del 100% del efluente del proceso productivo.
3. Disminuir el consumo de agua de acueducto.
</t>
  </si>
  <si>
    <t>$  909.999.999</t>
  </si>
  <si>
    <t>Sistema de recirculación de aguas lluvia</t>
  </si>
  <si>
    <t>Proyecto ambiental presentado por la empresa, tabla reporte 87 de 227, #87</t>
  </si>
  <si>
    <t>Virrey Solis I.P.S. S. A. - Sede Clínica Suba</t>
  </si>
  <si>
    <t>800003765-1</t>
  </si>
  <si>
    <t>Yenni Alexandra Gonzales Albarracin</t>
  </si>
  <si>
    <t>AV CL 145 95 B 22</t>
  </si>
  <si>
    <t>gestionambientalvs@virreysolisips.com.co</t>
  </si>
  <si>
    <t xml:space="preserve">En la organización no se cuenta con la implementación de un sistema de recirculación de agua lluvia, que permita aportar a reducir los altos consumos de agua potable </t>
  </si>
  <si>
    <t>El proyecto tiene alcance al uso en las áreas de jardines, sistemas de descarga de sanitarios, limpieza de calles y aceras, en la dirección AV CL 145 95 B 22, localidad 11. Suba</t>
  </si>
  <si>
    <t>Disminuir el uso de agua potable en actividades no potables como lo son descarga de sanitarios, limpieza de calles, aceras y actividades de jardinería, entre otros.</t>
  </si>
  <si>
    <t>Reducir en un 5% el consumo de agua potable</t>
  </si>
  <si>
    <t>Diseñar e instalar el sistema de recirculación de agua lluvia
Monitorear el funcionamiento del sistema 
Consolidar los consumos de agua potable y evaluar si disminuyó
Ejecución de talleres, charlas y campañas para concienciar a las personas con énfasis en los cuidados del medio ambiente.</t>
  </si>
  <si>
    <t>El proyecto logró un mejoramiento de 16,7% de reducción en el consumo de agua  en 1 / mes</t>
  </si>
  <si>
    <t>El proyecto logró un mejoramiento de 17,0% en el consumo de agua en 6/meses</t>
  </si>
  <si>
    <t>TemPCS0260</t>
  </si>
  <si>
    <t xml:space="preserve">Implementación De Un Sistema De Recolección Y Aprovechamiento De Aguas Lluvias Para Descargas Sanitarias En La Empresa Diseños Street Fashion										</t>
  </si>
  <si>
    <t>Proyecto ambiental presentado por la empresa, tabla reporte 213 de 223, # 91</t>
  </si>
  <si>
    <t>Diseños Street Fashion S. A. S.</t>
  </si>
  <si>
    <t>800196659-6</t>
  </si>
  <si>
    <t>Luis Fernando Arguello Peña</t>
  </si>
  <si>
    <t>CL 17A 96C 49</t>
  </si>
  <si>
    <t>calidad@dsfuniformes.com</t>
  </si>
  <si>
    <t>Alto consumo de agua potable en descargas sanitarias, generando costos operativos y evidenciando la necesidad de implementar alternativas sostenibles para optimizar el recurso hídrico.</t>
  </si>
  <si>
    <t>Implementación de sistema de captación y aprovechamiento de aguas lluvias para abastecer descargas sanitarias, incluyendo diseño técnico, instalación, distribución interna, capacitación y seguimiento del ahorro hídrico.. Lo anterior fue realizado en la localidad 9. Fontibón , en la dirección CL 17A 96C 49</t>
  </si>
  <si>
    <t xml:space="preserve">Disminuir el consumo de agua potable en la empresa mediante la implementación de un sistema de recolección y aprovechamiento de aguas lluvias para las descargas sanitarias, promoviendo la eficiencia hídrica y la sostenibilidad ambiental.										</t>
  </si>
  <si>
    <t>5,21m3 de agua ahorrados/1mes</t>
  </si>
  <si>
    <t>Save the water- Pequeños cambios pero gran impacto - Sede Nuestro Bogotá</t>
  </si>
  <si>
    <t xml:space="preserve">1. Diseñar e instalar un sistema de captación y almacenamiento de aguas lluvias que se integre con la infraestructura sanitaria existente.				
2. Sensibilizar al personal de la empresa en el uso responsable del agua.		
3.Monitorear y evaluar el impacto del sistema en la reducción del consumo de agua potable y en los costos operativos de la empresa.
</t>
  </si>
  <si>
    <t>$  1.666.176</t>
  </si>
  <si>
    <t>Proyecto ambiental presentado por la empresa, tabla reporte 87 de 227, #88</t>
  </si>
  <si>
    <t>Smart Training Society S. A. S. - Sede Nuestro Bogotá</t>
  </si>
  <si>
    <t>Geraldine Roncancio Martínez
  Karen Dayana Merchan</t>
  </si>
  <si>
    <t>CALLE 167 # 72 - 07</t>
  </si>
  <si>
    <t>Consumos significativos de agua, dado que se ha evidenciado desperdicio de agua por parte de los estudiantes</t>
  </si>
  <si>
    <t>El proyecto tiene alcance a todas las actividades que se desarrollan en la sede Nuestro Bogotá, en la dirección CALLE 167 # 72 - 07</t>
  </si>
  <si>
    <t>El proyecto logró un mejoramiento de 50,2% en el consumo de agua en 5/meses</t>
  </si>
  <si>
    <t>TemPCS0261</t>
  </si>
  <si>
    <t>Implementación De Una Estrategia De Ahorro Y Uso Eficiente De La Energía En La Escuela De Cadetes De Policía “General Francisco De Paula Santander”</t>
  </si>
  <si>
    <t>Sistema de aprovechamiento de aguas lluvias para riego de jardines</t>
  </si>
  <si>
    <t>Proyecto ambiental presentado por la empresa, tabla reporte 213 de 223, # 92</t>
  </si>
  <si>
    <t xml:space="preserve">David Sánchez, Leisly Rubiano, Andrés Calderon, Oscar Rubiano, Diego Cadena, Luz Adriana Moreno C., Felipe Arias, Marisol Cacéres
</t>
  </si>
  <si>
    <t>Escuela De Cadetes De Policía "General Francisco De Paula Santander"</t>
  </si>
  <si>
    <t>Proyecto ambiental presentado por la empresa, tabla reporte 87 de 227, #89</t>
  </si>
  <si>
    <t>800127508-8</t>
  </si>
  <si>
    <t>Administradora Clínica La Colina S.A.</t>
  </si>
  <si>
    <t>Ij Luis Eduardo Reina Sanabria</t>
  </si>
  <si>
    <t>900582598-3</t>
  </si>
  <si>
    <t>Yuliana Marley Linares Guerrero
 Nelson Daniel Piraquive</t>
  </si>
  <si>
    <t>CL 45A SUR 50A 91</t>
  </si>
  <si>
    <t>ecsan.plane@Policía.gov.co, fernando.ramos@Policía.gov.co,</t>
  </si>
  <si>
    <t>CALLE 185 # 45 - 03</t>
  </si>
  <si>
    <t>yuliana.linares@clinicadelcountry.com; nelson.piraquive@clinicadelcountry.com</t>
  </si>
  <si>
    <t>Alto consumo de energía eléctrica en la comunidad académica debido a la falta de cultura de uso eficiente, generando impactos ambientales asociados a emisiones indirectas y mayores costos en el servicio de energía.</t>
  </si>
  <si>
    <t>Consumos elevados de agua en actividades operativas, para los cuales no se cuenta con la implementación de sistemas de optimización, como la captación de agua lluvia</t>
  </si>
  <si>
    <t>El proyecto tiene alcance, para las actividades operativas en las zonas de riego de zonas verdes y lavado de zonas externas de la clínica, en la dirección CALLE 185 # 45 - 03</t>
  </si>
  <si>
    <t>Implementación de campañas de sensibilización, estrategias de reducción y acciones pedagógicas de bajo costo orientadas al uso eficiente de la energía eléctrica, involucrando a toda la comunidad académica, con el fin de disminuir el consumo, reducir costos operativos y aportar a la mejora continua del sistema de gestión ambiental.. Lo anterior fue realizado en la localidad 6. Tunjuelito , en la dirección CL 45A SUR 50A 91</t>
  </si>
  <si>
    <t>Optimizar el uso del recurso hídrico en actividades complementarias de mantenimiento por medio de la capitación de agua lluvia</t>
  </si>
  <si>
    <t>Diseñar e implementar una estrategia para el ahorro y uso eficiente de la energía en la Escuela de Cadetes de Policía "General Francisco de Paula Santander"</t>
  </si>
  <si>
    <t>Captación de 250 litros mes de agua lluvia</t>
  </si>
  <si>
    <t>15000Kwh de energía ahorrados/1mes</t>
  </si>
  <si>
    <t>Montaje y conexión del sistema de captación de agua lluvia.
Puesta en marcha del sistema de captación sistema de agua lluvia
Monitorizar entrada y salida al sistema de captación</t>
  </si>
  <si>
    <t>$  8.288.350</t>
  </si>
  <si>
    <t xml:space="preserve">1. Realizar el diseño de una campaña de concientización ambiental para la comunidad académica, plana mayor y contratistas con el fin de incentivar el ahorro de la energía. 
2. Dar a conocer a la comunidad académica, plana mayor y contratistas las acciones a seguir para el ahorro y uso eficiente de la energía
3. Realizar controles operacionales a los puntos de trabajo con el fin de evaluar la estrategia de ahorro y uso eficiente de la energía 
</t>
  </si>
  <si>
    <t>$  117.865.442</t>
  </si>
  <si>
    <t>El proyecto logró un mejoramiento de 0,003% en el consumo de agua en 2/meses</t>
  </si>
  <si>
    <t>El proyecto logró un mejoramiento de 14,6% de reducción del consumo de energía en 12 / meses</t>
  </si>
  <si>
    <t>Plan de ahorro de agua en lavamanos de baterías sanitarias del Centro Comercial</t>
  </si>
  <si>
    <t>Proyecto ambiental presentado por la empresa, tabla reporte 87 de 227, #90</t>
  </si>
  <si>
    <t>Centro Comercial Santafé Bogotá</t>
  </si>
  <si>
    <t>900083038-1</t>
  </si>
  <si>
    <t>Heidy Lorena Rivera
 Joyce Moran</t>
  </si>
  <si>
    <t>DIAGONAL 16 # 96 J - 43</t>
  </si>
  <si>
    <t>lorena.rivera@centrocomercialsantafe.com; joycemoran@centrocomercialsantafe.com</t>
  </si>
  <si>
    <t>TemPCS0262</t>
  </si>
  <si>
    <t>Fortalecer El Uso Racional De Agua En Servisalud Qcl Campin</t>
  </si>
  <si>
    <t>Reducir el consumo de agua en los baños públicos, para lo cual se hará la instalación de boquillas ahorradoras de agua que mezclan aire con el flujo, generando ahorro sin afectar la experiencia del visitante, el objetivo es disminuir el consumo de agua y los costos asociados, al tiempo que se promueve una gestión ambiental sostenible. La implementación se desarrollará por etapas, para el año 2025 se hará la instalación de 129 ahorradores y para el año 2026 de 86 ahorradores hasta cubrir los 215 lavamanos existentes, con esta estrategia se espera lograr una reducción significativa en el uso del recurso hídrico.</t>
  </si>
  <si>
    <t>El proyecto tiene alcance a las actividades de lavamanos de baterías sanitarias ubicados dentro del centro comercialReducir el consumo de agua en los baños públicos, para lo cual se hará la instalación de boquillas ahorradoras de agua que mezclan aire con el flujo, generando ahorro sin afectar la experiencia del visitante, el objetivo es disminuir el consumo de agua y los costos asociados, al tiempo que se promueve una gestión ambiental sostenible. La implementación se desarrollará por etapas, para el año 2025 se hará la instalación de 129 ahorradores y para el año 2026 de 86 ahorradores hasta cubrir los 215 lavamanos existentes, con esta estrategia se espera lograr una reducción significativa en el uso del recurso hídrico.DIAGONAL 16 # 96 J - 43</t>
  </si>
  <si>
    <t>Disminuir el consumo de agua potable y los costos operativos mediante la implementación de dispositivos ahorradores de agua en los lavamanos del Centro Comercial Santafé</t>
  </si>
  <si>
    <t>Reducción de un 70% de consumo de agua para comienzos del año 2026</t>
  </si>
  <si>
    <t>Verificación de información entregada por mantenimiento en cuanto a la cantidad total de lavamanos instalados en el Centro Comercial.
Socializar la propuesta final a Gerencia de Operaciones y posterior a Gerencia General. 
Instalación de los dispositivos ahorradores
Análisis de minimización de costo/beneficio (Presentación de finalización del proyecto a Gerencias)</t>
  </si>
  <si>
    <t>$  13.040.800</t>
  </si>
  <si>
    <t>Proyecto ambiental presentado por la empresa, tabla reporte 213 de 223, # 93</t>
  </si>
  <si>
    <t>Improve Quality Reduce Cost Save Lifes Auditores S.A.S
Servisalud Qcl Campin</t>
  </si>
  <si>
    <t>Alba Lucía Morales (Jefe De Calidad)</t>
  </si>
  <si>
    <t>CL 63A No. 35 - 39</t>
  </si>
  <si>
    <t>gestión.ambiental@servisalud.com.co</t>
  </si>
  <si>
    <t>Alto consumo de agua en la prestación de servicios de salud en Servisalud QCL Campín, asociado a procesos de bioseguridad, con necesidad de optimizar el uso del recurso hídrico sin afectar la calidad del servicio ni los protocolos sanitarios, reduciendo costos operativos.</t>
  </si>
  <si>
    <t>Implementación progresiva de dispositivos ahorradores en grifería, orientada a la reducción del caudal sin afectar la eficiencia de los procesos, con seguimiento al consumo para optimizar el uso del agua y disminuir costos en la operación.. Lo anterior fue realizado en la localidad 12. Barrios Unidos , en la dirección CL 63A No. 35 - 39</t>
  </si>
  <si>
    <t>Garantizar el uso eficiente de agua en servisalud qcl campin mediante el fortalecimiento del programa ambiental, en cumplimiento del compromiso institucional y la normatividad legal vigente</t>
  </si>
  <si>
    <t>128,61m3 de ahorro de agua/1mes</t>
  </si>
  <si>
    <t xml:space="preserve">1.Realizar campañas de sensibilización del uso y cuidado del agua dirigido a usuarios, visitantes, proveedores y trabajadores
2.Controlar consumos de agua en la sede 
3.Implementar la totalidad del sistema ahorrador 
</t>
  </si>
  <si>
    <t>$  14.462.000</t>
  </si>
  <si>
    <t>El proyecto logró un mejoramiento de 6,7% en el consumo de agua en 6/meses</t>
  </si>
  <si>
    <t>El proyecto logró un mejoramiento de 29,7% de reducción en el consumo de agua  en 2 / meses</t>
  </si>
  <si>
    <t>Uso eficiente de agua en vitrina comercial y zona de taller</t>
  </si>
  <si>
    <t>Proyecto ambiental presentado por la empresa, tabla reporte 87 de 227, #91</t>
  </si>
  <si>
    <t>Comercializadora De Autos Marcali S.A.S.</t>
  </si>
  <si>
    <t>860056330-7</t>
  </si>
  <si>
    <t>Jennifer Paola Simancas Canchila
 Yeny Paola Guchuvo Hernández</t>
  </si>
  <si>
    <t>CARRERA 126A # 17 - 90 INT 7 BGA A</t>
  </si>
  <si>
    <t>jennifer.simancas@vehicosta.com ; analistasst-ga@mova-col.com</t>
  </si>
  <si>
    <t>Consumo constante de agua en áreas administrativas en Automarcali MOVA, con oportunidad de optimización mediante tecnologías de bajo consumo para reducir costos operativos y huella hídrica.</t>
  </si>
  <si>
    <t>El proyecto tiene alcance al consumo de agua en areas administrativas , en la dirección CARRERA 126A # 17 - 90 INT 7 BGA A</t>
  </si>
  <si>
    <t>Implementar un sistema de llaves ahorrativas en la zona administrativa de la vitrina comercial para reducir el consumo de agua y promover prácticas sostenibles en el uso de recursos hídricos.</t>
  </si>
  <si>
    <t>5m3 reducción de consumo de agua/1 mes</t>
  </si>
  <si>
    <t>Reducir el consumo de agua potable en los espacios administrativos mediante la instalación de dispositivos de grifería eficiente. 
Disminuir los costos operativos asociados al consumo de agua en la zona administrativa de la vitrina comercial. 
Fomentar una cultura organizacional de sostenibilidad, sensibilizando al personal administrativo sobre la importancia del uso racional del agua</t>
  </si>
  <si>
    <t>$  4.169.000</t>
  </si>
  <si>
    <t>TemPCS0263</t>
  </si>
  <si>
    <t>Remodelación Del Sistema De Baños Instalados En La Superintendencia Financiera De Colombia Y Aprovechamiento De La Planta De Recirculación De Aguas Lluvias</t>
  </si>
  <si>
    <t>Proyecto ambiental presentado por la empresa, tabla reporte 213 de 223, # 94</t>
  </si>
  <si>
    <t>Superintendencia Financiera De Colombia</t>
  </si>
  <si>
    <t>890999057-6</t>
  </si>
  <si>
    <t xml:space="preserve">Liced Alejandra Vargas Mojica
Dra. Ana Lucia Angulo </t>
  </si>
  <si>
    <t>CL 7 4 49</t>
  </si>
  <si>
    <t>lavargas@superfinanciera.gov.co</t>
  </si>
  <si>
    <t>Alto consumo de agua debido a la obsolescencia y descalibración de sensores en sanitarios y lavamanos, generando descargas innecesarias, desperdicio del recurso y dificultades operativas por falta de repuestos, afectando la eficiencia del sistema y la prestación del servicio.</t>
  </si>
  <si>
    <t>Implementación de un proyecto de modernización y optimización de los sistemas sanitarios mediante la renovación de sensores y adecuación de la infraestructura, incluyendo la reducción y redistribución de aparatos sanitarios conforme a la normativa vigente, orientado a disminuir el consumo de agua, mejorar la eficiencia operativa y garantizar la accesibilidad, ejecutado por fases en los diferentes bloques de la entidad.. Lo anterior fue realizado en la localidad 17. La Candelaria , en la dirección CL 7 4 49</t>
  </si>
  <si>
    <t>Optimizar el consumo del recurso hídrico en la SFC, mediante la remodelación  y cambio de valvulas en los baños de la SFC y adopción de buenas prácticas en el desarrollo de las actividades de la entidad.</t>
  </si>
  <si>
    <t>814m3 reducción de consumo de agua/1mes</t>
  </si>
  <si>
    <t xml:space="preserve">1. Disminuir el consumo del recurso hídrico a través de la implementación de sistema de Válvula para sanitario tipo push  y grifería institucional push pico en lavamanos."
2. Incentivar la adopción de buenas prácticas para las labores de limpieza y desinfección, así cómo, para las actividades realizadas por los funcionarios por medio del monitoreo al uso de la planta de aguas lluvias
3. Fomentar la adopción de buenas prácticas ambientales de ahorro hídrico en las actividades realizadas por los funcionarios 
</t>
  </si>
  <si>
    <t>$  409.480.213</t>
  </si>
  <si>
    <t>El proyecto logró un mejoramiento de 4,1% en el consumo de agua en 12/meses</t>
  </si>
  <si>
    <t>Aprovechamiento de agua de lavados de tanques de mezcla de productos base agua y aguas lluvias</t>
  </si>
  <si>
    <t>El proyecto logró un mejoramiento de 51,8% de reducción en el consumo de agua  en 9 / meses</t>
  </si>
  <si>
    <t>Proyecto ambiental presentado por la empresa, tabla reporte 87 de 227, #92</t>
  </si>
  <si>
    <t>Comercializadora De Productos Industriales - Comproind Ltda.</t>
  </si>
  <si>
    <t>800035660-4</t>
  </si>
  <si>
    <t>Aldo Francesco Nieto Rubio
 Karen Pereira Barrios</t>
  </si>
  <si>
    <t>CARRERA 68H # 74B - 60</t>
  </si>
  <si>
    <t>directortecnico@comproind.com; hseq@comproind.com</t>
  </si>
  <si>
    <t>Alto consumo de agua como materia prima y en procesos de lavado en Comproind Ltda., con impacto significativo en costos operativos y huella hídrica, generando necesidad de implementar estrategias de recirculación y aprovechamiento del recurso.</t>
  </si>
  <si>
    <t>El proyecto tiene alcance al lavados de tanques y procesos de limpieza y operación., en la dirección CARRERA 68H # 74B - 60</t>
  </si>
  <si>
    <t>Disminuir el consumo de agua de acueducto como materia prima y en las actividades de lavado y aseo en las áreas administrativas y de producción mediante el aprovechamiento de agua de lavados de tanques de producción y el uso de agua lluvia.</t>
  </si>
  <si>
    <t>7m3 reducción de consumo de agua /1 mes</t>
  </si>
  <si>
    <t>Identificar los productos para los cuales los lavados de tanques de producción pueden servir para reproceso y/o limpieza de áreas administrativas y de planta de producción. 
Implementar el sistema de recolección y almacenamiento de los lavados de los tanques de producción para los productos seleccionados 
Implementar un registro de cuantificación y seguimiento que permita establecer la generación y consumo del agua reprocesada y/o reusada 
Realizar un diagnóstico del sistema de tratamiento piloto de aguas lluvias y ampliar su capacidad 
Implementar mejoras en tecnología para estandarizar el sistema de tratamiento piloto de aguas lluvias 
Implementar un registro de cuantificación y seguimiento que permita establecer la cantidad de agua captada y aprovechada</t>
  </si>
  <si>
    <t>$  2.730.613</t>
  </si>
  <si>
    <t>TemPCS0264</t>
  </si>
  <si>
    <t>Fox Movigreen</t>
  </si>
  <si>
    <t>Proyecto ambiental presentado por la empresa, tabla reporte 213 de 223, # 95</t>
  </si>
  <si>
    <t>Comercial Fox S.A.S.</t>
  </si>
  <si>
    <t>830050369-7</t>
  </si>
  <si>
    <t xml:space="preserve">Jeimy Johana Herrera </t>
  </si>
  <si>
    <t xml:space="preserve">CALLE 59 # 35 A - 88 </t>
  </si>
  <si>
    <t>ambiental@comercialfox.com</t>
  </si>
  <si>
    <t>Uso de vehículos a combustión con consumo de gasolina y restricciones operativas en Bogotá, generando emisiones atmosféricas y limitaciones comerciales, con necesidad de migrar a tecnologías limpias para mejorar el desempeño ambiental, la eficiencia operativa y la competitividad empresarial.</t>
  </si>
  <si>
    <t>Adquisición e implementación de vehículos 100% eléctricos para visitas comerciales, reemplazando progresivamente la flota a combustión, con el fin de eliminar el consumo de combustibles fósiles, aumentar la cobertura comercial y reducir emisiones y costos de mantenimiento.. Lo anterior fue realizado en la localidad 13. Teusaquillo , en la dirección CALLE 59 # 35 A - 88</t>
  </si>
  <si>
    <t>El proyecto logró un mejoramiento de 4,1% en el consumo de agua en 10/meses</t>
  </si>
  <si>
    <t>Reducir  la generación de emisiones atmosféricas derivadas de la combustión incompleta de vehículos convencionales, con el propósito de mejorar la eficiencia comercial de la compañía mediante la utilización de vehículos 100% eléctricos que permiten realizar el acercamiento con nuevos clientes ubicados en la ciudad de Bogotá y sus alrededores sin presentar restricciones de movilidad</t>
  </si>
  <si>
    <t>8 galones de reducción /1mes</t>
  </si>
  <si>
    <t xml:space="preserve">Eliminar el consumo de gasolina vehicular para la gestión comercial de la organización 
Desarrollo de procesos de sensibilización ambiental al personal con respecto al uso y mantenimiento de los vehículos eléctricos 
Seguimiento a indicadores ambientales
</t>
  </si>
  <si>
    <t>$  74.346.000</t>
  </si>
  <si>
    <t>Pedales lavamanos para reducción de perdida de recurso hídrico</t>
  </si>
  <si>
    <t>Proyecto ambiental presentado por la empresa, tabla reporte 87 de 227, #93</t>
  </si>
  <si>
    <t>Comercializadora Nutrimos S.A.</t>
  </si>
  <si>
    <t>830108769-1</t>
  </si>
  <si>
    <t>Tatiana Rovira
 Edwin Rodrigo Esquivel Obando
 Antonio Coy</t>
  </si>
  <si>
    <t>CALLE 17 D # 116 - 15</t>
  </si>
  <si>
    <t>pronutrimos@gmail.com; nutrimos.sa@hotmail.com, nutrimos.ambiental@gmail.com</t>
  </si>
  <si>
    <t xml:space="preserve">61Galones 9 / meses </t>
  </si>
  <si>
    <t>Altos consumos del recurso agua en las actividades de la organización.</t>
  </si>
  <si>
    <t>El proyecto tiene alcance al proceso productivo y administrativo en el predio de la empresa COMERCIALIZADORA NUTRIMOS S.A.., en la dirección CALLE 17 D # 116 - 15</t>
  </si>
  <si>
    <t>Reducción del consumo de agua en la compañía con la implementación de pedales en lavamanos.</t>
  </si>
  <si>
    <t>1. Reducción del consumo agua en al menos un 30%.
 2. Sensibilización en uso adecuado de agua capacitando al 100% de la población objeto.
 3. Seguimiento a indicadores ambientales asociados, a través de 3 informes que equivalen al 100%.</t>
  </si>
  <si>
    <t>Instalación de pedales en lavamanos.
Planeación , Capacitación y/o sensibilización en el personal respecto al recurso , seguimiento a los procesos por medio de evaluación al personal.
Divulgación protocolo de lavado de manos.
Divulgación uso de pedales en proceso de lavado de manos.
Seguimiento a indicadores asociados al proyecto</t>
  </si>
  <si>
    <t>$  4.365.000</t>
  </si>
  <si>
    <t>TemPCS0265</t>
  </si>
  <si>
    <t>El proyecto logró un mejoramiento de 20,1% en el consumo de agua en 9/meses</t>
  </si>
  <si>
    <t>Proyecto ambiental presentado por la empresa, tabla reporte 213 de 223, # 96</t>
  </si>
  <si>
    <t>Empresa De Telecomunicaciones De Bogotá
Etb S. A. E.S.P - Sede Chapinero</t>
  </si>
  <si>
    <t>CL 57 13 60
 CL 57 13 62
 CL 58 13 59
 CL 58 13 65</t>
  </si>
  <si>
    <t>TemECO001</t>
  </si>
  <si>
    <t>Elevado consumo de energía eléctrica en las sedes de la compañía, representando el 82% de su huella de carbono, lo que genera un impacto ambiental significativo y altos costos operativos.</t>
  </si>
  <si>
    <t>Prereconocimiento - Nodo Multifuncional y del Cuidado la Gloria.</t>
  </si>
  <si>
    <t>Implementación de estrategias de eficiencia energética orientadas a reducir el consumo de energía eléctrica en las sedes de la compañía, contribuyendo a la disminución de la huella de carbono y al fortalecimiento de acciones frente al cambio climático.. Lo anterior fue realizado en la localidad 2. Chapinero , en las direcciones CL 57 13 60,  CL 57 13 62,  CL 58 13 59, CL 58 13 65</t>
  </si>
  <si>
    <t>130,08Kwh reducción de energía/1mes</t>
  </si>
  <si>
    <t>Ecourbanismo-Urbana
 Ecourbanismo - Arquitectónico</t>
  </si>
  <si>
    <t>$  29.043.703</t>
  </si>
  <si>
    <t>María Delgado</t>
  </si>
  <si>
    <t>2024EE150177</t>
  </si>
  <si>
    <t>Consorcio MZZ PYD Cable San Cristóbal</t>
  </si>
  <si>
    <t>Eduardo Pérez Gutierrez</t>
  </si>
  <si>
    <t>carrera 10a este 43b 19 sur</t>
  </si>
  <si>
    <t>administracion@pyd.com.co</t>
  </si>
  <si>
    <t>no reporta</t>
  </si>
  <si>
    <t>Reducción de consumo de agua en Limpieza y Saneamientos en la línea de empaque 1 y 2.</t>
  </si>
  <si>
    <t>Falta de criterios de construcción sostenible incorporados en los proyectos urbanos y arquitectónicos. 
 El proyecto Nodo Multifuncional y del Cuidado la Gloria busca integrar de manera estructurada criterios de construcción sostenible, orientados a mejorar el desempeño ambiental, optimizar el uso de recursos y contribuir a un desarrollo urbano más resiliente.</t>
  </si>
  <si>
    <t>A través del Programa BCS, el Proyecto Nodo Multifuncional y del Cuidado la Gloria obtiene el prerreconocimiento de la SDA tras recibir capacitación y recomendaciones técnicas, orientadas al cumplimiento de indicadores de construcción sostenible.</t>
  </si>
  <si>
    <t>Otorgar el prerreconocimiento al Proyecto Nodo Multifuncional y del Cuidado la Gloria en el marco del Programa BCS, verificando la incorporación de criterios e indicadores de construcción sostenible</t>
  </si>
  <si>
    <t>El Proyecto Nodo Multifuncional y del Cuidado la Gloria incorpora criterios de construcción sostenible y cumple con los indicadores para ser prereconocido.</t>
  </si>
  <si>
    <t>Proyecto ambiental presentado por la empresa, tabla reporte 87 de 227, #94</t>
  </si>
  <si>
    <t>Comestibles Ricos S.A.</t>
  </si>
  <si>
    <t>860020308-9</t>
  </si>
  <si>
    <t>Jenny Alexandra Otalora Castro
 Johana Cely Castillo</t>
  </si>
  <si>
    <t>Inscripción del proyecto, evaluación técnica, desarrollo de reuniones virtuales de asesoría y emisión del oficio de prerreconocimiento.</t>
  </si>
  <si>
    <t>AVENIDA CARRERA 20 # 87 - 81</t>
  </si>
  <si>
    <t>gestion.ambiental@superricas.com; dcely@superricas.com</t>
  </si>
  <si>
    <t>Alto consumo de agua en actividades de limpieza y desinfección, con necesidad de optimizar metodologías e insumos para reducir el uso del recurso hídrico y la generación de vertimientos.</t>
  </si>
  <si>
    <t>El proyecto tiene alcance a los procesos de aseo., en la dirección AVENIDA CARRERA 20 # 87 - 81</t>
  </si>
  <si>
    <t>Disminuir el consumo de agua en procesos de saneamiento y limpieza de la líneas de empaques 1 y 2.</t>
  </si>
  <si>
    <t>Diseño y sistemas constructivos
 Biodiversidad
 Ahorro y uso eficiente de agua y energía</t>
  </si>
  <si>
    <t>354m3 reducción de consumo de agua/1mes</t>
  </si>
  <si>
    <t>Cuantificar el consumo de agua durante las actividades de aseo. 
Evaluar insumos y equipos de limpieza que requieran un menor consumo de agua
Capacitar y sensibilizar al personal en uso eficiente del agua.</t>
  </si>
  <si>
    <t>$  20.176.157</t>
  </si>
  <si>
    <t>El proyecto logró un mejoramiento de 19,7% en el consumo de agua en 9/meses</t>
  </si>
  <si>
    <t>Que el Proyecto Nodo Multifuncional y del Cuidado la Gloria. no incorpore adecuadamente los criterios de construcción sostenible y los lineamientos ambientales, afectando el prereconocimiento.</t>
  </si>
  <si>
    <t>Optimización en el uso de recursos (agua, energía y materiales), reducción de la huella ambiental del Proyecto Nodo Multifuncional y del Cuidado la Gloria. y mejora en su desempeño ambiental, contribuyendo a un desarrollo urbano más sostenible y resiliente.</t>
  </si>
  <si>
    <t>Almacenamiento de agua lluvia para abastecimiento de baños</t>
  </si>
  <si>
    <t>Proyecto ambiental presentado por la empresa, tabla reporte 87 de 227, #95</t>
  </si>
  <si>
    <t>Doctor Calderón Asistencia Técnica Agrícola Ltda.</t>
  </si>
  <si>
    <t>800247233-2</t>
  </si>
  <si>
    <t>Paula Andrea Figueredo Martín</t>
  </si>
  <si>
    <t>TemPCS0266</t>
  </si>
  <si>
    <t>CALLE 53 # 27 A - 05</t>
  </si>
  <si>
    <t>calderonsgsst@gmail.com</t>
  </si>
  <si>
    <t>TemECO002</t>
  </si>
  <si>
    <t>Prereconocimiento - Nodo Multifuncional y del Cuidado Altamira.</t>
  </si>
  <si>
    <t>12. Barrios unidos</t>
  </si>
  <si>
    <t>Aumento en el consumo de agua por uso de sanitarios</t>
  </si>
  <si>
    <t>El alcance se limita a los baños y específicamente a sanitarios del laboratorio., en la dirección CALLE 53 # 27 A - 05</t>
  </si>
  <si>
    <t>Implementar un sistema de recolección de aguas lluvias mediante la instalación de un tanque en el tejado del laboratorio Dr. Calderón, con el fin de abastecer los sanitarios de los baños femenino y masculino, reduciendo así el consumo de agua potable en estas instalaciones.</t>
  </si>
  <si>
    <t>Reducir el consumo de agua del laboratorio en al menos un 7,5% con la implementación de un sistema de captación de agua lluvia para descarga de sanitarios.</t>
  </si>
  <si>
    <t>Proyecto ambiental presentado por la empresa, tabla reporte 213 de 223, # 97</t>
  </si>
  <si>
    <t>2024EE151144</t>
  </si>
  <si>
    <t>Empresa De Telecomunicaciones De Bogotá
Etb S. A. E.S.P - Sede Normandía</t>
  </si>
  <si>
    <t>Diseño del sistema de captación y almacenamiento.
Instalación del sistema de captación en el tejado y pruebas de funcionamiento.
Seguimiento al uso del sistema y medición de ahorro.</t>
  </si>
  <si>
    <t>$  2.309.880</t>
  </si>
  <si>
    <t>AK 72 24D 6</t>
  </si>
  <si>
    <t>Calle 43a sur 12b 02 este</t>
  </si>
  <si>
    <t>Falta de criterios de construcción sostenible incorporados en los proyectos urbanos y arquitectónicos. 
 El proyecto Nodo Multifuncional y del Cuidado Altamira busca integrar de manera estructurada criterios de construcción sostenible, orientados a mejorar el desempeño ambiental, optimizar el uso de recursos y contribuir a un desarrollo urbano más resiliente.</t>
  </si>
  <si>
    <t>Alto consumo de energía eléctrica en las sedes de la compañía, el cual representa el 82% de su huella de carbono, generando un impacto ambiental significativo y evidenciando la necesidad de optimizar su uso.</t>
  </si>
  <si>
    <t>A través del Programa BCS, el Proyecto Nodo Multifuncional y del Cuidado Altamira recomendaciones técnicas, orientadas al cumplimiento de indicadores de construcción sostenible</t>
  </si>
  <si>
    <t>Otorgar el prerreconocimiento al Proyecto Nodo Multifuncional y del Cuidado Altamira en el marco del Programa BCS, verificando la incorporación de criterios e indicadores de construcción sostenible</t>
  </si>
  <si>
    <t>Implementación de acciones orientadas a la eficiencia energética en las sedes de la compañía, con el fin de reducir el consumo de energía eléctrica, disminuir la huella de carbono y fortalecer las estrategias de mitigación frente al cambio climático.. Lo anterior fue realizado en la localidad 9. Fontibón , en la dirección AK 72 24D 6</t>
  </si>
  <si>
    <t>El Proyecto Nodo Multifuncional y del Cuidado Altamira incorpora criterios de construcción sostenible y cumple con los indicadores para ser prereconocido.</t>
  </si>
  <si>
    <t>342,42Kwh reducción de energía /1mes</t>
  </si>
  <si>
    <t>$  76.446.014</t>
  </si>
  <si>
    <t>El proyecto logró un mejoramiento de 5,7% en el consumo de agua en 2/meses</t>
  </si>
  <si>
    <t>Que el Proyecto Nodo Multifuncional y del Cuidado Altamira. no incorpore adecuadamente los criterios de construcción sostenible y los lineamientos ambientales, afectando el prereconocimiento.</t>
  </si>
  <si>
    <t>Optimización en el uso de recursos (agua, energía y materiales), reducción de la huella ambiental del Proyecto Nodo Multifuncional y del Cuidado Altamira. y mejora en su desempeño ambiental, contribuyendo a un desarrollo urbano más sostenible y resiliente.</t>
  </si>
  <si>
    <t>TemECO003</t>
  </si>
  <si>
    <t>Actualización de diseños paisajísticos del proyecto Avenida Cali tramo 1.</t>
  </si>
  <si>
    <t>1003 A de 2024</t>
  </si>
  <si>
    <t>Instituto de Desarrollo Urbano - IDU</t>
  </si>
  <si>
    <t>899.999.081-6</t>
  </si>
  <si>
    <t>Ing. Leonardo Serrato Lozano - 3002215286</t>
  </si>
  <si>
    <t>Avenida Circunvalar del sur y la Avenida bosa, incluye la adecuación de la Avenida ciudad de cali existente hasta la Calle 80 j y la construcción de la vía faltante hasta la Avenida circunvalar del sur</t>
  </si>
  <si>
    <t>jose.navarrete@idu.gov.co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</si>
  <si>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Actualización de diseños paisajísticos del proyecto Avenida Cali tramo 1.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</si>
  <si>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Actualización de diseños paisajísticos del proyecto Avenida Cali tramo 1.,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</si>
  <si>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Actualización de diseños paisajísticos del proyecto Avenida Cali tramo 1. las intervenciones-cesiones conforme los lineamientos establecidos en manuales y cartillas del Distrito.</t>
  </si>
  <si>
    <t>Acta de revisión de diseños, de arborización, zonas verdes y jardinería en el área de influencia de las intervenciones del proceso Actualización de diseños paisajísticos del proyecto Avenida Cali tramo 1. involucrando los lineamientos establecidos en manuales y cartillas del Distrito. Alineados con las estrategias de renaturalización y reverdecimiento del POT</t>
  </si>
  <si>
    <t>Proyecto ambiental presentado por la empresa, tabla reporte 87 de 227, #96</t>
  </si>
  <si>
    <t>Grupo Cbc S.A.S. - Sede Galerias</t>
  </si>
  <si>
    <t>TemPCS0267</t>
  </si>
  <si>
    <t>Mejora De La Eficiencia Energética A Través De La Implementación De Quemador De Gas Natural De Alta Eficiencia</t>
  </si>
  <si>
    <t>Edna Ortíz</t>
  </si>
  <si>
    <t>Manejo de la vegetación nueva y existente
 Diseño paisajístico
 Diseño Parques y Zonas verdes
 Paisaje y arbolado urbano</t>
  </si>
  <si>
    <t>AVENIDA 15 # 118 - 93</t>
  </si>
  <si>
    <t>asistenteambiental@cbc.com.co;pasante_ambiental@cbc.com.co;</t>
  </si>
  <si>
    <t>Consumo de agua elevado en las instalaciones</t>
  </si>
  <si>
    <t>Proyecto ambiental presentado por la empresa, tabla reporte 213 de 223, # 98</t>
  </si>
  <si>
    <t>El proyecto tiene alcance a todas las actividades que desarrolla la sede Galerías, en la dirección AVENIDA 15 # 118 - 93</t>
  </si>
  <si>
    <t>Compañía Nacional De Sebos Sociedad Por Acciones Simplificada</t>
  </si>
  <si>
    <t>Optimizar el uso del agua en los procesos de aseo del restaurante Cali Mío Galerias (CM.4), asegurando siempre la inocuidad y la eficiencia en su utilización.</t>
  </si>
  <si>
    <t>Reducir en un 10% el consumo promedio de agua mensual en un plazo de tres meses</t>
  </si>
  <si>
    <t>860401492-1</t>
  </si>
  <si>
    <t>Ivan Mauricio Parra Leguizamon</t>
  </si>
  <si>
    <t>Reporte de la adecuada metodología A.4R,L mediante el formulario de Google.
Implementación de los procesos de aseo A.4R.L
Capacitación procesos de aseo</t>
  </si>
  <si>
    <t>$  7.426.800</t>
  </si>
  <si>
    <t>DIAGONAL 47A SUR # 61 A - 30</t>
  </si>
  <si>
    <t>medioambiente@conalsebos.com.co</t>
  </si>
  <si>
    <t>Alta demanda de vapor y consumo de combustibles en procesos productivos en CONALSEBOS, con necesidad de mejorar la eficiencia energética y reducir emisiones atmosféricas asociadas a la combustión.</t>
  </si>
  <si>
    <t>Optimización del sistema de generación de vapor mediante reemplazo de quemador por uno de mayor eficiencia, incluyendo pruebas piloto, seguimiento del consumo de combustible y evaluación técnica, económica y ambiental para reducir consumo energético y emisiones.. Lo anterior fue realizado en la localidad 6. Tunjuelito , en la dirección DIAGONAL 47A SUR # 61 A - 30</t>
  </si>
  <si>
    <t>Reducir el consumo de gas natural mediante la instalación y utilización de un quemador más eficientes en la caldera de 300 BHP</t>
  </si>
  <si>
    <t>13030,8m3 de gas ahorrado/1mes</t>
  </si>
  <si>
    <t xml:space="preserve">1. Realizar la instalación y pruebas piloto del quemador
2. Desarrollar métodos para cuantificar la reducción el consumo de combustible de gas natural
3. Hacer seguimiento y análisis económico y ambiental de la implementación del nuevo equipo
</t>
  </si>
  <si>
    <t>$  136.141.087</t>
  </si>
  <si>
    <t>Que el diseño paisajístico del proyecto Actualización de diseños paisajísticos del proyecto Avenida Cali tramo 1. no cumpla con los estándares técnicos ambientales de la SDA, afectando la aprobación y viabilidad del mismo.</t>
  </si>
  <si>
    <t>Mejoramiento de la calidad ambiental y paisajística del proyecto Actualización de diseños paisajísticos del proyecto Avenida Cali tramo 1., contribuyendo a la biodiversidad urbana, la conectividad ecológica y el bienestar de la ciudadanía de Bogotá.</t>
  </si>
  <si>
    <t>El proyecto logró un mejoramiento de 5,2% en el consumo de agua en 5/meses</t>
  </si>
  <si>
    <t>TemECO004</t>
  </si>
  <si>
    <t>Modificación de diseños paisajísticos del proyecto IDU-1640-2019</t>
  </si>
  <si>
    <t>% de reducción del consumo de gas</t>
  </si>
  <si>
    <t>El proyecto logró un mejoramiento de 2,2% de reducción de gas en 6 / meses</t>
  </si>
  <si>
    <t>1191 A de 2024</t>
  </si>
  <si>
    <t>Ing. Mónica Liliana Sáenz - 3115823731</t>
  </si>
  <si>
    <t>Avenida Paseo de libertadores entre los héroes - Calle 80 y la Calle 128b</t>
  </si>
  <si>
    <t>01. Usaquén, 02. Chapinero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</si>
  <si>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Modificación de diseños paisajísticos del proyecto IDU-1640-2019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</si>
  <si>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Modificación de diseños paisajísticos del proyecto IDU-1640-2019,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</si>
  <si>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Modificación de diseños paisajísticos del proyecto IDU-1640-2019 las intervenciones-cesiones conforme los lineamientos establecidos en manuales y cartillas del Distrito.</t>
  </si>
  <si>
    <t>Acta de revisión de diseños, de arborización, zonas verdes y jardinería en el área de influencia de las intervenciones del proceso Modificación de diseños paisajísticos del proyecto IDU-1640-2019 involucrando los lineamientos establecidos en manuales y cartillas del Distrito. Alineados con las estrategias de renaturalización y reverdecimiento del POT</t>
  </si>
  <si>
    <t>TemPCS0268</t>
  </si>
  <si>
    <t xml:space="preserve">Disminución Consumo De Agua Por Instalación De Reguladores										</t>
  </si>
  <si>
    <t>Proyecto ambiental presentado por la empresa, tabla reporte 87 de 227, #97</t>
  </si>
  <si>
    <t>Proyecto ambiental presentado por la empresa, tabla reporte 213 de 223, # 99</t>
  </si>
  <si>
    <t>Grupo Cbc S.A.S. - Sede Santa Bárbara</t>
  </si>
  <si>
    <t>Análisis Químico Y Microbiológico A. Q. M. S. A. S.</t>
  </si>
  <si>
    <t>830005407-8</t>
  </si>
  <si>
    <t>Camilo Rodriguez</t>
  </si>
  <si>
    <t>KR 65A 18 A 23</t>
  </si>
  <si>
    <t xml:space="preserve">ambiental@aqm.com.co
</t>
  </si>
  <si>
    <t>Alto consumo de agua asociado a presión excesiva en la red hidráulica, generando desperdicio del recurso y necesidad de optimizar su uso.</t>
  </si>
  <si>
    <t>Optimización del sistema hidráulico mediante reducción de presión en tuberías, ajuste de válvulas y seguimiento comparativo de consumos, orientado a mejorar la eficiencia hídrica y disminuir el uso de agua.. Lo anterior fue realizado en la localidad 16. Puente Aranda , en la dirección KR 65A 18 A 23</t>
  </si>
  <si>
    <t>El proyecto tiene alcance a todas las actividades que desarrolla la sede Santa Bárbara, en la dirección AVENIDA 15 # 118 - 93</t>
  </si>
  <si>
    <t xml:space="preserve">Disminuir el consumo de agua en los procesos de aseo de las instalaciones.										</t>
  </si>
  <si>
    <t>33,18m3 de agua ahorrados/1mes</t>
  </si>
  <si>
    <t xml:space="preserve">Identificar la cantidad de agua consumida en las pocetas durante los procesos de aseo de las instalaciones, a través del análisis de registros mensuales.
Implementar mecanismos sencillos para reducir el caudal de agua en las llaves de las pocetas, con el fin de optimizar el consumo durante las actividades de aseo. cómo filtros artesanales o buenas prácticas 			
Evaluar la disminución de consumo de agua en los procesos de aseo de instalaciones.			
</t>
  </si>
  <si>
    <t>$  3.766.876</t>
  </si>
  <si>
    <t>Reporte de la adecuada metodología A.4R,L mediante el formulario de Google.
 Implementación de los procesos de aseo A.4R.L
Capacitación procesos de aseo</t>
  </si>
  <si>
    <t>$  5.941.440</t>
  </si>
  <si>
    <t>Que el diseño paisajístico del proyecto Modificación de diseños paisajísticos del proyecto IDU-1640-2019 no cumpla con los estándares técnicos ambientales de la SDA, afectando la aprobación y viabilidad del mismo.</t>
  </si>
  <si>
    <t>Mejoramiento de la calidad ambiental y paisajística del proyecto Modificación de diseños paisajísticos del proyecto IDU-1640-2019, contribuyendo a la biodiversidad urbana, la conectividad ecológica y el bienestar de la ciudadanía de Bogotá.</t>
  </si>
  <si>
    <t>TemECO005</t>
  </si>
  <si>
    <t>Aprobación de diseños paisajísticos del proyecto urbanización Atardeceres de Madelena I</t>
  </si>
  <si>
    <t>1270 A de 2024</t>
  </si>
  <si>
    <t>Constructora Las Galias S.A.S.</t>
  </si>
  <si>
    <t>800.161.633-4</t>
  </si>
  <si>
    <t>Arq. Angela Cristina Reina Pinzón - 3156393587</t>
  </si>
  <si>
    <t>AK 70c 57r 15sur, int2</t>
  </si>
  <si>
    <t>seleccion@galias.com.co</t>
  </si>
  <si>
    <t>El proyecto logró un mejoramiento de 1,0% en el consumo de agua en 6/meses</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</si>
  <si>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del proyecto urbanización Atardeceres de Madelena I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</si>
  <si>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Aprobación de diseños paisajísticos del proyecto urbanización Atardeceres de Madelena I,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</si>
  <si>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Aprobación de diseños paisajísticos del proyecto urbanización Atardeceres de Madelena I las intervenciones-cesiones conforme los lineamientos establecidos en manuales y cartillas del Distrito.</t>
  </si>
  <si>
    <t>Acta de revisión de diseños, de arborización, zonas verdes y jardinería en el área de influencia de las intervenciones del proceso Aprobación de diseños paisajísticos del proyecto urbanización Atardeceres de Madelena I involucrando los lineamientos establecidos en manuales y cartillas del Distrito. Alineados con las estrategias de renaturalización y reverdecimiento del POT</t>
  </si>
  <si>
    <t>TemPCS0269</t>
  </si>
  <si>
    <t>Reducción De La Generación De Residuos Peligrosos sólidos Provenientes De Epp'S Usados Y Estopas De Limpieza</t>
  </si>
  <si>
    <t>Proyecto ambiental presentado por la empresa, tabla reporte 213 de 223, # 100</t>
  </si>
  <si>
    <t>Finearom S.A.S
Sede Operativa Fragancias</t>
  </si>
  <si>
    <t>900220672-8</t>
  </si>
  <si>
    <t>Maribel Alejandra Sánchez Isaza</t>
  </si>
  <si>
    <t xml:space="preserve">CALLE 131 # 50 - 35 </t>
  </si>
  <si>
    <t>maribel.sanchez@finearom.com</t>
  </si>
  <si>
    <t>Alta generación de residuos peligrosos por uso excesivo de estopas y recambio frecuente de EPP en planta de producción, con necesidad de optimizar su gestión para reducir impactos ambientales y costos operativos.</t>
  </si>
  <si>
    <t>Implementación de materiales absorbentes reutilizables y estrategias de control y capacitación en uso de EPP, orientadas a reducir la generación de residuos peligrosos en un 20% y optimizar el consumo de insumos mediante seguimiento y sensibilización del personal.. Lo anterior fue realizado en la localidad 11. Suba , en la dirección CALLE 131 # 50 - 35</t>
  </si>
  <si>
    <t>Reducir en un 20% la cantidad de residuos peligrosos sólidos generados que provienen de la disposición de estopas de limpieza y epp´s usados.</t>
  </si>
  <si>
    <t>21,6 Kg disminución de residuos /1mes</t>
  </si>
  <si>
    <t xml:space="preserve">1. Identificar y cuantificar los residuos peligrosos sólidos generados por el uso estopas de limpieza y de epp's en la planta de producción.
2. Implementar el uso de elementos lavables y reutilizables para la limpieza de utensilios durante el proceso productivo en la plata.
3. Sensibilizar y capacitar al personal para controlar y promover el uso adecuado de los elementos de protección desechables.
</t>
  </si>
  <si>
    <t>Gestión de política de reducción de Consumo de Papel</t>
  </si>
  <si>
    <t>$  776.877</t>
  </si>
  <si>
    <t>Que el diseño paisajístico del proyecto Aprobación de diseños paisajísticos del proyecto urbanización Atardeceres de Madelena I no cumpla con los estándares técnicos ambientales de la SDA, afectando la aprobación y viabilidad del mismo.</t>
  </si>
  <si>
    <t>Mejoramiento de la calidad ambiental y paisajística del proyecto Aprobación de diseños paisajísticos del proyecto urbanización Atardeceres de Madelena I, contribuyendo a la biodiversidad urbana, la conectividad ecológica y el bienestar de la ciudadanía de Bogotá.</t>
  </si>
  <si>
    <t>Proyecto ambiental presentado por la empresa, tabla reporte 87 de 227, #98</t>
  </si>
  <si>
    <t>Ciudad Limpia Bogotá S. A E. S. P.</t>
  </si>
  <si>
    <t>830048122-9</t>
  </si>
  <si>
    <t>Sindy Velasco Árevalo</t>
  </si>
  <si>
    <t>CALLE 59 C SUR # 51 - 50</t>
  </si>
  <si>
    <t>syarevalo@ciudadlimpia.com.co; dhernandez@ciudadlimpia.com.co</t>
  </si>
  <si>
    <t>Alto consumo de papel en procesos administrativos en Ciudad Limpia Bogotá S.A. E.S.P., generando impactos ambientales y costos operativos, con necesidad de migrar hacia prácticas digitales y sostenibles.</t>
  </si>
  <si>
    <t>El proyecto tiene alcance a toda la operación donde se consume papel, en la dirección CALLE 59 C SUR # 51 - 50</t>
  </si>
  <si>
    <t>Reducir el consumo de papel mediante la implementación de practicas mas eficientes, con el fin de optimizar recursos y minimizar el impacto ambiental</t>
  </si>
  <si>
    <t>22,37 kg reducción de consumo de papel/ 1mes</t>
  </si>
  <si>
    <t>Identificar los procesos con mayor consumo de papel 
Diseñar e implementar herramientas digitales que permitan remplazar los formatos físicos 
Promover una cultura sostenible 
Verificación y seguimiento</t>
  </si>
  <si>
    <t>$  14.400.000</t>
  </si>
  <si>
    <t>TemECO006</t>
  </si>
  <si>
    <t>Modificación de Diseños Paisajísticos de las áreas de cesión para vías peatonales, parques y control ambiental de la Urbanización Morato Robles, localizada en la Tv. 60 N°114A – 55 de la Localidad de Suba.</t>
  </si>
  <si>
    <t>21Kg 1 / mes</t>
  </si>
  <si>
    <t>1414 A de 2024</t>
  </si>
  <si>
    <t>El proyecto logró un mejoramiento de 19,4% de reducción en la generación de residuos peligrosos en 1 / mes</t>
  </si>
  <si>
    <t>Ingeurbe S.A.S.</t>
  </si>
  <si>
    <t>Ing. Mauro Alexander Guerra - (601) 3257171 EXT. 376</t>
  </si>
  <si>
    <t>TV. 60 n°114a – 55</t>
  </si>
  <si>
    <t>cgiraldo@ingeurbe.com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</si>
  <si>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Modificación de Diseños Paisajísticos de las áreas de cesión para vías peatonales, parques y control ambiental de la Urbanización Morato Robles, localizada en la Tv. 60 N°114A – 55 de la Localidad de Suba.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</si>
  <si>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Modificación de Diseños Paisajísticos de las áreas de cesión para vías peatonales, parques y control ambiental de la Urbanización Morato Robles, localizada en la Tv. 60 N°114A – 55 de la Localidad de Suba.,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</si>
  <si>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Modificación de Diseños Paisajísticos de las áreas de cesión para vías peatonales, parques y control ambiental de la Urbanización Morato Robles, localizada en la Tv. 60 N°114A – 55 de la Localidad de Suba. las intervenciones-cesiones conforme los lineamientos establecidos en manuales y cartillas del Distrito.</t>
  </si>
  <si>
    <t>Acta de revisión de diseños, de arborización, zonas verdes y jardinería en el área de influencia de las intervenciones del proceso Modificación de Diseños Paisajísticos de las áreas de cesión para vías peatonales, parques y control ambiental de la Urbanización Morato Robles, localizada en la Tv. 60 N°114A – 55 de la Localidad de Suba. involucrando los lineamientos establecidos en manuales y cartillas del Distrito. Alineados con las estrategias de renaturalización y reverdecimiento del POT</t>
  </si>
  <si>
    <t>675,8kg 9/meses</t>
  </si>
  <si>
    <t>El proyecto logró un mejoramiento de 24,7% en el consumo de papel en 9/meses</t>
  </si>
  <si>
    <t>TemPCS0270</t>
  </si>
  <si>
    <t>Reutilización Y/O Minimización De Residuos Peligrosos.</t>
  </si>
  <si>
    <t>Proyecto ambiental presentado por la empresa, tabla reporte 213 de 223, # 101</t>
  </si>
  <si>
    <t>Gyg Ingeniería Galvánica Y Mecánica S.A.S.</t>
  </si>
  <si>
    <t>900945815-6</t>
  </si>
  <si>
    <t>Rodrigo Gómez G.</t>
  </si>
  <si>
    <t>CALLE 25 G # 96 B - 14</t>
  </si>
  <si>
    <t>gerenciaindustrial@gygingenieria.com</t>
  </si>
  <si>
    <t>Alta generación de residuos peligrosos con contenido de metales valiosos (estáño y plata) en GYG Ingeniería Galvánica y Mecánica S.A.S., con oportunidad de valorización para reducir costos de disposición y recuperar valor económico de los materiales.</t>
  </si>
  <si>
    <t>Implementación de estrategias de recuperación y aprovechamiento de metales presentes en residuos peligrosos, orientadas a su reutilización o comercialización, reduciendo costos de disposición y generando retorno económico para la empresa.. Lo anterior fue realizado en la localidad 9. Fontibón , en la dirección CALLE 25 G # 96 B - 14</t>
  </si>
  <si>
    <t>Reincorporar los Metales que se encuentran desechados por baja pureza (- 99%) y/o generar una recuperación para venta del material.</t>
  </si>
  <si>
    <t>3 kg recuperación de residuos/1mes</t>
  </si>
  <si>
    <t xml:space="preserve">1. Separar los materiales de gancheras, terminales y tambores
2. Realizar análisis de espectrometría, para revisar el estado actual del material
3. Cuantificar el material recuperado (kilogramos y pesos colombianos)
4. Realizar sensibilización a todo el personal sobre la recuperación y reincorporación de los metales desechados.
</t>
  </si>
  <si>
    <t>$  130.000</t>
  </si>
  <si>
    <t>Que el diseño paisajístico del proyecto Modificación de Diseños Paisajísticos de las áreas de cesión para vías peatonales, parques y control ambiental de la Urbanización Morato Robles, localizada en la Tv. 60 N°114A – 55 de la Localidad de Suba. no cumpla con los estándares técnicos ambientales de la SDA, afectando la aprobación y viabilidad del mismo.</t>
  </si>
  <si>
    <t>Mejoramiento de la calidad ambiental y paisajística del proyecto Modificación de Diseños Paisajísticos de las áreas de cesión para vías peatonales, parques y control ambiental de la Urbanización Morato Robles, localizada en la Tv. 60 N°114A – 55 de la Localidad de Suba., contribuyendo a la biodiversidad urbana, la conectividad ecológica y el bienestar de la ciudadanía de Bogotá.</t>
  </si>
  <si>
    <t>Autogeneración solar para eficiencia energética y sostenibilidad en Complasesa S.A.S</t>
  </si>
  <si>
    <t>Proyecto ambiental presentado por la empresa, tabla reporte 87 de 227, #99</t>
  </si>
  <si>
    <t>Complasesa S.A.S</t>
  </si>
  <si>
    <t>800232283-5</t>
  </si>
  <si>
    <t>TemECO007</t>
  </si>
  <si>
    <t>Anyela Patricia Rincón Beltrán</t>
  </si>
  <si>
    <t>22,92Kg 6 / meses</t>
  </si>
  <si>
    <t>Presentación de la propuesta de paisajismo para el proyecto Torres de los Andes.</t>
  </si>
  <si>
    <t>CALLE 14 # 65 - 46 - CALLE 14 # 65-20</t>
  </si>
  <si>
    <t>El proyecto logró un mejoramiento de 75,1% de reducción en la generación de residuos peligrosos en 6 / meses</t>
  </si>
  <si>
    <t>ambiental@complasesa.co; seguridad.salud@complasesa.co</t>
  </si>
  <si>
    <t>16. Puente aranda</t>
  </si>
  <si>
    <t>1425 A de 2024</t>
  </si>
  <si>
    <t>La necesidad de reformar el sistema energético interno, dado que la energía representa el recurso más intensamente consumido en la compañía, tanto en términos de costos como en demanda eléctrica (kWh), que es en promedio aproximadamente $140'000.000 pesos mensuales por aproximadamente 230.000 kWh al mes, siendo un insumo crítico para el funcionamiento diario.</t>
  </si>
  <si>
    <t>El proyecto tiene como alcance todo el predio participante área administrativa y área de producción, en las direcciones CALLE 14 # 65 - 46 - CALLE 14 # 65-20</t>
  </si>
  <si>
    <t>A.R. Construcciones S.A.S.</t>
  </si>
  <si>
    <t>Reformar el sistema energético interno implementando un sistema solar fotovoltaico de gran escala para la autogeneración de energía eléctrica.</t>
  </si>
  <si>
    <t>900.378.893-8</t>
  </si>
  <si>
    <t>Reducir el consumo de energía de la red pública en un 35% mensualmente y hasta en un 70% cuando termine la fase de prueba y Producir el 35% de la energía que se consume en la planta de COMPLASESA S.A.S.</t>
  </si>
  <si>
    <t>Ing. Nicolle Valdes - 3115621756</t>
  </si>
  <si>
    <t>Carreras 61 y 62 con AV. ciudad de cali</t>
  </si>
  <si>
    <t>Instalar y poner en funcionamiento el sistema de eficiencia energética por medio de paneles solares, en fase de prueba.
Llevar registro mensual del consumo de energía.
Llevar el sistema a su 100% de funcionamiento para que produzca el 35% de energía consumida en 1 mes.</t>
  </si>
  <si>
    <t>dcorredor@arconstrucciones.com</t>
  </si>
  <si>
    <t>$  1.777.594.998</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</si>
  <si>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Presentación de la propuesta de paisajismo para el proyecto Torres de los Andes.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</si>
  <si>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Presentación de la propuesta de paisajismo para el proyecto Torres de los Andes.,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</si>
  <si>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Presentación de la propuesta de paisajismo para el proyecto Torres de los Andes. las intervenciones-cesiones conforme los lineamientos establecidos en manuales y cartillas del Distrito.</t>
  </si>
  <si>
    <t>Acta de revisión de diseños, de arborización, zonas verdes y jardinería en el área de influencia de las intervenciones del proceso Presentación de la propuesta de paisajismo para el proyecto Torres de los Andes. involucrando los lineamientos establecidos en manuales y cartillas del Distrito. Alineados con las estrategias de renaturalización y reverdecimiento del POT</t>
  </si>
  <si>
    <t>TemPCS0271</t>
  </si>
  <si>
    <t>Proyecto Sostenibilidad 360°: Gestión Integral De Residuos En Health &amp; Life Ips Sas Sede Chapinero</t>
  </si>
  <si>
    <t>Proyecto ambiental presentado por la empresa, tabla reporte 213 de 223, # 102</t>
  </si>
  <si>
    <t xml:space="preserve">Health &amp; Life Ips S.A.S. - Chapinero </t>
  </si>
  <si>
    <t>900900122-7</t>
  </si>
  <si>
    <t>Jhon Jairo Pulido Puerto</t>
  </si>
  <si>
    <t xml:space="preserve">CALLE 57 # 14 A - 16 </t>
  </si>
  <si>
    <t>gestión.ambiental@hlips.com.co</t>
  </si>
  <si>
    <t>Alta generación de residuos peligrosos en la prestación de servicios de salud en IPS Sede Chapinero, con necesidad de optimizar la separación en la fuente para reducir impactos ambientales y costos de disposición final.</t>
  </si>
  <si>
    <t>Implementación de estrategias de segregación en la fuente, capacitación al personal y control en áreas generadoras, orientadas a reducir la generación de residuos peligrosos en al menos un 5% y optimizar su gestión integral.. Lo anterior fue realizado en la localidad 2. Chapinero , en la dirección CALLE 57 # 14 A - 16</t>
  </si>
  <si>
    <t>Disminuir significativamente la generación de residuos peligrosos en la Sede Chapinero de Health &amp; Life IPS SAS mediante la implementación de prácticas efectivas de segregación y manejo adecuado, promoviendo así la sostenibilidad ambiental y la seguridad en el lugar de trabajo.</t>
  </si>
  <si>
    <t>88 kg disminución de residuos/1mes</t>
  </si>
  <si>
    <t xml:space="preserve">1. Promover la participación activa de los colaboradores de la sede en la feria ambiental, buscando su adherencia y colaboración en las actividades relacionadas con la reutilización de materiales y la reducción de residuos.
2.  Fomentar la reducción de residuos en todas las áreas de la empresa, implementando estrategias que permitan optimizar el uso de recursos y minimizar la generación de desechos.
3. Brindar a los empleados la oportunidad de adquirir conocimientos y conciencia ambiental a través de actividades educativas y de sensibilización durante la feria ambiental. Se buscará proporcionar información sobre prácticas sostenibles y los beneficios de preservar el medio ambiente.
</t>
  </si>
  <si>
    <t>$  39.000</t>
  </si>
  <si>
    <t>0.45</t>
  </si>
  <si>
    <t>El proyecto logró un mejoramiento de 6,4% en el consumo de energìa en 7/meses</t>
  </si>
  <si>
    <t>Que el diseño paisajístico del proyecto Presentación de la propuesta de paisajismo para el proyecto Torres de los Andes. no cumpla con los estándares técnicos ambientales de la SDA, afectando la aprobación y viabilidad del mismo.</t>
  </si>
  <si>
    <t>Mejoramiento de la calidad ambiental y paisajística del proyecto Presentación de la propuesta de paisajismo para el proyecto Torres de los Andes., contribuyendo a la biodiversidad urbana, la conectividad ecológica y el bienestar de la ciudadanía de Bogotá.</t>
  </si>
  <si>
    <t>5479,72Kg 12 / meses</t>
  </si>
  <si>
    <t>TemECO008</t>
  </si>
  <si>
    <t>Aprobación de diseños paisajísticos del proyecto Primera Línea del Metro de Bogotá (PLMB) – Tramo 4</t>
  </si>
  <si>
    <t>1454 de 2024</t>
  </si>
  <si>
    <t>Reingeniería Planta de Tratamiento de Aguas Residuales Industriales Gecolsa Américas</t>
  </si>
  <si>
    <t>Metro Línea 1 S.A.S.</t>
  </si>
  <si>
    <t>Consultor WSP - Arq. Nelly Hernandez Mora - 31114114735
 Arq. Adrián Cárdenas Roa - 3016966495</t>
  </si>
  <si>
    <t>Entre la autopista sur con Calle 17* bis sur hasta la Avenida Carrera 14 con Calle 4</t>
  </si>
  <si>
    <t>hr@metro1.com.co</t>
  </si>
  <si>
    <t>Proyecto ambiental presentado por la empresa, tabla reporte 87 de 227, #100</t>
  </si>
  <si>
    <t>General De Equipos De Colombia S.A. - Gecolsa</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</si>
  <si>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del proyecto Primera Línea del Metro de Bogotá (PLMB) – Tramo 4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</si>
  <si>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860002576-1</t>
  </si>
  <si>
    <t>Revisión integral del cumplimiento de los lineamientos de diseño del proceso Aprobación de diseños paisajísticos del proyecto Primera Línea del Metro de Bogotá (PLMB) – Tramo 4,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</si>
  <si>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Luz Andrea Robayo Mendoza</t>
  </si>
  <si>
    <t>Revisar y aprobar los diseños de arborización, zonas verdes y jardinería en el área de influencia del proceso Aprobación de diseños paisajísticos del proyecto Primera Línea del Metro de Bogotá (PLMB) – Tramo 4 las intervenciones-cesiones conforme los lineamientos establecidos en manuales y cartillas del Distrito.</t>
  </si>
  <si>
    <t>Acta de revisión de diseños, de arborización, zonas verdes y jardinería en el área de influencia de las intervenciones del proceso Aprobación de diseños paisajísticos del proyecto Primera Línea del Metro de Bogotá (PLMB) – Tramo 4 involucrando los lineamientos establecidos en manuales y cartillas del Distrito. Alineados con las estrategias de renaturalización y reverdecimiento del POT</t>
  </si>
  <si>
    <t>AVENIDA ÁMERICAS # 42 A - 21</t>
  </si>
  <si>
    <t>luz_robayo@gecolsa.com.co</t>
  </si>
  <si>
    <t>TemPCS0272</t>
  </si>
  <si>
    <t xml:space="preserve">Extracción De Colágeno A Partir De La Viruta Del Rebajado </t>
  </si>
  <si>
    <t>Costos asociados al transporte y disposición de aguas hidrocarburadas provenientes del dinamómetro y equipos de lavado de piezas industriales en la sede de Gecolsa Américas</t>
  </si>
  <si>
    <t>El proyecto tiene como alcance la disminución en la generación de aguas residuales en el proceso de la PTAR, en la dirección AVENIDA AMÉRICAS # 42 A - 21</t>
  </si>
  <si>
    <t>Reducir costos asociados a transporte y disposición de aguas hidro carburadas provenientes de actividades industriales en Gecolsa Américas</t>
  </si>
  <si>
    <t>Reponteciar la PTAR con el fin de Tratar las ARI que se disponen por medio de un gestor (tipo vactor) y realizar su posterior recirculación en la zona de lavado con el fin de disminuir la frecuencia de disposición de agua residual (respel).</t>
  </si>
  <si>
    <t>Proyecto ambiental presentado por la empresa, tabla reporte 213 de 223, # 103</t>
  </si>
  <si>
    <t>Obras civiles preliminares Adecuación de tuberías y cárcamos
Puesta en marcha del sistema de tratamiento
Instalación registro consumo de agua potable en zona de lavado</t>
  </si>
  <si>
    <t>Industria De Curtidos La Sabana S.A.S</t>
  </si>
  <si>
    <t>$  256.352.612</t>
  </si>
  <si>
    <t>860519702-1</t>
  </si>
  <si>
    <t>Vladimir Fernandez</t>
  </si>
  <si>
    <t>CALLE 59 A SUR NO. 18 C 39        CARRERA 18 D  NO.. 59 A 26 SUR     CARRERA 18 D  NO.. 59 A 34 SUR</t>
  </si>
  <si>
    <t>vladimirfernandez65@gmail.com</t>
  </si>
  <si>
    <t>Alta generación de residuos de viruta de cuero con altos costos de disposición, con oportunidad de valorización mediante extracción de colágeno para reducir impactos ambientales y generar beneficios económicos.</t>
  </si>
  <si>
    <t>Implementación de proceso de aprovechamiento de viruta para extracción de colágeno y generación de alianzas comerciales, orientado al cierre de ciclo de vida del residuo, reducción de costos de disposición y creación de valor a partir de subproductos.. Lo anterior fue realizado en la localidad 6. Tunjuelito , en las direcciones CALLE 59 A SUR NO. 18 C 39,  CARRERA 18 D  NO.. 59 A 26 SUR,  CARRERA 18 D  NO.. 59 A 34 SUR</t>
  </si>
  <si>
    <t>Extraer colágeno a partir de la viruta del rebajado</t>
  </si>
  <si>
    <t>3,3 Ton aprovechadas para colágeno/1mes</t>
  </si>
  <si>
    <t xml:space="preserve">1. Diseñar el esquema de extracción de colágeno a partir de la viruta del proceso de rebajado
2. Identificar clientes potenciales interesados en adquirir el colágeno para sus productos
3. Comercializar el colágeno para disminuir residuos peligrosos y obtener ingresos adicionales
</t>
  </si>
  <si>
    <t>$  96.000.000</t>
  </si>
  <si>
    <t>13.22</t>
  </si>
  <si>
    <t>Que el diseño paisajístico del proyecto Aprobación de diseños paisajísticos del proyecto Primera Línea del Metro de Bogotá (PLMB) – Tramo 4 no cumpla con los estándares técnicos ambientales de la SDA, afectando la aprobación y viabilidad del mismo.</t>
  </si>
  <si>
    <t>Mejoramiento de la calidad ambiental y paisajística del proyecto Aprobación de diseños paisajísticos del proyecto Primera Línea del Metro de Bogotá (PLMB) – Tramo 4, contribuyendo a la biodiversidad urbana, la conectividad ecológica y el bienestar de la ciudadanía de Bogotá.</t>
  </si>
  <si>
    <t>693,3kg 1/meses</t>
  </si>
  <si>
    <t>% de lodos hidrocarburados dejados de disponer</t>
  </si>
  <si>
    <t>480Ton 12 / meses</t>
  </si>
  <si>
    <t>El proyecto logró un mejoramiento de 3,6% en la generaciión de lodo hidrocarburado en 1/meses</t>
  </si>
  <si>
    <t>TemECO009</t>
  </si>
  <si>
    <t>Aprobación de diseños paisajísticos del proyecto Primera Línea del Metro de Bogotá (PLMB) – Tramo 6</t>
  </si>
  <si>
    <t>1455 de 2024</t>
  </si>
  <si>
    <t>Ubicado entre Calle 42 y Calle 82 con AV caracas</t>
  </si>
  <si>
    <t>02. Chapinero, 13. Teusaquillo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</si>
  <si>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del proyecto Primera Línea del Metro de Bogotá (PLMB) – Tramo 6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</si>
  <si>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Aprobación de diseños paisajísticos del proyecto Primera Línea del Metro de Bogotá (PLMB) – Tramo 6,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</si>
  <si>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Aprobación de diseños paisajísticos del proyecto Primera Línea del Metro de Bogotá (PLMB) – Tramo 6 las intervenciones-cesiones conforme los lineamientos establecidos en manuales y cartillas del Distrito.</t>
  </si>
  <si>
    <t>Acta de revisión de diseños, de arborización, zonas verdes y jardinería en el área de influencia de las intervenciones del proceso Aprobación de diseños paisajísticos del proyecto Primera Línea del Metro de Bogotá (PLMB) – Tramo 6 involucrando los lineamientos establecidos en manuales y cartillas del Distrito. Alineados con las estrategias de renaturalización y reverdecimiento del POT</t>
  </si>
  <si>
    <t>TemPCS0274</t>
  </si>
  <si>
    <t>Reciclaje Y Aprovechamiento De Plásticos Rígidos Procedentes De Refrigeradores De Residuos De Aparatos Eléctricos Y Electrónicos (Raee)</t>
  </si>
  <si>
    <t>Health &amp; Life Montevideo: Impulsando la Gestión Integral de Residuos</t>
  </si>
  <si>
    <t>Proyecto ambiental presentado por la empresa, tabla reporte 213 de 223, # 105</t>
  </si>
  <si>
    <t>Gaia Vitare S.A.S</t>
  </si>
  <si>
    <t>Proyecto ambiental presentado por la empresa, tabla reporte 87 de 227, #101</t>
  </si>
  <si>
    <t>Ivan
Andres Felipe Perdomo Espinosa</t>
  </si>
  <si>
    <t>Health &amp; Life Ips S.A.S.</t>
  </si>
  <si>
    <t>Laura Alejandra Orjuela</t>
  </si>
  <si>
    <t>AVENIDA CARRERA 68 # 13 - 73</t>
  </si>
  <si>
    <t>gestion.ambiental@hlips.com.co</t>
  </si>
  <si>
    <t>Dificultad en el reciclaje de plásticos rígidos provenientes de RAEE contaminados con espuma de poliuretano, lo que limita su aprovechamiento, genera disposición mediante incineración y produce emisiones de gases de efecto invernadero, evidenciando una problemática ambiental significativa.</t>
  </si>
  <si>
    <t>Implementación de una planta tecnológica especializada para el tratamiento de plásticos rígidos de RAEE mediante procesos de trituración, lavado, centrifugado, secado y almacenamiento, orientada a separar la espuma de poliuretano y permitir la reincorporación de materiales (PP, PS y ABS) a la cadena productiva, promoviendo la economía circular y reduciendo impactos ambientales.. Lo anterior fue realizado en la localidad 9. Fontibón , en la dirección KR 123 14 21</t>
  </si>
  <si>
    <t>Implementar un sistema integral de tratamiento y aprovechamiento de plásticos rígidos procedentes de refrigeradores de Residuos de Aparatos Eléctricos y Electrónicos (RAEE), con el fin de reducir la contaminación ambiental, promover una alternativa sostenible de reciclaje y contribuir a la economía circular mediante la correcta separación, reciclaje y reutilización de estos materiales.</t>
  </si>
  <si>
    <t>2025kg de aprovechamiento de residuos/1mes</t>
  </si>
  <si>
    <t>Errores en los registros de residuos peligrosos y falta de segregación adecuada que genera mezcla de residuos no aprovechables y aprovechables con residuos peligrosos en los procesos de atención en salud, afectando la gestión adecuada y aumentando los riesgos ambientales y de salud.</t>
  </si>
  <si>
    <t>Health &amp; Life IPS SAS Sede Montevideo, en la dirección AVENIDA CARRERA 68 # 13 - 73</t>
  </si>
  <si>
    <t>Disminuir significativamente la generación de residuos peligrosos en Health &amp; Life IPS SAS Sede Montevideo mediante la implementación de prácticas efectivas de segregación y manejo adecuado, promoviendo así la sostenibilidad ambiental y la seguridad en el lugar de trabajo.</t>
  </si>
  <si>
    <t xml:space="preserve">1. Realizar el diseño para la implementación de la línea de reciclaje de plásticos rígidos procedentes de refrigeradores de RAEE.
2. Establecer protocolos y procedimientos de operación para el manejo seguro y adecuado de la maquinaria y los materiales durante el proceso de tratamiento.
3. Desarrollar y poner en marcha el proceso de separación eficiente entre los plásticos rígidos y la espuma de poliuretano, garantizando la calidad de los materiales reciclados.
</t>
  </si>
  <si>
    <t>Reducción del 5% en la generación de residuos peligrosos equivalente a 101,65 kg/mes y 1.220 kg/año, con ahorro económico de $103.187/mes y $1.238.240/año</t>
  </si>
  <si>
    <t>$  318.462.766</t>
  </si>
  <si>
    <t>Diseñar programa de capacitación; organizar sesiones prácticas; realizar evaluaciones periódicas; diagnóstico ambiental de residuos; implementación de rediseño de canecas; elaboración de guías de segregación; encuestas a colaboradores; creación de materiales educativos; talleres prácticos y capacitaciones.</t>
  </si>
  <si>
    <t>$  3.176.000</t>
  </si>
  <si>
    <t>Que el diseño paisajístico del proyecto Aprobación de diseños paisajísticos del proyecto Primera Línea del Metro de Bogotá (PLMB) – Tramo 6 no cumpla con los estándares técnicos ambientales de la SDA, afectando la aprobación y viabilidad del mismo.</t>
  </si>
  <si>
    <t>Mejoramiento de la calidad ambiental y paisajística del proyecto Aprobación de diseños paisajísticos del proyecto Primera Línea del Metro de Bogotá (PLMB) – Tramo 6, contribuyendo a la biodiversidad urbana, la conectividad ecológica y el bienestar de la ciudadanía de Bogotá.</t>
  </si>
  <si>
    <t>8950Kg 4 / meses</t>
  </si>
  <si>
    <t>% de residuos plásticos aprovechados</t>
  </si>
  <si>
    <t>TemECO010</t>
  </si>
  <si>
    <t>Modificación de diseños paisajísticos del proyecto Córdoba Etapa 3B</t>
  </si>
  <si>
    <t>3479,29kg 7/meses</t>
  </si>
  <si>
    <t>El proyecto logró un mejoramiento de 28,5% en la generaciión de residuos peligrosos en 7/meses</t>
  </si>
  <si>
    <t>729 B de 2024</t>
  </si>
  <si>
    <t>730 B de 2024</t>
  </si>
  <si>
    <t>Constructora Colpatria S.A.S.</t>
  </si>
  <si>
    <t>Arq. Elsa Viviana Ramirez Osorio - 3004543063 Viviana.ramirez@constructoracolpatria.com</t>
  </si>
  <si>
    <t>KR 1a bis 36d 05 sur</t>
  </si>
  <si>
    <t>viviana.ramirez@constructoracolpatria.com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</si>
  <si>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Modificación de diseños paisajísticos del proyecto Córdoba Etapa 3B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</si>
  <si>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Modificación de diseños paisajísticos del proyecto Córdoba Etapa 3B,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</si>
  <si>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Modificación de diseños paisajísticos del proyecto Córdoba Etapa 3B las intervenciones-cesiones conforme los lineamientos establecidos en manuales y cartillas del Distrito.</t>
  </si>
  <si>
    <t>Acta de revisión de diseños, de arborización, zonas verdes y jardinería en el área de influencia de las intervenciones del proceso Modificación de diseños paisajísticos del proyecto Córdoba Etapa 3B involucrando los lineamientos establecidos en manuales y cartillas del Distrito. Alineados con las estrategias de renaturalización y reverdecimiento del POT</t>
  </si>
  <si>
    <t>TemPCS0275</t>
  </si>
  <si>
    <t>Transformación Sostenible Con Llantas Recicladas</t>
  </si>
  <si>
    <t>Proyecto ambiental presentado por la empresa, tabla reporte 213 de 223, # 106</t>
  </si>
  <si>
    <t>Cajas circulares</t>
  </si>
  <si>
    <t>Dirección De Carabineros Y Protección Ambiental</t>
  </si>
  <si>
    <t>900259212-2</t>
  </si>
  <si>
    <t>My Garcia Bermudez Sergio Andres
Pt Padilla Ferrer Deyaneira</t>
  </si>
  <si>
    <t>AV BOYACA 142A 55</t>
  </si>
  <si>
    <t>dipro.plane@Policía.gov.co</t>
  </si>
  <si>
    <t>Proyecto ambiental presentado por la empresa, tabla reporte 87 de 227, #102</t>
  </si>
  <si>
    <t>Panamericana Outsourcing S.A.</t>
  </si>
  <si>
    <t>Generación de residuos y uso de materiales convencionales en las pesebreras que requieren alta reposición y mantenimiento, impactando el bienestar de los equinos y generando mayores costos operativos y ambientales por la disposición de residuos.</t>
  </si>
  <si>
    <t>830077655-6</t>
  </si>
  <si>
    <t>Implementación de un sistema de adecuación de camas en pesebreras mediante la sustitución de aserrín por llanta triturada, orientado a mejorar el bienestar de los equinos, optimizar la durabilidad de los materiales y promover el aprovechamiento de residuos, contribuyendo a la sostenibilidad ambiental y eficiencia económica de la operación.. Lo anterior fue realizado en la localidad 11. Suba , en la dirección AV BOYACA 142A 55</t>
  </si>
  <si>
    <t>Alexander Dúran</t>
  </si>
  <si>
    <t>Optimizar recursos mediante la reutilización de residuos sintéticos (llantas) generados por los vehículos de la Dirección de Carabineros y Protección Ambiental, impulsando prácticas sostenibles y eficiencia en el uso de materiales.</t>
  </si>
  <si>
    <t>2m3reducción de generación de residuos/1mes</t>
  </si>
  <si>
    <t>CALLE 12 # 42 B - 05</t>
  </si>
  <si>
    <t xml:space="preserve">1. Establecer costo beneficio e impactos causados en la sustitución de materiales.
2. Modificar los procesos de mantenimiento y adecuación de pesebreras.
3. Evaluar la aplicación del proyecto para lograr demostrar el uso sostenible de los materiales utilizados.   
</t>
  </si>
  <si>
    <t>jose.duran@panamericana.com.co; francia.tovar@panamericana.com.co</t>
  </si>
  <si>
    <t>$  2.500.300</t>
  </si>
  <si>
    <t>Que el diseño paisajístico del proyecto Modificación de diseños paisajísticos del proyecto Córdoba Etapa 3B no cumpla con los estándares técnicos ambientales de la SDA, afectando la aprobación y viabilidad del mismo.</t>
  </si>
  <si>
    <t>Mejoramiento de la calidad ambiental y paisajística del proyecto Modificación de diseños paisajísticos del proyecto Córdoba Etapa 3B, contribuyendo a la biodiversidad urbana, la conectividad ecológica y el bienestar de la ciudadanía de Bogotá.</t>
  </si>
  <si>
    <t>Uso ineficiente de materiales de empaque (cajas de cartón)</t>
  </si>
  <si>
    <t>El alcance se delimita al proceso de empaque de producto terminado de encuadernación de libros y cuadernos entre otros., en la dirección CALLE 12 # 42 B - 05</t>
  </si>
  <si>
    <t>Minimizar el consumo de cajas de cartón nuevas a través de buenas prácticas ambientales en el uso y manejo de cajas usadas en la actividad de packing</t>
  </si>
  <si>
    <t>Reusar el 85% de cajas usadas en la actividad de packing.</t>
  </si>
  <si>
    <t>Elaboración del instructivo para el uso y manejo de cajas usadas en la actividad de packing
Socialización del instructivo para el uso y manejo de cajas usadas en la actividad de packing
Seguimiento al uso de cajas de cartón valoradas y no valoradas 2025</t>
  </si>
  <si>
    <t>$  1.683.316</t>
  </si>
  <si>
    <t>TemECO011</t>
  </si>
  <si>
    <t>Bosque Calderon Tejada</t>
  </si>
  <si>
    <t>59400Kg 12 / meses</t>
  </si>
  <si>
    <t>% de residuos reutilizados</t>
  </si>
  <si>
    <t>Santiago Afanador</t>
  </si>
  <si>
    <t>2023ER54030</t>
  </si>
  <si>
    <t>2024EE151180</t>
  </si>
  <si>
    <t>SDHT</t>
  </si>
  <si>
    <t>DIRECCIÓN DE HÁBITAT Y ENTORNOS</t>
  </si>
  <si>
    <t>Diagonal 57- Calle 60 Bis/Transversal 7E-Diagonal 58</t>
  </si>
  <si>
    <t>servicioalciudadano@habitatbogota.gov.co</t>
  </si>
  <si>
    <t>El desarrollo Bosque Calderón Tejada carecía de legalización urbanística, situación que ocasionaba limitaciones en el acceso de la población residente a servicios públicos domiciliarios y equipamientos. Adicionalmente, se evidenciaban procesos de ocupación y urbanización incompatibles con los regímenes de uso del suelo definidos en el Decreto 555 de 2021, particularmente en zonas con afectación por elementos pertenecientes a la Estructura Ecológica Principal (EEP).</t>
  </si>
  <si>
    <t>3377Unidades 6/meses</t>
  </si>
  <si>
    <t>% de cajas dejadas de comprar y usar</t>
  </si>
  <si>
    <t>Realizar la evaluación de la afectación del polígono del desarrollo urbanístico Bosque Calderón Tejada sobre los elementos de la Estructura Ecológica Principal (EEP) y otros suelos de protección establecidos en el Plan de Ordenamiento Territorial (POT) de Bogotá, y emitir el respectivo concepto técnico sobre el régimen de uso del suelo, conforme a los lineamientos definidos en el Decreto 555 de 2021.</t>
  </si>
  <si>
    <t>Incorporar al proceso urbanístico del barrio Bosque Calderón Tejada los lineamientos en materia de regímenes de uso del suelo establecidos en el Plan de Ordenamiento Territorial (POT) de Bogotá para las áreas con afectación por elementos de la Estructura Ecológica Principal (EEP) y otros suelos de protección.</t>
  </si>
  <si>
    <t>El proyecto logró un mejoramiento de 1,8% en el consumo de cajas en 6/meses</t>
  </si>
  <si>
    <t>La incorporación al proceso urbanístico del barrio Bosque Calderón Tejada los lineamientos en materia de regímenes de uso del suelo establecidos en el Plan de Ordenamiento Territorial (POT) de Bogotá para las áreas con afectación por elementos de la Estructura Ecológica Principal (EEP) y otros suelos de protección.</t>
  </si>
  <si>
    <t>Identificación de afectación del polígono del asentamiento con los elementos de la EEP y otros suelos de protección definidos en el POT de Bogotá D.C.
 Precisar los regimenes de uso del suelo en áreas del desarrollo afectados por elementos de la EEP y otros suelos de protección. 
 Generación de cartografía de soporte.</t>
  </si>
  <si>
    <t>TemPCS0276</t>
  </si>
  <si>
    <t>Mejora En La Separación En La Fuente Y Aprovechamiento De Los Residuos Sólidos</t>
  </si>
  <si>
    <t>Proyecto ambiental presentado por la empresa, tabla reporte 213 de 223, # 107</t>
  </si>
  <si>
    <t>Gaseosas Colombianas S.A.S - Planta Sur</t>
  </si>
  <si>
    <t>Cambio de Tunel 6 y 7 - RAMA 2</t>
  </si>
  <si>
    <t>AK 45A SUR 60 36
TV 72A 45 75 SUR</t>
  </si>
  <si>
    <t>Inadecuada segregación de residuos aprovechables por parte del personal, generando su disposición en residuos ordinarios, lo que disminuye los ingresos por su comercialización, incrementa los volúmenes enviados a disposición final y limita su recirculación en las cadenas de valor.</t>
  </si>
  <si>
    <t>Proyecto ambiental presentado por la empresa, tabla reporte 87 de 227, #103</t>
  </si>
  <si>
    <t>Implementación de acciones de mejora enfocadas en la correcta segregación de residuos aprovechables mediante procesos de formación, inspección y seguimiento al personal, orientadas a incrementar su aprovechamiento, reducir la disposición final y mejorar los ingresos económicos asociados a su comercialización.. Lo anterior fue realizado en la localidad 8. Kennedy , en las direcciones AK 45A SUR 60 36, TV 72A 45 75 SUR</t>
  </si>
  <si>
    <t>Proquinal S.A.S.</t>
  </si>
  <si>
    <t>Disminuir la disposición de residuos aprovechables generados en las operaciones productivas, logísticas, comerciales y administrativas de Gaseosas Colombianas S.A.S Planta Sur en los contenedores de la basura</t>
  </si>
  <si>
    <t>860002067-2</t>
  </si>
  <si>
    <t>3000kg de reducción de residuos/1mes</t>
  </si>
  <si>
    <t>Fredy Benicio Pardo</t>
  </si>
  <si>
    <t>CALLE 11 A # 34 - 50
 CALLE 11A-35-08
 CALLLE 11A # 34-36
 CARRERA 35 # 11A-70
 CALLE 12 # 34-55
 CALLE 12 # 34-27
 CARRERA 37 # 11 -67,</t>
  </si>
  <si>
    <t>Legalizar o regularizar el barrio Bosque Calderón Tejada sin determinar de manera precisa el régimen de uso del suelo aplicable, conforme a lo establecido en el Decreto 555 de 2021, para las áreas con afectación por elementos de la Estructura Ecológica Principal (EEP) y/u otros suelos de protección, lo que podría generar un detrimento de la integridad ecológica de la ciudad.</t>
  </si>
  <si>
    <t>fredy.pardo@spradling.group; milton.mahecha@spradling.group, johan.escobar@spradling.group, escobarjohan44@gmail.com</t>
  </si>
  <si>
    <t>Legalización del barrio Bosque Calderón Tejada incorporando consideraciones sobre regímenes de uso del suelo compatibles con la Estructura Ecológica Principal (EEP) de la ciudad, contribuyendo a la protección y preservación de su integridad ecológica.</t>
  </si>
  <si>
    <t xml:space="preserve">1. Realizar un cuarteo de la basura para determinar la cantidad de residuos aprovechables dispuestos adecuadamente en los contenedores de la basura.
2. Establecer las causas raíz por las cuales se disponen adecuadamente residuos sólidos aprovechables en los contenedores de la basura en la planta y así elaborar los planes de acción con las contramedidas correspondientes
</t>
  </si>
  <si>
    <t>$  8.439.042</t>
  </si>
  <si>
    <t>El proyecto tiene alcance al proceso desarrollado en la rama 2, en las direcciones CALLE 11 A # 34 - 50
 CALLE 11A-35-08
 CALLLE 11A # 34-36
 CARRERA 35 # 11A-70
 CALLE 12 # 34-55
 CALLE 12 # 34-27
 CARRERA 37 # 11 -67,</t>
  </si>
  <si>
    <t>Lograr eficiencia energética y productiva a partir del cambio del túnel 6 y 7 de la rama 2.</t>
  </si>
  <si>
    <t>Reducir kwh/metro procesado ≤ 0.44 kwh/m.</t>
  </si>
  <si>
    <t>Revisar alternativas de túneles de secado.
Compra, fabricación e instalación
Consolidar datos de eficiencia energética en el plan de neutralidad</t>
  </si>
  <si>
    <t>$  4.569.771.676</t>
  </si>
  <si>
    <t>TemECO012</t>
  </si>
  <si>
    <t>Altamira</t>
  </si>
  <si>
    <t>2023ER223992</t>
  </si>
  <si>
    <t>2024EE148443</t>
  </si>
  <si>
    <t>Calle 42A Sur-Carrera 13 B/Calle 46G Bis Sur-Carrera 15 E</t>
  </si>
  <si>
    <t>El desarrollo Altamira a carecía de legalización urbanística, situación que ocasionaba limitaciones en el acceso de la población residente a servicios públicos domiciliarios y equipamientos. Adicionalmente, se evidenciaban procesos de ocupación y urbanización incompatibles con los regímenes de uso del suelo definidos en el Decreto 555 de 2021, particularmente en zonas con afectación por elementos pertenecientes a la Estructura Ecológica Principal (EEP).</t>
  </si>
  <si>
    <t>Realizar la evaluación de la afectación del polígono del desarrollo urbanístico Altamira sobre los elementos de la Estructura Ecológica Principal (EEP) y otros suelos de protección establecidos en el Plan de Ordenamiento Territorial (POT) de Bogotá, y emitir el respectivo concepto técnico sobre el régimen de uso del suelo, conforme a los lineamientos definidos en el Decreto 555 de 2021.</t>
  </si>
  <si>
    <t>Incorporar al proceso urbanístico del barrio Altamira los lineamientos en materia de regímenes de uso del suelo establecidos en el Plan de Ordenamiento Territorial (POT) de Bogotá para las áreas con afectación por elementos de la Estructura Ecológica Principal (EEP) y otros suelos de protección.</t>
  </si>
  <si>
    <t>La incorporación al proceso urbanístico del barrio Altamira los lineamientos en materia de regímenes de uso del suelo establecidos en el Plan de Ordenamiento Territorial (POT) de Bogotá para las áreas con afectación por elementos de la Estructura Ecológica Principal (EEP) y otros suelos de protección.</t>
  </si>
  <si>
    <t>6363Kg 7 / meses</t>
  </si>
  <si>
    <t>El proyecto logró un mejoramiento de 29,9% en el consumo de energìa en 9/meses</t>
  </si>
  <si>
    <t>Legalizar o regularizar el barrio Altamira sin determinar de manera precisa el régimen de uso del suelo aplicable, conforme a lo establecido en el Decreto 555 de 2021, para las áreas con afectación por elementos de la Estructura Ecológica Principal (EEP) y/u otros suelos de protección, lo que podría generar un detrimento de la integridad ecológica de la ciudad.</t>
  </si>
  <si>
    <t>Legalización del barrio Altamira incorporando consideraciones sobre regímenes de uso del suelo compatibles con la Estructura Ecológica Principal (EEP) de la ciudad, contribuyendo a la protección y preservación de su integridad ecológica.</t>
  </si>
  <si>
    <t>TemPCS0277</t>
  </si>
  <si>
    <t xml:space="preserve">Implementación De Aplicativo Para La Gestión Documental Reduciendo El Consumo De Papel </t>
  </si>
  <si>
    <t>TemECO013</t>
  </si>
  <si>
    <t>Subestación Eléctrica y Sede Operativa Fontibón Enel-Codensa</t>
  </si>
  <si>
    <t>Proyecto ambiental presentado por la empresa, tabla reporte 213 de 223, # 108</t>
  </si>
  <si>
    <t>Tintas recuperadas proceso de estampación</t>
  </si>
  <si>
    <t>2024ER144115 y 2024ER144630.</t>
  </si>
  <si>
    <t>Dirección Antisecuestro Y Antiextorsión - Policía Nacional</t>
  </si>
  <si>
    <t>2024EE155728</t>
  </si>
  <si>
    <t>2024EE174807</t>
  </si>
  <si>
    <t>830053227-3</t>
  </si>
  <si>
    <t>Sandro Reinel Jiménez Saldaña</t>
  </si>
  <si>
    <t>Subdirección de Planes Maestros
 SECRETARIA DISTRITAL DE PLANEACIÓN</t>
  </si>
  <si>
    <t>TV 23 96 13</t>
  </si>
  <si>
    <t>diase.plane@Policía.gov.co</t>
  </si>
  <si>
    <t>NELSON HUMBERTO GAMBOA BARACALDO
 Carrera 30 Nº 25 -90</t>
  </si>
  <si>
    <t>Proyecto ambiental presentado por la empresa, tabla reporte 87 de 227, #104</t>
  </si>
  <si>
    <t>Avenida Centenario (Calle 17) entre las Carreras 78 y 79</t>
  </si>
  <si>
    <t>Protela S.A. Sede Dorado</t>
  </si>
  <si>
    <t>Alto consumo de papel en los procesos documentales de la institución debido al manejo físico de documentos, generando elevados costos operativos, riesgos en la seguridad de la información e impactos ambientales asociados al uso intensivo de papel, impresión y disposición de residuos.</t>
  </si>
  <si>
    <t>Implementación de un aplicativo de gestión documental con firma electrónica orientado a optimizar los procesos de elaboración, revisión, almacenamiento y firma de documentos, reduciendo el consumo de papel, fortaleciendo la seguridad de la información y disminuyendo costos operativos y ambientales asociados a la gestión documental física.. Lo anterior fue realizado en la localidad 2. Chapinero , en la dirección TV 23 96 13</t>
  </si>
  <si>
    <t>860001936-2</t>
  </si>
  <si>
    <t>Implementar un aplicativo para la elaboración y gestión de documentos electrotécnicos con firma electrónica en la Dirección Antisecuestros y Antiextorsión, con el fin de mejorar la eficiencia operativa, la seguridad de la información y promover la sostenibilidad ambiental en los procesos documentales de la institución.</t>
  </si>
  <si>
    <t>Oscar Javier Fagua Solano</t>
  </si>
  <si>
    <t>El proyecto Subestación Eléctrica y Sede Operativa Fontibón Enel-Codensa requiere la formulación de un Plan de Regularización y Manejo (PRM) para adecuar su uso y ocupación del suelo a las disposiciones del Plan de Ordenamiento Territorial y la normativa ambiental vigente, incorporando medidas de mitigación de impactos ambientales.</t>
  </si>
  <si>
    <t>600Kg disminución de consumo de papel/1mes</t>
  </si>
  <si>
    <t>Revisión y aprobación del Plan de Regularización y Manejo (PRM) del proyecto Subestación Eléctrica y Sede Operativa Fontibón Enel-Codensa, verificando la incorporación de las determinantes ambientales, el manejo de la estructura ecológica y la gestión de los impactos sobre el entorno urbano.</t>
  </si>
  <si>
    <t>AVENIDA EL DORADO # 86 - 57 
 AC 26 # 86-49</t>
  </si>
  <si>
    <t>Aprobar el Plan de Regularización y Manejo del proyecto Subestación Eléctrica y Sede Operativa Fontibón Enel-Codensa, garantizando que sus condiciones de uso y ocupación del suelo sean coherentes con la normativa ambiental y los lineamientos del POT de Bogotá.</t>
  </si>
  <si>
    <t>medioambiente@protela.com</t>
  </si>
  <si>
    <t xml:space="preserve">1. Diseñar y desarrollar un aplicativo informático que permita la elaboración, revisión, firma electrónica y gestión de documentos electrotécnicos de manera eficiente y segura, cumpliendo con los estandares de seguridad de la información y los requisitos legales establecidos.
2. Capacitar al personal de la Dirección Antisecuestros y Antiextorsión en el uso adecuado del aplicativo y en la correcta aplicación de la firma electrónica, garantizando su comprensión y habilidad para utilizar todas las funcionalidades del sistema de manera efectiva.
3. Implementar gradualmente el aplicativo en todas las áreas de la Dirección Antisecuestros y Antiextorsión, asegurando una transición fluida de los procesos documentales tradicionales a los digitales, y monitorear su funcionamiento para garantizar su correcta operatividad y efectividad en la mejora de los procesos internos.
</t>
  </si>
  <si>
    <t>Plan de Regularización y Manejo del proyecto Subestación Eléctrica y Sede Operativa Fontibón Enel-Codensa aprobado, con medidas de manejo ambiental incorporadas que garanticen la mitigación de impactos sobre la estructura ecológica y el entorno urbano.</t>
  </si>
  <si>
    <t>$  26.200.000</t>
  </si>
  <si>
    <t>Alta generación de residuos peligrosos y consumo de materias primas para la elaboración de productos</t>
  </si>
  <si>
    <t>Recepción de la solicitud de revisión del PRM.
 Análisis técnico de las determinantes ambientales.
 Mesas de trabajo con el solicitante.
 Emisión del concepto técnico de aprobación.</t>
  </si>
  <si>
    <t>El proyecto tiene alcance en el proceso de estampación, en las direcciones AVENIDA EL DORADO # 86 - 57 
 AC 26 # 86-49</t>
  </si>
  <si>
    <t>Reducir el consumo de materias primas y la generación de residuos peligrosos aprovechando estos para la elaboración de nuevo productos en el proceso de estampación</t>
  </si>
  <si>
    <t>Reducir el consumo de materias primas virgen de pastas y pigmentos de estampación y reducir la generación de residuos peligrosos de liquido con tintas</t>
  </si>
  <si>
    <t>Estructura Ecológica Principal
 Manejo de la vegetación nueva y existente
 Diseño paisajístico
 Manejo de residuos y materiales con cumplimiento ambiental
 Uso y manejo de residuos de construcción y demolición.</t>
  </si>
  <si>
    <t>Buscar principalmente colores oscuros los cuales no influyan en la calidad o la necesidad de colores que nos lleve a utilizar materia prima virgen 
Realizar ensayos con la formula de estampación
Incluir a la formulación pigmento sobrante el cual se llamara PCP-00003</t>
  </si>
  <si>
    <t>$  9.671.200</t>
  </si>
  <si>
    <t>Que el Plan de Regularización y Manejo del proyecto Subestación Eléctrica y Sede Operativa Fontibón Enel-Codensa no incorpore adecuadamente las condiciones y determinantes ambientales requeridas por la SDA.</t>
  </si>
  <si>
    <t>Regularización del proyecto Subestación Eléctrica y Sede Operativa Fontibón Enel-Codensa bajo criterios ambientales sostenibles, garantizando la compatibilidad del uso con la Estructura Ecológica Principal y los estándares urbanísticos.</t>
  </si>
  <si>
    <t>307,05Kg 4 / meses</t>
  </si>
  <si>
    <t>4348,7kg 10/meses</t>
  </si>
  <si>
    <t>El proyecto logró un mejoramiento de 23,8% en el consumo de papel en 4 / meses</t>
  </si>
  <si>
    <t>% de pasta pigmento recuperada</t>
  </si>
  <si>
    <t>El proyecto logró un mejoramiento de 100,0% en el consumo de pasta pigmento papel en 10/meses</t>
  </si>
  <si>
    <t>TemECO014</t>
  </si>
  <si>
    <t>Meissen I</t>
  </si>
  <si>
    <t>2024ER138251</t>
  </si>
  <si>
    <t>2024EE174852</t>
  </si>
  <si>
    <t>SUBDIRECCIÓN DE MEJORAMIENTO INTEGRAL</t>
  </si>
  <si>
    <t>Calle 63 Sur/Carrera 18 Bis</t>
  </si>
  <si>
    <t>El desarrollo Meissen I a carecía de legalización urbanística, situación que ocasionaba limitaciones en el acceso de la población residente a servicios públicos domiciliarios y equipamientos. Adicionalmente, se evidenciaban procesos de ocupación y urbanización incompatibles con los regímenes de uso del suelo definidos en el Decreto 555 de 2021, particularmente en zonas con afectación por elementos pertenecientes a la Estructura Ecológica Principal (EEP).</t>
  </si>
  <si>
    <t>Realizar la evaluación de la afectación del polígono del desarrollo urbanístico Meissen I sobre los elementos de la Estructura Ecológica Principal (EEP) y otros suelos de protección establecidos en el Plan de Ordenamiento Territorial (POT) de Bogotá, y emitir el respectivo concepto técnico sobre el régimen de uso del suelo, conforme a los lineamientos definidos en el Decreto 555 de 2021.</t>
  </si>
  <si>
    <t>Incorporar al proceso urbanístico del barrio Meissen I los lineamientos en materia de regímenes de uso del suelo establecidos en el Plan de Ordenamiento Territorial (POT) de Bogotá para las áreas con afectación por elementos de la Estructura Ecológica Principal (EEP) y otros suelos de protección.</t>
  </si>
  <si>
    <t>La incorporación al proceso urbanístico del barrio Meissen I los lineamientos en materia de regímenes de uso del suelo establecidos en el Plan de Ordenamiento Territorial (POT) de Bogotá para las áreas con afectación por elementos de la Estructura Ecológica Principal (EEP) y otros suelos de protección.</t>
  </si>
  <si>
    <t>Generación y aprovechamiento de energía fotovoltaica por paneles solares</t>
  </si>
  <si>
    <t>TemPCS0278</t>
  </si>
  <si>
    <t xml:space="preserve">Sistema De Información De Protección Y Servicios Especiales - Sicse													</t>
  </si>
  <si>
    <t>Proyecto ambiental presentado por la empresa, tabla reporte 87 de 227, #105</t>
  </si>
  <si>
    <t>Proyecto ambiental presentado por la empresa, tabla reporte 213 de 223, # 109</t>
  </si>
  <si>
    <t xml:space="preserve">Dirección De Protección Y Servicios Especiales- Policía Nacional </t>
  </si>
  <si>
    <t>Sociedad Comercial La Bugueña S.A.</t>
  </si>
  <si>
    <t>860062553-7</t>
  </si>
  <si>
    <t>Juan Sebastian Guevara</t>
  </si>
  <si>
    <t>CL 14 62 70</t>
  </si>
  <si>
    <t>CALLE 29 SUR # 29C - 54
 CALLE 29 SUR # 29C - 66
 CALLE 28 SUR # 29C - 57</t>
  </si>
  <si>
    <t>coordinadorsisoma@labuguena.com; mariana.diaz@labuguena.com</t>
  </si>
  <si>
    <t>Alto consumo de papel en los procesos administrativos y documentales debido al uso ineficiente de recursos físicos y limitado aprovechamiento de herramientas tecnológicas, generando mayores costos operativos e impactos ambientales asociados a la gestión documental tradicional.</t>
  </si>
  <si>
    <t>Oportunidad de mejora significativa en el servicio de energía, al detectarse un consumo promedio mensual de 12.740 kWh, con un costo aproximado de $11.459.391 COP al mes. Esta situación ha motivado la búsqueda de soluciones energéticas más eficientes, económicas y sostenibles.</t>
  </si>
  <si>
    <t>Implementación de la política de cero papel mediante acciones de sensibilización, fortalecimiento de buenas prácticas documentales y uso eficiente de herramientas TIC, orientadas a reducir el consumo de papel, optimizar el acceso a la información y disminuir los impactos ambientales derivados de las actividades operativas y administrativas.. Lo anterior fue realizado en la localidad 16. Puente Aranda , en la dirección CL 14 62 70</t>
  </si>
  <si>
    <t xml:space="preserve">Adoptar el Sistema de Información de Protección y Servicios Especiales (SICSE), cómo mecanismo para aportar al programa de “cero papel” y la recolección, clasificación, almacenamiento, recuperación, procesamiento, transmisión y administración de la información del proceso de protección a personas con nivel de riesgo comprobado y seguridad a instalaciones gubernamentales y diplomáticas.													</t>
  </si>
  <si>
    <t>El proyecto tiene alcance en , en las direcciones CALLE 29 SUR # 29C - 54
 CALLE 29 SUR # 29C - 66
 CALLE 28 SUR # 29C - 57</t>
  </si>
  <si>
    <t>Legalizar o regularizar el barrio Meissen I sin determinar de manera precisa el régimen de uso del suelo aplicable, conforme a lo establecido en el Decreto 555 de 2021, para las áreas con afectación por elementos de la Estructura Ecológica Principal (EEP) y/u otros suelos de protección, lo que podría generar un detrimento de la integridad ecológica de la ciudad.</t>
  </si>
  <si>
    <t>100Kg disminución de consumo de papel/1mes</t>
  </si>
  <si>
    <t>Legalización del barrio Meissen I incorporando consideraciones sobre regímenes de uso del suelo compatibles con la Estructura Ecológica Principal (EEP) de la ciudad, contribuyendo a la protección y preservación de su integridad ecológica.</t>
  </si>
  <si>
    <t>Implementar un sistema de generación de energía fotovoltaica en la empresa Sociedad Comercial La Bugueña, con el fin de optimizar el consumo energético interno, reducir costos en la tarifa de energía y contribuir al desarrollo sostenible mediante el uso de fuentes de energía renovables.</t>
  </si>
  <si>
    <t>Reducción de 7723 kw/mes y 5977193 COP de ahorro económico.</t>
  </si>
  <si>
    <t xml:space="preserve">1.Promover sentido de responsabilidad con el ambiente y con el desarrollo sostenible de la Dirección de Protección y Servicios Especiales, creando un aporte al medio ambiente y la institución policial el programa “cero papeles”, mediante Sistema de Información de Protección y Servicios Especiales (SICSE)"
2.Realizar despliegue del uso de capacitacion para el uso del sistema SICSE para lograr efectividad de diligenciamiento de la información y adoptar a la política de cero papel
3.Reducción del uso del papel mediante la sustitución de los flujos documentales en papel por soportes y medios electrónicos
</t>
  </si>
  <si>
    <t>$  49.000.000</t>
  </si>
  <si>
    <t>Implementar un plan de mantenimiento y limpiezas preventivo y correctivo para asegurar el máximo rendimiento del sistema y evitar pérdidas de generación que afecten la rentabilidad del proyecto. 
 Instalar equipos de medición y software que permitan verificar continuamente la energía generada. (Fusión Solar) 
 implementar un sistema de medición que permita hacer seguimiento mensual al consumo total, la energía generada, energía auto consumida, energía inyectada a la red y el porcentaje de reducción de energía comprada a la red pública. 
 Asegurar que el sistema fotovoltaico opere en condiciones óptimas para alcanzar la generación anual proyectada que permita sustituir una proporción significativa de la energía de red, seguimiento con los monitoreos mensuales energéticos, medición de huella de carbono anual para identificar avance de la reducción de emisiones por este ítem.</t>
  </si>
  <si>
    <t>$  365.305.835</t>
  </si>
  <si>
    <t>TemECO015</t>
  </si>
  <si>
    <t>Altos de Yomasita</t>
  </si>
  <si>
    <t>2024ER143891</t>
  </si>
  <si>
    <t>2024EE218583</t>
  </si>
  <si>
    <t>Calle 82 Sur/Carrera 10 Bis E-Calle 87 Sur/Carrera 10 E</t>
  </si>
  <si>
    <t>El desarrollo altos de Yomasita a carecía de legalización urbanística, situación que ocasionaba limitaciones en el acceso de la población residente a servicios públicos domiciliarios y equipamientos. Adicionalmente, se evidenciaban procesos de ocupación y urbanización incompatibles con los regímenes de uso del suelo definidos en el Decreto 555 de 2021, particularmente en zonas con afectación por elementos pertenecientes a la Estructura Ecológica Principal (EEP).</t>
  </si>
  <si>
    <t>Realizar la evaluación de la afectación del polígono del desarrollo urbanístico Altos de Yomasita sobre los elementos de la Estructura Ecológica Principal (EEP) y otros suelos de protección establecidos en el Plan de Ordenamiento Territorial (POT) de Bogotá, y emitir el respectivo concepto técnico sobre el régimen de uso del suelo, conforme a los lineamientos definidos en el Decreto 555 de 2021.</t>
  </si>
  <si>
    <t>Incorporar al proceso urbanístico del barrio Altos de Yomasita los lineamientos en materia de regímenes de uso del suelo establecidos en el Plan de Ordenamiento Territorial (POT) de Bogotá para las áreas con afectación por elementos de la Estructura Ecológica Principal (EEP) y otros suelos de protección.</t>
  </si>
  <si>
    <t>La incorporación al proceso urbanístico del barrio Altos de Yomasita los lineamientos en materia de regímenes de uso del suelo establecidos en el Plan de Ordenamiento Territorial (POT) de Bogotá para las áreas con afectación por elementos de la Estructura Ecológica Principal (EEP) y otros suelos de protección.</t>
  </si>
  <si>
    <t>96,12Kg 12 / meses</t>
  </si>
  <si>
    <t>El proyecto logró un mejoramiento de 41,2% en el consumo de energìa en 9/meses</t>
  </si>
  <si>
    <t>Legalizar o regularizar el barrio Altos de Yomasita sin determinar de manera precisa el régimen de uso del suelo aplicable, conforme a lo establecido en el Decreto 555 de 2021, para las áreas con afectación por elementos de la Estructura Ecológica Principal (EEP) y/u otros suelos de protección, lo que podría generar un detrimento de la integridad ecológica de la ciudad.</t>
  </si>
  <si>
    <t>Legalización del barrio Altos de Yomasita incorporando consideraciones sobre regímenes de uso del suelo compatibles con la Estructura Ecológica Principal (EEP) de la ciudad, contribuyendo a la protección y preservación de su integridad ecológica.</t>
  </si>
  <si>
    <t>TemECO017</t>
  </si>
  <si>
    <t>Aprobación de diseños paisajísticos del proyecto CPS-527-2023</t>
  </si>
  <si>
    <t>Acta 1446 A de 2024</t>
  </si>
  <si>
    <t>2024EE218553</t>
  </si>
  <si>
    <t>Reducción de gases de efecto invernadero</t>
  </si>
  <si>
    <t>J.H.D. Ingenieros Consultores Asociados Ltda.</t>
  </si>
  <si>
    <t>Angélica Buitrago
 3102849087</t>
  </si>
  <si>
    <t>- s-01 desarrollo bosa piamonte i etapa (transversal 80d # 66 sur– cod. parque 07-172 / 07-365)
 - s-02 parque coliseo la palestina (carrera 81 g # 68 - 34 s– cod. parque 07-165)
 - s-03 parque desarrollo antonia santos (calle 65b sur 81f– cod. parque 07-056)
 - s-04 parque desarrollo grancolombiano ii sector (diagonal 72asur# Carrera 81f– cod. parque 07-023)
 - s-05 jose maría carbonell Calle 71a sur (calle 71a sur #78a– cod. parque 07-070)
 - s-06 san diego (cra. 78a &amp; CL. 86 sur– cod. parque 07-344)
 - s-07 urbanización chicalá (carrera 87b # 53 c sur– cod. parque 07-290)
 - s-08 parque piamonte i etapa (calle 68c sur con Transversal 79b– cod. parque 07-064)
 -s-09 desarrollo piamonte i (kr 80m - CL 68 s– cod. parque 07-141)
 - s-10 parque urbanización piamonte i (calle 68b sur Transversal 80d bis– cod. parque 07-025)
 - s-11 vias petonales desarrollo piamonte i (carrera 80k # 66 sur– vías peatonales, sin código)</t>
  </si>
  <si>
    <t>TemPCS0279</t>
  </si>
  <si>
    <t>Ecopallets (Cascaron)</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</si>
  <si>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del proyecto CPS-527-2023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</si>
  <si>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Proyecto ambiental presentado por la empresa, tabla reporte 87 de 227, #106</t>
  </si>
  <si>
    <t>Revisión integral del cumplimiento de los lineamientos de diseño del proceso Aprobación de diseños paisajísticos del proyecto CPS-527-2023,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</si>
  <si>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Aprobación de diseños paisajísticos del proyecto CPS-527-2023 las intervenciones-cesiones conforme los lineamientos establecidos en manuales y cartillas del Distrito.</t>
  </si>
  <si>
    <t>Yokomotor S.A. Sede 72</t>
  </si>
  <si>
    <t>Acta de revisión de diseños, de arborización, zonas verdes y jardinería en el área de influencia de las intervenciones del proceso Aprobación de diseños paisajísticos del proyecto CPS-527-2023 involucrando los lineamientos establecidos en manuales y cartillas del Distrito. Alineados con las estrategias de renaturalización y reverdecimiento del POT</t>
  </si>
  <si>
    <t>800041829-6</t>
  </si>
  <si>
    <t>Lina María Pineda Simijaca</t>
  </si>
  <si>
    <t>CARRERA 29C #72-23</t>
  </si>
  <si>
    <t>Proyecto ambiental presentado por la empresa, tabla reporte 213 de 223, # 110</t>
  </si>
  <si>
    <t>lpinedas@yokomotor.com.co; jbrigard@yokomotor.com.co</t>
  </si>
  <si>
    <t>Industria Colombiana De Café Colcafé S. A. S.</t>
  </si>
  <si>
    <t>Costos económicos elevados e impacto ambiental negativo debido al uso exclusivo de energía eléctrica convencional proveniente de fuentes no renovables, sumado a la vulnerabilidad por la inestabilidad en el suministro eléctrico.</t>
  </si>
  <si>
    <t>El proyecto tiene alcance a toda la infraestructura en las instalaciones de la Sede 72., en la dirección CARRERA 29C #72-23</t>
  </si>
  <si>
    <t>Reducir un 15% del consumo energético de manera convencional</t>
  </si>
  <si>
    <t>Hugo Andrés Santamaría
Yina Paola López Moreno</t>
  </si>
  <si>
    <t>Reducción del 15% en el consumo de energía convencional durante los primeros seis meses, concientización de la comunidad sobre fuentes limpias y mitigación de la huella de carbono institucional.</t>
  </si>
  <si>
    <t>Diagnóstico de la sede y análisis técnico-económico de viabilidad. Adquisición de componentes e instalación física del sistema de paneles solares fotovoltaicos junto a sus pruebas de conexión y sincronización. Ejecución de jornadas de capacitación en uso eficiente de la energía para la comunidad. Monitoreo continuo del comportamiento del consumo y registro de la generación de energía renovable para evaluar la efectividad del sistema.</t>
  </si>
  <si>
    <t>hsantamaria@colcafe.com.co
yplopez@colcafe.com.co</t>
  </si>
  <si>
    <t>$  255.924.644</t>
  </si>
  <si>
    <t>Alto consumo de plástico stretch de un solo uso, generando elevados costos de adquisición y un impacto significativo en la generación de residuos aprovechables dentro de la operación.</t>
  </si>
  <si>
    <t>Implementación de estrategias para la reducción del consumo de plástico stretch, orientadas a disminuir la generación de residuos y optimizar los costos asociados a su compra, contribuyendo al mejoramiento de los indicadores ambientales y de sostenibilidad de la compañía.. Lo anterior fue realizado en la localidad 9. Fontibón , en la dirección KR 68B 17 96</t>
  </si>
  <si>
    <t>Reemplazar el plástico stretch utilizado para el paletizado de estibas por un sistema que permita ser reutilizado cumpliendo la misma función frente a la protección del producto.</t>
  </si>
  <si>
    <t>20kg disminución de plástico/1mes</t>
  </si>
  <si>
    <t xml:space="preserve">1. Explorar en el mercado o dentro de los diferentes negocios de grupo Nutresa un proveedor con experiencia para el diseño, desarrollo y manufactura de un sistema de paletizado reutilizable que brinde las mismas características de protección y estabilidad con que se cuenta actualmente pero reutilizable.
2. Definir los materiales adecuados que permitan cumplir con los requisitos del cliente interno (inventario) además de permitir bajo nivel de deterioro aumentando el tiempo de vida útil
3. Implementar progresivamente el sistema de ecopallet hasta lograr una cobertura cercana al 60% de las estibas
</t>
  </si>
  <si>
    <t>Que el diseño paisajístico del proyecto Aprobación de diseños paisajísticos del proyecto CPS-527-2023 no cumpla con los estándares técnicos ambientales de la SDA, afectando la aprobación y viabilidad del mismo.</t>
  </si>
  <si>
    <t>Mejoramiento de la calidad ambiental y paisajística del proyecto Aprobación de diseños paisajísticos del proyecto CPS-527-2023, contribuyendo a la biodiversidad urbana, la conectividad ecológica y el bienestar de la ciudadanía de Bogotá.</t>
  </si>
  <si>
    <t>TemECO018</t>
  </si>
  <si>
    <t>Aprobación de diseños paisajísticos de las zonas verdes del Proyecto Urbanístico “Plan Parcial no. 15 – Mazda Mavaia”, en el sector Norte de la Ciudad de Bogotá D.C.”</t>
  </si>
  <si>
    <t>Acta 1322 A de 2024</t>
  </si>
  <si>
    <t>2024EE26512</t>
  </si>
  <si>
    <t>Constructora Fernando Mazuera S.A.</t>
  </si>
  <si>
    <t>El proyecto logró un mejoramiento de 50,5% en el consumo de energìa en 7/meses</t>
  </si>
  <si>
    <t>Arq. Catalina Parra
 3208822563</t>
  </si>
  <si>
    <t>Sector torca i y torca rural ii, entre la autopista norte, Avenida alberto lleras camargo, Avenida parque guaymaral norte y quebrada san juan.</t>
  </si>
  <si>
    <t>comunicaciones@mazuera.com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</si>
  <si>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 las zonas verdes del Proyecto Urbanístico “Plan Parcial no. 15 – Mazda Mavaia”, en el sector Norte de la Ciudad de Bogotá D.C.”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</si>
  <si>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Aprobación de diseños paisajísticos de las zonas verdes del Proyecto Urbanístico “Plan Parcial no. 15 – Mazda Mavaia”, en el sector Norte de la Ciudad de Bogotá D.C.”,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</si>
  <si>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Aprobación de diseños paisajísticos de las zonas verdes del Proyecto Urbanístico “Plan Parcial no. 15 – Mazda Mavaia”, en el sector Norte de la Ciudad de Bogotá D.C.” las intervenciones-cesiones conforme los lineamientos establecidos en manuales y cartillas del Distrito.</t>
  </si>
  <si>
    <t>20Kg 1 / mes</t>
  </si>
  <si>
    <t>Acta de revisión de diseños, de arborización, zonas verdes y jardinería en el área de influencia de las intervenciones del proceso Aprobación de diseños paisajísticos de las zonas verdes del Proyecto Urbanístico “Plan Parcial no. 15 – Mazda Mavaia”, en el sector Norte de la Ciudad de Bogotá D.C.” involucrando los lineamientos establecidos en manuales y cartillas del Distrito. Alineados con las estrategias de renaturalización y reverdecimiento del POT</t>
  </si>
  <si>
    <t>% de reducción de plástico</t>
  </si>
  <si>
    <t>El proyecto logró un mejoramiento de 11,1% de residuos plásticos en 1 / mes</t>
  </si>
  <si>
    <t>#######</t>
  </si>
  <si>
    <t>Proyecto Fotovoltaico Zippol Sostenible</t>
  </si>
  <si>
    <t>Que el diseño paisajístico del proyecto Aprobación de diseños paisajísticos de las zonas verdes del Proyecto Urbanístico “Plan Parcial no. 15 – Mazda Mavaia”, en el sector Norte de la Ciudad de Bogotá D.C.” no cumpla con los estándares técnicos ambientales de la SDA, afectando la aprobación y viabilidad del mismo.</t>
  </si>
  <si>
    <t>Mejoramiento de la calidad ambiental y paisajística del proyecto Aprobación de diseños paisajísticos de las zonas verdes del Proyecto Urbanístico “Plan Parcial no. 15 – Mazda Mavaia”, en el sector Norte de la Ciudad de Bogotá D.C.”, contribuyendo a la biodiversidad urbana, la conectividad ecológica y el bienestar de la ciudadanía de Bogotá.</t>
  </si>
  <si>
    <t>Proyecto ambiental presentado por la empresa, tabla reporte 87 de 227, #107</t>
  </si>
  <si>
    <t>Zippol Limitada</t>
  </si>
  <si>
    <t>900655384-9</t>
  </si>
  <si>
    <t>Carlos Eduardo Cruz Arias</t>
  </si>
  <si>
    <t>CARRRERA 69 A # 36 - 33 SUR
 CARRRERA 69 A # 36 - 27 SUR
 CARRRERA 69 A # 36 - 39 SUR
 CARRRERA 69 A # 36 - 45 SUR
 CARRRERA 69 A # 36 - 23 SUR</t>
  </si>
  <si>
    <t>gestionambiental@zippol.com</t>
  </si>
  <si>
    <t>TemPCS0280</t>
  </si>
  <si>
    <t>Alto consumo energético de fuentes convencionales de energía por procesos productivos de la empresa.</t>
  </si>
  <si>
    <t>Sistema De Agua Caliente Tipo Modular Cascada</t>
  </si>
  <si>
    <t>El proyecto tiene alcance a los procesos productivos de la empresa., en la dirección CARRRERA 69 A # 36 - 33 SUR
 CARRRERA 69 A # 36 - 27 SUR
 CARRRERA 69 A # 36 - 39 SUR
 CARRRERA 69 A # 36 - 45 SUR
 CARRRERA 69 A # 36 - 23 SUR</t>
  </si>
  <si>
    <t>Implementar un sistema de energía solar fotovoltaica de 30 kWp que permita reducir el consumo de energía convencional, generar ahorros económicos significativos y contribuir a la sostenibilidad ambiental de la empresa.</t>
  </si>
  <si>
    <t>TemECO019</t>
  </si>
  <si>
    <t>Generar 3077 Kvh de energía a través del sistema fotovoltaico mensual.</t>
  </si>
  <si>
    <t>Demos 93 - Paseo de la Sinfonía</t>
  </si>
  <si>
    <t>Instalación de paneles solares en el mes de enero, trámites ante la UPME y certificación RETIE en marzo y seguimiento a la generación de energía desde el mes de enero.</t>
  </si>
  <si>
    <t>$  178.555.827</t>
  </si>
  <si>
    <t>Acta 1459 de 2024</t>
  </si>
  <si>
    <t>Proyecto ambiental presentado por la empresa, tabla reporte 213 de 223, # 111</t>
  </si>
  <si>
    <t>Acta 1459 de 2025</t>
  </si>
  <si>
    <t>Fundacion Hospital Infantil Universitario De San Jose</t>
  </si>
  <si>
    <t>P93</t>
  </si>
  <si>
    <t>Diana Karina Trevisan
 7814199</t>
  </si>
  <si>
    <t>CRA 11ª entre calles 938 y 94</t>
  </si>
  <si>
    <t>ingambiental@hospitalinfantildesanjose.org.co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</si>
  <si>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Demos 93 - Paseo de la Sinfonía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</si>
  <si>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Demos 93 - Paseo de la Sinfonía,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</si>
  <si>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Altos consumos energéticos y emisiones contaminantes asociados al uso de calderas convencionales, generando ineficiencias en la producción de vapor y agua caliente, así cómo mayores costos operativos y ambientales en la prestación de los servicios hospitalarios.</t>
  </si>
  <si>
    <t>Revisar y aprobar los diseños de arborización, zonas verdes y jardinería en el área de influencia del proceso Demos 93 - Paseo de la Sinfonía las intervenciones-cesiones conforme los lineamientos establecidos en manuales y cartillas del Distrito.</t>
  </si>
  <si>
    <t>Acta de revisión de diseños, de arborización, zonas verdes y jardinería en el área de influencia de las intervenciones del proceso Demos 93 - Paseo de la Sinfonía involucrando los lineamientos establecidos en manuales y cartillas del Distrito. Alineados con las estrategias de renaturalización y reverdecimiento del POT</t>
  </si>
  <si>
    <t>Implementación gradual de tecnologías de eficiencia energética mediante la modernización del sistema de calderas y apoyo con energía solar, orientada a optimizar la producción de vapor y agua caliente, reducir el consumo energético y disminuir las emisiones contaminantes, de acuerdo con las etapas establecidas en el proyecto.. Lo anterior fue realizado en la localidad 12. Barrios Unidos , en la dirección KR 52 67A 71</t>
  </si>
  <si>
    <t>Reemplaza las calderas de vapor por un sistema de cascada tipo modular logrando pasar de una eficiencia energética de 80-85 % a aun eficiencia del 110 % en producción de agua caliente. Realizando ahorros en consumos de gas del 25-30%</t>
  </si>
  <si>
    <t>2378m3 de ahorro de gas/1mes</t>
  </si>
  <si>
    <t xml:space="preserve">1. Disminuir el consumo de gas (combustible)
2.Reducción de emisiones atmosféricas
3.Eficiencia del sistema, generar mayor seguridad y control en la producción de agua caliente.
</t>
  </si>
  <si>
    <t>$  153.900.000</t>
  </si>
  <si>
    <t>El proyecto logró un mejoramiento de 4,3% en el consumo de energìa en 10/meses</t>
  </si>
  <si>
    <t>Que el diseño paisajístico del proyecto Demos 93 - Paseo de la Sinfonía no cumpla con los estándares técnicos ambientales de la SDA, afectando la aprobación y viabilidad del mismo.</t>
  </si>
  <si>
    <t>Mejoramiento de la calidad ambiental y paisajística del proyecto Demos 93 - Paseo de la Sinfonía, contribuyendo a la biodiversidad urbana, la conectividad ecológica y el bienestar de la ciudadanía de Bogotá.</t>
  </si>
  <si>
    <t>TemECO020</t>
  </si>
  <si>
    <t>Diseño paisajístico de las zonas del proyecto: CONTRATO IDU 1539 DE 2018 - Construcción de la Avenida Alsacia desde la Carrera 82 B hasta la Tv 71 B y Obras Complementarias, en Bogota D.C. - Grupo 3 - Tramo 4 desde la Carrera 82 B hasta la Tv 73.</t>
  </si>
  <si>
    <t>Verificación de Café De Aragón como Negocio Verde</t>
  </si>
  <si>
    <t>Acta 785 F de 2024</t>
  </si>
  <si>
    <t>Acta 785 F de 2025</t>
  </si>
  <si>
    <t>Ing. Cesar Oswaldo Cárdenas Benavides
 3012138930</t>
  </si>
  <si>
    <t>2024ER245877</t>
  </si>
  <si>
    <t>Avenida Alsacia desde la Carrera 82 b hasta la TV 71 b</t>
  </si>
  <si>
    <t>2025EE16596</t>
  </si>
  <si>
    <t>Formulario de verificación e informe técnico - CAFÉ DE ARAGÓN</t>
  </si>
  <si>
    <t>Café De Aragón</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</si>
  <si>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 paisajístico de las zonas del proyecto: CONTRATO IDU 1539 DE 2018 - Construcción de la Avenida Alsacia desde la Carrera 82 B hasta la Tv 71 B y Obras Complementarias, en Bogota D.C. - Grupo 3 - Tramo 4 desde la Carrera 82 B hasta la Tv 73.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</si>
  <si>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52354636-2</t>
  </si>
  <si>
    <t>Revisión integral del cumplimiento de los lineamientos de diseño del proceso Diseño paisajístico de las zonas del proyecto: CONTRATO IDU 1539 DE 2018 - Construcción de la Avenida Alsacia desde la Carrera 82 B hasta la Tv 71 B y Obras Complementarias, en Bogota D.C. - Grupo 3 - Tramo 4 desde la Carrera 82 B hasta la Tv 73.,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</si>
  <si>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Diseño paisajístico de las zonas del proyecto: CONTRATO IDU 1539 DE 2018 - Construcción de la Avenida Alsacia desde la Carrera 82 B hasta la Tv 71 B y Obras Complementarias, en Bogota D.C. - Grupo 3 - Tramo 4 desde la Carrera 82 B hasta la Tv 73. las intervenciones-cesiones conforme los lineamientos establecidos en manuales y cartillas del Distrito.</t>
  </si>
  <si>
    <t>KR 71 B 71 53, local 7</t>
  </si>
  <si>
    <t>larissadearagon@gmail.com</t>
  </si>
  <si>
    <t>Acta de revisión de diseños, de arborización, zonas verdes y jardinería en el área de influencia de las intervenciones del proceso Diseño paisajístico de las zonas del proyecto: CONTRATO IDU 1539 DE 2018 - Construcción de la Avenida Alsacia desde la Carrera 82 B hasta la Tv 71 B y Obras Complementarias, en Bogota D.C. - Grupo 3 - Tramo 4 desde la Carrera 82 B hasta la Tv 73. involucrando los lineamientos establecidos en manuales y cartillas del Distrito. Alineados con las estrategias de renaturalización y reverdecimiento del POT</t>
  </si>
  <si>
    <t>Café de Aragón comercializa café tostado de alta calidad y capacita a sus caficultores aliados en buenas prácticas ambientales, cosecha selectiva y técnicas de postcosecha, pero opera sin el aval técnico formal de Negocio Verde, lo que limita su posicionamiento en el mercado de café sostenible y su acceso a nuevos canales de comercialización.</t>
  </si>
  <si>
    <t>Evaluación técnica, validación y otorgamiento del Aval de Confianza como Negocio Verde a Café de Aragón, empresa de Engativá dedicada a la comercialización de café tostado con enfoque en buenas prácticas agroambientales y conservación de paisajes cafeteros.</t>
  </si>
  <si>
    <t>Verificar y reconocer formalmente a Café de Aragón como Negocio Verde mediante la evaluación de su modelo de comercialización de café sostenible y acompañamiento a caficultores aliados.</t>
  </si>
  <si>
    <t>Café de Aragón verificada y avalada como Negocio Verde
  Inclusión en el Ecodirectorio de Bogotá
  Reconocimiento de su modelo de café sostenible y conservación de paisajes cafeteros</t>
  </si>
  <si>
    <t>- Solicitud de verificación por parte de la empresa
  - Evaluación técnica con herramienta de verificación
  - Asignación de puntaje de sostenibilidad
  - Otorgamiento del Aval de Confianza como Negocio Verde
  - Registro en el Ecodirectorio de Bogotá</t>
  </si>
  <si>
    <t>- Herramienta de verificación técnica
  - Transporte a las empresas.
  - Sistemas de información (Ecodirectorio)
  - PC</t>
  </si>
  <si>
    <t>TemPCS0281</t>
  </si>
  <si>
    <t>Proyecto ambiental presentado por la empresa, tabla reporte 213 de 223, # 112</t>
  </si>
  <si>
    <t>Empresa De Telecomunicaciones De Bogotá
Etb S. A. E.S.P - Sede Muzú</t>
  </si>
  <si>
    <t>KR 51F 43 50 SUR
  KR 51D BIS 43 07 SUR</t>
  </si>
  <si>
    <t>Que el diseño paisajístico del proyecto Diseño paisajístico de las zonas del proyecto: CONTRATO IDU 1539 DE 2018 - Construcción de la Avenida Alsacia desde la Carrera 82 B hasta la Tv 71 B y Obras Complementarias, en Bogota D.C. - Grupo 3 - Tramo 4 desde la Carrera 82 B hasta la Tv 73. no cumpla con los estándares técnicos ambientales de la SDA, afectando la aprobación y viabilidad del mismo.</t>
  </si>
  <si>
    <t>Mejoramiento de la calidad ambiental y paisajística del proyecto Diseño paisajístico de las zonas del proyecto: CONTRATO IDU 1539 DE 2018 - Construcción de la Avenida Alsacia desde la Carrera 82 B hasta la Tv 71 B y Obras Complementarias, en Bogota D.C. - Grupo 3 - Tramo 4 desde la Carrera 82 B hasta la Tv 73., contribuyendo a la biodiversidad urbana, la conectividad ecológica y el bienestar de la ciudadanía de Bogotá.</t>
  </si>
  <si>
    <t>Alto consumo energético asociado a la operación continua de equipos de telecomunicaciones, generando elevados costos operativos e impacto ambiental por emisiones indirectas de CO₂.</t>
  </si>
  <si>
    <t>Optimización energética mediante reconversión tecnológica de equipos y modernización de baterías en sedes priorizadas, con seguimiento al consumo para mejorar la eficiencia energética.. Lo anterior fue realizado en la localidad 16. Puente Aranda , en la dirección KR 51F 43 50 SUR
  KR 51D BIS 43 07 SUR</t>
  </si>
  <si>
    <t>1095,44Kwh ahorrados/1mes</t>
  </si>
  <si>
    <t>Reducción del uso de agua en procesos de postcosecha; conservación de aves y árboles en paisajes cafeteros; fortalecimiento de buenas prácticas ambientales entre caficultores aliados.</t>
  </si>
  <si>
    <t>Aval de Confianza otorgado; número de caficultores aliados capacitados; kilogramos de café sostenible comercializados</t>
  </si>
  <si>
    <t>KPI 1: 65,1%
- Conservación de ecosistemas en paisajes cafeteros
  - Fortalecimiento de prácticas agroambientales entre caficultores aliados
  - Promoción del consumo responsable de café de origen sostenible</t>
  </si>
  <si>
    <t xml:space="preserve">1. Actualizar la información de la revisión energética para las 20 sedes inscritas al Programa PREAD, con información de consumos del año 2024 y proyección del año 2025.			
2. Identificar, evaluar y priorizar oportunidades de mejora energética adicionales a las ejecutadas en la fase del proyecto durante el año 2024.			
3. Implementar las oportunidades de mejora al desempeño energético de cada una de las sedes.			
4. Monitorear y verificar los resultados del proyecto.			
</t>
  </si>
  <si>
    <t>$  133.343.008</t>
  </si>
  <si>
    <t>Café de Aragón aporta al fortalecimiento de cadenas de café sostenible en Bogotá, articulando la comercialización con buenas prácticas ambientales entre sus caficultores aliados.</t>
  </si>
  <si>
    <t>TemECO021</t>
  </si>
  <si>
    <t>Aprobación de diseños paisajísticos del proyecto urbanismo El Pedregal- SUE NATURA</t>
  </si>
  <si>
    <t>Acta 1461 de 2024</t>
  </si>
  <si>
    <t>Acta 1461 de 2025</t>
  </si>
  <si>
    <t>Coninsa S.A.S.</t>
  </si>
  <si>
    <t>Carolain Lopez C
 3115420772</t>
  </si>
  <si>
    <t>Trv 3h #69-11</t>
  </si>
  <si>
    <t>arrendamientos@coninsa.co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</si>
  <si>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del proyecto urbanismo El Pedregal- SUE NATURA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</si>
  <si>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Aprobación de diseños paisajísticos del proyecto urbanismo El Pedregal- SUE NATURA,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</si>
  <si>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Aprobación de diseños paisajísticos del proyecto urbanismo El Pedregal- SUE NATURA las intervenciones-cesiones conforme los lineamientos establecidos en manuales y cartillas del Distrito.</t>
  </si>
  <si>
    <t>Acta de revisión de diseños, de arborización, zonas verdes y jardinería en el área de influencia de las intervenciones del proceso Aprobación de diseños paisajísticos del proyecto urbanismo El Pedregal- SUE NATURA involucrando los lineamientos establecidos en manuales y cartillas del Distrito. Alineados con las estrategias de renaturalización y reverdecimiento del POT</t>
  </si>
  <si>
    <t>Verificación de Publillos Impresión de Ideas SAS BIC como Negocio Verde</t>
  </si>
  <si>
    <t>2025ER23358</t>
  </si>
  <si>
    <t>2025EE41960</t>
  </si>
  <si>
    <t>Formulario de verificación e informe técnico - PUBLILLOS IMPRESIÓN DE IDEAS SAS BIC</t>
  </si>
  <si>
    <t xml:space="preserve">Publillos Impresión de Ideas SAS BIC </t>
  </si>
  <si>
    <t>900857650-0</t>
  </si>
  <si>
    <t>DG 17 C SUR 29 A 74</t>
  </si>
  <si>
    <t>publillosbic@gmail.com</t>
  </si>
  <si>
    <t>Publillos Impresión de Ideas SAS BIC imprime piezas gráficas en papel semilla con tintas vegetales, pero opera sin el aval técnico formal de Negocio Verde, lo que limita su posicionamiento en el mercado de impresión sostenible y su acceso a nuevos clientes corporativos.</t>
  </si>
  <si>
    <t>Evaluación técnica, validación y otorgamiento del Aval de Confianza como Negocio Verde a Publillos Impresión de Ideas SAS BIC, empresa de Antonio Nariño especializada en impresión gráfica sobre papel semilla con tintas vegetales.</t>
  </si>
  <si>
    <t>Verificar y reconocer formalmente a Publillos Impresión de Ideas SAS BIC como Negocio Verde mediante la evaluación de su modelo de impresión sostenible en papel semilla.</t>
  </si>
  <si>
    <t>Publillos Impresión de Ideas SAS BIC verificada y avalada como Negocio Verde
  Inclusión en el Ecodirectorio de Bogotá
  Reconocimiento de su modelo de impresión sostenible con papel semilla</t>
  </si>
  <si>
    <t>Que el diseño paisajístico del proyecto Aprobación de diseños paisajísticos del proyecto urbanismo El Pedregal- SUE NATURA no cumpla con los estándares técnicos ambientales de la SDA, afectando la aprobación y viabilidad del mismo.</t>
  </si>
  <si>
    <t>Mejoramiento de la calidad ambiental y paisajística del proyecto Aprobación de diseños paisajísticos del proyecto urbanismo El Pedregal- SUE NATURA, contribuyendo a la biodiversidad urbana, la conectividad ecológica y el bienestar de la ciudadanía de Bogotá.</t>
  </si>
  <si>
    <t>TemECO022</t>
  </si>
  <si>
    <t>Aprobación de diseños paisajísticos del proyecto urbanización Pueblo Viejo</t>
  </si>
  <si>
    <t>Acta 1460 de 2024</t>
  </si>
  <si>
    <t>Acta 1460 de 2025</t>
  </si>
  <si>
    <t>Arq. Angela Reina Pinzón
 3156393587</t>
  </si>
  <si>
    <t>Carrera 1 con Calle 15c</t>
  </si>
  <si>
    <t>arqreinap@gmail.com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</si>
  <si>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del proyecto urbanización Pueblo Viejo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</si>
  <si>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Aprobación de diseños paisajísticos del proyecto urbanización Pueblo Viejo,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</si>
  <si>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TemPCS0283</t>
  </si>
  <si>
    <t>Revisar y aprobar los diseños de arborización, zonas verdes y jardinería en el área de influencia del proceso Aprobación de diseños paisajísticos del proyecto urbanización Pueblo Viejo las intervenciones-cesiones conforme los lineamientos establecidos en manuales y cartillas del Distrito.</t>
  </si>
  <si>
    <t>Reducción del uso de tintas químicas mediante tintas vegetales; fomento de la reforestación a través del papel semilla; disminución de residuos gráficos de un solo uso.</t>
  </si>
  <si>
    <t>Formulación energía Sostenible Etapa 1</t>
  </si>
  <si>
    <t>Acta de revisión de diseños, de arborización, zonas verdes y jardinería en el área de influencia de las intervenciones del proceso Aprobación de diseños paisajísticos del proyecto urbanización Pueblo Viejo involucrando los lineamientos establecidos en manuales y cartillas del Distrito. Alineados con las estrategias de renaturalización y reverdecimiento del POT</t>
  </si>
  <si>
    <t>Aval de Confianza otorgado; número de piezas gráficas en papel semilla producidas; clientes corporativos vinculados</t>
  </si>
  <si>
    <t>KPI1: 60,4%
- Fomento de la reforestación mediante productos gráficos biodegradables
  - Reducción del uso de tintas y papeles convencionales
  - Sensibilización ambiental en clientes corporativos</t>
  </si>
  <si>
    <t>Publillos Impresión de Ideas SAS BIC demuestra que la industria gráfica puede integrar materiales biodegradables y de bajo impacto ambiental, aportando a la reforestación urbana.</t>
  </si>
  <si>
    <t>Proyecto ambiental presentado por la empresa, tabla reporte 213 de 223, # 114</t>
  </si>
  <si>
    <t>Laboratorios Lissia</t>
  </si>
  <si>
    <t>79421317-3</t>
  </si>
  <si>
    <t>Dayana Marroquin</t>
  </si>
  <si>
    <t>CL 21A 69B 86</t>
  </si>
  <si>
    <t>gestionambiental@laboratorioslissia.com</t>
  </si>
  <si>
    <t>Altos costos asociados al consumo de energía eléctrica en el proceso productivo de la organización, así mismo un impacto ambiental significativo con la generación de grandes emisiones contaminantes y el consumo ilimitados del recurso no renovable.</t>
  </si>
  <si>
    <t>Elaboración e instalación de Sistema solar fotovoltaico (SSFV), en el predio de la organización ubicada en la Calle 21 a 69 b 86.. Lo anterior fue realizado en la localidad 9. Fontibón , en la dirección CL 21A 69B 86</t>
  </si>
  <si>
    <t>Reducir en un 30% la dependencia de fuentes de energía no renovables y promover la sostenibilidad mediante la implementación de un sistema de energía solar eficiente y ambientalmente amigable</t>
  </si>
  <si>
    <t>* Elaboración de planos y esquemas eléctricos para construcción.
 * Proceso de compras y abastecimiento.
 * Instalación de estructura &amp; paneles solares en cubierta.
 * Instalación de la Interconexión del SSFV al tablero eléctrico.
 * Socialización de Dosier de entrega.
 * capacitación SSFV a MTTO.
 * Instalación eléctrica AC y DC de los inversores.</t>
  </si>
  <si>
    <t>$  493.915.187</t>
  </si>
  <si>
    <t>Verificación de Anaivi´S Hecho a Mano como Negocio Verde</t>
  </si>
  <si>
    <t>Que el diseño paisajístico del proyecto Aprobación de diseños paisajísticos del proyecto urbanización Pueblo Viejo no cumpla con los estándares técnicos ambientales de la SDA, afectando la aprobación y viabilidad del mismo.</t>
  </si>
  <si>
    <t>2025ER59894</t>
  </si>
  <si>
    <t>2025EE65472</t>
  </si>
  <si>
    <t>Mejoramiento de la calidad ambiental y paisajística del proyecto Aprobación de diseños paisajísticos del proyecto urbanización Pueblo Viejo, contribuyendo a la biodiversidad urbana, la conectividad ecológica y el bienestar de la ciudadanía de Bogotá.</t>
  </si>
  <si>
    <t>Formulario de verificación e informe técnico - ANAIVI´S HECHO A MANO</t>
  </si>
  <si>
    <t>Anaivi´S Hecho a Mano</t>
  </si>
  <si>
    <t>1001199340-9</t>
  </si>
  <si>
    <t>CL 6C 94 A 40, Torre 14, Apto 404</t>
  </si>
  <si>
    <t>anaivishechoamano@gmail.com</t>
  </si>
  <si>
    <t>Anaivi's Hecho a Mano transforma artísticamente discos de vinilo y CDs en desuso en nuevos productos, pero opera sin el aval técnico formal de Negocio Verde, lo que limita su reconocimiento en el mercado de artesanías sostenibles.</t>
  </si>
  <si>
    <t>Evaluación técnica, validación y otorgamiento del Aval de Confianza como Negocio Verde a Anaivi's Hecho a Mano, empresa de Kennedy dedicada a la transformación artística de discos de vinilo y CDs en desuso.</t>
  </si>
  <si>
    <t>Verificar y reconocer formalmente a Anaivi's Hecho a Mano como Negocio Verde mediante la evaluación de su modelo de aprovechamiento artístico de residuos electrónicos y musicales.</t>
  </si>
  <si>
    <t>Anaivi's Hecho a Mano verificada y avalada como Negocio Verde
  Inclusión en el Ecodirectorio de Bogotá
  Reconocimiento de su modelo de transformación artística de residuos</t>
  </si>
  <si>
    <t>TemECO023</t>
  </si>
  <si>
    <t>Aprobación de diseños paisajísticos del proyecto ALEJANDRÍA</t>
  </si>
  <si>
    <t>Acta 1462 de 2024</t>
  </si>
  <si>
    <t>Acta 1462 de 2025</t>
  </si>
  <si>
    <t>8,96Mwh 1 / mes</t>
  </si>
  <si>
    <t>ARQUIMAS</t>
  </si>
  <si>
    <t>Arq. Álvaro Plata Pinedo 
 315 224 85 36</t>
  </si>
  <si>
    <t>El proyecto logró un mejoramiento de 0,02% de consumo en energía en 1 / mes</t>
  </si>
  <si>
    <t>Calle 165 NO.56a-45</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</si>
  <si>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del proyecto ALEJANDRÍA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</si>
  <si>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Aprobación de diseños paisajísticos del proyecto ALEJANDRÍA,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</si>
  <si>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Aprobación de diseños paisajísticos del proyecto ALEJANDRÍA las intervenciones-cesiones conforme los lineamientos establecidos en manuales y cartillas del Distrito.</t>
  </si>
  <si>
    <t>Acta de revisión de diseños, de arborización, zonas verdes y jardinería en el área de influencia de las intervenciones del proceso Aprobación de diseños paisajísticos del proyecto ALEJANDRÍA involucrando los lineamientos establecidos en manuales y cartillas del Distrito. Alineados con las estrategias de renaturalización y reverdecimiento del POT</t>
  </si>
  <si>
    <t>Reducción de residuos electrónicos y de plástico destinados a relleno sanitario; revalorización artística de materiales en desuso; sensibilización sobre el consumo responsable.</t>
  </si>
  <si>
    <t>Aval de Confianza otorgado; número de discos y CDs transformados; piezas artísticas comercializadas</t>
  </si>
  <si>
    <t>KPI: 51,7%
- Revalorización de residuos electrónicos y musicales
  - Fomento de la economía circular a través del arte
  - Promoción de hábitos de consumo responsable</t>
  </si>
  <si>
    <t>Anaivi's Hecho a Mano demuestra que el arte puede ser una vía efectiva para el aprovechamiento de residuos, dando una segunda vida a materiales en desuso.</t>
  </si>
  <si>
    <t>Que el diseño paisajístico del proyecto Aprobación de diseños paisajísticos del proyecto ALEJANDRÍA no cumpla con los estándares técnicos ambientales de la SDA, afectando la aprobación y viabilidad del mismo.</t>
  </si>
  <si>
    <t>Mejoramiento de la calidad ambiental y paisajística del proyecto Aprobación de diseños paisajísticos del proyecto ALEJANDRÍA, contribuyendo a la biodiversidad urbana, la conectividad ecológica y el bienestar de la ciudadanía de Bogotá.</t>
  </si>
  <si>
    <t>TemPCS0284</t>
  </si>
  <si>
    <t>Captación Y Uso De Agua Lluvia</t>
  </si>
  <si>
    <t>Verificación de Bemonocromo SAS como Negocio Verde</t>
  </si>
  <si>
    <t>Proyecto ambiental presentado por la empresa, tabla reporte 213 de 223, # 115</t>
  </si>
  <si>
    <t>Ambiente Y Soluciones S. A. S.</t>
  </si>
  <si>
    <t>2025ER56490</t>
  </si>
  <si>
    <t>2025EE65474</t>
  </si>
  <si>
    <t>Formulario de verificación e informe técnico - BEMONOCROMO SAS</t>
  </si>
  <si>
    <t>Bemonocromo SAS</t>
  </si>
  <si>
    <t>KR 72J BIS 36 46 SUR</t>
  </si>
  <si>
    <t>901600479-7</t>
  </si>
  <si>
    <t>TemECO024</t>
  </si>
  <si>
    <t>Aprobación de diseños paisajísticos de las vías locales, Alamedas y Control Ambiental del proyecto Urbanización HACIENDA EL BOSQUE ETAPA 1 (VIAS LOCALES Y ALAMEDAS)</t>
  </si>
  <si>
    <t>KR 13 75 20, Oficina 605</t>
  </si>
  <si>
    <t>mariamonocromo@bemonocromo.com</t>
  </si>
  <si>
    <t>Alto consumo del recurso agua en la organización, que afecta la disminución de recursos hídricos y eventos climáticos adversos en la ciudad.</t>
  </si>
  <si>
    <t>Acta 1439 A de 2024</t>
  </si>
  <si>
    <t>Acta 1439 A de 2025</t>
  </si>
  <si>
    <t>Instalar un techo a dos aguas con sistema de canaletas que direccionen el agua lluvia a la zona trasera de la terraza para su aprovechamiento en el predio de la empresa ubicado en la carrera 72 J Bis # 36-46 Sur. Lo anterior fue realizado en la localidad 8. Kennedy , en la dirección KR 72J BIS 36 46 SUR</t>
  </si>
  <si>
    <t>Proyecto de captación de aguas lluvias para su aprovechamiento en actividades de aseo dentro de las instalaciones de la empresa. La iniciativa consiste en la instalación de un sistema de recolección en la terraza, conformado por cubiertas y canaletas que direccionen el agua lluvia hacia un tanque de almacenamiento.</t>
  </si>
  <si>
    <t>Bemonocromo SAS diseña prendas de moda sostenible inspiradas en la geometría sagrada y el arte contemporáneo, pero opera sin el aval técnico formal de Negocio Verde, lo que limita su posicionamiento en el mercado de moda consciente.</t>
  </si>
  <si>
    <t>Disminuir el consumo de agua potable del acueducto en un 20% de los consumos trimestrales en comparación con el año 2024</t>
  </si>
  <si>
    <t>Evaluación técnica, validación y otorgamiento del Aval de Confianza como Negocio Verde a Bemonocromo SAS, empresa de Chapinero dedicada al diseño de prendas de moda sostenible con enfoque en consumo consciente.</t>
  </si>
  <si>
    <t>Arq. Jonny Heredia Arevalo
 3003902210</t>
  </si>
  <si>
    <t>Verificar y reconocer formalmente a Bemonocromo SAS como Negocio Verde mediante la evaluación de su modelo de diseño y confección de moda sostenible.</t>
  </si>
  <si>
    <t>Bemonocromo SAS verificada y avalada como Negocio Verde
  Inclusión en el Ecodirectorio de Bogotá
  Reconocimiento de su modelo de moda sostenible y consumo consciente</t>
  </si>
  <si>
    <t>Carrera 53 y la futura AV. boyacá y entre la futura AV. guaymaral y la Calle 237,</t>
  </si>
  <si>
    <t>diana.cabrera@amarilo.com</t>
  </si>
  <si>
    <t>* Instalación fase piloto de tejado con canalestas para captación de agua.
 * Compra e instalación de tanques de almacenamiento de agua
 * Programación y ejecución de la instalación de tuberias de distribución e isotanques
 * Programación y ejecución de la instalación del contador de paso
 * Registro de mediciones de los metros cubicos captados y aprovechados de agua lluvia 
 * Análisis de seguimiento de los consumos registrados</t>
  </si>
  <si>
    <t>$  1.816.165</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</si>
  <si>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 las vías locales, Alamedas y Control Ambiental del proyecto Urbanización HACIENDA EL BOSQUE ETAPA 1 (VIAS LOCALES Y ALAMEDAS)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</si>
  <si>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Aprobación de diseños paisajísticos de las vías locales, Alamedas y Control Ambiental del proyecto Urbanización HACIENDA EL BOSQUE ETAPA 1 (VIAS LOCALES Y ALAMEDAS),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</si>
  <si>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Aprobación de diseños paisajísticos de las vías locales, Alamedas y Control Ambiental del proyecto Urbanización HACIENDA EL BOSQUE ETAPA 1 (VIAS LOCALES Y ALAMEDAS) las intervenciones-cesiones conforme los lineamientos establecidos en manuales y cartillas del Distrito.</t>
  </si>
  <si>
    <t>Acta de revisión de diseños, de arborización, zonas verdes y jardinería en el área de influencia de las intervenciones del proceso Aprobación de diseños paisajísticos de las vías locales, Alamedas y Control Ambiental del proyecto Urbanización HACIENDA EL BOSQUE ETAPA 1 (VIAS LOCALES Y ALAMEDAS) involucrando los lineamientos establecidos en manuales y cartillas del Distrito. Alineados con las estrategias de renaturalización y reverdecimiento del POT</t>
  </si>
  <si>
    <t>Promoción del consumo responsable en el sector moda; reducción del impacto ambiental asociado a la producción textil convencional; fomento de diseño consciente y de bajo impacto.</t>
  </si>
  <si>
    <t>Aval de Confianza otorgado; número de prendas sostenibles producidas; clientes vinculados al consumo consciente</t>
  </si>
  <si>
    <t>KPI: 72%
- Reducción del impacto ambiental del sector moda
  - Promoción de diseño consciente y consumo responsable
  - Fortalecimiento de la moda sostenible como alternativa al fast fashion</t>
  </si>
  <si>
    <t>Bemonocromo SAS demuestra que la moda puede articular sofisticación estética con sostenibilidad ambiental, promoviendo el consumo consciente.</t>
  </si>
  <si>
    <t>Que el diseño paisajístico del proyecto Aprobación de diseños paisajísticos de las vías locales, Alamedas y Control Ambiental del proyecto Urbanización HACIENDA EL BOSQUE ETAPA 1 (VIAS LOCALES Y ALAMEDAS) no cumpla con los estándares técnicos ambientales de la SDA, afectando la aprobación y viabilidad del mismo.</t>
  </si>
  <si>
    <t>Mejoramiento de la calidad ambiental y paisajística del proyecto Aprobación de diseños paisajísticos de las vías locales, Alamedas y Control Ambiental del proyecto Urbanización HACIENDA EL BOSQUE ETAPA 1 (VIAS LOCALES Y ALAMEDAS), contribuyendo a la biodiversidad urbana, la conectividad ecológica y el bienestar de la ciudadanía de Bogotá.</t>
  </si>
  <si>
    <t>El proyecto logró un mejoramiento de 0,3% de reducción en el consumo de agua  en 1 / mes</t>
  </si>
  <si>
    <t>TemECO025</t>
  </si>
  <si>
    <t>Aclaración y Aprobación de diseños paisajísticos del proyecto CPS-425-2023</t>
  </si>
  <si>
    <t>Verificación de Preserva Colombia S.A.S como Negocio Verde</t>
  </si>
  <si>
    <t>Acta 1434 A de 2024</t>
  </si>
  <si>
    <t>Acta 1434 A de 2025</t>
  </si>
  <si>
    <t>FUNDACIÓN ESPELETIA</t>
  </si>
  <si>
    <t>Alirio Anibal Bernal Burgos
 3108623399</t>
  </si>
  <si>
    <t>2025ER59119</t>
  </si>
  <si>
    <t>- muzu i etapa: parque vecinal y parques de bolsillo 
 - muzu: parques de bolsillo 
 - la guaca iv sector: parque vecinal y zona verde 
 - las carabelas: parque vecinal
 - urbanización santa isabel occidental: parque vecinal 
 - veraguas centra: parque vecinal 
 - parque esgamba: parque vecinal</t>
  </si>
  <si>
    <t>2025EE65473</t>
  </si>
  <si>
    <t>Formulario de verificación e informe técnico - PRESERVA COLOMBIA S.A.S</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</si>
  <si>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Aclaración y Aprobación de diseños paisajísticos del proyecto CPS-425-2023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</si>
  <si>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Preserva Colombia S.A.S</t>
  </si>
  <si>
    <t>901365444-1</t>
  </si>
  <si>
    <t>Revisión integral del cumplimiento de los lineamientos de diseño del proceso Aclaración y Aprobación de diseños paisajísticos del proyecto CPS-425-2023,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</si>
  <si>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Aclaración y Aprobación de diseños paisajísticos del proyecto CPS-425-2023 las intervenciones-cesiones conforme los lineamientos establecidos en manuales y cartillas del Distrito.</t>
  </si>
  <si>
    <t>Acta de revisión de diseños, de arborización, zonas verdes y jardinería en el área de influencia de las intervenciones del proceso Aclaración y Aprobación de diseños paisajísticos del proyecto CPS-425-2023 involucrando los lineamientos establecidos en manuales y cartillas del Distrito. Alineados con las estrategias de renaturalización y reverdecimiento del POT</t>
  </si>
  <si>
    <t>CL 76 8 56, Oficina 501</t>
  </si>
  <si>
    <t>santiago@preserva.bio</t>
  </si>
  <si>
    <t>Preserva Colombia S.A.S ofrece soluciones de medición satelital, caracterización predial y registro en blockchain para la generación de activos ambientales, pero opera sin el aval técnico formal de Negocio Verde, lo que limita su posicionamiento en el mercado de tecnologías ambientales.</t>
  </si>
  <si>
    <t>Evaluación técnica, validación y otorgamiento del Aval de Confianza como Negocio Verde a Preserva Colombia S.A.S, empresa de Chapinero especializada en tecnologías de medición satelital y trazabilidad blockchain para la generación de activos ambientales.</t>
  </si>
  <si>
    <t>Verificar y reconocer formalmente a Preserva Colombia S.A.S como Negocio Verde mediante la evaluación de su modelo tecnológico de medición y generación de activos ambientales de carbono, biodiversidad y agua.</t>
  </si>
  <si>
    <t>Preserva Colombia S.A.S verificada y avalada como Negocio Verde
  Inclusión en el Ecodirectorio de Bogotá
  Reconocimiento de su modelo de tecnologías de información ambiental</t>
  </si>
  <si>
    <t>TemPCS0285</t>
  </si>
  <si>
    <t>Ecolluvia</t>
  </si>
  <si>
    <t>Proyecto ambiental presentado por la empresa, tabla reporte 213 de 223, # 116</t>
  </si>
  <si>
    <t>Medicox Ltda.</t>
  </si>
  <si>
    <t>830142523-0</t>
  </si>
  <si>
    <t>Que el diseño paisajístico del proyecto Aclaración y Aprobación de diseños paisajísticos del proyecto CPS-425-2023 no cumpla con los estándares técnicos ambientales de la SDA, afectando la aprobación y viabilidad del mismo.</t>
  </si>
  <si>
    <t>Cristina Palencia Padilla
 Estefania Bernal Suárez</t>
  </si>
  <si>
    <t>Mejoramiento de la calidad ambiental y paisajística del proyecto Aclaración y Aprobación de diseños paisajísticos del proyecto CPS-425-2023, contribuyendo a la biodiversidad urbana, la conectividad ecológica y el bienestar de la ciudadanía de Bogotá.</t>
  </si>
  <si>
    <t>Cl 66 19 30
 Cl 66 19 38
  Cl 66 19 40
  Cl 66 19 48
 Cl 66 19 36 APTO 201-301-302
 Cl 66 19 -56</t>
  </si>
  <si>
    <t>medicoxltda2024@gmail.com</t>
  </si>
  <si>
    <t>Generación de activos ambientales de carbono, biodiversidad y agua; trazabilidad y transparencia mediante blockchain; apoyo a la financiación de acciones climáticas en proyectos agropecuarios y de conservación.</t>
  </si>
  <si>
    <t>Aval de Confianza otorgado; número de predios caracterizados; activos ambientales generados</t>
  </si>
  <si>
    <t>Implementar un sistema de recolección y almacenamiento de aguas lluvias provenientes de los tejados del establecimiento, con el fin de aprovechar esté recurso natural para actividades de limpieza y abastecimiento en momentos de racionamiento de agua, lo anterior desarrollado en el predio de la organización ubicado en la Calle 66 # 19 - 30. Lo anterior fue realizado en la localidad 12. Barrios Unidos , en las direcciones Cl 66 19 30,  Cl 66 19 38,   Cl 66 19 40,   Cl 66 19 48,  Cl 66 19 36 APTO 201-301-302,  Cl 66 19 -56</t>
  </si>
  <si>
    <t>KPI1: 77,6%
- Fortalecimiento de la trazabilidad de proyectos climáticos
  - Impulso a la financiación de acciones de conservación
  - Innovación tecnológica en la gestión ambiental</t>
  </si>
  <si>
    <t>esté proyecto tiene cómo objetivo implementar un sistema de recolección y almacenamiento de aguas lluvias provenientes de los tejados del establecimiento, con el fin de aprovechar esté recurso natural para actividades de limpieza y abastecimiento en momentos de racionamiento de agua.
El sistema consistirá en la captación del agua de lluvia a través de canaletas instaladas en el techo, las cuales conducirán el agua hacia tanques de almacenamiento especialmente diseñados para su conservación. Posteriormente, el agua será filtrada y distribuida para su uso en tareas de mantenimiento, riego y limpieza de las instalaciones, reduciendo así el consumo de agua potable y promoviendo la sostenibilidad ambiental. Beneficios del Proyecto: - - Sostenibilidad Ambiental: Menos presión sobre fuentes de agua potable y menor impacto ambiental Ahorro Económico: Reducción en la factura del agua al aprovechar un recurso gratuito y natural. Autonomía Hídrica: Mayor resiliencia ante crisis de abastecimiento y sequías. Uso Eficiente del Agua: Implementación de un ciclo de reuso hídrico dentro de la empresa.
Con esté proyecto, la empresa reafirma su compromiso con la responsabilidad ambiental y la optimización de los recursos, contribuyendo activamente a la conservación del agua y la reducción de su huella hídrica.</t>
  </si>
  <si>
    <t>Reducir el consumo de agua potable en un 8% dentro del establecimiento en los primeros 6 meses de operación del sistema.
 Recolectar y almacenar al menos 250 litros de agua lluvia al mes para su uso en limpieza y abastecimiento.
 Disminuir en 5% los costos de facturación de agua en un año, gracias al aprovechamiento del agua lluvia.</t>
  </si>
  <si>
    <t>Preserva Colombia S.A.S aporta al ecosistema de tecnologías ambientales con soluciones de medición satelital y blockchain para la generación de activos de conservación.</t>
  </si>
  <si>
    <t>* Compra e instalación de accesorios para el Sistema de Recolección y Reuso de Agua Lluvia.
 * Optimización del Uso de Agua en Procesos Operativos.
 * Implementación de Actividades de Formación y Concienciación
 * Implementación del Sistema de Medición y Control
 * Recolección y Análisis de Datos de Consumo
 * Detección y Corrección de Fugas de Agua</t>
  </si>
  <si>
    <t>$  3.800.000</t>
  </si>
  <si>
    <t>TemECO026</t>
  </si>
  <si>
    <t>Ajuste diseño paisajístico del parque No. 2, proyecto URBANIZACION LAS MARGARITAS – ATALAIA – Ubicado en la Cr. 59C sur No. 88F-15, de la Localidad de Bosa</t>
  </si>
  <si>
    <t>Acta WR 583 B</t>
  </si>
  <si>
    <t>Construcciones Vélez y Asociados S.A. (Convel S.A.)</t>
  </si>
  <si>
    <t>Ing. Daniela Romero Rubiano
 320-4846251</t>
  </si>
  <si>
    <t>KR 59c sur 88f-15</t>
  </si>
  <si>
    <t>johneduardobohorquez@hotmail.com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</si>
  <si>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Ajuste diseño paisajístico del parque No. 2, proyecto URBANIZACION LAS MARGARITAS – ATALAIA – Ubicado en la Cr. 59C sur No. 88F-15, de la Localidad de Bosa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</si>
  <si>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Ajuste diseño paisajístico del parque No. 2, proyecto URBANIZACION LAS MARGARITAS – ATALAIA – Ubicado en la Cr. 59C sur No. 88F-15, de la Localidad de Bosa,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</si>
  <si>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Ajuste diseño paisajístico del parque No. 2, proyecto URBANIZACION LAS MARGARITAS – ATALAIA – Ubicado en la Cr. 59C sur No. 88F-15, de la Localidad de Bosa las intervenciones-cesiones conforme los lineamientos establecidos en manuales y cartillas del Distrito.</t>
  </si>
  <si>
    <t>Acta de revisión de diseños, de arborización, zonas verdes y jardinería en el área de influencia de las intervenciones del proceso Ajuste diseño paisajístico del parque No. 2, proyecto URBANIZACION LAS MARGARITAS – ATALAIA – Ubicado en la Cr. 59C sur No. 88F-15, de la Localidad de Bosa involucrando los lineamientos establecidos en manuales y cartillas del Distrito. Alineados con las estrategias de renaturalización y reverdecimiento del POT</t>
  </si>
  <si>
    <t>Verificación de Valorable SAS BIC como Negocio Verde</t>
  </si>
  <si>
    <t>2025ER61789</t>
  </si>
  <si>
    <t>2025EE86057</t>
  </si>
  <si>
    <t>Formulario de verificación e informe técnico - VALORABLE SAS BIC</t>
  </si>
  <si>
    <t xml:space="preserve"> Valorable SAS BIC</t>
  </si>
  <si>
    <t>901334734-1</t>
  </si>
  <si>
    <t>CL 74 A 62 45</t>
  </si>
  <si>
    <t>valorable.colombia@gmail.com</t>
  </si>
  <si>
    <t>Valorable SAS BIC opera un marketplace especializado en la comercialización y distribución de productos ecológicos, pero sin el aval técnico formal de Negocio Verde, lo que limita su posicionamiento frente a plataformas de comercio convencional.</t>
  </si>
  <si>
    <t>Evaluación técnica, validación y otorgamiento del Aval de Confianza como Negocio Verde a Valorable SAS BIC, empresa de Barrios Unidos dedicada a la comercialización de productos ecológicos mediante una plataforma digital.</t>
  </si>
  <si>
    <t>Verificar y reconocer formalmente a Valorable SAS BIC como Negocio Verde mediante la evaluación de su modelo de marketplace de productos ecológicos y economía circular.</t>
  </si>
  <si>
    <t>Valorable SAS BIC verificada y avalada como Negocio Verde
  Inclusión en el Ecodirectorio de Bogotá
  Reconocimiento de su modelo de comercio electrónico de productos ecológicos</t>
  </si>
  <si>
    <t>El proyecto logró un mejoramiento de 8,3% de reducción en el consumo de agua  en 1 / mes</t>
  </si>
  <si>
    <t>Que el diseño paisajístico del proyecto Ajuste diseño paisajístico del parque No. 2, proyecto URBANIZACION LAS MARGARITAS – ATALAIA – Ubicado en la Cr. 59C sur No. 88F-15, de la Localidad de Bosa no cumpla con los estándares técnicos ambientales de la SDA, afectando la aprobación y viabilidad del mismo.</t>
  </si>
  <si>
    <t>Mejoramiento de la calidad ambiental y paisajística del proyecto Ajuste diseño paisajístico del parque No. 2, proyecto URBANIZACION LAS MARGARITAS – ATALAIA – Ubicado en la Cr. 59C sur No. 88F-15, de la Localidad de Bosa, contribuyendo a la biodiversidad urbana, la conectividad ecológica y el bienestar de la ciudadanía de Bogotá.</t>
  </si>
  <si>
    <t>Fomento del consumo responsable a través de una plataforma digital; visibilización de proveedores de productos ecológicos; impulso a la economía circular en América Latina.</t>
  </si>
  <si>
    <t>Aval de Confianza otorgado; número de proveedores ecológicos vinculados a la plataforma; productos ecológicos comercializados</t>
  </si>
  <si>
    <t>KPI: 71,5%
- Fomento del consumo responsable en América Latina
  - Visibilización y fortalecimiento de proveedores de productos ecológicos
  - Impulso a la economía circular regional</t>
  </si>
  <si>
    <t>TemECO027</t>
  </si>
  <si>
    <t>Modificación acta 1457-2024 de diseños paisajísticos del proyecto Urbanización La Marlene Etapa 1</t>
  </si>
  <si>
    <t>Valorable SAS BIC contribuye a democratizar el acceso a productos ecológicos mediante tecnología, fortaleciendo cadenas de consumo responsable en la región.</t>
  </si>
  <si>
    <t>Acta 1457A la Marlene</t>
  </si>
  <si>
    <t>Cusezar S.A.</t>
  </si>
  <si>
    <t>860.000.531-1</t>
  </si>
  <si>
    <t>Arq. Nathaly Rocha
 Cel.3104865042
 Correo: cav.urbanismo@gmail.com</t>
  </si>
  <si>
    <t>CL 89a sur 98 b 70</t>
  </si>
  <si>
    <t>cav.urbanismo@gmail.com</t>
  </si>
  <si>
    <t>TemPCS0286</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</si>
  <si>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Modificación acta 1457-2024 de diseños paisajísticos del proyecto Urbanización La Marlene Etapa 1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</si>
  <si>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Modificación acta 1457-2024 de diseños paisajísticos del proyecto Urbanización La Marlene Etapa 1,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</si>
  <si>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Modificación acta 1457-2024 de diseños paisajísticos del proyecto Urbanización La Marlene Etapa 1 las intervenciones-cesiones conforme los lineamientos establecidos en manuales y cartillas del Distrito.</t>
  </si>
  <si>
    <t>Acta de revisión de diseños, de arborización, zonas verdes y jardinería en el área de influencia de las intervenciones del proceso Modificación acta 1457-2024 de diseños paisajísticos del proyecto Urbanización La Marlene Etapa 1 involucrando los lineamientos establecidos en manuales y cartillas del Distrito. Alineados con las estrategias de renaturalización y reverdecimiento del POT</t>
  </si>
  <si>
    <t>Proyecto ambiental presentado por la empresa, tabla reporte 213 de 223, # 117</t>
  </si>
  <si>
    <t>Empresa De Telecomunicaciones De Bogotá
Etb S. A. E.S.P - Sede Toberín</t>
  </si>
  <si>
    <t>Verificación de Sunpath Ingenieria S.A.S como Negocio Verde</t>
  </si>
  <si>
    <t>AC 170 22A 45
KR 23 168 94
 KR 23 168 82</t>
  </si>
  <si>
    <t>2025ER59196</t>
  </si>
  <si>
    <t>2025EE89148</t>
  </si>
  <si>
    <t>Formulario de verificación e informe técnico - SUNPATH INGENIERIA S.A.S</t>
  </si>
  <si>
    <t>Altos costos operativos asociados al consumo de energía eléctrica en la organización,</t>
  </si>
  <si>
    <t>Sunpath Ingenieria S.A.S</t>
  </si>
  <si>
    <t>Determinar y priorizar las oportunidades de mejorar al desempeño energético de la sede inscrita al Programa de Excelencia Ambiental Distrital PREAD. Lo anterior fue realizado en la localidad 11. Suba , en las direcciones AC 170 22A 45, KR 23 168 94,  KR 23 168 82</t>
  </si>
  <si>
    <t>901365231-1</t>
  </si>
  <si>
    <t>Disminución de 0,25% del consumo de energía eléctrica que corresponde a 3.753 kwh, proyectando una disminución equivalente a $2.488.449 y a 0,75 Tn CO2 eq.</t>
  </si>
  <si>
    <t>CL 106 54 15, oficina 508</t>
  </si>
  <si>
    <t>comercial@sunpath.com.co</t>
  </si>
  <si>
    <t>* Establecer la Línea Base de Consumo Energético
 * Identificar medidas de eficiencia energética operacionales o tecnológicas
 * Implementar las buenas prácticas operacionales (BPO) y medidas pasivas en la edificación, a través de los contratos existentes
 * Implementar la reconversión tecnológica de equipos, a través de contratos existentes.</t>
  </si>
  <si>
    <t>$  69.832.649</t>
  </si>
  <si>
    <t>Sunpath Ingeniería S.A.S diseña, ejecuta y acompaña soluciones energéticas integrales, pero opera sin el aval técnico formal de Negocio Verde, lo que limita su posicionamiento en el mercado de energías limpias.</t>
  </si>
  <si>
    <t>Evaluación técnica, validación y otorgamiento del Aval de Confianza como Negocio Verde a Sunpath Ingeniería S.A.S, empresa de Suba especializada en el diseño y ejecución de soluciones energéticas integrales.</t>
  </si>
  <si>
    <t>Verificar y reconocer formalmente a Sunpath Ingeniería S.A.S como Negocio Verde mediante la evaluación de su modelo de soluciones energéticas sostenibles.</t>
  </si>
  <si>
    <t>Sunpath Ingeniería S.A.S verificada y avalada como Negocio Verde
  Inclusión en el Ecodirectorio de Bogotá
  Reconocimiento de su modelo de soluciones energéticas limpias</t>
  </si>
  <si>
    <t>Que el diseño paisajístico del proyecto Modificación acta 1457-2024 de diseños paisajísticos del proyecto Urbanización La Marlene Etapa 1 no cumpla con los estándares técnicos ambientales de la SDA, afectando la aprobación y viabilidad del mismo.</t>
  </si>
  <si>
    <t>Mejoramiento de la calidad ambiental y paisajística del proyecto Modificación acta 1457-2024 de diseños paisajísticos del proyecto Urbanización La Marlene Etapa 1, contribuyendo a la biodiversidad urbana, la conectividad ecológica y el bienestar de la ciudadanía de Bogotá.</t>
  </si>
  <si>
    <t>TemECO028</t>
  </si>
  <si>
    <t>Reducción de emisiones asociadas al consumo energético convencional; fomento de fuentes de energía limpia en proyectos residenciales y empresariales; acompañamiento técnico en eficiencia energética.</t>
  </si>
  <si>
    <t>Aval de Confianza otorgado; número de soluciones energéticas implementadas; kWh de energía limpia gestionados</t>
  </si>
  <si>
    <t>Acta 1414C Urb Morato Robles</t>
  </si>
  <si>
    <t>KPI1: 64,7%
- Impulso a la transición energética en Bogotá
  - Reducción de emisiones de gases de efecto invernadero
  - Fortalecimiento de la oferta de servicios de ingeniería energética sostenible</t>
  </si>
  <si>
    <t>Ing. Mauro Alexander Guerra
 (601) 3257171 EXT. 376</t>
  </si>
  <si>
    <t>TV. 60 114a 55</t>
  </si>
  <si>
    <t>Sunpath Ingeniería S.A.S impulsa la transición energética en la ciudad mediante soluciones técnicas integrales orientadas a la sostenibilidad.</t>
  </si>
  <si>
    <t>TemPCS0287</t>
  </si>
  <si>
    <t>Verificación de Ninhozmar como Negocio Verde</t>
  </si>
  <si>
    <t>Procedimiento Para Ahorro De Energía</t>
  </si>
  <si>
    <t>2025ER74473</t>
  </si>
  <si>
    <t>2025EE113278</t>
  </si>
  <si>
    <t>Formulario de verificación e informe técnico - NINHOZMAR</t>
  </si>
  <si>
    <t>Ninhozmar</t>
  </si>
  <si>
    <t>Proyecto ambiental presentado por la empresa, tabla reporte 213 de 223, # 118</t>
  </si>
  <si>
    <t>700277306-7</t>
  </si>
  <si>
    <t xml:space="preserve"> Instituto Colombiano De Crédito Educativo Y Estudios Técnicos En El Exterior</t>
  </si>
  <si>
    <t>DG 62 SUR 19 D 35</t>
  </si>
  <si>
    <t>899999035-7</t>
  </si>
  <si>
    <t>larahector093@gmail.com</t>
  </si>
  <si>
    <t>Laura Alejandra Guzmán Barriga</t>
  </si>
  <si>
    <t>Ninhozmar opera un taller de confección y transformación textil con enfoque en moda circular, pero sin el aval técnico formal de Negocio Verde, lo que limita su posicionamiento en el mercado de moda sostenible.</t>
  </si>
  <si>
    <t>CARRERA 3 # 18 - 32</t>
  </si>
  <si>
    <t>Evaluación técnica, validación y otorgamiento del Aval de Confianza como Negocio Verde a Ninhozmar, taller de Ciudad Bolívar dedicado a la remanufactura de prendas y textiles en desuso.</t>
  </si>
  <si>
    <t>lguzman@icetex.gov.co</t>
  </si>
  <si>
    <t>Verificar y reconocer formalmente a Ninhozmar como Negocio Verde mediante la evaluación de su modelo de remanufactura textil y moda circular.</t>
  </si>
  <si>
    <t>Ninhozmar verificada y avalada como Negocio Verde
  Inclusión en el Ecodirectorio de Bogotá
  Reconocimiento de su modelo de remanufactura textil</t>
  </si>
  <si>
    <t>Generación de residuos orgánicos sin un aprovechamiento, que conlleva a generar impacto ambiental sobre el relleno sanitario.</t>
  </si>
  <si>
    <t>Implementar una huerta urbana en la terraza de la sede principal de la sede ubicada la Carrera 3 # 18 - 32, con el fin de sembrar hierbas aromáticas y hortalizas de consumo masivo para el personal de la entidad, con el fin de disminuir el rubro de insumos de cafetería.. Lo anterior fue realizado en la localidad 3. Santa Fé , en la dirección CARRERA 3 # 18 - 32</t>
  </si>
  <si>
    <t>TemECO029</t>
  </si>
  <si>
    <t>Revisión al Acta de Aprobación de diseño paisajístico No. 1388 – 2023, del proyecto Velódromo Bogotá</t>
  </si>
  <si>
    <t>Implementar un procedimiento para que las luminarias de la Sede Aguas se apaguen a las 6:30pm y se estandarice una jornada semanal cada miércoles de apagón de un ascensor  con el fin de reducir en un 2% el consumo anual de energía eléctrica.</t>
  </si>
  <si>
    <t>* Cultivar cuatro (4) especies de plantas aromáticas en el área dispuesta para la huerta.
 * Reducir el rubro aromáticas en un 4,8 % mensual.
 * Realizar cinco (5) talleres a doce (12) colaboradores en cada uno, en técnicas de agricultura orgánica y sostenible.</t>
  </si>
  <si>
    <t>Acta 1388A Velodromo Gibaltrar</t>
  </si>
  <si>
    <t>* Instalación de la estructura que sostendrá las materas.
 * Comprar las plántulas e insumos (humus y abono). Y sembrarlas.
 *Hacer mantenimiento constante a las plántulas sembradas para garantizar su crecimiento (riego, aplicación de humus/abono, mover la tierra, aplicación de cascarilla de arroz y de huevo). 
 * Hacer seguimiento al consumo mensual de cajitas de aromáticas.
 * Planeación y desarrollo de los talleres sobre agricultura urbana a desarrollar.</t>
  </si>
  <si>
    <t>$  15.000.000</t>
  </si>
  <si>
    <t>Ing. Camilo Barrera
 3107867869</t>
  </si>
  <si>
    <t>CL 49 sur con Carrera 91</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</si>
  <si>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Revisión al Acta de Aprobación de diseño paisajístico No. 1388 – 2023, del proyecto Velódromo Bogotá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</si>
  <si>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Revisión al Acta de Aprobación de diseño paisajístico No. 1388 – 2023, del proyecto Velódromo Bogotá,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</si>
  <si>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Revisión al Acta de Aprobación de diseño paisajístico No. 1388 – 2023, del proyecto Velódromo Bogotá las intervenciones-cesiones conforme los lineamientos establecidos en manuales y cartillas del Distrito.</t>
  </si>
  <si>
    <t>Acta de revisión de diseños, de arborización, zonas verdes y jardinería en el área de influencia de las intervenciones del proceso Revisión al Acta de Aprobación de diseño paisajístico No. 1388 – 2023, del proyecto Velódromo Bogotá involucrando los lineamientos establecidos en manuales y cartillas del Distrito. Alineados con las estrategias de renaturalización y reverdecimiento del POT</t>
  </si>
  <si>
    <t>Reducción de residuos textiles mediante procesos de remanufactura; disminución de la demanda de materias primas vírgenes; promoción del consumo consciente en el sector moda.</t>
  </si>
  <si>
    <t>Aval de Confianza otorgado; kilogramos de textiles remanufacturados; prendas de segunda vida comercializadas</t>
  </si>
  <si>
    <t>KPI1: 54,6%
- Reducción de residuos textiles en la ciudad
  - Empoderamiento social a través del oficio de la confección
  - Fomento del consumo consciente y la economía circular en moda</t>
  </si>
  <si>
    <t>Ninhozmar combina remanufactura textil y empoderamiento social, dando una segunda vida a prendas y textiles en desuso en Ciudad Bolívar.</t>
  </si>
  <si>
    <t>Que el diseño paisajístico del proyecto Revisión al Acta de Aprobación de diseño paisajístico No. 1388 – 2023, del proyecto Velódromo Bogotá no cumpla con los estándares técnicos ambientales de la SDA, afectando la aprobación y viabilidad del mismo.</t>
  </si>
  <si>
    <t>Mejoramiento de la calidad ambiental y paisajística del proyecto Revisión al Acta de Aprobación de diseño paisajístico No. 1388 – 2023, del proyecto Velódromo Bogotá, contribuyendo a la biodiversidad urbana, la conectividad ecológica y el bienestar de la ciudadanía de Bogotá.</t>
  </si>
  <si>
    <t>Verificación de Encurtidos Doña Lola SAS como Negocio Verde</t>
  </si>
  <si>
    <t>2025ER74309</t>
  </si>
  <si>
    <t>2025EE111669</t>
  </si>
  <si>
    <t>TemECO030</t>
  </si>
  <si>
    <t>Formulario de verificación e informe técnico - ENCURTIDOS DOÑA LOLA SAS</t>
  </si>
  <si>
    <t>Aprobación modificación de diseños paisajísticos del proyecto Hospital CTIC. Obra 3</t>
  </si>
  <si>
    <t>Encurtidos Doña Lola SAS</t>
  </si>
  <si>
    <t>901097949-9</t>
  </si>
  <si>
    <t>CL 163 20 17, piso 2</t>
  </si>
  <si>
    <t>Acta 730 G CTIC</t>
  </si>
  <si>
    <t>encurtidosdonalola@gmail.com</t>
  </si>
  <si>
    <t>Construcciones Planificadas S.A. (CPSA)</t>
  </si>
  <si>
    <t>860.028.712-8</t>
  </si>
  <si>
    <t>Arq. Javier Camilo Bayona Maldonado
 3215201573</t>
  </si>
  <si>
    <t>Encurtidos Doña Lola SAS elabora y comercializa conservas alimenticias y mermeladas exóticas con ingredientes agroecológicos y orgánicos, pero opera sin el aval técnico formal de Negocio Verde, lo que limita su posicionamiento en el mercado de alimentos sostenibles.</t>
  </si>
  <si>
    <t>Evaluación técnica, validación y otorgamiento del Aval de Confianza como Negocio Verde a Encurtidos Doña Lola SAS, empresa de Usaquén dedicada a la elaboración de conservas y mermeladas con ingredientes agroecológicos.</t>
  </si>
  <si>
    <t>Carrera 14 169-49</t>
  </si>
  <si>
    <t>Verificar y reconocer formalmente a Encurtidos Doña Lola SAS como Negocio Verde mediante la evaluación de su modelo de producción agroalimentaria sostenible.</t>
  </si>
  <si>
    <t>Encurtidos Doña Lola SAS verificada y avalada como Negocio Verde
  Inclusión en el Ecodirectorio de Bogotá
  Reconocimiento de su modelo de producción agroalimentaria sostenible</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</si>
  <si>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modificación de diseños paisajísticos del proyecto Hospital CTIC. Obra 3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</si>
  <si>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TemPCS0288</t>
  </si>
  <si>
    <t>Revisión integral del cumplimiento de los lineamientos de diseño del proceso Aprobación modificación de diseños paisajísticos del proyecto Hospital CTIC. Obra 3,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</si>
  <si>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Descarbonización De Gases De Efecto Invernadero</t>
  </si>
  <si>
    <t>Revisar y aprobar los diseños de arborización, zonas verdes y jardinería en el área de influencia del proceso Aprobación modificación de diseños paisajísticos del proyecto Hospital CTIC. Obra 3 las intervenciones-cesiones conforme los lineamientos establecidos en manuales y cartillas del Distrito.</t>
  </si>
  <si>
    <t>Acta de revisión de diseños, de arborización, zonas verdes y jardinería en el área de influencia de las intervenciones del proceso Aprobación modificación de diseños paisajísticos del proyecto Hospital CTIC. Obra 3 involucrando los lineamientos establecidos en manuales y cartillas del Distrito. Alineados con las estrategias de renaturalización y reverdecimiento del POT</t>
  </si>
  <si>
    <t>Proyecto ambiental presentado por la empresa, tabla reporte 213 de 223, # 119</t>
  </si>
  <si>
    <t>Almagrario S.A - En Reorganizacion</t>
  </si>
  <si>
    <t>899999049-1</t>
  </si>
  <si>
    <t>Stiven Hernandez</t>
  </si>
  <si>
    <t>CALLE 19 A No. 120 - 09</t>
  </si>
  <si>
    <t>sgambiental@almagrario.com</t>
  </si>
  <si>
    <t>Impacto ambiental significativo en la generación de emisiones atmosféricas (Ton de CO2 Eq) en la organización.</t>
  </si>
  <si>
    <t>Promover la política cero papel, reducción de consumo de energía eléctrica (implementar bombillas ahorradores de energía), aprovechamiento de residuos sólidos y disminución del consumo de combustible, en la sede de la organización ubicada en la Calle 19A #120-09.. Lo anterior fue realizado en la localidad 9. Fontibón , en la dirección CALLE 19 A No. 120 - 09</t>
  </si>
  <si>
    <t>Reducción de 20 toneladas  de CO2 para el año 2024 basadas en estrategias  de  minimización, mitigación y compensación frente a procesos de la compañía.</t>
  </si>
  <si>
    <t>* Reducción del CO2 producido por las emisiones emitidas por la flota de vehículos, uso de energía y utilización de recursos naturales.
 * Reducir en un 5% el consumo de energía eléctrica.
 * Reducir en un 5% el consumo de papel.
 * Reducir en un 3% el consumo de combustible.</t>
  </si>
  <si>
    <t>* Campañas de política cero papel y ahorro de energía- ahorro recursos naturales.
 * Implementar Programa de residuos sólidos enfocados en reutilizar, reciclar y reducir.
 * Compra y cambio de luces LED y sensores de movimiento.
 * Implementación de prácticas de manejo ecosostenible.
 * Realizar un apagón corporativo con el fin de bajar las carga energética por un periodo de una hora.
 * capacitación en Silvicultura y siembras ecológicas 
 * Compra de bonos de carbono</t>
  </si>
  <si>
    <t>$  12.757.500</t>
  </si>
  <si>
    <t>Que el diseño paisajístico del proyecto Aprobación modificación de diseños paisajísticos del proyecto Hospital CTIC. Obra 3 no cumpla con los estándares técnicos ambientales de la SDA, afectando la aprobación y viabilidad del mismo.</t>
  </si>
  <si>
    <t>Fomento de la agricultura agroecológica y orgánica; reducción del uso de agroquímicos en las cadenas de suministro; valorización de productos alimenticios locales.</t>
  </si>
  <si>
    <t>Mejoramiento de la calidad ambiental y paisajística del proyecto Aprobación modificación de diseños paisajísticos del proyecto Hospital CTIC. Obra 3, contribuyendo a la biodiversidad urbana, la conectividad ecológica y el bienestar de la ciudadanía de Bogotá.</t>
  </si>
  <si>
    <t>Aval de Confianza otorgado; número de proveedores agroecológicos vinculados; unidades de conservas y mermeladas comercializadas</t>
  </si>
  <si>
    <t>KPI1: 58,2%
- Fortalecimiento de cadenas de suministro agroecológicas
  - Fomento del consumo de alimentos sostenibles
  - Apoyo a productores agrícolas locales</t>
  </si>
  <si>
    <t>Encurtidos Doña Lola SAS impulsa la agricultura agroecológica en su cadena de valor, ofreciendo alternativas alimenticias sostenibles a los consumidores bogotanos.</t>
  </si>
  <si>
    <t>TemECO031</t>
  </si>
  <si>
    <t>Modificación del Acta WR 651 del 24 de julio de 2017, modificada por el Acta WR 651 A del 9 de mayo de 2022, modificada por el Acta WR 651 B del 14 de abril de 2023, modificada por el Acta WR 651 C del 20 de mayo de 2024, Diseño paisajístico del proyecto “TERMINACIÓN DE LA CONSTRUCCIÓN DE LAS OBRAS DE RECUPERACIÓN, ESTABILIZACIÓN Y OBRAS COMPLEMENTARIAS DE LA AVENIDA DE LOS CERROS ENTRE CALLE 23 SUR Y TRANSVERSAL 17 B ESTE, ACCESO AL BARRIO AMAPOLAS, EN LA LOCALIDAD DE SAN CRISTÓBAL SUR, EN BOGOTÁ, D.C”. Contrato de obra IDU No 1199 de 2020.</t>
  </si>
  <si>
    <t>Acta 651D-2024 Avenida de los Cerros - Amapolas</t>
  </si>
  <si>
    <t>Ing. Omar Velásquez
 3108948079</t>
  </si>
  <si>
    <t>Avenida De los cerros entre Calle 23 sur y Transversal 17 b este</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</si>
  <si>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Modificación del Acta WR 651 del 24 de julio de 2017, modificada por el Acta WR 651 A del 9 de mayo de 2022, modificada por el Acta WR 651 B del 14 de abril de 2023, modificada por el Acta WR 651 C del 20 de mayo de 2024, Diseño paisajístico del proyecto “TERMINACIÓN DE LA CONSTRUCCIÓN DE LAS OBRAS DE RECUPERACIÓN, ESTABILIZACIÓN Y OBRAS COMPLEMENTARIAS DE LA AVENIDA DE LOS CERROS ENTRE CALLE 23 SUR Y TRANSVERSAL 17 B ESTE, ACCESO AL BARRIO AMAPOLAS, EN LA LOCALIDAD DE SAN CRISTÓBAL SUR, EN BOGOTÁ, D.C”. Contrato de obra IDU No 1199 de 2020.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</si>
  <si>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Modificación del Acta WR 651 del 24 de julio de 2017, modificada por el Acta WR 651 A del 9 de mayo de 2022, modificada por el Acta WR 651 B del 14 de abril de 2023, modificada por el Acta WR 651 C del 20 de mayo de 2024, Diseño paisajístico del proyecto “TERMINACIÓN DE LA CONSTRUCCIÓN DE LAS OBRAS DE RECUPERACIÓN, ESTABILIZACIÓN Y OBRAS COMPLEMENTARIAS DE LA AVENIDA DE LOS CERROS ENTRE CALLE 23 SUR Y TRANSVERSAL 17 B ESTE, ACCESO AL BARRIO AMAPOLAS, EN LA LOCALIDAD DE SAN CRISTÓBAL SUR, EN BOGOTÁ, D.C”. Contrato de obra IDU No 1199 de 2020.,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</si>
  <si>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Modificación del Acta WR 651 del 24 de julio de 2017, modificada por el Acta WR 651 A del 9 de mayo de 2022, modificada por el Acta WR 651 B del 14 de abril de 2023, modificada por el Acta WR 651 C del 20 de mayo de 2024, Diseño paisajístico del proyecto “TERMINACIÓN DE LA CONSTRUCCIÓN DE LAS OBRAS DE RECUPERACIÓN, ESTABILIZACIÓN Y OBRAS COMPLEMENTARIAS DE LA AVENIDA DE LOS CERROS ENTRE CALLE 23 SUR Y TRANSVERSAL 17 B ESTE, ACCESO AL BARRIO AMAPOLAS, EN LA LOCALIDAD DE SAN CRISTÓBAL SUR, EN BOGOTÁ, D.C”. Contrato de obra IDU No 1199 de 2020. las intervenciones-cesiones conforme los lineamientos establecidos en manuales y cartillas del Distrito.</t>
  </si>
  <si>
    <t>Acta de revisión de diseños, de arborización, zonas verdes y jardinería en el área de influencia de las intervenciones del proceso Modificación del Acta WR 651 del 24 de julio de 2017, modificada por el Acta WR 651 A del 9 de mayo de 2022, modificada por el Acta WR 651 B del 14 de abril de 2023, modificada por el Acta WR 651 C del 20 de mayo de 2024, Diseño paisajístico del proyecto “TERMINACIÓN DE LA CONSTRUCCIÓN DE LAS OBRAS DE RECUPERACIÓN, ESTABILIZACIÓN Y OBRAS COMPLEMENTARIAS DE LA AVENIDA DE LOS CERROS ENTRE CALLE 23 SUR Y TRANSVERSAL 17 B ESTE, ACCESO AL BARRIO AMAPOLAS, EN LA LOCALIDAD DE SAN CRISTÓBAL SUR, EN BOGOTÁ, D.C”. Contrato de obra IDU No 1199 de 2020. involucrando los lineamientos establecidos en manuales y cartillas del Distrito. Alineados con las estrategias de renaturalización y reverdecimiento del POT</t>
  </si>
  <si>
    <t>Verificación de Mueve Usme SAS como Negocio Verde</t>
  </si>
  <si>
    <t>2025ER84068</t>
  </si>
  <si>
    <t>2025EE113277</t>
  </si>
  <si>
    <t>Formulario de verificación e informe técnico - MUEVE USME SAS</t>
  </si>
  <si>
    <t>Mueve Usme SAS</t>
  </si>
  <si>
    <t>901446500-4</t>
  </si>
  <si>
    <t>CL 137 SUR 11B 80</t>
  </si>
  <si>
    <t>info@mueveusme.co</t>
  </si>
  <si>
    <t>TemPCS0289</t>
  </si>
  <si>
    <t>Ahorro Y Uso Eficiente De Papel</t>
  </si>
  <si>
    <t>Mueve Usme SAS opera el sistema de transporte público en la localidad de Usme con una flota 100% eléctrica, pero sin el aval técnico formal de Negocio Verde, lo que limita el reconocimiento de su aporte a la movilidad sostenible.</t>
  </si>
  <si>
    <t>Evaluación técnica, validación y otorgamiento del Aval de Confianza como Negocio Verde a Mueve Usme SAS, concesionaria del sistema TransMilenio en Usme con flota 100% eléctrica.</t>
  </si>
  <si>
    <t>Verificar y reconocer formalmente a Mueve Usme SAS como Negocio Verde mediante la evaluación de su modelo de transporte público eléctrico.</t>
  </si>
  <si>
    <t>Mueve Usme SAS verificada y avalada como Negocio Verde
  Inclusión en el Ecodirectorio de Bogotá
  Reconocimiento de su modelo de movilidad eléctrica sostenible</t>
  </si>
  <si>
    <t>Proyecto ambiental presentado por la empresa, tabla reporte 213 de 223, # 120</t>
  </si>
  <si>
    <t xml:space="preserve">Central Cooperativa De Servicios Funerarios - Sede Cra 15 Sede Administrativa </t>
  </si>
  <si>
    <t>Que el diseño paisajístico del proyecto Modificación del Acta WR 651 del 24 de julio de 2017, modificada por el Acta WR 651 A del 9 de mayo de 2022, modificada por el Acta WR 651 B del 14 de abril de 2023, modificada por el Acta WR 651 C del 20 de mayo de 2024, Diseño paisajístico del proyecto “TERMINACIÓN DE LA CONSTRUCCIÓN DE LAS OBRAS DE RECUPERACIÓN, ESTABILIZACIÓN Y OBRAS COMPLEMENTARIAS DE LA AVENIDA DE LOS CERROS ENTRE CALLE 23 SUR Y TRANSVERSAL 17 B ESTE, ACCESO AL BARRIO AMAPOLAS, EN LA LOCALIDAD DE SAN CRISTÓBAL SUR, EN BOGOTÁ, D.C”. Contrato de obra IDU No 1199 de 2020. no cumpla con los estándares técnicos ambientales de la SDA, afectando la aprobación y viabilidad del mismo.</t>
  </si>
  <si>
    <t>Mejoramiento de la calidad ambiental y paisajística del proyecto Modificación del Acta WR 651 del 24 de julio de 2017, modificada por el Acta WR 651 A del 9 de mayo de 2022, modificada por el Acta WR 651 B del 14 de abril de 2023, modificada por el Acta WR 651 C del 20 de mayo de 2024, Diseño paisajístico del proyecto “TERMINACIÓN DE LA CONSTRUCCIÓN DE LAS OBRAS DE RECUPERACIÓN, ESTABILIZACIÓN Y OBRAS COMPLEMENTARIAS DE LA AVENIDA DE LOS CERROS ENTRE CALLE 23 SUR Y TRANSVERSAL 17 B ESTE, ACCESO AL BARRIO AMAPOLAS, EN LA LOCALIDAD DE SAN CRISTÓBAL SUR, EN BOGOTÁ, D.C”. Contrato de obra IDU No 1199 de 2020., contribuyendo a la biodiversidad urbana, la conectividad ecológica y el bienestar de la ciudadanía de Bogotá.</t>
  </si>
  <si>
    <t>860516881-8</t>
  </si>
  <si>
    <t>Oscar González Romero</t>
  </si>
  <si>
    <t xml:space="preserve">CARRERA 15 # 97 - 60 </t>
  </si>
  <si>
    <t>dsig.bogotá@losolivos.co</t>
  </si>
  <si>
    <t>Consumo excesivo de papel en las actividades administrativas de la organización.</t>
  </si>
  <si>
    <t>Desarrollar e implementar programa de ahorro y uso eficiente de papel en el cual se determinen estrategias y acciones, que permitan generar una reducción progresiva en el consumo de papel en las actividades administrativas de la organización ubicada en la Carrera 15 #97-60.. Lo anterior fue realizado en la localidad 2. Chapinero , en la dirección CARRERA 15 # 97 - 60</t>
  </si>
  <si>
    <t>Disminuir el consumo excesivo de papel de tal forma que, esto aporte a la reducción de los impactos negativos mediante la implementación de acciones que promuevan las mejores prácticas para el uso de los recursos naturales.</t>
  </si>
  <si>
    <t>* Reducir en un 10% el índice de consumo de papel con respecto al periodo anterior.
 * Sensibilizar al 100% de los colaboradores que por su actividad requieren el uso de papel.</t>
  </si>
  <si>
    <t>* Realizar diagnóstico del consumo de papel del año 2023
 * Diseñar programa de ahorro y uso eficiente de papel
 * Implementación de aplicativo digital en el cual se pueda realizar la gestión documental de los procesos. 
 * Verificar la impresión de documentación en las áreas y reducir a la documentación necesaria y de sustento legal. 
 * Realizar seguimiento a cada proceso identificando mejoras que permitan el ahorro de papel o su reemplazo con herramientas tecnológicas
 * Realizar una campaña interna involucrando a todos los colaboradores, en pro de disminuir el consumo de papel. 
 * Realizar seguimiento al consumo de papel mediante los indicadores establecidos en el programa.</t>
  </si>
  <si>
    <t>$  1.484.452</t>
  </si>
  <si>
    <t>TemECO032</t>
  </si>
  <si>
    <t>Modificación de acta 1157 A - 2024 Diseño paisajístico depriido calle 72</t>
  </si>
  <si>
    <t>Acta 1157 A Deprimido de la calle 72 Av. Caracas</t>
  </si>
  <si>
    <t>Adrián Cardenas 3016966495</t>
  </si>
  <si>
    <t>Deprimido Calle 72 con caracas</t>
  </si>
  <si>
    <t>Reducción de emisiones de gases de efecto invernadero y material particulado por sustitución de flota diésel; disminución del ruido urbano; impulso a la electromovilidad en el sur de Bogotá.</t>
  </si>
  <si>
    <t>Aval de Confianza otorgado; número de vehículos eléctricos en operación; toneladas de CO2 evitadas por sustitución de flota</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</si>
  <si>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Modificacion de acta 1157 A - 2024 Diseño paisajístico depriido calle 72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</si>
  <si>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Modificacion de acta 1157 A - 2024 Diseño paisajístico depriido calle 72,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</si>
  <si>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Modificacion de acta 1157 A - 2024 Diseño paisajístico depriido calle 72 las intervenciones-cesiones conforme los lineamientos establecidos en manuales y cartillas del Distrito.</t>
  </si>
  <si>
    <t>KPI1: 74,9%
- Reducción significativa de emisiones en el sur de Bogotá
  - Mejora de la calidad del aire en zonas de alta afluencia de transporte público
  - Impulso a la transición hacia la electromovilidad en el sistema de transporte público</t>
  </si>
  <si>
    <t>Acta de revisión de diseños, de arborización, zonas verdes y jardinería en el área de influencia de las intervenciones del proceso Modificacion de acta 1157 A - 2024 Diseño paisajístico depriido calle 72 involucrando los lineamientos establecidos en manuales y cartillas del Distrito. Alineados con las estrategias de renaturalización y reverdecimiento del POT</t>
  </si>
  <si>
    <t>Mueve Usme SAS representa un referente de electromovilidad en el transporte público de Bogotá, con impacto directo en la reducción de emisiones en el sur de la ciudad.</t>
  </si>
  <si>
    <t xml:space="preserve">20Unidades 2 / meses </t>
  </si>
  <si>
    <t>El proyecto logró un mejoramiento de 80,0% de reducción en el consumo de papel en 2 / meses</t>
  </si>
  <si>
    <t>Que el diseño paisajístico del proyecto Modificación de acta 1157 A - 2024 Diseño paisajístico depriido calle 72 no cumpla con los estándares técnicos ambientales de la SDA, afectando la aprobación y viabilidad del mismo.</t>
  </si>
  <si>
    <t>Mejoramiento de la calidad ambiental y paisajística del proyecto Modificación de acta 1157 A - 2024 Diseño paisajístico depriido calle 72, contribuyendo a la biodiversidad urbana, la conectividad ecológica y el bienestar de la ciudadanía de Bogotá.</t>
  </si>
  <si>
    <t>Verificación de Amars Estilo y Moda como Negocio Verde</t>
  </si>
  <si>
    <t>2025ER118910</t>
  </si>
  <si>
    <t>2025EE139216</t>
  </si>
  <si>
    <t>Formulario de verificación e informe técnico - AMARS ESTILO Y MODA</t>
  </si>
  <si>
    <t>Amars Estilo y Moda</t>
  </si>
  <si>
    <t>52739412-3</t>
  </si>
  <si>
    <t>KR 89 A 45 A 38 SUR</t>
  </si>
  <si>
    <t>TemECO033</t>
  </si>
  <si>
    <t>amparoruiguz@gmail.com</t>
  </si>
  <si>
    <t>Modificación de acta 569 A - 2024 Diseño paisajístico proyecto La Union</t>
  </si>
  <si>
    <t>Amars Estilo y Moda fabrica bolsos tipo puffer elaborados a partir de sobrantes textiles, pero opera sin el aval técnico formal de Negocio Verde, lo que limita su posicionamiento en el mercado de accesorios sostenibles.</t>
  </si>
  <si>
    <t>Evaluación técnica, validación y otorgamiento del Aval de Confianza como Negocio Verde a Amars Estilo y Moda, empresa de Kennedy dedicada a la fabricación de bolsos a partir de sobrantes textiles.</t>
  </si>
  <si>
    <t>Acta 569 A proyecto urbanización la UNION</t>
  </si>
  <si>
    <t>Verificar y reconocer formalmente a Amars Estilo y Moda como Negocio Verde mediante la evaluación de su modelo de aprovechamiento de sobrantes textiles.</t>
  </si>
  <si>
    <t>Urbanza</t>
  </si>
  <si>
    <t>Amars Estilo y Moda verificada y avalada como Negocio Verde
  Inclusión en el Ecodirectorio de Bogotá
  Reconocimiento de su modelo de aprovechamiento de sobrantes textiles</t>
  </si>
  <si>
    <t>Jorge Bernal 3123057109</t>
  </si>
  <si>
    <t>CL 55 sur 86-05</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</si>
  <si>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Modificacion de acta 569 A - 2024 Diseño paisajístico proyecto La Union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</si>
  <si>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Modificacion de acta 569 A - 2024 Diseño paisajístico proyecto La Union,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</si>
  <si>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Modificacion de acta 569 A - 2024 Diseño paisajístico proyecto La Union las intervenciones-cesiones conforme los lineamientos establecidos en manuales y cartillas del Distrito.</t>
  </si>
  <si>
    <t>Acta de revisión de diseños, de arborización, zonas verdes y jardinería en el área de influencia de las intervenciones del proceso Modificacion de acta 569 A - 2024 Diseño paisajístico proyecto La Union involucrando los lineamientos establecidos en manuales y cartillas del Distrito. Alineados con las estrategias de renaturalización y reverdecimiento del POT</t>
  </si>
  <si>
    <t>TemPCS0290</t>
  </si>
  <si>
    <t>Proyecto ambiental presentado por la empresa, tabla reporte 213 de 223, # 121</t>
  </si>
  <si>
    <t>Central Cooperativa De Servicios Funerarios - Sede Cra 18 Teusaquillo</t>
  </si>
  <si>
    <t>CARRERA 18 # 33 - 12</t>
  </si>
  <si>
    <t>Desarrollar e implementar programa de ahorro y uso eficiente de papel en el cual se determinen estrategias y acciones, que permitan generar una reducción progresiva en el consumo de papel en las actividades administrativas de la organización ubicada en la Carrera 18 #33-12. Lo anterior fue realizado en la localidad 13. Teusaquillo , en la dirección CARRERA 18 # 33 - 12</t>
  </si>
  <si>
    <t>Que el diseño paisajístico del proyecto Modificación de acta 569 A - 2024 Diseño paisajístico proyecto La Union no cumpla con los estándares técnicos ambientales de la SDA, afectando la aprobación y viabilidad del mismo.</t>
  </si>
  <si>
    <t>Mejoramiento de la calidad ambiental y paisajística del proyecto Modificación de acta 569 A - 2024 Diseño paisajístico proyecto La Union, contribuyendo a la biodiversidad urbana, la conectividad ecológica y el bienestar de la ciudadanía de Bogotá.</t>
  </si>
  <si>
    <t>$  710.801</t>
  </si>
  <si>
    <t>Reducción de residuos textiles destinados a disposición final; aprovechamiento de sobrantes de producción de terceros; fomento del diseño circular en accesorios.</t>
  </si>
  <si>
    <t>Aval de Confianza otorgado; kilogramos de sobrantes textiles aprovechados; bolsos comercializados</t>
  </si>
  <si>
    <t>KPI1: 51,8%
- Reducción de residuos textiles en la ciudad
  - Fomento del diseño circular en el sector de accesorios
  - Generación de ingresos mediante el aprovechamiento de sobrantes</t>
  </si>
  <si>
    <t>Amars Estilo y Moda demuestra que los sobrantes textiles pueden transformarse en accesorios de valor, aportando a la reducción de residuos en el sector confección.</t>
  </si>
  <si>
    <t>TemECO034</t>
  </si>
  <si>
    <t>Modificación de acta 1446 B - 2024 Diseño paisajístico Parques Localidad de Bosa</t>
  </si>
  <si>
    <t>Acta 1446 B</t>
  </si>
  <si>
    <t>Fondo de Desarrollo Local de Bosa - Alcaldía Mayor de Bogotá D.C.</t>
  </si>
  <si>
    <t>Juan Gabriel Garcia 3002944608</t>
  </si>
  <si>
    <t>S 01 parque chicalá barrio betania (calle 52 a sur Carrera 87 y 87 b cod. parque 07 s 02 parque y zona verde urbanización san diego (área control ambiental)ambiental)(carrera 78 con Calle 84 d sur a Calle 85 a sur cod. parque 07 345)s 03 parque urbanización lucerna (calle 60 sur Carrera 82 g bis cod. parque 07 442)s 03 parque urbanización lucerna (calle 60 sur Carrera 82 g bis cod. parque 07 442)s 04 parque urbanización américas (calle 49 c sur Carrera 87 c cod. parque 07 444)</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</si>
  <si>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Modificacion de acta 1446 B - 2024 Diseño paisajístico Parques Localidad de Bosa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</si>
  <si>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Modificacion de acta 1446 B - 2024 Diseño paisajístico Parques Localidad de Bosa,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</si>
  <si>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Modificacion de acta 1446 B - 2024 Diseño paisajístico Parques Localidad de Bosa las intervenciones-cesiones conforme los lineamientos establecidos en manuales y cartillas del Distrito.</t>
  </si>
  <si>
    <t>Acta de revisión de diseños, de arborización, zonas verdes y jardinería en el área de influencia de las intervenciones del proceso Modificacion de acta 1446 B - 2024 Diseño paisajístico Parques Localidad de Bosa involucrando los lineamientos establecidos en manuales y cartillas del Distrito. Alineados con las estrategias de renaturalización y reverdecimiento del POT</t>
  </si>
  <si>
    <t>Manejo de la vegetación nueva y existente
 Diseño paisajístico
 Diseño Parques y Zonas verdes
 Diseño franja de control ambiental y zonas de cesión vías
 Paisaje y arbolado urbano</t>
  </si>
  <si>
    <t xml:space="preserve">3Unidades 2 / meses </t>
  </si>
  <si>
    <t xml:space="preserve">El proyecto logró un mejoramiento de 37,5% de reducción en el consumo de papel en 2 / meses </t>
  </si>
  <si>
    <t>Verificación de Recupera CO como Negocio Verde</t>
  </si>
  <si>
    <t>2025ER136110</t>
  </si>
  <si>
    <t>2025EE139218</t>
  </si>
  <si>
    <t>Formulario de verificación e informe técnico - RECUPERA CO</t>
  </si>
  <si>
    <t>Recupera CO</t>
  </si>
  <si>
    <t>1073707797-3</t>
  </si>
  <si>
    <t>KR 53 5 A 10</t>
  </si>
  <si>
    <t>recuperasostenible@outlook.com</t>
  </si>
  <si>
    <t>Recupera Co gestiona integralmente residuos textiles, con énfasis en la comercialización de ropa de segunda mano, pero opera sin el aval técnico formal de Negocio Verde, lo que limita su posicionamiento en el mercado de moda circular.</t>
  </si>
  <si>
    <t>Que el diseño paisajístico del proyecto Modificación de acta 1446 B - 2024 Diseño paisajístico Parques Localidad de Bosa no cumpla con los estándares técnicos ambientales de la SDA, afectando la aprobación y viabilidad del mismo.</t>
  </si>
  <si>
    <t>Evaluación técnica, validación y otorgamiento del Aval de Confianza como Negocio Verde a Recupera Co, empresa de Puente Aranda dedicada a la gestión integral de residuos textiles y comercialización de ropa de segunda mano.</t>
  </si>
  <si>
    <t>Mejoramiento de la calidad ambiental y paisajística del proyecto Modificación de acta 1446 B - 2024 Diseño paisajístico Parques Localidad de Bosa, contribuyendo a la biodiversidad urbana, la conectividad ecológica y el bienestar de la ciudadanía de Bogotá.</t>
  </si>
  <si>
    <t>Verificar y reconocer formalmente a Recupera Co como Negocio Verde mediante la evaluación de su modelo de gestión de residuos textiles.</t>
  </si>
  <si>
    <t>Recupera Co verificada y avalada como Negocio Verde
  Inclusión en el Ecodirectorio de Bogotá
  Reconocimiento de su modelo de gestión de residuos textiles</t>
  </si>
  <si>
    <t>TemPCS0291</t>
  </si>
  <si>
    <t>TemECO035</t>
  </si>
  <si>
    <t>El Agua Es Vida: Optimizando La Dinámica Del Agua</t>
  </si>
  <si>
    <t>Modificación de acta 847 C - 2024 Diseño paisajístico Parque Rincon de los Angeles</t>
  </si>
  <si>
    <t>Acta 847C Parque Rincon de los Angeles</t>
  </si>
  <si>
    <t>Proyecto ambiental presentado por la empresa, tabla reporte 213 de 223, # 122</t>
  </si>
  <si>
    <t>Clínica Los Nogales S.A.S.</t>
  </si>
  <si>
    <t>Oscar Castro 6605400</t>
  </si>
  <si>
    <t>900291018-4</t>
  </si>
  <si>
    <t>Johan Andrés Benito</t>
  </si>
  <si>
    <t>Carrera 77 (transversal 77) con Diagonal 6f (6d) costado suroccidental</t>
  </si>
  <si>
    <t xml:space="preserve">CALLE 95 23 61 </t>
  </si>
  <si>
    <t>wilmarma@clinicanogales.com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</si>
  <si>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Modificacion de acta 847 C - 2024 Diseño paisajístico Parque Rincon de los Angeles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</si>
  <si>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Modificacion de acta 847 C - 2024 Diseño paisajístico Parque Rincon de los Angeles,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</si>
  <si>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Impacto ambiental significativo por el uso del recurso hídrico en las actividades desarrolladas por la Clínica los Nogales.</t>
  </si>
  <si>
    <t>Revisar y aprobar los diseños de arborización, zonas verdes y jardinería en el área de influencia del proceso Modificacion de acta 847 C - 2024 Diseño paisajístico Parque Rincon de los Angeles las intervenciones-cesiones conforme los lineamientos establecidos en manuales y cartillas del Distrito.</t>
  </si>
  <si>
    <t>Realizar la instalación de una válvula ahorradora de agua potable en la acometida principal de 2 pulgadas de diámetro, de manera que impacte positivamente con el ahorro y uso racional del recurso hídrico en la institución, fomentando el razonamiento en términos de costo/beneficio en la CLÍNICA LOS NOGALES ubicada en la Calle 95 No 23 61.. Lo anterior fue realizado en la localidad 2. Chapinero , en la dirección CALLE 95 23 61</t>
  </si>
  <si>
    <t>Acta de revisión de diseños, de arborización, zonas verdes y jardinería en el área de influencia de las intervenciones del proceso Modificacion de acta 847 C - 2024 Diseño paisajístico Parque Rincon de los Angeles involucrando los lineamientos establecidos en manuales y cartillas del Distrito. Alineados con las estrategias de renaturalización y reverdecimiento del POT</t>
  </si>
  <si>
    <t>Optimizar el consumo del recurso hídrico mediante el suministro e instalación de la válvula que permite un ahorro del 10% en el consumo del servicio público de agua potable medido en metros cúbicos.</t>
  </si>
  <si>
    <t>Disminuir el consumo de agua en 595 m3/ mes, revisando de manera periódica el medidor y los indicadores de gestión para su posterior análisis con su respectivo análisis comparativo según trazabilidad.</t>
  </si>
  <si>
    <t>* Contratación de empresa (orden de compra)
 * Compra e instalación de la válvula ahorradora 
 * Prueba piloto de funcionamiento 
 * Hacer seguimiento de los indicadores de consumo y ejecución de presupuesto de agua potable
 * Realizar capacitaciones de cultura ambiental sobre el recurso hídrico</t>
  </si>
  <si>
    <t>$  24.112.424</t>
  </si>
  <si>
    <t>Extensión de la vida útil de las prendas mediante la reventa; reducción de residuos textiles destinados a relleno sanitario; fomento del consumo de segunda mano.</t>
  </si>
  <si>
    <t>Aval de Confianza otorgado; toneladas de residuos textiles gestionadas; prendas de segunda mano comercializadas</t>
  </si>
  <si>
    <t xml:space="preserve">KPI1: 56,7%
- Reducción de residuos textiles en la ciudad
  - Fomento de la economía circular en el sector moda
  - Extensión del ciclo de vida útil de las prendas
</t>
  </si>
  <si>
    <t>Recupera Co fortalece la cadena de gestión de residuos textiles en Bogotá, impulsando el consumo de segunda mano como alternativa sostenible.</t>
  </si>
  <si>
    <t>Que el diseño paisajístico del proyecto Modificación de acta 847 C - 2024 Diseño paisajístico Parque Rincon de los Angeles no cumpla con los estándares técnicos ambientales de la SDA, afectando la aprobación y viabilidad del mismo.</t>
  </si>
  <si>
    <t>Mejoramiento de la calidad ambiental y paisajística del proyecto Modificación de acta 847 C - 2024 Diseño paisajístico Parque Rincon de los Angeles, contribuyendo a la biodiversidad urbana, la conectividad ecológica y el bienestar de la ciudadanía de Bogotá.</t>
  </si>
  <si>
    <t>Verificación de Naiara By Margin Molina como Negocio Verde</t>
  </si>
  <si>
    <t>El proyecto logró un mejoramiento de 8,5% de reducción en el consumo de agua  en 6 / meses</t>
  </si>
  <si>
    <t>2025ER157951</t>
  </si>
  <si>
    <t>2025EE167317</t>
  </si>
  <si>
    <t>Formulario de verificación e informe técnico - NAIARA BY MARGIN MOLINA</t>
  </si>
  <si>
    <t>Naiara By Margin Molina</t>
  </si>
  <si>
    <t>700262523-3</t>
  </si>
  <si>
    <t>TemECO036</t>
  </si>
  <si>
    <t>Modificación de acta 463 B - 2024 Ajuste al Inventario del diseño paisajístico de las zonas de cesión del proyecto urbanismo externo Bosa San Bernardino</t>
  </si>
  <si>
    <t>CL 36 SUR 3 A 76 ESTE</t>
  </si>
  <si>
    <t>maryinmari@gmail.com</t>
  </si>
  <si>
    <t>Acta 463 B Bosa San Bernardino</t>
  </si>
  <si>
    <t>Naiara by Margin Molina transforma dotaciones en desuso en bolsos, morrales y accesorios funcionales, pero opera sin el aval técnico formal de Negocio Verde, lo que limita su posicionamiento en el mercado de moda sostenible.</t>
  </si>
  <si>
    <t>Corporación San Isidro</t>
  </si>
  <si>
    <t>Evaluación técnica, validación y otorgamiento del Aval de Confianza como Negocio Verde a Naiara by Margin Molina, empresa de San Cristóbal dedicada a la transformación de dotaciones en desuso en accesorios funcionales.</t>
  </si>
  <si>
    <t>Verificar y reconocer formalmente a Naiara by Margin Molina como Negocio Verde mediante la evaluación de su modelo de transformación textil y diseño consciente.</t>
  </si>
  <si>
    <t>Carolain Lopez 3115420772</t>
  </si>
  <si>
    <t>Naiara by Margin Molina verificada y avalada como Negocio Verde
  Inclusión en el Ecodirectorio de Bogotá
  Reconocimiento de su modelo de transformación de dotaciones en desuso</t>
  </si>
  <si>
    <t>Calle 72b sur 89a 01</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</si>
  <si>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Modificacion de acta 463 B - 2024 Ajuste al Inventario del diseño paisajístico de las zonas de cesión del proyecto urbanismo externo Bosa San Bernardino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</si>
  <si>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Modificacion de acta 463 B - 2024 Ajuste al Inventario del diseño paisajístico de las zonas de cesión del proyecto urbanismo externo Bosa San Bernardino,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</si>
  <si>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Modificacion de acta 463 B - 2024 Ajuste al Inventario del diseño paisajístico de las zonas de cesión del proyecto urbanismo externo Bosa San Bernardino las intervenciones-cesiones conforme los lineamientos establecidos en manuales y cartillas del Distrito.</t>
  </si>
  <si>
    <t>Acta de revisión de diseños, de arborización, zonas verdes y jardinería en el área de influencia de las intervenciones del proceso Modificacion de acta 463 B - 2024 Ajuste al Inventario del diseño paisajístico de las zonas de cesión del proyecto urbanismo externo Bosa San Bernardino involucrando los lineamientos establecidos en manuales y cartillas del Distrito. Alineados con las estrategias de renaturalización y reverdecimiento del POT</t>
  </si>
  <si>
    <t>TemPCS0292</t>
  </si>
  <si>
    <t>Uso De Aguas Lluvias Y Recirculación En El Proceso De Lavado De plasticos Molidos Y Triturados En La  Fundación Helios ingeniería</t>
  </si>
  <si>
    <t>Reducción de residuos textiles industriales; extensión de la vida útil de dotaciones laborales; fomento del diseño personalizado con materiales recuperados.</t>
  </si>
  <si>
    <t>Proyecto ambiental presentado por la empresa, tabla reporte 213 de 223, # 123</t>
  </si>
  <si>
    <t>Aval de Confianza otorgado; kilogramos de dotaciones transformadas; accesorios personalizados comercializados</t>
  </si>
  <si>
    <t>Fundación Helios Ingeniería</t>
  </si>
  <si>
    <t xml:space="preserve">KPI1: 55,9%
- Reducción de residuos textiles industriales
  - Fomento del diseño consciente y personalizado
  - Generación de ingresos a través de la transformación textil
</t>
  </si>
  <si>
    <t>900977977-8</t>
  </si>
  <si>
    <t>Diego Felipe Ospina</t>
  </si>
  <si>
    <t>Naiara by Margin Molina da una segunda vida a dotaciones laborales en desuso, aportando a la reducción de residuos textiles en San Cristóbal.</t>
  </si>
  <si>
    <t>CARRERA 23 B # 42 SUR - 59</t>
  </si>
  <si>
    <t>operaciones@fundacionheliosingenieria.com</t>
  </si>
  <si>
    <t>Que el diseño paisajístico del proyecto Modificación de acta 463 B - 2024 Ajuste al Inventario del diseño paisajístico de las zonas de cesión del proyecto urbanismo externo Bosa San Bernardino no cumpla con los estándares técnicos ambientales de la SDA, afectando la aprobación y viabilidad del mismo.</t>
  </si>
  <si>
    <t>Mejoramiento de la calidad ambiental y paisajística del proyecto Modificación de acta 463 B - 2024 Ajuste al Inventario del diseño paisajístico de las zonas de cesión del proyecto urbanismo externo Bosa San Bernardino, contribuyendo a la biodiversidad urbana, la conectividad ecológica y el bienestar de la ciudadanía de Bogotá.</t>
  </si>
  <si>
    <t>Volúmenes significativos del recurso hídrico en las actividades desarrolladas del proceso de lavado, lo que genera un impacto negativo al ambiente y a los recursos económicos de la organización.</t>
  </si>
  <si>
    <t>Instalación y puesta en marcha de un sistema de captación de aguas lluvias con sistema de recirculación de agua por lavado y así usar eficientemente el recurso agua reduciendo costos operativos en la organización ubicada en Carrera 23 b # 42 sur – 59.. Lo anterior fue realizado en la localidad 18. Rafael Uribe Uribe , en la dirección CARRERA 23 B # 42 SUR - 59</t>
  </si>
  <si>
    <t>MINIMIZAR EL USO DE AGUA POTABLE EN EL PROCESO DE LAVADO DE POLÍMEROS plásticos MOLIDOS  DE LA ORGANIZACIÓN</t>
  </si>
  <si>
    <t>* Mantener el consumo de agua potable de la suministrada por la empresa de acueducto con una variación máxima del 25% (1,25 m3 de agua bimensuales) de la línea base medida (5,83 m3 bimensuales) después de la implementación del sistema de lavado.
 * Realizar el 100% de los lavados de materiales plásticos molidos y triturados con agua lluvia y/o recirculada en la organización.</t>
  </si>
  <si>
    <t>* Compra y montaje de componentes del sistema captación 
 * Compra de componentes del sistema de recirculación
 * Instalación del sistema de recirculación de agua post lavado
 * Iniciar pruebas de operación y ajustes
 * Creación de procedimiento de operación del sistema de lavado de plásticos
 * capacitación del personal en operación y uso del sistema de lavado, captación y recirculación</t>
  </si>
  <si>
    <t>$  6.295.720</t>
  </si>
  <si>
    <t>TemECO037</t>
  </si>
  <si>
    <t>Modificación de acta 1182 B - 2024 Diseño paisajístico Colina 163</t>
  </si>
  <si>
    <t>Acta 1182 B Colina 163</t>
  </si>
  <si>
    <t>Acta 1182 B Colina 164</t>
  </si>
  <si>
    <t>Vector Construcciones S.A.S.</t>
  </si>
  <si>
    <t>Oscar Casas 3002164115</t>
  </si>
  <si>
    <t>Verificación de Izisbella como Negocio Verde</t>
  </si>
  <si>
    <t>Carrera 62 Calle 163</t>
  </si>
  <si>
    <t>2025ER163915</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</si>
  <si>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Modificacion de acta 1182 B - 2024 Diseño paisajístico Colina 163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</si>
  <si>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Modificacion de acta 1182 B - 2024 Diseño paisajístico Colina 163,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</si>
  <si>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2025EE167310</t>
  </si>
  <si>
    <t>Revisar y aprobar los diseños de arborización, zonas verdes y jardinería en el área de influencia del proceso Modificacion de acta 1182 B - 2024 Diseño paisajístico Colina 163 las intervenciones-cesiones conforme los lineamientos establecidos en manuales y cartillas del Distrito.</t>
  </si>
  <si>
    <t>Formulario de verificación e informe técnico - IZISBELLA</t>
  </si>
  <si>
    <t>Acta de revisión de diseños, de arborización, zonas verdes y jardinería en el área de influencia de las intervenciones del proceso Modificacion de acta 1182 B - 2024 Diseño paisajístico Colina 163 involucrando los lineamientos establecidos en manuales y cartillas del Distrito. Alineados con las estrategias de renaturalización y reverdecimiento del POT</t>
  </si>
  <si>
    <t xml:space="preserve">Izisbella </t>
  </si>
  <si>
    <t>1126244877-8</t>
  </si>
  <si>
    <t>CL 126 A BIS 104 70</t>
  </si>
  <si>
    <t>izisbella4@gmail.com</t>
  </si>
  <si>
    <t>Izisbella elabora accesorios artesanales como moñas, diademas, zarcillos, bolsos y tulas dirigidos a niñas y mujeres, pero opera sin el aval técnico formal de Negocio Verde, lo que limita su posicionamiento frente a la moda desechable.</t>
  </si>
  <si>
    <t>Evaluación técnica, validación y otorgamiento del Aval de Confianza como Negocio Verde a Izisbella, empresa de Suba dedicada a la elaboración de accesorios artesanales.</t>
  </si>
  <si>
    <t>Verificar y reconocer formalmente a Izisbella como Negocio Verde mediante la evaluación de su modelo de producción artesanal de accesorios.</t>
  </si>
  <si>
    <t>Izisbella verificada y avalada como Negocio Verde
  Inclusión en el Ecodirectorio de Bogotá
  Reconocimiento de su modelo de accesorios artesanales sostenibles</t>
  </si>
  <si>
    <t>Que el diseño paisajístico del proyecto Modificación de acta 1182 B - 2024 Diseño paisajístico Colina 163 no cumpla con los estándares técnicos ambientales de la SDA, afectando la aprobación y viabilidad del mismo.</t>
  </si>
  <si>
    <t>Mejoramiento de la calidad ambiental y paisajística del proyecto Modificación de acta 1182 B - 2024 Diseño paisajístico Colina 163, contribuyendo a la biodiversidad urbana, la conectividad ecológica y el bienestar de la ciudadanía de Bogotá.</t>
  </si>
  <si>
    <t>Reducción de residuos asociados a la moda desechable (fast fashion); fomento de la producción artesanal de bajo impacto; promoción del consumo consciente en accesorios infantiles y femeninos.</t>
  </si>
  <si>
    <t>Aval de Confianza otorgado; número de accesorios artesanales producidos; clientes vinculados al consumo consciente</t>
  </si>
  <si>
    <t>KPI1: 52,5%
- Reducción de residuos asociados a la moda desechable
  - Fomento del consumo consciente en accesorios
  - Fortalecimiento de la producción artesanal local</t>
  </si>
  <si>
    <t>Izisbella aporta a la lucha contra la moda desechable mediante la producción artesanal de accesorios de bajo impacto ambiental.</t>
  </si>
  <si>
    <t>TemECO038</t>
  </si>
  <si>
    <t>Diseños paisajísticos del proyecto CPS-527-2023</t>
  </si>
  <si>
    <t>TemPCS0293</t>
  </si>
  <si>
    <t>Acta 1446C</t>
  </si>
  <si>
    <t>Sistema De Aprovechamiento De Aguas Lluvias Y Sustitución De Equipos Sanitarios Para La Eficiencia Hídrica</t>
  </si>
  <si>
    <t>Andrés Sebastián Sánchez Kassela
 3002944607</t>
  </si>
  <si>
    <t>- sp01 parque san antonio (calle 69 sur # 88 i – cod. parque 07-447)
 - sp02 parque el rodeo (calle 61 sur # 87 bis – cod. parque 07-414)
 - sp03 parque san pablo ii sector (tr. 77 j # 77 k – cod. parque 07-412)
 - sp04 parque san alondras (calle 55 sur # 82 b bis – cod. parque 07-419)
 - s-03 río tunjuelo – colegio la bici (carrera 81 a # 58 - 81)
 - s-02 río tunjuelo – colegio débora arango (avenida bosa – Carrera 82)
 - s-01 plaza fundacional bosa (entre calles 61 y 63 sur con carreras 80 h y 80 i)
 - s-06 parque chicalá (avenida ciudad de cali # 55 sur – cod. parque 07-292 y 07-434)
 - s-04 ârqie eñ rodeo – bosanova (calle 61 sur # 87 bis – cod. parque 07-414)
 - s-07 parque josé antonio galán (carrera 76 j Calle 58 m sur – cod. parque 07-010)
 - s-psg parque desarrollo san gil (calle 54 c sur Carrera 88 i – cod. parque 07-362)
 - s-say santiago de las atalayas (calle 63 sur Carrera 97 b)
 - s-05 senderos del porvenir (calle 50 b sur Carrera 100)
 - s-cp3 parque urbanización ciudadela el porvenir etapa iii (carrera 93 Calle 51 sur – cod. parque 07-408)
 - s-01 desarrollo bosa piamonte i etapa (transversal 80d # 66 sur– cod. parque 07-172 / 07-365)
 - s-02 parque coliseo la palestina (carrera 81 g # 68 - 34 s– cod. parque 07-165)
 - s-03 parque desarrollo antonia santos (calle 65b sur 81f– cod. parque 07-056)
 - s-04 parque desarrollo grancolombiano ii sector (diagonal 72asur# Carrera 81f– cod. parque 07-023)
 - s-05 jose maría carbonell Calle 71a sur (calle 71a sur #78a– cod. parque 07-070)
 - s-06 san diego (cra. 78a &amp; CL. 86 sur– cod. parque 07-344)
 - s-07 urbanización chicalá (carrera 87b # 53 c sur– cod. parque 07-290)
 - s-08 parque piamonte i etapa (calle 68c sur con Transversal 79b– cod. parque 07-064)
 - s-09 desarrollo piamonte i (kr 80m - CL 68 s– cod. parque 07-141)
 - s-10 parque urbanización piamonte i (calle 68b sur Transversal 80d bis– cod. parque 07-025)
 - s-11 vias petonales desarrollo piamonte i (carrera 80k # 66 sur– vías peatonales, sin código)
 - s-01 parque chicalá - barrio betania (calle 52 a sur Carrera 87 y 87 b – cod. parque 07- 211)
 - s-02 parque y zona verde urbanización san diego (área control ambiental) (carrera 78 con Calle 84 d sur a Calle 85 a sur – cod. parque 07-345)
 - s-03 parque urbanización lucerna (calle 60 sur Carrera 82 g bis – cod. parque 07-442)
 - s-04 parque urbanización américas (calle 49 c sur Carrera 87 c – cod. parque 07-444)</t>
  </si>
  <si>
    <t>Proyecto ambiental presentado por la empresa, tabla reporte 213 de 223, # 124</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</si>
  <si>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Diseños paisajísticos del proyecto CPS-527-2023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</si>
  <si>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Cartonería Industrial S. A. S.  Inducartón S. A. S.</t>
  </si>
  <si>
    <t>Revisión integral del cumplimiento de los lineamientos de diseño del proceso Diseños paisajísticos del proyecto CPS-527-2023,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</si>
  <si>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Diseños paisajísticos del proyecto CPS-527-2023 las intervenciones-cesiones conforme los lineamientos establecidos en manuales y cartillas del Distrito.</t>
  </si>
  <si>
    <t>Acta de revisión de diseños, de arborización, zonas verdes y jardinería en el área de influencia de las intervenciones del proceso Diseños paisajísticos del proyecto CPS-527-2023 involucrando los lineamientos establecidos en manuales y cartillas del Distrito. Alineados con las estrategias de renaturalización y reverdecimiento del POT</t>
  </si>
  <si>
    <t>860000198 - 1</t>
  </si>
  <si>
    <t>Estefania Benavides Contreras</t>
  </si>
  <si>
    <t>KR 89 A 64 C 53
  DG 63 F 89 A 05
  DG 63 F 89 A 15
  DG 63 F 89 A 41</t>
  </si>
  <si>
    <t>Verificación de Green Glass Colombia S.A.S como Negocio Verde</t>
  </si>
  <si>
    <t>gestionambiental@inducarton.com, mpachon@inducarton.com</t>
  </si>
  <si>
    <t>Volúmenes significativos del recurso hídrico en las actividades desarrollada por la organización.
 Adicional, la organización identificó que no se encontraba preparada con reservas de agua, para épocas de racionamiento de agua por fenómenos naturales, identificando una problemática para la organización, por ello la propuesta de implementación de un sistema de aprovechamiento de agua lluvia.</t>
  </si>
  <si>
    <t>Implementar un sistema sostenible de aprovechamiento de aguas lluvias y optimización del consumo hídrico en descargas sanitarias del área de planta, con el fin de garantizar la continuidad del servicio sanitario durante eventos de racionamiento y reducir el uso de agua potable en las instalaciones de la empresa ubicada en Carrera 89a #64c-53.. Lo anterior fue realizado en la localidad 10. Engativá , en las direcciones KR 89 A 64 C 53,  DG 63 F 89 A 05,   DG 63 F 89 A 15,  DG 63 F 89 A 41</t>
  </si>
  <si>
    <t>Implementar un sistema sostenible de aprovechamiento de aguas lluvias y optimización del consumo hídrico en descargas sanitarias, con el fin de garantizar la continuidad del servicio sanitario durante eventos de racionamiento y reducir el uso de agua potable en instalaciones de la empresa</t>
  </si>
  <si>
    <t>2025ER172396</t>
  </si>
  <si>
    <t>* Instalar el sistema de captación, almacenamiento y distribución de aguas lluvias en el 100% de las instalaciones sanitarias del área de planta.
 * Sustituir el 100% de las unidades sanitarias de alto consumo por modelos de bajo volumen de descarga dentro de los primeros 6 meses de ejecución del proyecto, logrando una reducción mínima del 10% en el consumo de agua potable en descargas sanitarias.</t>
  </si>
  <si>
    <t>2025EE194122</t>
  </si>
  <si>
    <t>Formulario de verificación e informe técnico - GREEN GLASS COLOMBIA SAS</t>
  </si>
  <si>
    <t>N/A Unicamente establecimiento de arbólado</t>
  </si>
  <si>
    <t>Green Glass Colombia S.A.S</t>
  </si>
  <si>
    <t>* Diagnóstico del sitio para identificar superficies de captación, áreas disponibles para tanques, y recorrido de redes hidráulicas.
 * Diseño, adquisición e instalación del sistema de captación de aguas lluvias.
 * Identificación del inventario existente de inodoros de alto consumo
 * Adquisición e instalación de sanitarios ahorradores
 * capacitación al personal encargado sobre el manejo, operación y mantenimiento del sistema.
 * Implementación de un cronograma de lavado y desinfección de tanques, según lo establecido en el Decreto 1575 de 2007.</t>
  </si>
  <si>
    <t>901180002-4</t>
  </si>
  <si>
    <t>$  11.300.434</t>
  </si>
  <si>
    <t>CL 102 70 66</t>
  </si>
  <si>
    <t>paka@nosvidrios.com</t>
  </si>
  <si>
    <t>Nos Vidrios diseña, elabora y comercializa vasos a partir del aprovechamiento de botellas de vidrio recicladas, pero opera sin el aval técnico formal de Negocio Verde, lo que limita su posicionamiento en el mercado de productos de economía circular.</t>
  </si>
  <si>
    <t>Evaluación técnica, validación y otorgamiento del Aval de Confianza como Negocio Verde a Nos Vidrios, empresa de Suba dedicada a la transformación de botellas de vidrio recicladas en vasos.</t>
  </si>
  <si>
    <t>Verificar y reconocer formalmente a Nos Vidrios como Negocio Verde mediante la evaluación de su modelo de aprovechamiento de vidrio reciclado.</t>
  </si>
  <si>
    <t>Nos Vidrios verificada y avalada como Negocio Verde
  Inclusión en el Ecodirectorio de Bogotá
  Reconocimiento de su modelo de aprovechamiento de vidrio reciclado</t>
  </si>
  <si>
    <t>Que el diseño paisajístico del proyecto Diseños paisajísticos del proyecto CPS-527-2023 no cumpla con los estándares técnicos ambientales de la SDA, afectando la aprobación y viabilidad del mismo.</t>
  </si>
  <si>
    <t>Mejoramiento de la calidad ambiental y paisajística del proyecto Diseños paisajísticos del proyecto CPS-527-2023, contribuyendo a la biodiversidad urbana, la conectividad ecológica y el bienestar de la ciudadanía de Bogotá.</t>
  </si>
  <si>
    <t>El proyecto logró un mejoramiento de 20,0% de reducción en el consumo de agua  en 6 / meses</t>
  </si>
  <si>
    <t>Reducción de vidrio destinado a relleno sanitario; disminución de la demanda de materia prima virgen para vidrio; fomento de la economía circular en productos de menaje.</t>
  </si>
  <si>
    <t>Aval de Confianza otorgado; toneladas de vidrio transformado; vasos comercializados</t>
  </si>
  <si>
    <t>KPI1: 55,2%
- Reducción de residuos de vidrio en la ciudad
  - Fomento de la economía circular en productos de menaje
  - Generación de valor agregado a partir de residuos</t>
  </si>
  <si>
    <t>Nos Vidrios transforma residuos de vidrio en productos de valor, aportando a la reducción de residuos sólidos en Bogotá.</t>
  </si>
  <si>
    <t>TemECO039</t>
  </si>
  <si>
    <t>LICENCIA EN LA MODALIDAD DE SANEAMIENTO URBANÍSTICO - PREDIO CONTINENTAL PAPER – DISEÑO PAISAJÍSTICO</t>
  </si>
  <si>
    <t>Acta 1464</t>
  </si>
  <si>
    <t>Harglos Ingenieria</t>
  </si>
  <si>
    <t>Ing. Hans Ramírez
 3123770108</t>
  </si>
  <si>
    <t>Carrera 81 i # 55a - 90s</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</si>
  <si>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LICENCIA EN LA MODALIDAD DE SANEAMIENTO URBANÍSTICO - PREDIO CONTINENTAL PAPER – DISEÑO PAISAJÍSTICO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</si>
  <si>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LICENCIA EN LA MODALIDAD DE SANEAMIENTO URBANÍSTICO - PREDIO CONTINENTAL PAPER – DISEÑO PAISAJÍSTICO,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</si>
  <si>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LICENCIA EN LA MODALIDAD DE SANEAMIENTO URBANÍSTICO - PREDIO CONTINENTAL PAPER – DISEÑO PAISAJÍSTICO las intervenciones-cesiones conforme los lineamientos establecidos en manuales y cartillas del Distrito.</t>
  </si>
  <si>
    <t>TemPCS0294</t>
  </si>
  <si>
    <t>Acta de revisión de diseños, de arborización, zonas verdes y jardinería en el área de influencia de las intervenciones del proceso LICENCIA EN LA MODALIDAD DE SANEAMIENTO URBANÍSTICO - PREDIO CONTINENTAL PAPER – DISEÑO PAISAJÍSTICO involucrando los lineamientos establecidos en manuales y cartillas del Distrito. Alineados con las estrategias de renaturalización y reverdecimiento del POT</t>
  </si>
  <si>
    <t xml:space="preserve">Manejo Y Uso Eficiente Del Recurso Hídrico </t>
  </si>
  <si>
    <t>Verificación de Somer Style como Negocio Verde</t>
  </si>
  <si>
    <t>Proyecto ambiental presentado por la empresa, tabla reporte 213 de 223, # 125</t>
  </si>
  <si>
    <t>2025ER162002 / 2025ER161997</t>
  </si>
  <si>
    <t>Empaques Industriales De Colombia S. A. S.</t>
  </si>
  <si>
    <t>2025EE194134</t>
  </si>
  <si>
    <t>Formulario de verificación e informe técnico - SOMER STYLE</t>
  </si>
  <si>
    <t>900406158-3</t>
  </si>
  <si>
    <t>Sandra Milena Farias Quesada</t>
  </si>
  <si>
    <t xml:space="preserve"> Somer Style</t>
  </si>
  <si>
    <t>1130632222-3</t>
  </si>
  <si>
    <t>CALLE 22 D # 120 - 19</t>
  </si>
  <si>
    <t>sandra.farias@empicolsa.com</t>
  </si>
  <si>
    <t>DG 17B 88 77, TO 9, AP 804</t>
  </si>
  <si>
    <t>somer.style15@gmail.com</t>
  </si>
  <si>
    <t>Impacto ambiental significativo por el uso ineficiente del recurso hídrico en las actividades desarrolladas por la organización.</t>
  </si>
  <si>
    <t>Implementación de dispositivos ahorradores en punto hídricos y prácticas de conservación del agua, en la organización ubicada en la Calle 22 D N° 120-19. Lo anterior fue realizado en la localidad 9. Fontibón , en la dirección CALLE 22 D # 120 - 19</t>
  </si>
  <si>
    <t>Implementar medidas y estrategias para optimizar el consumo de agua en las instalaciones de Empaques Industriales de Colombia S.A.S., promoviendo un uso más eficiente y responsable del recurso hídrico.</t>
  </si>
  <si>
    <t>Somer Style elabora y comercializa bisutería y accesorios artesanales con materiales reciclados y locales, pero opera sin el aval técnico formal de Negocio Verde, lo que limita su posicionamiento en el mercado de artesanías sostenibles.</t>
  </si>
  <si>
    <t>* Identificar y reparar al menos el 80% de las fugas en el primer año del proyecto.
 * Instalar dispositivos de bajo flujo cubriendo el 100% de todos los grifos de baños y lockers de las instalaciones.
 * Disminuir el 50% del consumo mensual del recurso hídrico en áreas administrativas.
 * Capacitar el 100% de los empleados en el primer semestre del proyecto.</t>
  </si>
  <si>
    <t>Evaluación técnica, validación y otorgamiento del Aval de Confianza como Negocio Verde a Somer Style, empresa de Fontibón dedicada a la elaboración de bisutería con materiales reciclados y locales.</t>
  </si>
  <si>
    <t>Verificar y reconocer formalmente a Somer Style como Negocio Verde mediante la evaluación de su modelo de aprovechamiento de materiales reciclados y locales en bisutería.</t>
  </si>
  <si>
    <t>Somer Style verificada y avalada como Negocio Verde
  Inclusión en el Ecodirectorio de Bogotá
  Reconocimiento de su modelo de bisutería con materiales reciclados y locales</t>
  </si>
  <si>
    <t xml:space="preserve"> * Realizar un análisis detallado de costo-beneficio para evaluar la viabilidad económica de la tecnología en relación con su inversión inicial, costos operativos y ahorros potenciales. 
 * Realizar la adquisición de dispositivos y materiales necesarios para la instalación de estos.
 * Llevar a cabo la instalación de los dispositivos de ahorro de agua en las áreas identificadas cómo prioritarias y actividades de seguimiento por medio de indicadores ambientales.
 * Seguimiento por medio de indicadores ambientales, para evaluar la mejora en la Instalación de los dispositivos.</t>
  </si>
  <si>
    <t>$  5.700.000</t>
  </si>
  <si>
    <t>Que el diseño paisajístico del proyecto LICENCIA EN LA MODALIDAD DE SANEAMIENTO URBANÍSTICO - PREDIO CONTINENTAL PAPER – DISEÑO PAISAJÍSTICO no cumpla con los estándares técnicos ambientales de la SDA, afectando la aprobación y viabilidad del mismo.</t>
  </si>
  <si>
    <t>Mejoramiento de la calidad ambiental y paisajística del proyecto LICENCIA EN LA MODALIDAD DE SANEAMIENTO URBANÍSTICO - PREDIO CONTINENTAL PAPER – DISEÑO PAISAJÍSTICO, contribuyendo a la biodiversidad urbana, la conectividad ecológica y el bienestar de la ciudadanía de Bogotá.</t>
  </si>
  <si>
    <t>Reducción de residuos de cuero y textiles mediante su reincorporación productiva; fomento del uso de materiales locales como el totumo y semillas; promoción de la artesanía sostenible.</t>
  </si>
  <si>
    <t>Aval de Confianza otorgado; número de piezas de bisutería producidas con materiales reciclados; artesanos vinculados</t>
  </si>
  <si>
    <t>El proyecto logró un mejoramiento de 21,9% de reducción en el consumo de agua  en 5 / meses</t>
  </si>
  <si>
    <t>KPI1: 51,2%
- Reducción de residuos textiles y de cuero
  - Valorización de materiales naturales locales
  - Fortalecimiento de la artesanía sostenible</t>
  </si>
  <si>
    <t>Somer Style combina materiales reciclados y recursos naturales locales en la elaboración de bisutería, aportando a la artesanía sostenible de Fontibón.</t>
  </si>
  <si>
    <t>TemECO040</t>
  </si>
  <si>
    <t>Aprobación de diseños paisajísticos del proyecto Nuevo Centro de entrenamiento UDS</t>
  </si>
  <si>
    <t>Acta 1469</t>
  </si>
  <si>
    <t>Arq. Danna Melissa Cante
 6605400
 danna.cante@idrd.gov.co</t>
  </si>
  <si>
    <t>AV. Calle 63 NO 68-45</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</si>
  <si>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del proyecto Nuevo Centro de entrenamiento UDS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</si>
  <si>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Aprobación de diseños paisajísticos del proyecto Nuevo Centro de entrenamiento UDS,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</si>
  <si>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Aprobación de diseños paisajísticos del proyecto Nuevo Centro de entrenamiento UDS las intervenciones-cesiones conforme los lineamientos establecidos en manuales y cartillas del Distrito.</t>
  </si>
  <si>
    <t>TemPCS0295</t>
  </si>
  <si>
    <t>Acta de revisión de diseños, de arborización, zonas verdes y jardinería en el área de influencia de las intervenciones del proceso Aprobación de diseños paisajísticos del proyecto Nuevo Centro de entrenamiento UDS involucrando los lineamientos establecidos en manuales y cartillas del Distrito. Alineados con las estrategias de renaturalización y reverdecimiento del POT</t>
  </si>
  <si>
    <t>Aprovechando El Agua De Las Nubes.</t>
  </si>
  <si>
    <t>Verificación de Disori SAS como Negocio Verde</t>
  </si>
  <si>
    <t>Proyecto ambiental presentado por la empresa, tabla reporte 213 de 223, # 126</t>
  </si>
  <si>
    <t>Biocontacto Ambiental S.A.S.</t>
  </si>
  <si>
    <t>2025ER190648</t>
  </si>
  <si>
    <t>901170593-2</t>
  </si>
  <si>
    <t>Juan David Cruz Montañez</t>
  </si>
  <si>
    <t>2025EE225175</t>
  </si>
  <si>
    <t>Formulario de verificación e informe técnico - DISORI SAS</t>
  </si>
  <si>
    <t>CARRERA 96 A # 157 B - 70 INT 4</t>
  </si>
  <si>
    <t>operaciones@biocontactoambiental.com</t>
  </si>
  <si>
    <t>Disori SAS</t>
  </si>
  <si>
    <t>901797218-7</t>
  </si>
  <si>
    <t>Reducir el consumo del recurso agua por medio de la implementación de un sistema de captación de aguas lluvia, para uso en inodoros y servicios de aseo generales, en las instalaciones de la empresa BIOCONTACTO AMBIENTAL SAS, ubicada en el predio con dirección Carrera 96a #157-70. Lo anterior fue realizado en la localidad 11. Suba , en la dirección CARRERA 96 A # 157 B - 70 INT 4</t>
  </si>
  <si>
    <t>Reducir el consumo del recurso agua por medio de la implementación de un sistema de captación de aguas lluvia, utilizando está agua lluvia captada para inodoros y servicios de aseo generales.</t>
  </si>
  <si>
    <t>* Disminución del 10% en el consumo de agua potable, respecto al semestre anterior.
 * Instalación e implementación del 100 % del sistema de captación para aguas lluvias en las instalaciones de Biocontacto Ambiental.
 * Capacitar al 100 % del personal que le impacta el proyecto.</t>
  </si>
  <si>
    <t>CL 22 G BIS 121 41</t>
  </si>
  <si>
    <t>disori.accesorios@gmail.com</t>
  </si>
  <si>
    <t>* Presentar proyecto, costos, diseño y lograr aprobación por parte de la Alta dirección.
 * Búsqueda y compra de insumos, elementos, materiales y medidores para llevar a cabo el proyecto.
 * Implementar e instalar el sistema de captación de aguas lluvia para Biocontacto Ambiental sas.
 * Realizar mediciones de consumo, para identificar puntos críticos.
 * Puesta en marcha del sistema de captación de aguas lluvia y , verificación del funcionamiento del mismo.
 * Creación del Manual del uso y mantenimiento del sistema de captación de aguas lluvia, dónde incluya limpieza de canales, medidores, mantenimiento del sistema.
 * Capacitaciones del uso eficiente del cuidado del recurso, actividades de sensibilización con el personal.</t>
  </si>
  <si>
    <t>$  1.378.000</t>
  </si>
  <si>
    <t>Disori SAS elabora y comercializa prendas, joyería, bisutería y accesorios mediante técnicas artesanales como el bordado a mano sobre materiales textiles recuperados, pero opera sin el aval técnico formal de Negocio Verde, lo que limita su posicionamiento en el mercado de moda sostenible.</t>
  </si>
  <si>
    <t>Evaluación técnica, validación y otorgamiento del Aval de Confianza como Negocio Verde a Disori SAS, empresa de Fontibón dedicada a la elaboración artesanal de accesorios con materiales textiles recuperados.</t>
  </si>
  <si>
    <t>Verificar y reconocer formalmente a Disori SAS como Negocio Verde mediante la evaluación de su modelo de aprovechamiento de materiales textiles recuperados.</t>
  </si>
  <si>
    <t>Disori SAS verificada y avalada como Negocio Verde
  Inclusión en el Ecodirectorio de Bogotá
  Reconocimiento de su modelo de moda circular artesanal</t>
  </si>
  <si>
    <t>Que el diseño paisajístico del proyecto Aprobación de diseños paisajísticos del proyecto Nuevo Centro de entrenamiento UDS no cumpla con los estándares técnicos ambientales de la SDA, afectando la aprobación y viabilidad del mismo.</t>
  </si>
  <si>
    <t>Mejoramiento de la calidad ambiental y paisajística del proyecto Aprobación de diseños paisajísticos del proyecto Nuevo Centro de entrenamiento UDS, contribuyendo a la biodiversidad urbana, la conectividad ecológica y el bienestar de la ciudadanía de Bogotá.</t>
  </si>
  <si>
    <t>TemECO041</t>
  </si>
  <si>
    <t>El proyecto logró un mejoramiento de 7,8% de reducción en el consumo de agua  en 2 / meses</t>
  </si>
  <si>
    <t>Aprobación de actualización diseños paisajísticos del proyecto URBANIZACIÓN DAIMLER - VISSANI</t>
  </si>
  <si>
    <t>Reducción de residuos textiles mediante técnicas de bordado y reincorporación productiva; fomento de la economía circular en el sector moda; preservación de técnicas artesanales tradicionales.</t>
  </si>
  <si>
    <t>Acta 1322A-2</t>
  </si>
  <si>
    <t>Aval de Confianza otorgado; kilogramos de textiles recuperados; piezas artesanales comercializadas</t>
  </si>
  <si>
    <t>Acta 1322A-3</t>
  </si>
  <si>
    <t>KPI1: 58,5%
- Reducción de residuos textiles en la ciudad
  - Preservación de técnicas artesanales tradicionales
  - Fomento de la economía circular en moda y accesorios</t>
  </si>
  <si>
    <t>Inversiones Panoramia S.A.S.</t>
  </si>
  <si>
    <t>Arq.Juan Sebastian Valderrama Quevedo
 318-2804813</t>
  </si>
  <si>
    <t>Calle 26 # 70a-45</t>
  </si>
  <si>
    <t>inversionespanoramia@gmail.com</t>
  </si>
  <si>
    <t>Disori SAS combina técnicas artesanales tradicionales con el aprovechamiento de materiales textiles recuperados, aportando a la economía circular en el sector moda.</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</si>
  <si>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actualización diseños paisajísticos del proyecto URBANIZACIÓN DAIMLER - VISSANI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</si>
  <si>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Aprobación de actualización diseños paisajísticos del proyecto URBANIZACIÓN DAIMLER - VISSANI,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</si>
  <si>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Aprobación de actualización diseños paisajísticos del proyecto URBANIZACIÓN DAIMLER - VISSANI las intervenciones-cesiones conforme los lineamientos establecidos en manuales y cartillas del Distrito.</t>
  </si>
  <si>
    <t>Acta de revisión de diseños, de arborización, zonas verdes y jardinería en el área de influencia de las intervenciones del proceso Aprobación de actualización diseños paisajísticos del proyecto URBANIZACIÓN DAIMLER - VISSANI involucrando los lineamientos establecidos en manuales y cartillas del Distrito. Alineados con las estrategias de renaturalización y reverdecimiento del POT</t>
  </si>
  <si>
    <t>TemPCS0296</t>
  </si>
  <si>
    <t xml:space="preserve">Sustitución De Químicos Y Recirculación De Agua  En Los Procesos De Galvanizado </t>
  </si>
  <si>
    <t>Verificación de Cat Coffee como Negocio Verde</t>
  </si>
  <si>
    <t>Proyecto ambiental presentado por la empresa, tabla reporte 213 de 223, # 127</t>
  </si>
  <si>
    <t>Tecnialambre S.A</t>
  </si>
  <si>
    <t>2025ER189969</t>
  </si>
  <si>
    <t>025EE225177</t>
  </si>
  <si>
    <t>Formulario de verificación e informe técnico - CAT COFFEE</t>
  </si>
  <si>
    <t>Mauricio Buitrago</t>
  </si>
  <si>
    <t xml:space="preserve">Cat Coffee </t>
  </si>
  <si>
    <t>CR 63 No. 17 B - 65</t>
  </si>
  <si>
    <t>901908518-1</t>
  </si>
  <si>
    <t>mauricio.buitrago@teknum.net</t>
  </si>
  <si>
    <t>Que el diseño paisajístico del proyecto Aprobación de actualización diseños paisajísticos del proyecto URBANIZACIÓN DAIMLER - VISSANI no cumpla con los estándares técnicos ambientales de la SDA, afectando la aprobación y viabilidad del mismo.</t>
  </si>
  <si>
    <t>KR 6 26 B 61, L1</t>
  </si>
  <si>
    <t>Mejoramiento de la calidad ambiental y paisajística del proyecto Aprobación de actualización diseños paisajísticos del proyecto URBANIZACIÓN DAIMLER - VISSANI, contribuyendo a la biodiversidad urbana, la conectividad ecológica y el bienestar de la ciudadanía de Bogotá.</t>
  </si>
  <si>
    <t>Impactos ambientales significativos en proceso de galvanizado, cómo lo son los altos consumos de agua, energía eléctrica, y generación de lodos en proceso productivo.</t>
  </si>
  <si>
    <t>catcoffeeco@gmail.com</t>
  </si>
  <si>
    <t>Sustitución de químicos y recirculación de agua, con lo cual se pretende disminuir tanques de enjuague, que conlleven a disminuir los consumos de agua y la generación de vertimientos, debido a que se recirculan los enjuagues en el mismo proceso, así mismo la disminución de consumo de energía dado a eliminación de un proceso electrolítico. Lo anterior desarrollado en proceso productivo de la organización ubicada en la carrera 63 # 17 B 65.. Lo anterior fue realizado en la localidad 16. Puente Aranda , en la dirección CR 63 No. 17 B - 65</t>
  </si>
  <si>
    <t>Disminuir el impacto ambiental asociado al proceso de galvanizado en la empresa .</t>
  </si>
  <si>
    <t>Cat Coffee opera un establecimiento de café de especialidad complementado con experiencias gastronómicas, culturales y de bienestar, pero sin el aval técnico formal de Negocio Verde, lo que limita el reconocimiento de su aporte a la cultura cafetera responsable.</t>
  </si>
  <si>
    <t>Evaluación técnica, validación y otorgamiento del Aval de Confianza como Negocio Verde a Cat Coffee, cafetería de Santa Fe dedicada al café de especialidad y a experiencias culturales y de bienestar.</t>
  </si>
  <si>
    <t>* Disminuir el consumo de agua en un 25 % en un tiempo estimado de 1 mes a partir de la implementación del proyecto.
 * Reducir la generación de lodos en un 12% en un tiempo de 2 meses a partir de la sustitución de químicos.
 * Disminuir el consumo de energía en un 12 % en un tiempo estimado de 3 meses a partir de la implementación del proyecto.</t>
  </si>
  <si>
    <t>Verificar y reconocer formalmente a Cat Coffee como Negocio Verde mediante la evaluación de su modelo de café de especialidad y consumo responsable.</t>
  </si>
  <si>
    <t>Cat Coffee verificada y avalada como Negocio Verde
  Inclusión en el Ecodirectorio de Bogotá
  Reconocimiento de su modelo de café de especialidad y consumo responsable</t>
  </si>
  <si>
    <t>* Investigar a cerca de laboratorios que fabriquen químicos que sean Más amigables con el ambiente y que manejen procesos similares a los de Tecnialambre.
 * Presentar a la alta gerencia las propuestas y cotizaciones y definir laboratorio.
 * Analizar resultados de laboratorio y en campo para definir cantidad de tanques a sustituir, tiempos de inmersión de la pieza metalica, cantidad de químicos y controles operacionales.
 * Instalación de tanques, posteriormente llenado con las diluciones necesarias, y medir parámetros.
 * Realizar prueba de producción en masa.
 * Creación de formatos de medición de consumo de agua, generación de vertimientos, control de lodos, consumo de químicos, consumo de energía en el proceso de galvano e indicadores de gestión.</t>
  </si>
  <si>
    <t>$  38.600.000</t>
  </si>
  <si>
    <t>TemECO042</t>
  </si>
  <si>
    <t>Aprobación de diseños paisajísticos del Proyecto Parque Tranquera etapa 3,
 localizado en la Carrera 99 No. 150A – 00</t>
  </si>
  <si>
    <t>Acta 101B</t>
  </si>
  <si>
    <t>Arq. Santiago Silva
 3103405408</t>
  </si>
  <si>
    <t>Carrera 99 NO. 150a – 00</t>
  </si>
  <si>
    <t>dtorres@cusezar.com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</si>
  <si>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del Proyecto Parque Tranquera etapa 3,
 localizado en la Carrera 99 No. 150A – 00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</si>
  <si>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Aprobación de diseños paisajísticos del Proyecto Parque Tranquera etapa 3,
 localizado en la Carrera 99 No. 150A – 00,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</si>
  <si>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Aprobación de diseños paisajísticos del Proyecto Parque Tranquera etapa 3,
 localizado en la Carrera 99 No. 150A – 00 las intervenciones-cesiones conforme los lineamientos establecidos en manuales y cartillas del Distrito.</t>
  </si>
  <si>
    <t>Promoción de hábitos de consumo responsable de café; fortalecimiento de la cultura cafetera a través de talleres y catas; fomento de actividades comunitarias y de bienestar.</t>
  </si>
  <si>
    <t>Acta de revisión de diseños, de arborización, zonas verdes y jardinería en el área de influencia de las intervenciones del proceso Aprobación de diseños paisajísticos del Proyecto Parque Tranquera etapa 3,
 localizado en la Carrera 99 No. 150A – 00 involucrando los lineamientos establecidos en manuales y cartillas del Distrito. Alineados con las estrategias de renaturalización y reverdecimiento del POT</t>
  </si>
  <si>
    <t>Aval de Confianza otorgado; número de talleres y catas realizados; clientes vinculados a actividades comunitarias</t>
  </si>
  <si>
    <t>KPI1: 69,6%
- Fortalecimiento de la cultura cafetera responsable en Bogotá
  - Fomento del bienestar comunitario mediante actividades complementarias
  - Promoción del consumo consciente de café de origen</t>
  </si>
  <si>
    <t>Cat Coffee integra el café de especialidad con experiencias culturales y de bienestar, fortaleciendo hábitos de consumo responsable en Santa Fe.</t>
  </si>
  <si>
    <t>El proyecto logró un mejoramiento de 21,1% de reducción en el consumo de agua  en 10 / meses</t>
  </si>
  <si>
    <t>Verificación de Diana Martínez como Negocio Verde</t>
  </si>
  <si>
    <t>2025ER199836</t>
  </si>
  <si>
    <t>2025EE257320</t>
  </si>
  <si>
    <t>Formulario de verificación e informe técnico - DIANA MARTÍNEZ</t>
  </si>
  <si>
    <t>Que el diseño paisajístico del proyecto Aprobación de diseños paisajísticos del Proyecto Parque Tranquera etapa 3,
  localizado en la Carrera 99 No. 150A – 00 no cumpla con los estándares técnicos ambientales de la SDA, afectando la aprobación y viabilidad del mismo.</t>
  </si>
  <si>
    <t>Mejoramiento de la calidad ambiental y paisajística del proyecto Aprobación de diseños paisajísticos del Proyecto Parque Tranquera etapa 3,
  localizado en la Carrera 99 No. 150A – 00, contribuyendo a la biodiversidad urbana, la conectividad ecológica y el bienestar de la ciudadanía de Bogotá.</t>
  </si>
  <si>
    <t>Diana Martínez</t>
  </si>
  <si>
    <t>53090521-3</t>
  </si>
  <si>
    <t>DG 46 A 52 A 66 SUR</t>
  </si>
  <si>
    <t>alcopa8@hotmail.com</t>
  </si>
  <si>
    <t>Diana Martínez transforma materiales reciclados como jean, gamuza, cremalleras y cintas en prendas exclusivas de moda sostenible, pero opera sin el aval técnico formal de Negocio Verde, lo que limita su posicionamiento en el mercado de moda consciente.</t>
  </si>
  <si>
    <t>TemPCS0297</t>
  </si>
  <si>
    <t>Evaluación técnica, validación y otorgamiento del Aval de Confianza como Negocio Verde a Diana Martínez, empresa de Tunjuelito dedicada a la transformación de materiales reciclados en prendas de moda sostenible.</t>
  </si>
  <si>
    <t>Aprovechamiento De Aguas Pluviales En Las Instalaciones Del Nuevo Comando De La Policía Metropolitana De Bogotá</t>
  </si>
  <si>
    <t>Verificar y reconocer formalmente a Diana Martínez como Negocio Verde mediante la evaluación de su modelo de moda sostenible con materiales reciclados.</t>
  </si>
  <si>
    <t>Diana Martínez verificada y avalada como Negocio Verde
  Inclusión en el Ecodirectorio de Bogotá
  Reconocimiento de su modelo de moda sostenible y economía circular</t>
  </si>
  <si>
    <t>Proyecto ambiental presentado por la empresa, tabla reporte 213 de 223, # 128</t>
  </si>
  <si>
    <t>Policía Metropolitana De Bogotá</t>
  </si>
  <si>
    <t>TemECO043</t>
  </si>
  <si>
    <t>Aprobación de diseños paisajísticos del Contrato IDU 1715-2022 estudios y diseños de la
 conexión de la ciclorruta por la carrera 100 entre calles 70 a sur y 63 sur y entre calles 59
 sur a 56 f sur, y de ciclorruta por la carrera 100 a entre calles 63 sur y 59 sur.</t>
  </si>
  <si>
    <t>AVENIDA ESMERALDA CARRERA 60 # 22 - 80 
CARRERA 56 # 22 - 96</t>
  </si>
  <si>
    <t>Acta 1467</t>
  </si>
  <si>
    <t>domingo.mendoza2077@correo.Policía.gov.co</t>
  </si>
  <si>
    <t>Acta 1468</t>
  </si>
  <si>
    <t>Juan Miguel Polanco
 321 4509937
 jose.navarrete@idu.gov.co</t>
  </si>
  <si>
    <t>Disminución del consumo del agua potable, a través de la captación de aguas pluviales, para evitar el incremento en el consumo del recurso hídrico en las instalaciones del comando de la policía de Bogotá ubicado en la Carrera 56 # 22-96.. Lo anterior fue realizado en la localidad 16. Puente Aranda , en las direcciones AVENIDA ESMERALDA CARRERA 60 # 22 - 80, CARRERA 56 # 22 - 96</t>
  </si>
  <si>
    <t>generar la disminución del consumo del agua potable, a través de la captación de aguas pluviales, para evitar el incremento en el consumo del recurso hídrico en las instalaciones del comando de la policía de Bogotá</t>
  </si>
  <si>
    <t>Conexión de la ciclorruta por la Carrera 100 entre calles 70 a sur y 63 sur y entre calles 59 sur a 56 f sur, y de ciclorruta por la Carrera 100 a entre calles 63 sur y 59 sur</t>
  </si>
  <si>
    <t>* Reducir en un 5% el consumo de agua potable en el primer semestre en las instalaciones del nuevo comando Policía Metropolitana de Bogotá.</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</si>
  <si>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del Contrato IDU 1715-2022 estudios y diseños de la
 conexión de la ciclorruta por la carrera 100 entre calles 70 a sur y 63 sur y entre calles 59
 sur a 56 f sur, y de ciclorruta por la carrera 100 a entre calles 63 sur y 59 sur.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</si>
  <si>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 Mantenimiento preventivo a las zonas de captación y almacenamiento de aguas lluvias 
 * Verificación del estado adecuado de los canales de captación del agua pluvial que la conducen los tanques de almacenamiento 
 * Verificación del funcionamiento de los tanques de almacenamiento y distribución de aguas lluvias 
 * Implementación actividades de concientización con personal policial</t>
  </si>
  <si>
    <t>Revisión integral del cumplimiento de los lineamientos de diseño del proceso Aprobación de diseños paisajísticos del Contrato IDU 1715-2022 estudios y diseños de la
 conexión de la ciclorruta por la carrera 100 entre calles 70 a sur y 63 sur y entre calles 59
 sur a 56 f sur, y de ciclorruta por la carrera 100 a entre calles 63 sur y 59 sur.,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</si>
  <si>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  11.200.000</t>
  </si>
  <si>
    <t>Revisar y aprobar los diseños de arborización, zonas verdes y jardinería en el área de influencia del proceso Aprobación de diseños paisajísticos del Contrato IDU 1715-2022 estudios y diseños de la
 conexión de la ciclorruta por la carrera 100 entre calles 70 a sur y 63 sur y entre calles 59
 sur a 56 f sur, y de ciclorruta por la carrera 100 a entre calles 63 sur y 59 sur. las intervenciones-cesiones conforme los lineamientos establecidos en manuales y cartillas del Distrito.</t>
  </si>
  <si>
    <t>Acta de revisión de diseños, de arborización, zonas verdes y jardinería en el área de influencia de las intervenciones del proceso Aprobación de diseños paisajísticos del Contrato IDU 1715-2022 estudios y diseños de la
 conexión de la ciclorruta por la carrera 100 entre calles 70 a sur y 63 sur y entre calles 59
 sur a 56 f sur, y de ciclorruta por la carrera 100 a entre calles 63 sur y 59 sur. involucrando los lineamientos establecidos en manuales y cartillas del Distrito. Alineados con las estrategias de renaturalización y reverdecimiento del POT</t>
  </si>
  <si>
    <t>Reducción del impacto ambiental del fast fashion mediante el aprovechamiento de materiales reciclados; disminución de residuos textiles; promoción del diseño minimalista y de bajo impacto.</t>
  </si>
  <si>
    <t>Aval de Confianza otorgado; kilogramos de materiales reciclados transformados; prendas exclusivas comercializadas</t>
  </si>
  <si>
    <t xml:space="preserve">KPI1: 67,8%
- Reducción del impacto ambiental del fast fashion
  - Fomento de la economía circular en el sector moda
  - Promoción de diseño elegante con materiales de bajo impacto
</t>
  </si>
  <si>
    <t>Diana Martínez demuestra que la moda puede combinar elegancia y sostenibilidad, contribuyendo a la reducción del impacto ambiental del fast fashion.</t>
  </si>
  <si>
    <t>Verificación de Kat97 como Negocio Verde</t>
  </si>
  <si>
    <t>Que el diseño paisajístico del proyecto Aprobación de diseños paisajísticos del Contrato IDU 1715-2022 estudios y diseños de la
  conexión de la ciclorruta por la carrera 100 entre calles 70 a sur y 63 sur y entre calles 59
  sur a 56 f sur, y de ciclorruta por la carrera 100 a entre calles 63 sur y 59 sur. no cumpla con los estándares técnicos ambientales de la SDA, afectando la aprobación y viabilidad del mismo.</t>
  </si>
  <si>
    <t>Mejoramiento de la calidad ambiental y paisajística del proyecto Aprobación de diseños paisajísticos del Contrato IDU 1715-2022 estudios y diseños de la
  conexión de la ciclorruta por la carrera 100 entre calles 70 a sur y 63 sur y entre calles 59
  sur a 56 f sur, y de ciclorruta por la carrera 100 a entre calles 63 sur y 59 sur., contribuyendo a la biodiversidad urbana, la conectividad ecológica y el bienestar de la ciudadanía de Bogotá.</t>
  </si>
  <si>
    <t>2025ER229266</t>
  </si>
  <si>
    <t>2025EE257324</t>
  </si>
  <si>
    <t>Formulario de verificación e informe técnico - KAT97</t>
  </si>
  <si>
    <t>Kat97</t>
  </si>
  <si>
    <t>1014293888-1</t>
  </si>
  <si>
    <t>KR 98 63 2</t>
  </si>
  <si>
    <t>kat97oficial@gmail.com</t>
  </si>
  <si>
    <t>Kat97 transforma prendas en desuso y retales textiles en nuevas piezas de indumentaria urbana mediante técnicas de upcycling, patchwork y bordado, pero opera sin el aval técnico formal de Negocio Verde, lo que limita su posicionamiento en el mercado de moda circular.</t>
  </si>
  <si>
    <t>TemECO044</t>
  </si>
  <si>
    <t>Evaluación técnica, validación y otorgamiento del Aval de Confianza como Negocio Verde a Kat97, empresa de Engativá dedicada a la transformación de prendas en desuso mediante upcycling.</t>
  </si>
  <si>
    <t>Villas de San Joaquin</t>
  </si>
  <si>
    <t>Verificar y reconocer formalmente a Kat97 como Negocio Verde mediante la evaluación de su modelo de moda circular basado en upcycling.</t>
  </si>
  <si>
    <t>Kat97 verificada y avalada como Negocio Verde
  Inclusión en el Ecodirectorio de Bogotá
  Reconocimiento de su modelo de moda circular y upcycling</t>
  </si>
  <si>
    <t>2024ER125661</t>
  </si>
  <si>
    <t>Diagonal 78 Sur-Carrera 17 A/Calle 78D Bis Sur-Carrera 16 A</t>
  </si>
  <si>
    <t>El desarrollo Villas de San Joaquin a carecía de legalización urbanística, situación que ocasionaba limitaciones en el acceso de la población residente a servicios públicos domiciliarios y equipamientos. Adicionalmente, se evidenciaban procesos de ocupación y urbanización incompatibles con los regímenes de uso del suelo definidos en el Decreto 555 de 2021, particularmente en zonas con afectación por elementos pertenecientes a la Estructura Ecológica Principal (EEP).</t>
  </si>
  <si>
    <t>Realizar la evaluación de la afectación del polígono del desarrollo urbanístico Villas de San Joaquín sobre los elementos de la Estructura Ecológica Principal (EEP) y otros suelos de protección establecidos en el Plan de Ordenamiento Territorial (POT) de Bogotá, y emitir el respectivo concepto técnico sobre el régimen de uso del suelo, conforme a los lineamientos definidos en el Decreto 555 de 2021.</t>
  </si>
  <si>
    <t>Incorporar al proceso urbanístico del barrio Villas de San Joaquín los lineamientos en materia de regímenes de uso del suelo establecidos en el Plan de Ordenamiento Territorial (POT) de Bogotá para las áreas con afectación por elementos de la Estructura Ecológica Principal (EEP) y otros suelos de protección.</t>
  </si>
  <si>
    <t>La incorporación al proceso urbanístico del barrio Villas de San Joaquín los lineamientos en materia de regímenes de uso del suelo establecidos en el Plan de Ordenamiento Territorial (POT) de Bogotá para las áreas con afectación por elementos de la Estructura Ecológica Principal (EEP) y otros suelos de protección.</t>
  </si>
  <si>
    <t>TemPCS0298</t>
  </si>
  <si>
    <t>Reducción de residuos textiles mediante técnicas de upcycling; fomento de la conciencia ambiental en el consumidor; promoción de la economía circular en indumentaria urbana.</t>
  </si>
  <si>
    <t>Proyecto ambiental presentado por la empresa, tabla reporte 213 de 223, # 129</t>
  </si>
  <si>
    <t>Aval de Confianza otorgado; kilogramos de retales y prendas transformadas; piezas urbanas comercializadas</t>
  </si>
  <si>
    <t>Cromanal S. A. S.</t>
  </si>
  <si>
    <t>KPI1: 56,4%
- Reducción de residuos textiles en la ciudad
  - Fomento de la conciencia ambiental en el consumo de moda
  - Promoción de la economía circular en indumentaria urbana</t>
  </si>
  <si>
    <t>900079175-5</t>
  </si>
  <si>
    <t>Kat97 busca transformar el mundo con estilo mediante el upcycling textil, reduciendo residuos y promoviendo la conciencia ambiental en la moda urbana.</t>
  </si>
  <si>
    <t>KR 65A 18A 23</t>
  </si>
  <si>
    <t>ambiental@aqm.com.co</t>
  </si>
  <si>
    <t>Consumos significativos del recurso agua en los procesos de aseo de las instalaciones.</t>
  </si>
  <si>
    <t>Optimizar el uso del agua mediante la reducción de la presión en las tuberías en al menos un 30%. Para ello, se realizará el cierre parcial de válvulas y se verificará el comportamiento del sistema a través de registros de consumos en la empresa Cromanal S.A.S ubicada en la Carrera 65A 18A -23. Lo anterior fue realizado en la localidad 16. Puente Aranda , en la dirección KR 65A 18A 23</t>
  </si>
  <si>
    <t>* Disminuir en un 30 % el agua que se utiliza para el aseo de las instalaciones.</t>
  </si>
  <si>
    <t>Legalizar o regularizar el barrio Villas de San joaquín sin determinar de manera precisa el régimen de uso del suelo aplicable, conforme a lo establecido en el Decreto 555 de 2021, para las áreas con afectación por elementos de la Estructura Ecológica Principal (EEP) y/u otros suelos de protección, lo que podría generar un detrimento de la integridad ecológica de la ciudad.</t>
  </si>
  <si>
    <t>Legalización del barrio Villas de San Joaquin incorporando consideraciones sobre regímenes de uso del suelo compatibles con la Estructura Ecológica Principal (EEP) de la ciudad, contribuyendo a la protección y preservación de su integridad ecológica.</t>
  </si>
  <si>
    <t>* Explorar soluciones prácticas para disminuir el flujo de agua en pocetas, incluyendo opciones artesanales y de bajo costo.
* Analizar la viabilidad técnica de instalar limitadores de caudal en las llaves existentes.
* Realizar ajustes o adaptaciones a las llaves con apoyo del personal de mantenimiento.
* Seguimiento en las pocetas ubicadas en el segundo piso, pocetas ubicadas cerca al laboratorio de fisicoquímica, y poceta ubicada en la salida de emergencia.</t>
  </si>
  <si>
    <t>TemECO045</t>
  </si>
  <si>
    <t>Desarrollo Cartagena</t>
  </si>
  <si>
    <t>Verificación de Laboratorios Wyls S.A.S. como Negocio Verde</t>
  </si>
  <si>
    <t>2024ER177759</t>
  </si>
  <si>
    <t>2024EE217583</t>
  </si>
  <si>
    <t>2025ER214596</t>
  </si>
  <si>
    <t>2025EE257326</t>
  </si>
  <si>
    <t>Formulario de verificación e informe técnico - LABORATORIOS WYLS S.A.S.</t>
  </si>
  <si>
    <t>Calle 1Bis A-Carrera 1C/Calle 3Bis S-Diagonal 2A Bis S</t>
  </si>
  <si>
    <t>Laboratorios Wyls S.A.S</t>
  </si>
  <si>
    <t>900353822-7</t>
  </si>
  <si>
    <t>El desarrollo Cartagena a carecía de legalización urbanística, situación que ocasionaba limitaciones en el acceso de la población residente a servicios públicos domiciliarios y equipamientos. Adicionalmente, se evidenciaban procesos de ocupación y urbanización incompatibles con los regímenes de uso del suelo definidos en el Decreto 555 de 2021, particularmente en zonas con afectación por elementos pertenecientes a la Estructura Ecológica Principal (EEP).</t>
  </si>
  <si>
    <t>CL 48C SUR 26 56</t>
  </si>
  <si>
    <t>laboratorioswyls@gmail.com</t>
  </si>
  <si>
    <t>Realizar la evaluación de la afectación del polígono del desarrollo urbanístico Cartagena sobre los elementos de la Estructura Ecológica Principal (EEP) y otros suelos de protección establecidos en el Plan de Ordenamiento Territorial (POT) de Bogotá, y emitir el respectivo concepto técnico sobre el régimen de uso del suelo, conforme a los lineamientos definidos en el Decreto 555 de 2021.</t>
  </si>
  <si>
    <t>Incorporar al proceso urbanístico del barrio Desarrollo Cartagena los lineamientos en materia de regímenes de uso del suelo establecidos en el Plan de Ordenamiento Territorial (POT) de Bogotá para las áreas con afectación por elementos de la Estructura Ecológica Principal (EEP) y otros suelos de protección.</t>
  </si>
  <si>
    <t>La incorporación al proceso urbanístico del barrio Desarrollo Cartagena los lineamientos en materia de regímenes de uso del suelo establecidos en el Plan de Ordenamiento Territorial (POT) de Bogotá para las áreas con afectación por elementos de la Estructura Ecológica Principal (EEP) y otros suelos de protección.</t>
  </si>
  <si>
    <t>Laboratorios Wyls S.A.S. desarrolla, produce y comercializa derivados medicinales de cannabis a través de su línea AgroWyls, articulando productores propios y cultivadores aliados, pero opera sin el aval técnico formal de Negocio Verde, lo que limita su posicionamiento en el mercado de biocomercio.</t>
  </si>
  <si>
    <t>Evaluación técnica, validación y otorgamiento del Aval de Confianza como Negocio Verde a Laboratorios Wyls S.A.S., empresa de Tunjuelito especializada en la línea AgroWyls de derivados medicinales de cannabis.</t>
  </si>
  <si>
    <t>Verificar y reconocer formalmente a Laboratorios Wyls S.A.S. como Negocio Verde mediante la evaluación de su modelo de biocomercio de cannabis medicinal.</t>
  </si>
  <si>
    <t>Laboratorios Wyls S.A.S. verificada y avalada como Negocio Verde
  Inclusión en el Ecodirectorio de Bogotá
  Reconocimiento de su modelo de biocomercio de recursos genéticos</t>
  </si>
  <si>
    <t>El proyecto logró un mejoramiento de 5,0% de reducción en el consumo de agua  en 1 / mes</t>
  </si>
  <si>
    <t>Legalizar o regularizar el barrio Cartagena sin determinar de manera precisa el régimen de uso del suelo aplicable, conforme a lo establecido en el Decreto 555 de 2021, para las áreas con afectación por elementos de la Estructura Ecológica Principal (EEP) y/u otros suelos de protección, lo que podría generar un detrimento de la integridad ecológica de la ciudad.</t>
  </si>
  <si>
    <t>Legalización del barrio Desarrollo Cartagena incorporando consideraciones sobre regímenes de uso del suelo compatibles con la Estructura Ecológica Principal (EEP) de la ciudad, contribuyendo a la protección y preservación de su integridad ecológica.</t>
  </si>
  <si>
    <t>Articulación de una cadena de valor con cultivadores aliados bajo criterios de sostenibilidad; aprovechamiento de recursos genéticos mediante técnicas avanzadas de congelación y extracción; fomento del biocomercio legal y trazable.</t>
  </si>
  <si>
    <t>Aval de Confianza otorgado; número de cultivadores aliados vinculados; volumen de flor de cannabis procesada</t>
  </si>
  <si>
    <t>KPI1: 56,5%
- Fortalecimiento de cadenas de biocomercio con cultivadores aliados
  - Desarrollo de la industria farmacéutica de origen vegetal
  - Trazabilidad y formalización del sector de cannabis medicinal</t>
  </si>
  <si>
    <t>Laboratorios Wyls S.A.S. articula una cadena de biocomercio de cannabis medicinal con productores y cultivadores aliados, aportando a la formalización del sector.</t>
  </si>
  <si>
    <t>TemECO046</t>
  </si>
  <si>
    <t>Bosques de Bellavista</t>
  </si>
  <si>
    <t>2024ER194147</t>
  </si>
  <si>
    <t>TemPCS0299</t>
  </si>
  <si>
    <t xml:space="preserve">Más Ahorro Menos Gasto </t>
  </si>
  <si>
    <t>Calle 101B-Carrera 1F E/Calle 101A-Carrera 1</t>
  </si>
  <si>
    <t>El desarrollo Bosques de Bellavista a carecía de legalización urbanística, situación que ocasionaba limitaciones en el acceso de la población residente a servicios públicos domiciliarios y equipamientos. Adicionalmente, se evidenciaban procesos de ocupación y urbanización incompatibles con los regímenes de uso del suelo definidos en el Decreto 555 de 2021, particularmente en zonas con afectación por elementos pertenecientes a la Estructura Ecológica Principal (EEP).</t>
  </si>
  <si>
    <t>Realizar la evaluación de la afectación del polígono del desarrollo urbanístico Bosques de Bellavista sobre los elementos de la Estructura Ecológica Principal (EEP) y otros suelos de protección establecidos en el Plan de Ordenamiento Territorial (POT) de Bogotá, y emitir el respectivo concepto técnico sobre el régimen de uso del suelo, conforme a los lineamientos definidos en el Decreto 555 de 2021.</t>
  </si>
  <si>
    <t>Incorporar al proceso urbanístico del barrio Bosques de Bellavista los lineamientos en materia de regímenes de uso del suelo establecidos en el Plan de Ordenamiento Territorial (POT) de Bogotá para las áreas con afectación por elementos de la Estructura Ecológica Principal (EEP) y otros suelos de protección.</t>
  </si>
  <si>
    <t>La incorporación al proceso urbanístico del barrio Bosques de Bellavista los lineamientos en materia de regímenes de uso del suelo establecidos en el Plan de Ordenamiento Territorial (POT) de Bogotá para las áreas con afectación por elementos de la Estructura Ecológica Principal (EEP) y otros suelos de protección.</t>
  </si>
  <si>
    <t>Proyecto ambiental presentado por la empresa, tabla reporte 213 de 223, # 130</t>
  </si>
  <si>
    <t>Verificación de Asociacion de Recicladores Familia Ciklo ESP como Negocio Verde</t>
  </si>
  <si>
    <t>Gran Estación Ii Centro Comercial- Propiedad Horizontal</t>
  </si>
  <si>
    <t>900482304-6</t>
  </si>
  <si>
    <t>2025ER256274</t>
  </si>
  <si>
    <t>Jonnathan Smith Romero</t>
  </si>
  <si>
    <t>2025EE278691</t>
  </si>
  <si>
    <t>Formulario de verificación e informe técnico - ASOCIACION DE RECICLADORES FAMILIA CIKLO ESP</t>
  </si>
  <si>
    <t>AVENIDA CALLE 60 # 24 - 09</t>
  </si>
  <si>
    <t xml:space="preserve">Asociacion de Recicladores Familia Ciklo ESP </t>
  </si>
  <si>
    <t>ambiental@granestacion2.com.co</t>
  </si>
  <si>
    <t>901725784-6</t>
  </si>
  <si>
    <t>CL 78 54 43</t>
  </si>
  <si>
    <t>Altos consumos del recurso hídrico, en los servicios prestados por Gran Estacion 2 Centro Comercial.</t>
  </si>
  <si>
    <t>asofamiciklo@gmail.com</t>
  </si>
  <si>
    <t>Verificar las condiciones óptimas del sistema hídrico del GE2CC, por medio inspecciones periódicas, mantenimientos preventivos, reportes de los colaboradores sobre el estado físico de los equipos sanitarios, mantenimiento a tuberías, daño de sensores entre otros, lo anterior en el predio de la organización ubicado en Avenida Carrera 60 # 24-09.. Lo anterior fue realizado en la localidad 13. Teusaquillo , en la dirección AVENIDA CALLE 60 # 24 - 09</t>
  </si>
  <si>
    <t>El objetivo del ahorro de agua es reducir el uso y el desperdicio de esté recurso natural valioso para promover la sostenibilidad ambiental, garantizar la disponibilidad de agua y promover un consumo responsable de esté.</t>
  </si>
  <si>
    <t>La Asociación de Recicladores Familia Ciklo ESP presta el servicio público de aprovechamiento en Bogotá y, a través de su línea Ciklo Artesanías, elabora productos a partir de chapas de latas recuperadas, pero opera sin el aval técnico formal de Negocio Verde, lo que limita su posicionamiento como referente de economía circular.</t>
  </si>
  <si>
    <t>* Reducir el consumo de agua en un 20% durante los próximos 18 meses
 * Capacitar al 80% de las partes interesadas 
 * 3. Reducir los costos de la factura en un 20% que equivale a $ 2.200.000</t>
  </si>
  <si>
    <t>Evaluación técnica, validación y otorgamiento del Aval de Confianza como Negocio Verde a la línea Ciklo Artesanías de la Asociación de Recicladores Familia Ciklo ESP, organización de Barrios Unidos dedicada al aprovechamiento de residuos sólidos.</t>
  </si>
  <si>
    <t>Verificar y reconocer formalmente a la Asociación de Recicladores Familia Ciklo ESP como Negocio Verde mediante la evaluación de su modelo de artesanías a partir de residuos sólidos aprovechables.</t>
  </si>
  <si>
    <t>Asociación de Recicladores Familia Ciklo ESP verificada y avalada como Negocio Verde
  Inclusión en el Ecodirectorio de Bogotá
  Reconocimiento de su modelo de artesanías con residuos aprovechables</t>
  </si>
  <si>
    <t>* Realizar seguimiento al contador de consumos.
* Alimentar una base de datos, dónde se lleve el registro preciso de las lecturas 
* Realizar seguimiento con el personal de mantenimiento 
* Realizar Instalación de llaves ahorradoras
* capacitación a las partes/areas ineteresadas</t>
  </si>
  <si>
    <t>$  1.441.000</t>
  </si>
  <si>
    <t>Legalizar o regularizar el barrio Bosques de Bellavista sin determinar de manera precisa el régimen de uso del suelo aplicable, conforme a lo establecido en el Decreto 555 de 2021, para las áreas con afectación por elementos de la Estructura Ecológica Principal (EEP) y/u otros suelos de protección, lo que podría generar un detrimento de la integridad ecológica de la ciudad.</t>
  </si>
  <si>
    <t>Legalización del barrio Bosques de Bellavista incorporando consideraciones sobre regímenes de uso del suelo compatibles con la Estructura Ecológica Principal (EEP) de la ciudad, contribuyendo a la protección y preservación de su integridad ecológica.</t>
  </si>
  <si>
    <t>TemECO047</t>
  </si>
  <si>
    <t>Aprobación de diseños paisajísticos del proyecto del Plan Parcial de Renovación Urbana Montevideo para las zonas verdes y controles ambientales.</t>
  </si>
  <si>
    <t>Acta 1283 E</t>
  </si>
  <si>
    <t>Wero Studio S.A.S.</t>
  </si>
  <si>
    <t>Aprovechamiento de chapas de latas y otros residuos sólidos; fortalecimiento de la economía solidaria del reciclaje; generación de ingresos para la población recicladora.</t>
  </si>
  <si>
    <t>Aval de Confianza otorgado; kilogramos de residuos aprovechados en artesanías; recicladores vinculados a la producción</t>
  </si>
  <si>
    <t>Arq. Antonio Leyton-Mendieta
 3015017362</t>
  </si>
  <si>
    <t>KPI1: 76,2%
- Fortalecimiento de la economía solidaria del reciclaje
  - Generación de ingresos para población recicladora en condición de vulnerabilidad
  - Aprovechamiento de residuos sólidos en productos de valor</t>
  </si>
  <si>
    <t>Al nororiente con la Calle 21, al suroriente con la Carrera 68 d, al noroccidente con la Carrera 69 y al suroccidente con la Calle 19.</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</si>
  <si>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del proyecto del Plan Parcial de Renovación Urbana Montevideo para las zonas verdes y controles ambientales.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</si>
  <si>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La Asociación de Recicladores Familia Ciklo ESP transforma residuos sólidos en productos artesanales de valor, fortaleciendo la economía solidaria del reciclaje en Bogotá.</t>
  </si>
  <si>
    <t>Revisión integral del cumplimiento de los lineamientos de diseño del proceso Aprobación de diseños paisajísticos del proyecto del Plan Parcial de Renovación Urbana Montevideo para las zonas verdes y controles ambientales.,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</si>
  <si>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Aprobación de diseños paisajísticos del proyecto del Plan Parcial de Renovación Urbana Montevideo para las zonas verdes y controles ambientales. las intervenciones-cesiones conforme los lineamientos establecidos en manuales y cartillas del Distrito.</t>
  </si>
  <si>
    <t>Acta de revisión de diseños, de arborización, zonas verdes y jardinería en el área de influencia de las intervenciones del proceso Aprobación de diseños paisajísticos del proyecto del Plan Parcial de Renovación Urbana Montevideo para las zonas verdes y controles ambientales. involucrando los lineamientos establecidos en manuales y cartillas del Distrito. Alineados con las estrategias de renaturalización y reverdecimiento del POT</t>
  </si>
  <si>
    <t>El proyecto logró un mejoramiento de 17,5% de reducción en el consumo de agua  en 7 / meses</t>
  </si>
  <si>
    <t>Verificación de Casa Ciclo SAS como Negocio Verde</t>
  </si>
  <si>
    <t>2025ER242153</t>
  </si>
  <si>
    <t>2025EE280871</t>
  </si>
  <si>
    <t>Formulario de verificación e informe técnico - CASA CICLO SAS</t>
  </si>
  <si>
    <t>Casa Ciclo SAS</t>
  </si>
  <si>
    <t>901591999-5</t>
  </si>
  <si>
    <t>Que el diseño paisajístico del proyecto Aprobación de diseños paisajísticos del proyecto del Plan Parcial de Renovación Urbana Montevideo para las zonas verdes y controles ambientales. no cumpla con los estándares técnicos ambientales de la SDA, afectando la aprobación y viabilidad del mismo.</t>
  </si>
  <si>
    <t>Mejoramiento de la calidad ambiental y paisajística del proyecto Aprobación de diseños paisajísticos del proyecto del Plan Parcial de Renovación Urbana Montevideo para las zonas verdes y controles ambientales., contribuyendo a la biodiversidad urbana, la conectividad ecológica y el bienestar de la ciudadanía de Bogotá.</t>
  </si>
  <si>
    <t>CL 65 5 46</t>
  </si>
  <si>
    <t>casaciclonatural@gmail.com</t>
  </si>
  <si>
    <t>Casa Ciclo SAS ofrece productos de cuidado personal sostenible orientados a la eliminación de plásticos de un solo uso, pero opera sin el aval técnico formal de Negocio Verde, lo que limita su posicionamiento en el mercado de cuidado personal consciente.</t>
  </si>
  <si>
    <t>Evaluación técnica, validación y otorgamiento del Aval de Confianza como Negocio Verde a Casa Ciclo SAS, empresa de Chapinero especializada en cuidado personal sostenible y economía circular.</t>
  </si>
  <si>
    <t>Verificar y reconocer formalmente a Casa Ciclo SAS como Negocio Verde mediante la evaluación de su modelo de cuidado personal sostenible y eliminación de plásticos de un solo uso.</t>
  </si>
  <si>
    <t>Casa Ciclo SAS verificada y avalada como Negocio Verde
  Inclusión en el Ecodirectorio de Bogotá
  Reconocimiento de su modelo de cuidado personal sostenible</t>
  </si>
  <si>
    <t>TemECO048</t>
  </si>
  <si>
    <t>Actualización Acta WR 1379 2023 del proyecto “…REALIZAR LOS ESTUDIOS Y DISEÑOS PARA CONTRATAR POR EL SISTEMA DE PRECIOS UNITARIOS FIJOS, SIN FORMULA DE REAJUSTE LAS OBRAS PARA LA CONSTRUCCIÓN DEL PARQUE GAITÁN CORTES PERTENECIENTE A LA URBANIZACIÓN VERAGUAS – LOCALIDAD DE PUENTE ARANDA</t>
  </si>
  <si>
    <t>TemPCS0300</t>
  </si>
  <si>
    <t>Acta 1379 A</t>
  </si>
  <si>
    <t xml:space="preserve">Aprovechamiento De Aguas Lluvia										</t>
  </si>
  <si>
    <t>ARQING HABITAT</t>
  </si>
  <si>
    <t>Ing. Fanny Teherán
 proyectos@arqingco.com</t>
  </si>
  <si>
    <t>Parque gaitán cortés - veraguas en la localidad de: puente aranda de bogotá d.c, específicamente en el barrio urbanización gaitán cortés, ubicado sobre la CL 2b y CL 2c y KR 39 y KR 38c.</t>
  </si>
  <si>
    <t>proyectos@arqingco.com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</si>
  <si>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Actualización Acta WR 1379 2023 del proyecto “…REALIZAR LOS ESTUDIOS Y DISEÑOS PARA CONTRATAR POR EL SISTEMA DE PRECIOS UNITARIOS FIJOS, SIN FORMULA DE REAJUSTE LAS OBRAS PARA LA CONSTRUCCIÓN DEL PARQUE GAITÁN CORTES PERTENECIENTE A LA URBANIZACIÓN VERAGUAS – LOCALIDAD DE PUENTE ARANDA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</si>
  <si>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Proyecto ambiental presentado por la empresa, tabla reporte 213 de 223, # 131</t>
  </si>
  <si>
    <t>Revisión integral del cumplimiento de los lineamientos de diseño del proceso Actualización Acta WR 1379 2023 del proyecto “…REALIZAR LOS ESTUDIOS Y DISEÑOS PARA CONTRATAR POR EL SISTEMA DE PRECIOS UNITARIOS FIJOS, SIN FORMULA DE REAJUSTE LAS OBRAS PARA LA CONSTRUCCIÓN DEL PARQUE GAITÁN CORTES PERTENECIENTE A LA URBANIZACIÓN VERAGUAS – LOCALIDAD DE PUENTE ARANDA,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</si>
  <si>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Administradora Country S. A. S.</t>
  </si>
  <si>
    <t>Revisar y aprobar los diseños de arborización, zonas verdes y jardinería en el área de influencia del proceso Actualización Acta WR 1379 2023 del proyecto “…REALIZAR LOS ESTUDIOS Y DISEÑOS PARA CONTRATAR POR EL SISTEMA DE PRECIOS UNITARIOS FIJOS, SIN FORMULA DE REAJUSTE LAS OBRAS PARA LA CONSTRUCCIÓN DEL PARQUE GAITÁN CORTES PERTENECIENTE A LA URBANIZACIÓN VERAGUAS – LOCALIDAD DE PUENTE ARANDA las intervenciones-cesiones conforme los lineamientos establecidos en manuales y cartillas del Distrito.</t>
  </si>
  <si>
    <t>Acta de revisión de diseños, de arborización, zonas verdes y jardinería en el área de influencia de las intervenciones del proceso Actualización Acta WR 1379 2023 del proyecto “…REALIZAR LOS ESTUDIOS Y DISEÑOS PARA CONTRATAR POR EL SISTEMA DE PRECIOS UNITARIOS FIJOS, SIN FORMULA DE REAJUSTE LAS OBRAS PARA LA CONSTRUCCIÓN DEL PARQUE GAITÁN CORTES PERTENECIENTE A LA URBANIZACIÓN VERAGUAS – LOCALIDAD DE PUENTE ARANDA involucrando los lineamientos establecidos en manuales y cartillas del Distrito. Alineados con las estrategias de renaturalización y reverdecimiento del POT</t>
  </si>
  <si>
    <t>Laura Vanessa Pabon Rojas
Nelson Daniel Piraquive</t>
  </si>
  <si>
    <t>Reducción de plásticos de un solo uso en el sector de cuidado personal; fomento de la economía circular en productos cosméticos; promoción de hábitos de consumo responsable.</t>
  </si>
  <si>
    <t>KR 16 82 57</t>
  </si>
  <si>
    <t>Aval de Confianza otorgado; número de productos libres de plástico de un solo uso comercializados; clientes vinculados al consumo circular</t>
  </si>
  <si>
    <t>laura.pabon@clinicadelcountry.com
nelson.piraquive@clinicadelcountry.com</t>
  </si>
  <si>
    <t>KPI1: 71,3%
- Reducción de plásticos de un solo uso en el sector cosmético
  - Fomento de la economía circular en el cuidado personal
  - Transformación de hábitos de consumo hacia alternativas sostenibles</t>
  </si>
  <si>
    <t>Altos consumos de agua en la Clínica Del Country</t>
  </si>
  <si>
    <t>El proyecto tiene alcance a las actividades que se desarrollan en el riego de jardines, en la Clínica Del Country ubicada en la Carrera 16 # 82 - 57.. Lo anterior fue realizado en la localidad 2. CHAPINERO , en la dirección KR 16 82 57</t>
  </si>
  <si>
    <t>Casa Ciclo SAS impulsa la transformación del consumo en el sector de cuidado personal, eliminando plásticos de un solo uso mediante soluciones de economía circular.</t>
  </si>
  <si>
    <t xml:space="preserve">Implementar un sistema de recolección de aguas lluvias para abastecer el riego de las zonas verdes de la terraza ( 180 m2 aprox) sede Carrera 16 de la Clínica del Country, promoviendo un uso eficiente del agua y reduciendo el consumo de recursos hídricos de la red pública.										</t>
  </si>
  <si>
    <t xml:space="preserve">Reducir en el consumo mensual de agua potable destenida a riego de plantas en un 70% </t>
  </si>
  <si>
    <t>Buscar aliados estrategicos que ofrezcan servicios de aprovechamiento de aguas lluvias
Instalación de sistema de captación con su debida conexión a la red de aguas lluvias
Realizar capacitación donde se le explique al personal de jardineria el funciomamiento y el procedmiento para uso del sistema de riego</t>
  </si>
  <si>
    <t>Que el diseño paisajístico del proyecto Actualización Acta WR 1379 2023 del proyecto “…REALIZAR LOS ESTUDIOS Y DISEÑOS PARA CONTRATAR POR EL SISTEMA DE PRECIOS UNITARIOS FIJOS, SIN FORMULA DE REAJUSTE LAS OBRAS PARA LA CONSTRUCCIÓN DEL PARQUE GAITÁN CORTES PERTENECIENTE A LA URBANIZACIÓN VERAGUAS – LOCALIDAD DE PUENTE ARANDA no cumpla con los estándares técnicos ambientales de la SDA, afectando la aprobación y viabilidad del mismo.</t>
  </si>
  <si>
    <t>Mejoramiento de la calidad ambiental y paisajística del proyecto Actualización Acta WR 1379 2023 del proyecto “…REALIZAR LOS ESTUDIOS Y DISEÑOS PARA CONTRATAR POR EL SISTEMA DE PRECIOS UNITARIOS FIJOS, SIN FORMULA DE REAJUSTE LAS OBRAS PARA LA CONSTRUCCIÓN DEL PARQUE GAITÁN CORTES PERTENECIENTE A LA URBANIZACIÓN VERAGUAS – LOCALIDAD DE PUENTE ARANDA, contribuyendo a la biodiversidad urbana, la conectividad ecológica y el bienestar de la ciudadanía de Bogotá.</t>
  </si>
  <si>
    <t>Verificación de Paperplast S.A.S como Negocio Verde</t>
  </si>
  <si>
    <t>2025ER264471</t>
  </si>
  <si>
    <t>2025EE299672</t>
  </si>
  <si>
    <t>Formulario de verificación e informe técnico - PAPERPLAST S.A.S</t>
  </si>
  <si>
    <t>Paperplast S.A.S</t>
  </si>
  <si>
    <t>900130301-4</t>
  </si>
  <si>
    <t>TemECO049</t>
  </si>
  <si>
    <t>CL 35 SUR 72 L 67</t>
  </si>
  <si>
    <t>Revisión y aprobación de los diseños paisajísticos del Arbolado y la Jardinería en el espacio público de la ciudad de Bogotá D.C. incluyendo la construcción de las redes de Alcantarillado Pluvial, Alcantarillado Residual y la red de conexión eléctrica de acuerdo con lo solicitado por el IDU mediante oficio 202437501212461 Cita VUC: 43249 del día 7/10/2024</t>
  </si>
  <si>
    <t>gerencia@paperplast.co</t>
  </si>
  <si>
    <t>Paperplast S.A.S fabrica empaques plásticos flexibles y, a través de su línea Verde Vivo, produce bolsas y empaques reciclados, biodegradables y compostables, pero opera sin el aval técnico formal de Negocio Verde, lo que limita el reconocimiento de esta línea sostenible frente a su producción convencional.</t>
  </si>
  <si>
    <t>Evaluación técnica, validación y otorgamiento del Aval de Confianza como Negocio Verde a la línea Verde Vivo de Paperplast S.A.S, empresa de Kennedy dedicada a la fabricación de empaques plásticos flexibles.</t>
  </si>
  <si>
    <t>Verificar y reconocer formalmente a la línea Verde Vivo de Paperplast S.A.S como Negocio Verde mediante la evaluación de su modelo de empaques reciclados y biodegradables.</t>
  </si>
  <si>
    <t>Línea Verde Vivo de Paperplast S.A.S verificada y avalada como Negocio Verde
  Inclusión en el Ecodirectorio de Bogotá
  Reconocimiento de su modelo de empaques reciclados y biodegradables</t>
  </si>
  <si>
    <t>1261A de 2024</t>
  </si>
  <si>
    <t>1261A de 2025</t>
  </si>
  <si>
    <t>Carrera 71 d y AV. boyacá, y las calles 13 y 12 c.</t>
  </si>
  <si>
    <t>El proyecto logró un mejoramiento de 52,1% de reducción en el consumo de agua  en 1 / mes</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</si>
  <si>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Revisión y aprobación de los diseños paisajísticos del Arbolado y la Jardinería en el espacio público de la ciudad de Bogotá D.C. incluyendo la construcción de las redes de Alcantarillado Pluvial, Alcantarillado Residual y la red de conexión eléctrica de acuerdo con lo solicitado por el IDU mediante oficio 202437501212461 Cita VUC: 43249 del día 7/10/2024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</si>
  <si>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Revisión y aprobación de los diseños paisajísticos del Arbolado y la Jardinería en el espacio público de la ciudad de Bogotá D.C. incluyendo la construcción de las redes de Alcantarillado Pluvial, Alcantarillado Residual y la red de conexión eléctrica de acuerdo con lo solicitado por el IDU mediante oficio 202437501212461 Cita VUC: 43249 del día 7/10/2024,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</si>
  <si>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Revisión y aprobación de los diseños paisajísticos del Arbolado y la Jardinería en el espacio público de la ciudad de Bogotá D.C. incluyendo la construcción de las redes de Alcantarillado Pluvial, Alcantarillado Residual y la red de conexión eléctrica de acuerdo con lo solicitado por el IDU mediante oficio 202437501212461 Cita VUC: 43249 del día 7/10/2024 las intervenciones-cesiones conforme los lineamientos establecidos en manuales y cartillas del Distrito.</t>
  </si>
  <si>
    <t>Acta de revisión de diseños, de arborización, zonas verdes y jardinería en el área de influencia de las intervenciones del proceso Revisión y aprobación de los diseños paisajísticos del Arbolado y la Jardinería en el espacio público de la ciudad de Bogotá D.C. incluyendo la construcción de las redes de Alcantarillado Pluvial, Alcantarillado Residual y la red de conexión eléctrica de acuerdo con lo solicitado por el IDU mediante oficio 202437501212461 Cita VUC: 43249 del día 7/10/2024 involucrando los lineamientos establecidos en manuales y cartillas del Distrito. Alineados con las estrategias de renaturalización y reverdecimiento del POT</t>
  </si>
  <si>
    <t>Reducción de residuos plásticos mediante empaques reciclados; fomento de materiales biodegradables y compostables; disminución del uso de plástico virgen en el sector de empaques.</t>
  </si>
  <si>
    <t>Aval de Confianza otorgado; toneladas de material reciclado incorporado en empaques; bolsas biodegradables y compostables comercializadas</t>
  </si>
  <si>
    <t>KPI1: 60,7%
- Reducción de residuos plásticos en el sector de empaques
  - Fomento de materiales biodegradables y compostables
  - Transformación gradual de la producción hacia alternativas de menor impacto</t>
  </si>
  <si>
    <t>Paperplast S.A.S avanza hacia la sostenibilidad de su producción a través de la línea Verde Vivo, ofreciendo alternativas de empaque reciclado y biodegradable.</t>
  </si>
  <si>
    <t>TemPCS0301</t>
  </si>
  <si>
    <t xml:space="preserve">Reducción Del Gasto Energético </t>
  </si>
  <si>
    <t>Que el diseño paisajístico del proyecto Revisión y aprobación de los diseños paisajísticos del Arbolado y la Jardinería en el espacio público de la ciudad de Bogotá D.C. incluyendo la construcción de las redes de Alcantarillado Pluvial, Alcantarillado Residual y la red de conexión eléctrica de acuerdo con lo solicitado por el IDU mediante oficio 202437501212461 Cita VUC: 43249 del día 7/10/2024 no cumpla con los estándares técnicos ambientales de la SDA, afectando la aprobación y viabilidad del mismo.</t>
  </si>
  <si>
    <t>Mejoramiento de la calidad ambiental y paisajística del proyecto Revisión y aprobación de los diseños paisajísticos del Arbolado y la Jardinería en el espacio público de la ciudad de Bogotá D.C. incluyendo la construcción de las redes de Alcantarillado Pluvial, Alcantarillado Residual y la red de conexión eléctrica de acuerdo con lo solicitado por el IDU mediante oficio 202437501212461 Cita VUC: 43249 del día 7/10/2024, contribuyendo a la biodiversidad urbana, la conectividad ecológica y el bienestar de la ciudadanía de Bogotá.</t>
  </si>
  <si>
    <t>Proyecto ambiental presentado por la empresa, tabla reporte 213 de 223, # 132</t>
  </si>
  <si>
    <t>Artisano Ltda</t>
  </si>
  <si>
    <t>900196170-1</t>
  </si>
  <si>
    <t>Verificación de Makaw Bioplast S.A.S. como Negocio Verde</t>
  </si>
  <si>
    <t>Yeimy Paola Fernández Suarez</t>
  </si>
  <si>
    <t>DG 74 A No. 86 - 60</t>
  </si>
  <si>
    <t>artisanohse@gmail.com</t>
  </si>
  <si>
    <t>2025ER275917</t>
  </si>
  <si>
    <t>2025EE299673</t>
  </si>
  <si>
    <t>Formulario de verificación e informe técnico - MAKAW BIOPLAST S.A.S.</t>
  </si>
  <si>
    <t>Makaw Bioplast S.A.S.</t>
  </si>
  <si>
    <t>Ineficiencia en los consumos de energía eléctrica en los equipos y sistemas de iluminación de la organización.</t>
  </si>
  <si>
    <t>901981152-8</t>
  </si>
  <si>
    <t>Implementar actividades de mantenimientos y procedimientos de buen uso de los cuartos fríos, cambio a luminarias LED y uso de sensores de movimiento, que conlleven a la reduccion de consumo de energía eléctrica en la organización ubicada en la Diagonal 74 A #86- 60. Lo anterior fue realizado en la localidad 10. Engativá , en la dirección DG 74 A No. 86 - 60</t>
  </si>
  <si>
    <t>TemECO050</t>
  </si>
  <si>
    <t>Diseño Paisajístico de las zonas de cesión del proyecto CONSTRUCCIÓN DE LA EXTENSIÓN TRONCAL CARACAS TRAMO 1 Y OBRAS COMPLEMENTARIAS EN LA CIUDAD DE BOGOTÁ D.C</t>
  </si>
  <si>
    <t>Optimizar el consumo de la energía de la organización, a través de la disminución del consumo del recurso,  conllevando a mejorar el recurso de energía secundaria.</t>
  </si>
  <si>
    <t>* Reducir el gasto energético un 8,2%</t>
  </si>
  <si>
    <t>KR 99 68 B 02</t>
  </si>
  <si>
    <t>paolacorreal29@gmail.com</t>
  </si>
  <si>
    <t>Makaw Bioplast S.A.S. investiga, fabrica y comercializa materia prima y productos plásticos biodegradables, pero opera sin el aval técnico formal de Negocio Verde, lo que limita su posicionamiento en el mercado de biopolímeros.</t>
  </si>
  <si>
    <t>* Instalación de sensores de movimiento 
 * Instalación de luminarias ahorradoras
 * Mantenimiento de cuartos fríos con revisión de caucho para evitar perdida de frio 
 * revisión de cablado eléctrico para Verificación del buen funcionamiento 
 * Verificación de los medidores y facturación de energía eléctrica 
 * Análisis de resultados parciales de las medidas implementadas</t>
  </si>
  <si>
    <t>Evaluación técnica, validación y otorgamiento del Aval de Confianza como Negocio Verde a Makaw Bioplast S.A.S., empresa de Engativá dedicada a la investigación y fabricación de plásticos biodegradables.</t>
  </si>
  <si>
    <t>Acta 788B</t>
  </si>
  <si>
    <t>$  3.700.000</t>
  </si>
  <si>
    <t>Verificar y reconocer formalmente a Makaw Bioplast S.A.S. como Negocio Verde mediante la evaluación de su modelo de investigación y producción de biopolímeros.</t>
  </si>
  <si>
    <t>Makaw Bioplast S.A.S. verificada y avalada como Negocio Verde
  Inclusión en el Ecodirectorio de Bogotá
  Reconocimiento de su modelo de investigación y producción de plásticos biodegradables</t>
  </si>
  <si>
    <t>Ing. Daniel Buitrago
 3118929056</t>
  </si>
  <si>
    <t>Carrera 10 donde se ubica la estación molinos hasta la Calle 68 sur en una longitud de 4.2 km en la que se incluye el par vial que rodea el portal usme hasta su costado sur</t>
  </si>
  <si>
    <t>05. Usme, 06. Tunjuelito, 18. Rafael Uribe Uribe</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</si>
  <si>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 Paisajístico de las zonas de cesión del proyecto CONSTRUCCIÓN DE LA EXTENSIÓN TRONCAL CARACAS TRAMO 1 Y OBRAS COMPLEMENTARIAS EN LA CIUDAD DE BOGOTÁ D.C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</si>
  <si>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Diseño Paisajístico de las zonas de cesión del proyecto CONSTRUCCIÓN DE LA EXTENSIÓN TRONCAL CARACAS TRAMO 1 Y OBRAS COMPLEMENTARIAS EN LA CIUDAD DE BOGOTÁ D.C,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</si>
  <si>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Diseño Paisajístico de las zonas de cesión del proyecto CONSTRUCCIÓN DE LA EXTENSIÓN TRONCAL CARACAS TRAMO 1 Y OBRAS COMPLEMENTARIAS EN LA CIUDAD DE BOGOTÁ D.C las intervenciones-cesiones conforme los lineamientos establecidos en manuales y cartillas del Distrito.</t>
  </si>
  <si>
    <t>Acta de revisión de diseños, de arborización, zonas verdes y jardinería en el área de influencia de las intervenciones del proceso Diseño Paisajístico de las zonas de cesión del proyecto CONSTRUCCIÓN DE LA EXTENSIÓN TRONCAL CARACAS TRAMO 1 Y OBRAS COMPLEMENTARIAS EN LA CIUDAD DE BOGOTÁ D.C involucrando los lineamientos establecidos en manuales y cartillas del Distrito. Alineados con las estrategias de renaturalización y reverdecimiento del POT</t>
  </si>
  <si>
    <t>Sustitución de plásticos convencionales por biopolímeros de menor impacto ambiental; fomento de la investigación en materiales biodegradables; reducción del uso de fibras y materias primas de origen fósil.</t>
  </si>
  <si>
    <t>Aval de Confianza otorgado; toneladas de materia prima biodegradable producida; clientes industriales vinculados</t>
  </si>
  <si>
    <t>KPI1: 58,5%
- Innovación en materiales biodegradables como alternativa al plástico convencional
  - Reducción del uso de materias primas de origen fósil
  - Fortalecimiento de la industria de biopolímeros en Bogotá</t>
  </si>
  <si>
    <t>El proyecto logró un mejoramiento de 12,5% de reducción del consumo de energía en 5 / meses</t>
  </si>
  <si>
    <t>Makaw Bioplast S.A.S. impulsa la innovación en biopolímeros, ofreciendo alternativas biodegradables frente al plástico convencional en el mercado industrial.</t>
  </si>
  <si>
    <t>Que el diseño paisajístico del proyecto Diseño Paisajístico de las zonas de cesión del proyecto CONSTRUCCIÓN DE LA EXTENSIÓN TRONCAL CARACAS TRAMO 1 Y OBRAS COMPLEMENTARIAS EN LA CIUDAD DE BOGOTÁ D.C no cumpla con los estándares técnicos ambientales de la SDA, afectando la aprobación y viabilidad del mismo.</t>
  </si>
  <si>
    <t>Mejoramiento de la calidad ambiental y paisajística del proyecto Diseño Paisajístico de las zonas de cesión del proyecto CONSTRUCCIÓN DE LA EXTENSIÓN TRONCAL CARACAS TRAMO 1 Y OBRAS COMPLEMENTARIAS EN LA CIUDAD DE BOGOTÁ D.C, contribuyendo a la biodiversidad urbana, la conectividad ecológica y el bienestar de la ciudadanía de Bogotá.</t>
  </si>
  <si>
    <t>TemECO051</t>
  </si>
  <si>
    <t>Aprobación de diseños paisajísticos del proyecto CONTRATO IDU 1787 DE 2021 " EJECUTAR A PRECIOS UNITARIOS LAS OBRAS Y ACTIVIDADES NECESARIAS PARA LA CONSERVACIÓN DE ESPACIO PUBLICO Y CICLORUTAS EN BOGOTÁ D.C. GRUPO 5”</t>
  </si>
  <si>
    <t>Seguimiento y Plan de Mejora a Memory</t>
  </si>
  <si>
    <t>Francisco Erazo, Camilo Monroy, Julian Herrera</t>
  </si>
  <si>
    <t>Ficha de seguimiento y acompañamiento técnico 2025 Memory</t>
  </si>
  <si>
    <t>Alejandro Soto
 314 4278374</t>
  </si>
  <si>
    <t>Memory</t>
  </si>
  <si>
    <t>53123738-8</t>
  </si>
  <si>
    <t>*la Avenida primera de mayo (calle 22 sur) entre la Carrera 6 y la autopista del sur (transversal 31), enlas localidades de rafael uribe, antonio nariño, san cristóbal;
 *avenida los comuneros (calle 6) entre la Avenida caracas (carrera 14) y la Avenida centenario (calle13)en las localidades de los mártires y puente aranda; y en
 *la Avenida batallón caldas (carrera 50) entre la Avenida nqs (autopista sur) y la Avenida primero demayo (calle 26 sur) separador y calzada, en la localidad de puente aranda de bogotá d.c.</t>
  </si>
  <si>
    <t>TemPCS0302</t>
  </si>
  <si>
    <t>04. San Cristóbal, 14. Los Mártires, 15. Antonio Nariño, 16. Puente Aranda, 18. Rafael Uribe Uribe</t>
  </si>
  <si>
    <t>TV 24 53D 27 APTO 301</t>
  </si>
  <si>
    <t>Reducción Del Consumo De Energía Por Ajuste De Franja Horaria De Aires Acondicionados En Los Pisos 4,5 Y 8 De La Torre Suramericana.</t>
  </si>
  <si>
    <t>info@memoryeventos.com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</si>
  <si>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del proyecto CONTRATO IDU 1787 DE 2021 " EJECUTAR A PRECIOS UNITARIOS LAS OBRAS Y ACTIVIDADES NECESARIAS PARA LA CONSERVACIÓN DE ESPACIO PUBLICO Y CICLORUTAS EN BOGOTÁ D.C. GRUPO 5”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</si>
  <si>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Aprobación de diseños paisajísticos del proyecto CONTRATO IDU 1787 DE 2021 " EJECUTAR A PRECIOS UNITARIOS LAS OBRAS Y ACTIVIDADES NECESARIAS PARA LA CONSERVACIÓN DE ESPACIO PUBLICO Y CICLORUTAS EN BOGOTÁ D.C. GRUPO 5”,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</si>
  <si>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Aprobación de diseños paisajísticos del proyecto CONTRATO IDU 1787 DE 2021 " EJECUTAR A PRECIOS UNITARIOS LAS OBRAS Y ACTIVIDADES NECESARIAS PARA LA CONSERVACIÓN DE ESPACIO PUBLICO Y CICLORUTAS EN BOGOTÁ D.C. GRUPO 5” las intervenciones-cesiones conforme los lineamientos establecidos en manuales y cartillas del Distrito.</t>
  </si>
  <si>
    <t>El proyecto contempla la realización de una visita técnica de seguimiento, evaluación y actualización de información al negocio verde Memory, con el fin de verificar el estado de sus prácticas de elaboración de productos decorativos ambientales con material reciclado y su cumplimiento de los criterios ambientales que sustentan su Aval de Confianza.</t>
  </si>
  <si>
    <t>Acta de revisión de diseños, de arborización, zonas verdes y jardinería en el área de influencia de las intervenciones del proceso Aprobación de diseños paisajísticos del proyecto CONTRATO IDU 1787 DE 2021 " EJECUTAR A PRECIOS UNITARIOS LAS OBRAS Y ACTIVIDADES NECESARIAS PARA LA CONSERVACIÓN DE ESPACIO PUBLICO Y CICLORUTAS EN BOGOTÁ D.C. GRUPO 5” involucrando los lineamientos establecidos en manuales y cartillas del Distrito. Alineados con las estrategias de renaturalización y reverdecimiento del POT</t>
  </si>
  <si>
    <t>Garantizar la mejora continua y sostenibilidad en el tiempo de Memory mediante el seguimiento técnico a sus prácticas de elaboración de productos decorativos ambientales con material reciclado.
 Objetivos específicos
 Evaluar el cumplimiento de criterios ambientales y sociales de la empresa
 Verificar avances o retrocesos frente a la calificación obtenida en la verificación inicial
 Actualizar la calificación del negocio verde
 Brindar acompañamiento técnico orientado al fortalecimiento empresarial</t>
  </si>
  <si>
    <t>Actualización de la calificación de Memory como negocio verde, entrega de la ficha de seguimiento y acompañamiento técnico, y fortalecimiento empresarial mediante recomendaciones puntuales para consolidar sus prácticas de elaboración de productos decorativos ambientales con material reciclado.</t>
  </si>
  <si>
    <t>Proyecto ambiental presentado por la empresa, tabla reporte 213 de 223, # 133</t>
  </si>
  <si>
    <t>Banco Davivienda S.A.</t>
  </si>
  <si>
    <t>Paula Catalina Jurado</t>
  </si>
  <si>
    <t>AVENIDA EL DORADO 68B - 85 OFC 201 - 301 
AVENIDA CALLE 26 # 68 B - 25 PISO 4 OFC 401; PISO 5 OFC 501; PISO 8 OFC 801 - OFC 69 PARQUEADEROS</t>
  </si>
  <si>
    <t>paula.jurado@davivienda.com</t>
  </si>
  <si>
    <t>Ineficiencia en los consumos de energía eléctrica por el uso de los Aires Acondicionados ubicados en los pisos 4,5 y 8 de la Torre Suramericana.</t>
  </si>
  <si>
    <t>Disminuir el consumo energético de la cuenta 1829832 el cual centraliza los consumos de energía por el uso de los Aires Acondicionados ubicados en los pisos 4,5 y 8 de la Torre Suramericana,ubicada en la Avenida Calle 26 # 68B - 25. Lo anterior fue realizado en la localidad 9. Fontibón , en las direcciones AVENIDA EL DORADO 68B - 85 OFC 201 - 301 , AVENIDA CALLE 26 # 68 B - 25 PISO 4 OFC 401; PISO 5, FC 501; PISO 8 OFC 801 - OFC 69 PARQUEADEROS</t>
  </si>
  <si>
    <t>Disminuir el consumo energético de la cuenta 18298312 el cual centraliza los consumos de energía por el uso de los Aires Acondicionados ubicados en los pisos 4,5 y 8 de la Torre Suramericana.</t>
  </si>
  <si>
    <t>* Reducir el 5% del consumo energético para la cuenta 18298312.
 * Impactar a 500 colaboradores a través del piezas comunicativas difundidas por Worplace, alusivas al correcto uso de aires acondicionados.</t>
  </si>
  <si>
    <t>* Configuración de aires acondicionados de cuartos de equipos de 23° a 24°.
 * Reunión de Ecoeficiencia y Hub de ingeniería con el objetivo de definir franja horaria de aires acondicionados acuerdo a la operación.
 * Ajuste de franja horaria de los aires acondicionados de los pisos 4,5 y 8.
 * Elaboración y envío de piezas graficas informando el uso de aire y el cierre de ventanas.
 * Seguimiento mensual con el objetivo de validar consumo energético del medidor</t>
  </si>
  <si>
    <t>Fomento de prácticas de elaboración de productos decorativos ambientales con material reciclado, mayor acceso de la empresa a redes de mercado verde y cadenas de valor sostenibles.</t>
  </si>
  <si>
    <t>KPI 1: 79,3%</t>
  </si>
  <si>
    <t>Que el diseño paisajístico del proyecto Aprobación de diseños paisajísticos del proyecto CONTRATO IDU 1787 DE 2021 " EJECUTAR A PRECIOS UNITARIOS LAS OBRAS Y ACTIVIDADES NECESARIAS PARA LA CONSERVACIÓN DE ESPACIO PUBLICO Y CICLORUTAS EN BOGOTÁ D.C. GRUPO 5” no cumpla con los estándares técnicos ambientales de la SDA, afectando la aprobación y viabilidad del mismo.</t>
  </si>
  <si>
    <t>Mejoramiento de la calidad ambiental y paisajística del proyecto Aprobación de diseños paisajísticos del proyecto CONTRATO IDU 1787 DE 2021 " EJECUTAR A PRECIOS UNITARIOS LAS OBRAS Y ACTIVIDADES NECESARIAS PARA LA CONSERVACIÓN DE ESPACIO PUBLICO Y CICLORUTAS EN BOGOTÁ D.C. GRUPO 5”, contribuyendo a la biodiversidad urbana, la conectividad ecológica y el bienestar de la ciudadanía de Bogotá.</t>
  </si>
  <si>
    <t>El seguimiento a Memory evidenció una variación positiva de +2,3 puntos porcentuales frente al puntaje anterior obtenido por la empresa, reflejando el fortalecimiento de sus prácticas de elaboración de productos decorativos ambientales con material reciclado. Se hace entrega de la ficha de seguimiento y acompañamiento técnico con recomendaciones para continuar consolidando su desempeño ambiental.</t>
  </si>
  <si>
    <t>TemECO052</t>
  </si>
  <si>
    <t>Acta 1439B</t>
  </si>
  <si>
    <t>Arq. Liliana Pulido
 3164015034</t>
  </si>
  <si>
    <t>Entre la Carrera 53 y la futura AV. boyacá y entre la futura AV. guaymaral y la Calle 237</t>
  </si>
  <si>
    <t>El proyecto logró un mejoramiento de 24,5% de reducción del consumo de energía en 4 / meses</t>
  </si>
  <si>
    <t>Seguimiento y Plan de Mejora a Ele de Colombia SAS BIC</t>
  </si>
  <si>
    <t>Ficha de seguimiento y acompañamiento técnico 2025 Ele de Colombia SAS BIC</t>
  </si>
  <si>
    <t>Ele de Colombia SAS BIC</t>
  </si>
  <si>
    <t>900725269-0</t>
  </si>
  <si>
    <t>CL 22K 103A 71</t>
  </si>
  <si>
    <t>gerenciageneral@eledecolombia.com.co</t>
  </si>
  <si>
    <t>El proyecto contempla la realización de una visita técnica de seguimiento, evaluación y actualización de información al negocio verde Ele de Colombia SAS BIC, con el fin de verificar el estado de sus prácticas de fabricación de artículos escolares y de oficina (lápices, esferos, agendas) a partir de material posindustrial y su cumplimiento de los criterios ambientales que sustentan su Aval de Confianza.</t>
  </si>
  <si>
    <t>Garantizar la mejora continua y sostenibilidad en el tiempo de Ele de Colombia SAS BIC mediante el seguimiento técnico a sus prácticas de fabricación de artículos escolares y de oficina (lápices, esferos, agendas) a partir de material posindustrial.
 Objetivos específicos
 Evaluar el cumplimiento de criterios ambientales y sociales de la empresa
 Verificar avances o retrocesos frente a la calificación obtenida en la verificación inicial
 Actualizar la calificación del negocio verde
 Brindar acompañamiento técnico orientado al fortalecimiento empresarial</t>
  </si>
  <si>
    <t>Actualización de la calificación de Ele de Colombia SAS BIC como negocio verde, entrega de la ficha de seguimiento y acompañamiento técnico, y fortalecimiento empresarial mediante recomendaciones puntuales para consolidar sus prácticas de fabricación de artículos escolares y de oficina (lápices, esferos, agendas) a partir de material posindustrial.</t>
  </si>
  <si>
    <t>TemPCS0303</t>
  </si>
  <si>
    <t>Instalación De Sensores De Luz En Áreas Comunes.</t>
  </si>
  <si>
    <t>Proyecto ambiental presentado por la empresa, tabla reporte 213 de 223, # 134</t>
  </si>
  <si>
    <t>Fomento de prácticas de fabricación de artículos escolares y de oficina (lápices, esferos, agendas) a partir de material posindustrial, mayor acceso de la empresa a redes de mercado verde y cadenas de valor sostenibles.</t>
  </si>
  <si>
    <t>Bancoldex S.A. Banco De Comercio Exterior De Colombia S.A.</t>
  </si>
  <si>
    <t>KPI1: 87,5%</t>
  </si>
  <si>
    <t>TemECO053</t>
  </si>
  <si>
    <t>Aprobación de diseños paisajísticos del proyecto CPS 358 2023 suscrito entre la Alcaldía Rafael Uribe Uribe y Fundación ECODES.</t>
  </si>
  <si>
    <t>800149923-6</t>
  </si>
  <si>
    <t>Yovany Alexander Rincón</t>
  </si>
  <si>
    <t>CALLE 28 # 13 A 15 PISOS 21,37,38,39,40,41,42</t>
  </si>
  <si>
    <t>El seguimiento a Ele de Colombia SAS BIC evidenció una variación de -8,5 puntos porcentuales frente al puntaje anterior obtenido por la empresa, lo que indica la necesidad de reforzar la implementación de sus prácticas de fabricación de artículos escolares y de oficina (lápices, esferos, agendas) a partir de material posindustrial. Se hace entrega de la ficha de seguimiento y acompañamiento técnico con recomendaciones puntuales para retomar la senda de mejora continua y consolidar los estándares de sostenibilidad que sustentan su Aval de Confianza.</t>
  </si>
  <si>
    <t>Acta 1466A</t>
  </si>
  <si>
    <t>yovany.rincon@bancoldex.com</t>
  </si>
  <si>
    <t>Fundación ECODES</t>
  </si>
  <si>
    <t>Ing. Deisy Salinas
 3192105445</t>
  </si>
  <si>
    <t>Ineficiencia en los consumos de energía en pasillos y zonas de baja frecuencia de circulación de personas en horas valle, en los pisos 37 al 42 de la organización.</t>
  </si>
  <si>
    <t>Instalación de sensores de luz en las zonas comunes de oficinas, tales cómo pasillos y zonas con baja frecuencia de circulación de personas en horas valle, se contempla intervenir los pisos 37 al 42 del Banco de Comercio Exterior de Colombia S.A. - Bancóldex S.A, ubicado en la Calle 28 13 A -15. Lo anterior fue realizado en la localidad 3. Santa Fé , en la dirección CALLE 28 # 13 A 15 PISOS 21,37,38,39,40,41,42</t>
  </si>
  <si>
    <t>Iniciativa proceda mi bello mirador-1 - Calle 40 sur #8-48
 iniciativa proceda mi bello mirador-2 - CRA. 9 con CL. 40 sur
 iniciativa proceda cal - Calle 49b bis sur – TV 5u
 iniciativa proceda polinizando y concientizando - CL 31 bis sur KR 19a
 iniciativa proceda polinizando y concientizando - CL 31 bis sur KR 22
 iniciativa proceda polinizando y concientizando - CL 31f sur KR 19
 iniciativa proceda polinizando y concientizando - CL 28c sur KR 19c
 iniciativa proceda mhure - cai claret TV 27 bis KR 27
 iniciativa proceda mhure - cai gustavo restrepo CL 31a sur KR 13a bis
 iniciativa proceda piedra del amor - Calle 48q sur y 48p bis sur, intersección con la Carrera 1
 iniciativa proceda piedra del amor 2 - Carrera 1, entre las calles 48r sur y 48q bis sur
 iniciativa proceda el cerrito - parque el cerrito, localizado entre las calles 49h sur y 49g sur, intersección con la Carrera 12a bis
 iniciativa proceda marruecos - parque marruecos, localizado Calle 49c y Carrera 5u sur
 iniciativa proceda marruecos 2 - parque marruecos, localizado Calle 49c y Carrera 5u sur
 iniciativa proceda cal parceros - parque urbanización gustavo restrepo ubicado en la CRA 12h bis b Calle 30 sur
 iniciativa proceda la paz la torre - barrio la paz la torre ubicado en la Carrera 4c #53 sur
 iniciativa proceda Calle 48x - urbanización plan 95 ubicado en la Calle 48x sur #5b bis
 iniciativa proceda nueva pensilvania - parque nueva pensilvania en la Transversal 5m #43a sur</t>
  </si>
  <si>
    <t>Disminuir el consumo de energía en 2.7% mensual del consumo en iluminación de los pisos 37 al 42, producto de la instalación de sensores de luz en pasillos y zonas de baja frecuencia de circulación de personas en horas valle.</t>
  </si>
  <si>
    <t>* Disminuir el consumo de energía en 374 KWh en los pasillos.
 * Instalación de 34 sensores de luz en los corredores de las oficinas de Bancóldex.</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</si>
  <si>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del proyecto CPS 358 2023 suscrito entre la Alcaldía Rafael Uribe Uribe y Fundación ECODES.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</si>
  <si>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Aprobación de diseños paisajísticos del proyecto CPS 358 2023 suscrito entre la Alcaldía Rafael Uribe Uribe y Fundación ECODES.,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</si>
  <si>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Aprobación de diseños paisajísticos del proyecto CPS 358 2023 suscrito entre la Alcaldía Rafael Uribe Uribe y Fundación ECODES. las intervenciones-cesiones conforme los lineamientos establecidos en manuales y cartillas del Distrito.</t>
  </si>
  <si>
    <t>Acta de revisión de diseños, de arborización, zonas verdes y jardinería en el área de influencia de las intervenciones del proceso Aprobación de diseños paisajísticos del proyecto CPS 358 2023 suscrito entre la Alcaldía Rafael Uribe Uribe y Fundación ECODES. involucrando los lineamientos establecidos en manuales y cartillas del Distrito. Alineados con las estrategias de renaturalización y reverdecimiento del POT</t>
  </si>
  <si>
    <t>* Comunicación con el equipo administrativo y el Banco en general de la instalación de los sensores
 * Contratación e instalación de los sensores
 * Programación de los sensores: ángulo y tiempo de apagado.
 * Verificación de puesta en marcha de los sensores
 * Estimación bajo la metodología protocolo de GHG de las emisiones reducidas
 * Análisis del impacto en las emisiones</t>
  </si>
  <si>
    <t>$  15.062.545</t>
  </si>
  <si>
    <t>Seguimiento y Plan de Mejora a Ekoreciclart</t>
  </si>
  <si>
    <t>Ficha de seguimiento y acompañamiento técnico 2025 Ekoreciclart</t>
  </si>
  <si>
    <t>Ekoreciclart</t>
  </si>
  <si>
    <t>52146492-7</t>
  </si>
  <si>
    <t>KR 63 98 95</t>
  </si>
  <si>
    <t>ekoreciclart@gmail.com</t>
  </si>
  <si>
    <t>Que el diseño paisajístico del proyecto Aprobación de diseños paisajísticos del proyecto CPS 358 2023 suscrito entre la Alcaldía Rafael Uribe Uribe y Fundación ECODES. no cumpla con los estándares técnicos ambientales de la SDA, afectando la aprobación y viabilidad del mismo.</t>
  </si>
  <si>
    <t>Mejoramiento de la calidad ambiental y paisajística del proyecto Aprobación de diseños paisajísticos del proyecto CPS 358 2023 suscrito entre la Alcaldía Rafael Uribe Uribe y Fundación ECODES., contribuyendo a la biodiversidad urbana, la conectividad ecológica y el bienestar de la ciudadanía de Bogotá.</t>
  </si>
  <si>
    <t>El proyecto contempla la realización de una visita técnica de seguimiento, evaluación y actualización de información al negocio verde Ekoreciclart, con el fin de verificar el estado de sus prácticas de elaboración de ecoaccesorios (bisutería, difusores de aroma, artículos de decoración) a partir de residuos orgánicos y su cumplimiento de los criterios ambientales que sustentan su Aval de Confianza.</t>
  </si>
  <si>
    <t>Garantizar la mejora continua y sostenibilidad en el tiempo de Ekoreciclart mediante el seguimiento técnico a sus prácticas de elaboración de ecoaccesorios (bisutería, difusores de aroma, artículos de decoración) a partir de residuos orgánicos.
 Objetivos específicos
 Evaluar el cumplimiento de criterios ambientales y sociales de la empresa
 Verificar avances o retrocesos frente a la calificación obtenida en la verificación inicial
 Actualizar la calificación del negocio verde
 Brindar acompañamiento técnico orientado al fortalecimiento empresarial</t>
  </si>
  <si>
    <t>Actualización de la calificación de Ekoreciclart como negocio verde, entrega de la ficha de seguimiento y acompañamiento técnico, y fortalecimiento empresarial mediante recomendaciones puntuales para consolidar sus prácticas de elaboración de ecoaccesorios (bisutería, difusores de aroma, artículos de decoración) a partir de residuos orgánicos.</t>
  </si>
  <si>
    <t>TemECO054</t>
  </si>
  <si>
    <t>Aprobación de diseños paisajísticos del proyecto Urbanización Támesis</t>
  </si>
  <si>
    <t>El proyecto logró un mejoramiento de 2,7% de reducción del consumo de energía en 1 / mes</t>
  </si>
  <si>
    <t>Acta 1449A</t>
  </si>
  <si>
    <t>Calle 175 con Carrera 22</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</si>
  <si>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del proyecto Urbanización Támesis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</si>
  <si>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Aprobación de diseños paisajísticos del proyecto Urbanización Támesis,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</si>
  <si>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Aprobación de diseños paisajísticos del proyecto Urbanización Támesis las intervenciones-cesiones conforme los lineamientos establecidos en manuales y cartillas del Distrito.</t>
  </si>
  <si>
    <t>Acta de revisión de diseños, de arborización, zonas verdes y jardinería en el área de influencia de las intervenciones del proceso Aprobación de diseños paisajísticos del proyecto Urbanización Támesis involucrando los lineamientos establecidos en manuales y cartillas del Distrito. Alineados con las estrategias de renaturalización y reverdecimiento del POT</t>
  </si>
  <si>
    <t>Fomento de prácticas de elaboración de ecoaccesorios (bisutería, difusores de aroma, artículos de decoración) a partir de residuos orgánicos, mayor acceso de la empresa a redes de mercado verde y cadenas de valor sostenibles.</t>
  </si>
  <si>
    <t>KPI1: 54,3%</t>
  </si>
  <si>
    <t>El seguimiento a Ekoreciclart evidenció una variación de -12,7 puntos porcentuales frente al puntaje anterior obtenido por la empresa, lo que indica la necesidad de reforzar la implementación de sus prácticas de elaboración de ecoaccesorios (bisutería, difusores de aroma, artículos de decoración) a partir de residuos orgánicos. Se hace entrega de la ficha de seguimiento y acompañamiento técnico con recomendaciones puntuales para retomar la senda de mejora continua y consolidar los estándares de sostenibilidad que sustentan su Aval de Confianza.</t>
  </si>
  <si>
    <t>Que el diseño paisajístico del proyecto Aprobación de diseños paisajísticos del proyecto Urbanización Támesis no cumpla con los estándares técnicos ambientales de la SDA, afectando la aprobación y viabilidad del mismo.</t>
  </si>
  <si>
    <t>Mejoramiento de la calidad ambiental y paisajística del proyecto Aprobación de diseños paisajísticos del proyecto Urbanización Támesis, contribuyendo a la biodiversidad urbana, la conectividad ecológica y el bienestar de la ciudadanía de Bogotá.</t>
  </si>
  <si>
    <t>Seguimiento y Plan de Mejora a R Savilla SAS BIC</t>
  </si>
  <si>
    <t>TemPCS0304</t>
  </si>
  <si>
    <t>Recirculamiento De Aguas Residuales En El Proceso Productivo</t>
  </si>
  <si>
    <t>Ficha de seguimiento y acompañamiento técnico 2025 R Savilla SAS BIC</t>
  </si>
  <si>
    <t>R Savilla SAS BIC</t>
  </si>
  <si>
    <t>900950210-0</t>
  </si>
  <si>
    <t>TemECO055</t>
  </si>
  <si>
    <t>Aprobación de diseños paisajísticos de cinco proyectos adicionales, en la localidad de Kennedy en el marco del CPS 655- 2023 suscrito entre IMPECOS S.A.S. y Alcaldía local de Kennedy.</t>
  </si>
  <si>
    <t>KR 86B 42 06 SUR</t>
  </si>
  <si>
    <t>Proyecto ambiental presentado por la empresa, tabla reporte 213 de 223, # 135</t>
  </si>
  <si>
    <t>reciclajesavilla@hotmail.com</t>
  </si>
  <si>
    <t>Alianzas Y/O Industrias Alta Pureza S. A.</t>
  </si>
  <si>
    <t>830074214-8</t>
  </si>
  <si>
    <t>Acta 1444A</t>
  </si>
  <si>
    <t>John Fredy Reyes Cruz</t>
  </si>
  <si>
    <t>El proyecto contempla la realización de una visita técnica de seguimiento, evaluación y actualización de información al negocio verde R Savilla SAS BIC, con el fin de verificar el estado de sus prácticas de transformación y reutilización de madera de estibas en desuso para la fabricación de muebles y su cumplimiento de los criterios ambientales que sustentan su Aval de Confianza.</t>
  </si>
  <si>
    <t>Garantizar la mejora continua y sostenibilidad en el tiempo de R Savilla SAS BIC mediante el seguimiento técnico a sus prácticas de transformación y reutilización de madera de estibas en desuso para la fabricación de muebles.
 Objetivos específicos
 Evaluar el cumplimiento de criterios ambientales y sociales de la empresa
 Verificar avances o retrocesos frente a la calificación obtenida en la verificación inicial
 Actualizar la calificación del negocio verde
 Brindar acompañamiento técnico orientado al fortalecimiento empresarial</t>
  </si>
  <si>
    <t>Fondo de Desarrollo Local de Kennedy - Alcaldía Mayor de Bogotá D.C.</t>
  </si>
  <si>
    <t>Actualización de la calificación de R Savilla SAS BIC como negocio verde, entrega de la ficha de seguimiento y acompañamiento técnico, y fortalecimiento empresarial mediante recomendaciones puntuales para consolidar sus prácticas de transformación y reutilización de madera de estibas en desuso para la fabricación de muebles.</t>
  </si>
  <si>
    <t>CALLE 18 # 69 F - 05</t>
  </si>
  <si>
    <t>analistasga@alianzasyoaltapureza.com.co</t>
  </si>
  <si>
    <t>Ing. Alexander Ochoa Jiménez
 3105899438</t>
  </si>
  <si>
    <t>Carvajal urbanización - villa claudia - CL 34 sur 68i 58 (antigua: CL 34 sur 58 58)
 timiza urbanización - Calle 40 sur - Carrera 74 / Carrera 73b
 carvajal urbanización - KR 72n 35b 11 sur (antigua: KR 70 35b 11 sur)
 carimagua i sector urbanización - CRA 72 h - Calle 40 sur
 urbanización renania i y ii etapa - CRA 72 h bis - Calle 40 a sur
 canal alsacia - Calle 12 - AV tintal
 tocarema - CL 5b - KR 88g / KR 88b
 recodo y petaluma (sector industrial) urbanización - CL 12a 68c 18
 el parque - el parque etapa i y ii - CL 43 sur 72p 33</t>
  </si>
  <si>
    <t>Uso ineficiente del consumo de agua en la organización.</t>
  </si>
  <si>
    <t>El proyecto se basa en proceso de monitoreo del agua residual y procesos de recirculación de agua de proceso para reducir los costos asociados por disposición final del residuo peligroso generados mensualmente en el predio de la organización ubicado en la Calle 18 # 69f- 05.. Lo anterior fue realizado en la localidad 16. Puente Aranda , en la dirección CALLE 18 # 69 F - 05</t>
  </si>
  <si>
    <t>Recircular el agua del proceso para reducir los costos por disposición final del residuo peligroso generado mensualmente.</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</si>
  <si>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 cinco proyectos adicionales, en la localidad de Kennedy en el marco del CPS 655- 2023 suscrito entre IMPECOS SAS y Alcaldía local de Kennedy.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</si>
  <si>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 xml:space="preserve">* Monitorear la calidad del agua para ser involucrada del proceso en un 95%
* Recircular en un 95% el agua tratada de la PTAR
* Reducir 100% el costo de disposición de residuos líquidos en el 1 trimestre
</t>
  </si>
  <si>
    <t>Revisión integral del cumplimiento de los lineamientos de diseño del proceso Aprobación de diseños paisajísticos de cinco proyectos adicionales, en la localidad de Kennedy en el marco del CPS 655- 2023 suscrito entre IMPECOS SAS y Alcaldía local de Kennedy.,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</si>
  <si>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Aprobación de diseños paisajísticos de cinco proyectos adicionales, en la localidad de Kennedy en el marco del CPS 655- 2023 suscrito entre IMPECOS SAS y Alcaldía local de Kennedy. las intervenciones-cesiones conforme los lineamientos establecidos en manuales y cartillas del Distrito.</t>
  </si>
  <si>
    <t>Acta de revisión de diseños, de arborización, zonas verdes y jardinería en el área de influencia de las intervenciones del proceso Aprobación de diseños paisajísticos de cinco proyectos adicionales, en la localidad de Kennedy en el marco del CPS 655- 2023 suscrito entre IMPECOS SAS y Alcaldía local de Kennedy. involucrando los lineamientos establecidos en manuales y cartillas del Distrito. Alineados con las estrategias de renaturalización y reverdecimiento del POT</t>
  </si>
  <si>
    <t xml:space="preserve">* Identificar los parámetros aplicables a la actividad económica, acorde a lo establecido a la resolución 0631 de 2015
* Realizar el monitoreo con laboratorio acreditado
* Obtener los resultados del informe de la caracterización de ARND 
* Reducir el consumo del agua potable, mediante actividades de recirculación de agua.
* Seguimiento a indicadores de consumo de agua
* Control de monitoreo 
* Dar cumplimientos a las actividades planteadas en los de PUEAA Y PUEAE
* 
</t>
  </si>
  <si>
    <t>$  5.358.900</t>
  </si>
  <si>
    <t>Fomento de prácticas de transformación y reutilización de madera de estibas en desuso para la fabricación de muebles, mayor acceso de la empresa a redes de mercado verde y cadenas de valor sostenibles.</t>
  </si>
  <si>
    <t>KPI1: 81,1%</t>
  </si>
  <si>
    <t>El seguimiento a R Savilla SAS BIC evidenció una variación positiva de +14,6 puntos porcentuales frente al puntaje anterior obtenido por la empresa, reflejando el fortalecimiento de sus prácticas de transformación y reutilización de madera de estibas en desuso para la fabricación de muebles. Se hace entrega de la ficha de seguimiento y acompañamiento técnico con recomendaciones para continuar consolidando su desempeño ambiental.</t>
  </si>
  <si>
    <t>Que el diseño paisajístico del proyecto Aprobación de diseños paisajísticos de cinco proyectos adicionales, en la localidad de Kennedy en el marco del CPS 655- 2023 suscrito entre IMPECOS S.A.S. y Alcaldía local de Kennedy. no cumpla con los estándares técnicos ambientales de la SDA, afectando la aprobación y viabilidad del mismo.</t>
  </si>
  <si>
    <t>Mejoramiento de la calidad ambiental y paisajística del proyecto Aprobación de diseños paisajísticos de cinco proyectos adicionales, en la localidad de Kennedy en el marco del CPS 655- 2023 suscrito entre IMPECOS S.A.S. y Alcaldía local de Kennedy., contribuyendo a la biodiversidad urbana, la conectividad ecológica y el bienestar de la ciudadanía de Bogotá.</t>
  </si>
  <si>
    <t>TemECO056</t>
  </si>
  <si>
    <t>Seguimiento y Plan de Mejora a Selem Natural Intimate</t>
  </si>
  <si>
    <t>Modificación del diseño paisajístico para el contrato IDU – 1650 de 2019, ESTUDIOS,
 DISEÑOS Y CONSTRUCCIÓN DE INFRAESTRUCTURA PEATONAL Y CICLORRUTAS EN
 EL CORREDOR AMBIENTAL LOCALIZADO EN EL CANAL CÓRDOBA ENTRE CALLE 129
 Y CALLE 170 EN LA CIUDAD DE BOGOTÁ D.C</t>
  </si>
  <si>
    <t>Ficha de seguimiento y acompañamiento técnico 2025 Selem Narural Intimate</t>
  </si>
  <si>
    <t>Acta 1163B</t>
  </si>
  <si>
    <t>Selem Natural Intimate</t>
  </si>
  <si>
    <t>Ing. Omar Orlando Velázquez</t>
  </si>
  <si>
    <t>1018418006-6</t>
  </si>
  <si>
    <t>Ing. Omar Orlando Velázquez
 PBX 338 6660 ext. 5269</t>
  </si>
  <si>
    <t>Carrera 54 borde del canal
 córdoba entre calles 129 a 170.</t>
  </si>
  <si>
    <t>CL 91 76A 35</t>
  </si>
  <si>
    <t>somosselem@gmail.com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</si>
  <si>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Modificación del diseño paisajístico para el contrato IDU – 1650 de 2019, ESTUDIOS,
 DISEÑOS Y CONSTRUCCIÓN DE INFRAESTRUCTURA PEATONAL Y CICLORRUTAS EN
 EL CORREDOR AMBIENTAL LOCALIZADO EN EL CANAL CÓRDOBA ENTRE CALLE 129
 Y CALLE 170 EN LA CIUDAD DE BOGOTÁ D.C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</si>
  <si>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Modificación del diseño paisajístico para el contrato IDU – 1650 de 2019, ESTUDIOS,
 DISEÑOS Y CONSTRUCCIÓN DE INFRAESTRUCTURA PEATONAL Y CICLORRUTAS EN
 EL CORREDOR AMBIENTAL LOCALIZADO EN EL CANAL CÓRDOBA ENTRE CALLE 129
 Y CALLE 170 EN LA CIUDAD DE BOGOTÁ D.C,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</si>
  <si>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El proyecto contempla la realización de una visita técnica de seguimiento, evaluación y actualización de información al negocio verde Selem Natural Intimate, con el fin de verificar el estado de sus prácticas de fabricación de prendas íntimas reutilizables para el manejo del periodo menstrual y la incontinencia leve y su cumplimiento de los criterios ambientales que sustentan su Aval de Confianza.</t>
  </si>
  <si>
    <t>Revisar y aprobar los diseños de arborización, zonas verdes y jardinería en el área de influencia del proceso Modificación del diseño paisajístico para el contrato IDU – 1650 de 2019, ESTUDIOS,
 DISEÑOS Y CONSTRUCCIÓN DE INFRAESTRUCTURA PEATONAL Y CICLORRUTAS EN
 EL CORREDOR AMBIENTAL LOCALIZADO EN EL CANAL CÓRDOBA ENTRE CALLE 129
 Y CALLE 170 EN LA CIUDAD DE BOGOTÁ D.C las intervenciones-cesiones conforme los lineamientos establecidos en manuales y cartillas del Distrito.</t>
  </si>
  <si>
    <t>Garantizar la mejora continua y sostenibilidad en el tiempo de Selem Natural Intimate mediante el seguimiento técnico a sus prácticas de fabricación de prendas íntimas reutilizables para el manejo del periodo menstrual y la incontinencia leve.
 Objetivos específicos
 Evaluar el cumplimiento de criterios ambientales y sociales de la empresa
 Verificar avances o retrocesos frente a la calificación obtenida en la verificación inicial
 Actualizar la calificación del negocio verde
 Brindar acompañamiento técnico orientado al fortalecimiento empresarial</t>
  </si>
  <si>
    <t>Actualización de la calificación de Selem Natural Intimate como negocio verde, entrega de la ficha de seguimiento y acompañamiento técnico, y fortalecimiento empresarial mediante recomendaciones puntuales para consolidar sus prácticas de fabricación de prendas íntimas reutilizables para el manejo del periodo menstrual y la incontinencia leve.</t>
  </si>
  <si>
    <t>Acta de revisión de diseños, de arborización, zonas verdes y jardinería en el área de influencia de las intervenciones del proceso Modificación del diseño paisajístico para el contrato IDU – 1650 de 2019, ESTUDIOS,
 DISEÑOS Y CONSTRUCCIÓN DE INFRAESTRUCTURA PEATONAL Y CICLORRUTAS EN
 EL CORREDOR AMBIENTAL LOCALIZADO EN EL CANAL CÓRDOBA ENTRE CALLE 129
 Y CALLE 170 EN LA CIUDAD DE BOGOTÁ D.C involucrando los lineamientos establecidos en manuales y cartillas del Distrito. Alineados con las estrategias de renaturalización y reverdecimiento del POT</t>
  </si>
  <si>
    <t>TemPCS0305</t>
  </si>
  <si>
    <t>Retorno De Condensados Pasteurizador Línea 11</t>
  </si>
  <si>
    <t>Proyecto ambiental presentado por la empresa, tabla reporte 213 de 223, # 136</t>
  </si>
  <si>
    <t>Gaseosas Lux S.A.S</t>
  </si>
  <si>
    <t>Diego Antonio Nieto Buitrago
Nestor Javier Cruz Maldon</t>
  </si>
  <si>
    <t>Fomento de prácticas de fabricación de prendas íntimas reutilizables para el manejo del periodo menstrual y la incontinencia leve, mayor acceso de la empresa a redes de mercado verde y cadenas de valor sostenibles.</t>
  </si>
  <si>
    <t>AC 9 50 85
 CL 5C 53 10
 CL 53C 50B 20
 KR 53F 5C 44
 KR 53F 5C 50
 KR 53F 5C 58
 KR 53F 5C 62
 KR 53F 5C 78
 KR 53F 5C 86
 KR 53F 5C 88
 KR 50 5C 55</t>
  </si>
  <si>
    <t>Que el diseño paisajístico del proyecto Modificación del diseño paisajístico para el contrato IDU – 1650 de 2019, ESTUDIOS,
  DISEÑOS Y CONSTRUCCIÓN DE INFRAESTRUCTURA PEATONAL Y CICLORRUTAS EN
  EL CORREDOR AMBIENTAL LOCALIZADO EN EL CANAL CÓRDOBA ENTRE CALLE 129
  Y CALLE 170 EN LA CIUDAD DE BOGOTÁ D.C no cumpla con los estándares técnicos ambientales de la SDA, afectando la aprobación y viabilidad del mismo.</t>
  </si>
  <si>
    <t>dnieto@gaslux.com.co
ncruz@gaslux.com.co</t>
  </si>
  <si>
    <t>KPI1: 57,9%</t>
  </si>
  <si>
    <t>Mejoramiento de la calidad ambiental y paisajística del proyecto Modificación del diseño paisajístico para el contrato IDU – 1650 de 2019, ESTUDIOS,
  DISEÑOS Y CONSTRUCCIÓN DE INFRAESTRUCTURA PEATONAL Y CICLORRUTAS EN
  EL CORREDOR AMBIENTAL LOCALIZADO EN EL CANAL CÓRDOBA ENTRE CALLE 129
  Y CALLE 170 EN LA CIUDAD DE BOGOTÁ D.C, contribuyendo a la biodiversidad urbana, la conectividad ecológica y el bienestar de la ciudadanía de Bogotá.</t>
  </si>
  <si>
    <t>Ineficiencia en el consumo del recurso hídrico y energía térmica para el proceso de pasteurización de jugos en la fase vapor-producto, lo que conlleva a generar impactos ambientales dentro de la organización.</t>
  </si>
  <si>
    <t>El seguimiento a Selem Natural Intimate evidenció una variación de -16,1 puntos porcentuales frente al puntaje anterior obtenido por la empresa, lo que indica la necesidad de reforzar la implementación de sus prácticas de fabricación de prendas íntimas reutilizables para el manejo del periodo menstrual y la incontinencia leve. Se hace entrega de la ficha de seguimiento y acompañamiento técnico con recomendaciones puntuales para retomar la senda de mejora continua y consolidar los estándares de sostenibilidad que sustentan su Aval de Confianza.</t>
  </si>
  <si>
    <t>Realizar el montaje de un sistema de recuperación de vapores condensados en el proceso de pasteurización de la Línea 11 de jugos para retornarlos al tanque de calentamiento de agua de las calderas. El sistema de recuperación cuenta con un tanque, sistema de bombeo y de tuberías que permiten recolectar el 100% de los condensados y su retorno. Lo anterior para reducir el consumo de agua y energía térmica del proceso de generación de vapor en las calderas de la Línea 11 de pasteurización de jugos en Gaseosas Lux SAS - Bogotá, predio ubicado en la Av Calle 9 No 50 - 85.. Lo anterior fue realizado en la localidad 16. Puente Aranda , en las direcciones AC 9 50 85,  CL 5C 53 10,  CL 53C 50B 20,  KR 53F 5C 44,  KR 53F 5C 50,  KR 53F 5C 58,  KR 53F 5C 62,  KR 53F 5C 78,  KR 53F 5C 86,  KR 53F 5C 88,  KR 50 5C 55</t>
  </si>
  <si>
    <t>Implementación de un sistema de recuperación de condensados del pasteurizador de la LÍNEA de jugos No.11, para reducir el consumo de agua y energía térmica del proceso de generación de vapor en la calderas</t>
  </si>
  <si>
    <t>* Reducir el consumo de agua en el proceso de calderas en un 30% en el mes de junio del 2024.
* Reducir un 5% el consumo de gas natural en el proceso de las calderas en el mes de junio del 2024.</t>
  </si>
  <si>
    <t>* Identificar las pérdidas del recurso en el proceso de pasteurizado de la LÍNEA NHF No 11
* Alistamiento de infraestructura (realizar las conexiones de las tuberías)
* Montaje y puesta en marcha de equipo de sistema de recuperación de condensados
* Verificar el correcto funcionamiento del sistema de retorno de condensados (Incluir en el check list de las hojas de inspección del equipo de pasteurización).
* Seguimiento a la demanda de agua y energía de las calderas</t>
  </si>
  <si>
    <t>$  50.000.000</t>
  </si>
  <si>
    <t>TemECO057</t>
  </si>
  <si>
    <t>Solicitud autorización para la expansión de infraestructura del servicio de
 alumbrado público en diferentes sectores del Distro Capital</t>
  </si>
  <si>
    <t>2024ER243424</t>
  </si>
  <si>
    <t>2024EE229936</t>
  </si>
  <si>
    <t>UESP</t>
  </si>
  <si>
    <t>LUIS JONATHAN GUTIÉRREZ CANTOR
 Subdirector de Servicios Funerarios y Alumbrado Público
 UNIDAD ADMINISTRATIVA ESPECIAL DE SERVICIOS PÚBLICOS
 UAESP
 Av Caracas 53-80
 Tel. 601 3580400</t>
  </si>
  <si>
    <t>Canal Arzobispo / Parque Nacional Olaya Herrera
 Entre las calles 36 a 39 y carreras Septima a Quinta</t>
  </si>
  <si>
    <t>Seguimiento y Plan de Mejora a Alex Bolívar Arquitectura, Paisajismo y Bioconstrucción</t>
  </si>
  <si>
    <t>Falta de criterios de construcción sostenible y lineamientos ambientales incorporados en el proyecto Solicitud autorización para la expansión de infraestructura del servicio de
 alumbrado público en diferentes sectores del Distro Capital, lo que puede generar impactos sobre la estructura ecológica, el arbolado urbano y las zonas verdes del área de influencia.</t>
  </si>
  <si>
    <t>A través de los lineamientos de ecourbanismo y construcción sostenible, se brindan al proyecto Solicitud autorización para la expansión de infraestructura del servicio de
 alumbrado público en diferentes sectores del Distro Capital recomendaciones técnicas orientadas al cumplimiento de las determinantes ambientales definidas por la Secretaría Distrital de Ambiente.</t>
  </si>
  <si>
    <t>Conocer los lineamientos de ecourbanismo y construcción sostenible, así como las determinantes ambientales aplicables al proyecto Solicitud autorización para la expansión de infraestructura del servicio de
 alumbrado público en diferentes sectores del Distro Capital, garantizando que el desarrollo propuesto sea ambientalmente sostenible.</t>
  </si>
  <si>
    <t>El proyecto Solicitud autorización para la expansión de infraestructura del servicio de
 alumbrado público en diferentes sectores del Distro Capital incorpora criterios de construcción sostenible y lineamientos ambientales emitidos por la SDA, orientando su desarrollo conforme a las determinantes vigentes.</t>
  </si>
  <si>
    <t>Ficha de seguimiento y acompañamiento técnico 2025 Alex Bolívar Arquitectura, Paisajismo y Bioconstrucción</t>
  </si>
  <si>
    <t>Alex Bolívar Arquitectura, Paisajismo y Bioconstrucción</t>
  </si>
  <si>
    <t>80084450-2</t>
  </si>
  <si>
    <t>CL 132 152 58</t>
  </si>
  <si>
    <t>Lineamientos y Determinantes</t>
  </si>
  <si>
    <t>alexbolivarpaisajismo@gmail.com</t>
  </si>
  <si>
    <t>El proyecto contempla la realización de una visita técnica de seguimiento, evaluación y actualización de información al negocio verde Alex Bolívar Arquitectura, Paisajismo y Bioconstrucción, con el fin de verificar el estado de sus prácticas de diseño y ejecución de infraestructura vegetada y paisajismo sostenible y su cumplimiento de los criterios ambientales que sustentan su Aval de Confianza.</t>
  </si>
  <si>
    <t>Garantizar la mejora continua y sostenibilidad en el tiempo de Alex Bolívar Arquitectura, Paisajismo y Bioconstrucción mediante el seguimiento técnico a sus prácticas de diseño y ejecución de infraestructura vegetada y paisajismo sostenible.
 Objetivos específicos
 Evaluar el cumplimiento de criterios ambientales y sociales de la empresa
 Verificar avances o retrocesos frente a la calificación obtenida en la verificación inicial
 Actualizar la calificación del negocio verde
 Brindar acompañamiento técnico orientado al fortalecimiento empresarial</t>
  </si>
  <si>
    <t>Actualización de la calificación de Alex Bolívar Arquitectura, Paisajismo y Bioconstrucción como negocio verde, entrega de la ficha de seguimiento y acompañamiento técnico, y fortalecimiento empresarial mediante recomendaciones puntuales para consolidar sus prácticas de diseño y ejecución de infraestructura vegetada y paisajismo sostenible.</t>
  </si>
  <si>
    <t>El proyecto logró un mejoramiento de 3,0% de reducción en el consumo de agua  en 1 / mes</t>
  </si>
  <si>
    <t>Que el Proyecto Solicitud autorización para la expansión de infraestructura del servicio de
  alumbrado público en diferentes sectores del Distro Capital no incorpore los criterios de construcción sostenible y los lineamientos ambientales de la SDA, afectando su desempeño ambiental.</t>
  </si>
  <si>
    <t>Optimización en el uso de recursos (agua, energía y materiales), reducción de la huella ambiental del Proyecto Solicitud autorización para la expansión de infraestructura del servicio de
  alumbrado público en diferentes sectores del Distro Capital y mejora en su desempeño ambiental, contribuyendo a un desarrollo urbano más sostenible.</t>
  </si>
  <si>
    <t>TemPCS0306</t>
  </si>
  <si>
    <t xml:space="preserve">Estrategias De Ahorro De Agua Y Energía </t>
  </si>
  <si>
    <t>Fomento de prácticas de diseño y ejecución de infraestructura vegetada y paisajismo sostenible, mayor acceso de la empresa a redes de mercado verde y cadenas de valor sostenibles.</t>
  </si>
  <si>
    <t>TemECO058</t>
  </si>
  <si>
    <t>Solicitud de Información de lineamientos y determinantes para el parque
 08-338 (PARQUE DE LA VIRGEN) – CTO 633-2023</t>
  </si>
  <si>
    <t>KPI1: 56,8%</t>
  </si>
  <si>
    <t>Proyecto ambiental presentado por la empresa, tabla reporte 213 de 223, # 137</t>
  </si>
  <si>
    <t>Agroinsumos Alfa S.A.S.</t>
  </si>
  <si>
    <t>2024ER226288</t>
  </si>
  <si>
    <t>2024EE232727</t>
  </si>
  <si>
    <t>El seguimiento a Alex Bolívar Arquitectura, Paisajismo y Bioconstrucción evidenció una variación de -20,2 puntos porcentuales frente al puntaje anterior obtenido por la empresa, lo que indica la necesidad de reforzar la implementación de sus prácticas de diseño y ejecución de infraestructura vegetada y paisajismo sostenible. Se hace entrega de la ficha de seguimiento y acompañamiento técnico con recomendaciones puntuales para retomar la senda de mejora continua y consolidar los estándares de sostenibilidad que sustentan su Aval de Confianza.</t>
  </si>
  <si>
    <t>830001445-1</t>
  </si>
  <si>
    <t>Consorcio Parques ICOD</t>
  </si>
  <si>
    <t>Ligia Riveros</t>
  </si>
  <si>
    <t>OSCAR JULIÁN MORENO C
 Representante Legal
 CONSORCIO PARQUES ICOD
 Calle 10B #75-21
 Cel 3125861487
 mailto:consorcioparquesicod@</t>
  </si>
  <si>
    <t>CARRERA 56 # 78 - 27</t>
  </si>
  <si>
    <t>lidersgsst@agroinsumosalfaltda.com; crecursoshumanos@agroinsumosalfaltda.com</t>
  </si>
  <si>
    <t>Carrera 79C con Calle 42F Sur</t>
  </si>
  <si>
    <t>Ineficiencia en el uso de consumo de energía eléctrica, debido a que en áreas operativas se utiliza sistemas de iluminación en horas dónde no hay operación en los racks de almacenamiento; así mismo se identificó ineficiencia en el consumo del recurso agua en los orinales utilizados en las unidades sanitarias de la organización.</t>
  </si>
  <si>
    <t>Instalación de sensores de movimiento en áreas operativas con el fin de reducir los consumos de energía eléctrica e instalación de orinales ecológicos que conlleven a reducir el consumo del recurso hídrico, lo anterior desarrollado en el predio de la organización ubicada en la Carrera 56 bis # 79 - 47.. Lo anterior fue realizado en la localidad 12. Barrios Unidos , en la dirección CARRERA 56 # 78 - 27</t>
  </si>
  <si>
    <t>Falta de criterios de construcción sostenible y lineamientos ambientales incorporados en el proyecto Solicitud de Información de lineamientos y determinantes para el parque
 08-338 (PARQUE DE LA VIRGEN) – CTO 633-2023, lo que puede generar impactos sobre la estructura ecológica, el arbolado urbano y las zonas verdes del área de influencia.</t>
  </si>
  <si>
    <t>Implementar estrategias que permitan reducir el consumo de energía y agua en la bodega del logística y despachos</t>
  </si>
  <si>
    <t>A través de los lineamientos de ecourbanismo y construcción sostenible, se brindan al proyecto Solicitud de Información de lineamientos y determinantes para el parque
 08-338 (PARQUE DE LA VIRGEN) – CTO 633-2023 recomendaciones técnicas orientadas al cumplimiento de las determinantes ambientales definidas por la Secretaría Distrital de Ambiente.</t>
  </si>
  <si>
    <t xml:space="preserve">* Reducir el consumo de energía eléctrica al 5%
* Reducir el consumo de agua al 10%
</t>
  </si>
  <si>
    <t>Conocer los lineamientos de ecourbanismo y construcción sostenible, así como las determinantes ambientales aplicables al proyecto Solicitud de Información de lineamientos y determinantes para el parque
 08-338 (PARQUE DE LA VIRGEN) – CTO 633-2023, garantizando que el desarrollo propuesto sea ambientalmente sostenible.</t>
  </si>
  <si>
    <t>El proyecto Solicitud de Información de lineamientos y determinantes para el parque
 08-338 (PARQUE DE LA VIRGEN) – CTO 633-2023 incorpora criterios de construcción sostenible y lineamientos ambientales emitidos por la SDA, orientando su desarrollo conforme a las determinantes vigentes.</t>
  </si>
  <si>
    <t>* Envío a gerencia de cotización con todo incluido (materiales, herramientas, mano de obra) por parte de los proveedores que realizan las instalaciones eléctricas y los orinales ecológicos.
* Instalación de los sensores de movimiento y de orinales ecológicos.
* Seguimiento al funcionamiento y ahorro del recurso energético e hídrico por medio de validación en el consumo de los recursos en la organización.</t>
  </si>
  <si>
    <t>$  2.285.659</t>
  </si>
  <si>
    <t>Seguimiento y Plan de Mejora a Bolsa Vida SAS</t>
  </si>
  <si>
    <t>Ficha de seguimiento y acompañamiento técnico 2025 Bolsa Vida SAS</t>
  </si>
  <si>
    <t>Bolsa Vida SAS</t>
  </si>
  <si>
    <t>901192101-7</t>
  </si>
  <si>
    <t>KR 69 P 77 45</t>
  </si>
  <si>
    <t>bolsavidast@gmail.com</t>
  </si>
  <si>
    <t>Que el Proyecto Solicitud de Información de lineamientos y determinantes para el parque
  08-338 (PARQUE DE LA VIRGEN) – CTO 633-2023 no incorpore los criterios de construcción sostenible y los lineamientos ambientales de la SDA, afectando su desempeño ambiental.</t>
  </si>
  <si>
    <t>Optimización en el uso de recursos (agua, energía y materiales), reducción de la huella ambiental del Proyecto Solicitud de Información de lineamientos y determinantes para el parque
  08-338 (PARQUE DE LA VIRGEN) – CTO 633-2023 y mejora en su desempeño ambiental, contribuyendo a un desarrollo urbano más sostenible.</t>
  </si>
  <si>
    <t>El proyecto contempla la realización de una visita técnica de seguimiento, evaluación y actualización de información al negocio verde Bolsa Vida SAS, con el fin de verificar el estado de sus prácticas de fabricación y comercialización de bolsas biodegradables y compostables a partir de bambú y su cumplimiento de los criterios ambientales que sustentan su Aval de Confianza.</t>
  </si>
  <si>
    <t>Garantizar la mejora continua y sostenibilidad en el tiempo de Bolsa Vida SAS mediante el seguimiento técnico a sus prácticas de fabricación y comercialización de bolsas biodegradables y compostables a partir de bambú.
 Objetivos específicos
 Evaluar el cumplimiento de criterios ambientales y sociales de la empresa
 Verificar avances o retrocesos frente a la calificación obtenida en la verificación inicial
 Actualizar la calificación del negocio verde
 Brindar acompañamiento técnico orientado al fortalecimiento empresarial</t>
  </si>
  <si>
    <t>Actualización de la calificación de Bolsa Vida SAS como negocio verde, entrega de la ficha de seguimiento y acompañamiento técnico, y fortalecimiento empresarial mediante recomendaciones puntuales para consolidar sus prácticas de fabricación y comercialización de bolsas biodegradables y compostables a partir de bambú.</t>
  </si>
  <si>
    <t>El proyecto logró un mejoramiento de 6,2% de reducción en el consumo de agua  en 2 / meses</t>
  </si>
  <si>
    <t>TemECO059</t>
  </si>
  <si>
    <t>Lineamientos de construcción sostenible y determinantes ambientales entregados a la Escuela Nacional de Panadería del Servicio Nacional de Aprendizaje SENA</t>
  </si>
  <si>
    <t>2024ER230492</t>
  </si>
  <si>
    <t>2024EE249081</t>
  </si>
  <si>
    <t>Servicio Nacional de Aprendizaje SENA</t>
  </si>
  <si>
    <t>Jorge Eduardo Londoño Ulloa</t>
  </si>
  <si>
    <t>Carrera 89A No. 64C-33</t>
  </si>
  <si>
    <t>servicioalciudadano@sena.edu.co</t>
  </si>
  <si>
    <t>Falta de criterios de construcción sostenible incorporados en los proyectos urbanos y arquitectónicos. 
 El proyecto la Escuela Nacional de Panadería del Servicio Nacional de Aprendizaje SENA busca integrar de manera estructurada criterios de construcción sostenible, orientados a mejorar el desempeño ambiental, optimizar el uso de recursos y contribuir a un desarrollo urbano más resiliente.</t>
  </si>
  <si>
    <t>A través de los lineamientos de ecourbanismo y construcción sostenible se le brinda al proyecto Escuela Nacional de Panadería del Servicio Nacional de Aprendizaje SENA recomendaciones técnicas, orientadas al cumplimiento de indicadores de construcción sostenible.</t>
  </si>
  <si>
    <t>Conocer los lineamientos de ecourbanismo construción sostenible así como las determinantes ambientales aplicables al proyecto Escuela Nacional de Panadería del Servicio Nacional de Aprendizaje SENA</t>
  </si>
  <si>
    <t>El Proyecto Escuela Nacional de Panadería del Servicio Nacional de Aprendizaje SENA incorpora criterios de construcción sostenible</t>
  </si>
  <si>
    <t>Fomento de prácticas de fabricación y comercialización de bolsas biodegradables y compostables a partir de bambú, mayor acceso de la empresa a redes de mercado verde y cadenas de valor sostenibles.</t>
  </si>
  <si>
    <t>radicación del proyecto, revisión y emisión de lineamientos</t>
  </si>
  <si>
    <t>KPI1: 67,5%</t>
  </si>
  <si>
    <t>Estructura Ecológica Principal
 Manejo de la vegetación nueva y existente
 Diseño paisajístico
 Manejo de residuos y materiales con cumplimiento ambiental
 Uso y manejo de residuos de construcción y demolición.
 SUDS
 Techos verdes y jardines verticales</t>
  </si>
  <si>
    <t>El seguimiento a Bolsa Vida SAS evidenció una variación positiva de +7,2 puntos porcentuales frente al puntaje anterior obtenido por la empresa, reflejando el fortalecimiento de sus prácticas de fabricación y comercialización de bolsas biodegradables y compostables a partir de bambú. Se hace entrega de la ficha de seguimiento y acompañamiento técnico con recomendaciones para continuar consolidando su desempeño ambiental.</t>
  </si>
  <si>
    <t>TemPCS0307</t>
  </si>
  <si>
    <t>Recolección Y Aprovechamiento De Agua Lluvia</t>
  </si>
  <si>
    <t>Proyecto ambiental presentado por la empresa, tabla reporte 213 de 223, # 138</t>
  </si>
  <si>
    <t>Egestec S.A.S.</t>
  </si>
  <si>
    <t>Tatiana Colmenares</t>
  </si>
  <si>
    <t>CARRERA 14A #70-23</t>
  </si>
  <si>
    <t>Seguimiento y Plan de Mejora a Victoria Natural</t>
  </si>
  <si>
    <t>Que el Proyecto Escuela Nacional de Panadería del Servicio Nacional de Aprendizaje SENA no incorpore los criterios de construcción sostenible y los lineamientos ambientales</t>
  </si>
  <si>
    <t>Uso ineficiente del consumo del recurso agua en la organización, que conlleva a un impacto ambiental y económico en la organización.</t>
  </si>
  <si>
    <t>Optimización en el uso de recursos (agua, energía y materiales), reducción de la huella ambiental del Proyecto Escuela Nacional de Panadería del Servicio Nacional de Aprendizaje SENA y mejora en su desempeño ambiental, contribuyendo a un desarrollo urbano más sostenible y resiliente.</t>
  </si>
  <si>
    <t>Recolección de agua de lluvia a través de un sistema especializado, en dónde se emplearán tanques IBC reutilizados de 1m3 provenientes de los procesos de producción de la empresa, así cómo materias primas disponibles en la bodega de la empresa. Se implementará un sistema de derivación de las canaletas de la bodega para direccionar el agua de lluvia hacia los tanques ubicados en una plataforma a media altura, asegurando así la presión necesaria del agua por gravedad, sin requerir sistemas de bombeo adicionales. Lo anterior a desarrollarse en el predio de la organización ubicado en la Carrera 14A #70-23.. Lo anterior fue realizado en la localidad 12. Barrios Unidos , en la dirección CARRERA 14A #70-23</t>
  </si>
  <si>
    <t>Reducir el consumo de agua mediante la implementación de un sistema de recolección de aguas lluvia para su uso en las instalaciones y procesos de la empresa Egestec S.A.S.</t>
  </si>
  <si>
    <t>* Reducir el consumo (m3) en la factura de acueducto y alcantarillado en un 15%.</t>
  </si>
  <si>
    <t>Ficha de seguimiento y acompañamiento técnico 2025 Victoria Natural</t>
  </si>
  <si>
    <t>Victoria Natural</t>
  </si>
  <si>
    <t>901114294-7</t>
  </si>
  <si>
    <t>* Identificación y adquisición de materiales y equipos requeridos para las adecuaciones necesarias para el nuevo punto del sistema de captación de aguas lluvias.
* Reensamble del sistema de captación, pruebas de funcionalidad y ajustes requeridos del sistema de captación de aguas lluvias.
* Mantenimientos al sistema de captación de aguas lluvias (acabados, pintura, señalización, limpieza, etc).
* Diseño y divulgación de guia técnica y de operación del sistema de aprovechamiento de agua lluvia.
* Seguimiento de la cantidad de agua lluvia recolectada 
* Desarrollo del plan de sensibilización al personal de la organización.</t>
  </si>
  <si>
    <t>$  400.000</t>
  </si>
  <si>
    <t>KR 16 136 68 OF 303</t>
  </si>
  <si>
    <t>daniel@victorianatural.com</t>
  </si>
  <si>
    <t>El proyecto contempla la realización de una visita técnica de seguimiento, evaluación y actualización de información al negocio verde Victoria Natural, con el fin de verificar el estado de sus prácticas de diseño paisajístico y construcción sostenible y su cumplimiento de los criterios ambientales que sustentan su Aval de Confianza.</t>
  </si>
  <si>
    <t>Garantizar la mejora continua y sostenibilidad en el tiempo de Victoria Natural mediante el seguimiento técnico a sus prácticas de diseño paisajístico y construcción sostenible.
 Objetivos específicos
 Evaluar el cumplimiento de criterios ambientales y sociales de la empresa
 Verificar avances o retrocesos frente a la calificación obtenida en la verificación inicial
 Actualizar la calificación del negocio verde
 Brindar acompañamiento técnico orientado al fortalecimiento empresarial</t>
  </si>
  <si>
    <t>Actualización de la calificación de Victoria Natural como negocio verde, entrega de la ficha de seguimiento y acompañamiento técnico, y fortalecimiento empresarial mediante recomendaciones puntuales para consolidar sus prácticas de diseño paisajístico y construcción sostenible.</t>
  </si>
  <si>
    <t>TemECO060</t>
  </si>
  <si>
    <t>Proyecto Integral de revitalización – Cable Aéreo Potosí – 
 Ciudad Bolívar</t>
  </si>
  <si>
    <t>Martha P Molina</t>
  </si>
  <si>
    <t>2024ER185866</t>
  </si>
  <si>
    <t>2024EE232703</t>
  </si>
  <si>
    <t>Consorcio AEU</t>
  </si>
  <si>
    <t>Arquitecta
  VERONICA ORTIZ MURCIA
  Gerencia@aeu.com.co / taller@aeu.com.co
  Carrera 43 A # 25 sur – 5
  Mall Villa Grande oficina 201
  Envigado Antioquia</t>
  </si>
  <si>
    <t>Múltiples locaciones:
 Calle 80S entre la carrera 38 y la carrera 37
 Calle 79A S entre la carrera 38 y la carrera 37
 Carrera 37 entre la calle 80S y la calle 79A S
 Carrera 38 entre la calle 80S y la calle 79A S
 Carrera 45 entre la calle 80B S y calle 80S
 Calle 80B S entre la carrera 45 y diagonal 80A S
 Diagonal 80S - carrera 45
 Diagonal 82 S entre la carrera 45C y carrera 45B
 Carrera 45C - diagonal 82 S
 Transversal 50 entre la calle 77B S y la calle 77A S
 Calle 77B S - transversal 50
 Calle 77A S - transversal 50
 Carrera 77C entre la calle 69A S y la calle 69ABIS S
 Carrera 77A entre la calle 69A S y la calle 69ABIS S
 Calle 69A S entre la carrera 77C y la carrera 77A
 Calle 69ABIS entre la carrera 77C y la carrera 77A</t>
  </si>
  <si>
    <t>Falta de criterios de construcción sostenible y lineamientos ambientales incorporados en el proyecto Proyecto Integral de revitalización – Cable Aéreo Potosí – 
 Ciudad Bolívar, lo que puede generar impactos sobre la estructura ecológica, el arbolado urbano y las zonas verdes del área de influencia.</t>
  </si>
  <si>
    <t>A través de los lineamientos de ecourbanismo y construcción sostenible, se brindan al proyecto Proyecto Integral de revitalización – Cable Aéreo Potosí – 
 Ciudad Bolívar recomendaciones técnicas orientadas al cumplimiento de las determinantes ambientales definidas por la Secretaría Distrital de Ambiente.</t>
  </si>
  <si>
    <t>Conocer los lineamientos de ecourbanismo y construcción sostenible, así como las determinantes ambientales aplicables al proyecto Proyecto Integral de revitalización – Cable Aéreo Potosí – 
 Ciudad Bolívar, garantizando que el desarrollo propuesto sea ambientalmente sostenible.</t>
  </si>
  <si>
    <t>El proyecto Proyecto Integral de revitalización – Cable Aéreo Potosí – 
 Ciudad Bolívar incorpora criterios de construcción sostenible y lineamientos ambientales emitidos por la SDA, orientando su desarrollo conforme a las determinantes vigentes.</t>
  </si>
  <si>
    <t>El proyecto logró un mejoramiento de 3,3% de reducción en el consumo de agua  en 1 / mes</t>
  </si>
  <si>
    <t>Fomento de prácticas de diseño paisajístico y construcción sostenible, mayor acceso de la empresa a redes de mercado verde y cadenas de valor sostenibles.</t>
  </si>
  <si>
    <t>KPI1: 60,9%</t>
  </si>
  <si>
    <t>El seguimiento a Victoria Natural evidenció una variación de -8,1 puntos porcentuales frente al puntaje anterior obtenido por la empresa, lo que indica la necesidad de reforzar la implementación de sus prácticas de diseño paisajístico y construcción sostenible. Se hace entrega de la ficha de seguimiento y acompañamiento técnico con recomendaciones puntuales para retomar la senda de mejora continua y consolidar los estándares de sostenibilidad que sustentan su Aval de Confianza.</t>
  </si>
  <si>
    <t>Que el Proyecto Proyecto Integral de revitalización – Cable Aéreo Potosí – 
  Ciudad Bolívar no incorpore los criterios de construcción sostenible y los lineamientos ambientales de la SDA, afectando su desempeño ambiental.</t>
  </si>
  <si>
    <t>Optimización en el uso de recursos (agua, energía y materiales), reducción de la huella ambiental del Proyecto Proyecto Integral de revitalización – Cable Aéreo Potosí – 
  Ciudad Bolívar y mejora en su desempeño ambiental, contribuyendo a un desarrollo urbano más sostenible.</t>
  </si>
  <si>
    <t>Seguimiento y Plan de Mejora a Gescol Economía Circular SAS BIC</t>
  </si>
  <si>
    <t>TemPCS0308</t>
  </si>
  <si>
    <t>Tecnoagua</t>
  </si>
  <si>
    <t>Ficha de seguimiento y acompañamiento técnico 2025 Gescol Economía Circular SAS BIC</t>
  </si>
  <si>
    <t>Gescol Economía Circular SAS BIC</t>
  </si>
  <si>
    <t>900954827-2</t>
  </si>
  <si>
    <t>Proyecto ambiental presentado por la empresa, tabla reporte 213 de 223, # 140</t>
  </si>
  <si>
    <t>Empaques De Colombia S. A. S.</t>
  </si>
  <si>
    <t>KR 72 J BIS 36 53 SUR</t>
  </si>
  <si>
    <t>gerencia.gescol@gmail.com</t>
  </si>
  <si>
    <t>TemECO061</t>
  </si>
  <si>
    <t>Utilización de una zona verde para la reubicación de una estación 
 del sistema de bicicletas compartidas (SBC) en el marco del contrato SDM 2022-063</t>
  </si>
  <si>
    <t>El proyecto contempla la realización de una visita técnica de seguimiento, evaluación y actualización de información al negocio verde Gescol Economía Circular SAS BIC, con el fin de verificar el estado de sus prácticas de elaboración de paneles y bloques aislantes a partir del aprovechamiento de residuos poliméricos de la industria del calzado y su cumplimiento de los criterios ambientales que sustentan su Aval de Confianza.</t>
  </si>
  <si>
    <t>Garantizar la mejora continua y sostenibilidad en el tiempo de Gescol Economía Circular SAS BIC mediante el seguimiento técnico a sus prácticas de elaboración de paneles y bloques aislantes a partir del aprovechamiento de residuos poliméricos de la industria del calzado.
 Objetivos específicos
 Evaluar el cumplimiento de criterios ambientales y sociales de la empresa
 Verificar avances o retrocesos frente a la calificación obtenida en la verificación inicial
 Actualizar la calificación del negocio verde
 Brindar acompañamiento técnico orientado al fortalecimiento empresarial</t>
  </si>
  <si>
    <t>Actualización de la calificación de Gescol Economía Circular SAS BIC como negocio verde, entrega de la ficha de seguimiento y acompañamiento técnico, y fortalecimiento empresarial mediante recomendaciones puntuales para consolidar sus prácticas de elaboración de paneles y bloques aislantes a partir del aprovechamiento de residuos poliméricos de la industria del calzado.</t>
  </si>
  <si>
    <t>KR 42 20B 58</t>
  </si>
  <si>
    <t>2024ER226322</t>
  </si>
  <si>
    <t>eambiental@empacando.com</t>
  </si>
  <si>
    <t>2024EE232729</t>
  </si>
  <si>
    <t>Secretaría de Movilidad</t>
  </si>
  <si>
    <t>Alto consumo de agua</t>
  </si>
  <si>
    <t>OSCAR MAURICIO VELASQUEZ BOBADILLA
  Subdirector de la Bicicleta y el Peatón
  SECRETARIA DISTRITAL DE MOVILIDAD
  AC 13 No. 37 - 35
  364 9400</t>
  </si>
  <si>
    <t>El proyecto tiene alcance al proceso de lavandería</t>
  </si>
  <si>
    <t>Calle 127 entre Carrera 13 y Carrera 14
 Carrera 13 entre Calle 125A y Calle 124</t>
  </si>
  <si>
    <t xml:space="preserve">Mitigar  el impacto ambiental asociado al consumo y uso  del agua en la organización, a través de la implementación de un sistema de recolección de agua del segundo lavado en el área de lavandería y de una nueva práctica ambiental en el lavado de canastillas. 
</t>
  </si>
  <si>
    <t>Disminuir 15 m3 Mensual de agua potable</t>
  </si>
  <si>
    <t>Falta de criterios de construcción sostenible y lineamientos ambientales incorporados en el proyecto Utilización de una zona verde para la reubicación de una estación 
 del sistema de bicicletas compartidas (SBC) en el marco del contrato SDM 2022-063, lo que puede generar impactos sobre la estructura ecológica, el arbolado urbano y las zonas verdes del área de influencia.</t>
  </si>
  <si>
    <t>A través de los lineamientos de ecourbanismo y construcción sostenible, se brindan al proyecto Utilización de una zona verde para la reubicación de una estación 
 del sistema de bicicletas compartidas (SBC) en el marco del contrato SDM 2022-063 recomendaciones técnicas orientadas al cumplimiento de las determinantes ambientales definidas por la Secretaría Distrital de Ambiente.</t>
  </si>
  <si>
    <t>Conocer los lineamientos de ecourbanismo y construcción sostenible, así como las determinantes ambientales aplicables al proyecto Utilización de una zona verde para la reubicación de una estación 
 del sistema de bicicletas compartidas (SBC) en el marco del contrato SDM 2022-063, garantizando que el desarrollo propuesto sea ambientalmente sostenible.</t>
  </si>
  <si>
    <t>El proyecto Utilización de una zona verde para la reubicación de una estación 
 del sistema de bicicletas compartidas (SBC) en el marco del contrato SDM 2022-063 incorpora criterios de construcción sostenible y lineamientos ambientales emitidos por la SDA, orientando su desarrollo conforme a las determinantes vigentes.</t>
  </si>
  <si>
    <t xml:space="preserve">Adecuación del área para instalación de las canecas para la recolección del agua de las lavadoras. 
Compra de Bomba con flotador para llevar el agua a las lavadoras 
Seguimiento al proyecto, Verificación de los beneficios obtenidos y cumplimiento de meta propuesta para esté objetivo. </t>
  </si>
  <si>
    <t>$  824.094</t>
  </si>
  <si>
    <t>Fomento de prácticas de elaboración de paneles y bloques aislantes a partir del aprovechamiento de residuos poliméricos de la industria del calzado, mayor acceso de la empresa a redes de mercado verde y cadenas de valor sostenibles.</t>
  </si>
  <si>
    <t>KPI1: 71,5%</t>
  </si>
  <si>
    <t>El seguimiento a Gescol Economía Circular SAS BIC evidenció una variación de -8,6 puntos porcentuales frente al puntaje anterior obtenido por la empresa, lo que indica la necesidad de reforzar la implementación de sus prácticas de elaboración de paneles y bloques aislantes a partir del aprovechamiento de residuos poliméricos de la industria del calzado. Se hace entrega de la ficha de seguimiento y acompañamiento técnico con recomendaciones puntuales para retomar la senda de mejora continua y consolidar los estándares de sostenibilidad que sustentan su Aval de Confianza.</t>
  </si>
  <si>
    <t>Que el Proyecto Utilización de una zona verde para la reubicación de una estación 
  del sistema de bicicletas compartidas (SBC) en el marco del contrato SDM 2022-063 no incorpore los criterios de construcción sostenible y los lineamientos ambientales de la SDA, afectando su desempeño ambiental.</t>
  </si>
  <si>
    <t>Optimización en el uso de recursos (agua, energía y materiales), reducción de la huella ambiental del Proyecto Utilización de una zona verde para la reubicación de una estación 
  del sistema de bicicletas compartidas (SBC) en el marco del contrato SDM 2022-063 y mejora en su desempeño ambiental, contribuyendo a un desarrollo urbano más sostenible.</t>
  </si>
  <si>
    <t>El proyecto logró un mejoramiento de 7,8% de reducción en el consumo de agua  en 8 / meses</t>
  </si>
  <si>
    <t>Seguimiento y Plan de Mejora a Helecho SAS</t>
  </si>
  <si>
    <t>TemECO062</t>
  </si>
  <si>
    <t>Proyecto Av. Guaymaral</t>
  </si>
  <si>
    <t>Acta 1220B-2024</t>
  </si>
  <si>
    <t>Acta 1220B-2025</t>
  </si>
  <si>
    <t>Ficha de seguimiento y acompañamiento técnico 2025 Helecho SAS</t>
  </si>
  <si>
    <t>Constructora Conconcreto S.A.</t>
  </si>
  <si>
    <t>Helecho SAS</t>
  </si>
  <si>
    <t>890.901.110-8</t>
  </si>
  <si>
    <t>901014061-9</t>
  </si>
  <si>
    <t>Germán Niño (Conconcreto S.A.S.), Sonia Murillo (JOYCO S.A.S.) 3102733182, 3134462760</t>
  </si>
  <si>
    <t>AV. guaymaral desde AV. boyacá hasta autopista norte</t>
  </si>
  <si>
    <t>KR 14B 109 45</t>
  </si>
  <si>
    <t>luisalbertosuarez@helecho.co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</si>
  <si>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Proyecto Av. Guaymaral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</si>
  <si>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El proyecto contempla la realización de una visita técnica de seguimiento, evaluación y actualización de información al negocio verde Helecho SAS, con el fin de verificar el estado de sus prácticas de infraestructura verde y construcción sostenible y su cumplimiento de los criterios ambientales que sustentan su Aval de Confianza.</t>
  </si>
  <si>
    <t>Revisión integral del cumplimiento de los lineamientos de diseño del proceso Proyecto Av. Guaymaral,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</si>
  <si>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Garantizar la mejora continua y sostenibilidad en el tiempo de Helecho SAS mediante el seguimiento técnico a sus prácticas de infraestructura verde y construcción sostenible.
 Objetivos específicos
 Evaluar el cumplimiento de criterios ambientales y sociales de la empresa
 Verificar avances o retrocesos frente a la calificación obtenida en la verificación inicial
 Actualizar la calificación del negocio verde
 Brindar acompañamiento técnico orientado al fortalecimiento empresarial</t>
  </si>
  <si>
    <t>Revisar y aprobar los diseños de arborización, zonas verdes y jardinería en el área de influencia del proceso Proyecto Av. Guaymaral las intervenciones-cesiones conforme los lineamientos establecidos en manuales y cartillas del Distrito.</t>
  </si>
  <si>
    <t>Actualización de la calificación de Helecho SAS como negocio verde, entrega de la ficha de seguimiento y acompañamiento técnico, y fortalecimiento empresarial mediante recomendaciones puntuales para consolidar sus prácticas de infraestructura verde y construcción sostenible.</t>
  </si>
  <si>
    <t>Acta de revisión de diseños, de arborización, zonas verdes y jardinería en el área de influencia de las intervenciones del proceso Proyecto Av. Guaymaral involucrando los lineamientos establecidos en manuales y cartillas del Distrito. Alineados con las estrategias de renaturalización y reverdecimiento del POT</t>
  </si>
  <si>
    <t>TemPCS0309</t>
  </si>
  <si>
    <t>Cambio De Tecnología En Dispositivos De Suministro De Agua</t>
  </si>
  <si>
    <t>Proyecto ambiental presentado por la empresa, tabla reporte 213 de 223, # 141</t>
  </si>
  <si>
    <t>Capitalbus S. A. S.</t>
  </si>
  <si>
    <t>Jeisson Alexis Cruz Galindo</t>
  </si>
  <si>
    <t>KR 86 BIS 45 57 SUR</t>
  </si>
  <si>
    <t>Impactos ambientales significativos generados por las emisiones atmosféricas y el consumo de combustible de la flota vehicular para la prestación del servicio en la organización.</t>
  </si>
  <si>
    <t>Implementación de diversas medidas destinadas a optimizar el rendimiento de los vehículos, mejorar las prácticas de conducción y reducir el kilometraje en vacío, con el objetivo de reducir las emisiones generadas por los buses de servicio público operados a gas en la flota vehicular de la empresa CAPITALBUS S.A.S ubicada en Avenida Calle 43 Sur # 87G – 05.. Lo anterior fue realizado en la localidad 8. Kennedy , en la dirección KR 86 BIS 45 57 SUR</t>
  </si>
  <si>
    <t>Reducir el consumo de agua de un 5% en las instalaciones mediante la implementación de tecnologías eficientes, prácticas responsables y un sistema de monitoreo continuo, contribuyendo a la sostenibilidad ambiental y al ahorro de costos operativos.</t>
  </si>
  <si>
    <t>* Reducir las emisiones de CO2 por kilómetro en vacío de la flota de buses de Capitalbus en un 2% para finales del año 2024, tomando cómo base los kilómetros que se recorrerán si no se modifican las rutas al finalizar la prestación del servicio de transporte de pasajeros.
* Garantizar que al menos el 90% de los conductores de la flota de buses de Capitalbus hayan completado el programa de capacitación en prácticas de conducción ecoeficientes para reducir las emisiones durante el kilometraje en vacío, para finales del año 2024
* Reducir el kilometraje en vacío de la flota de buses de Capitalbus en un 10% para finales del año 2024</t>
  </si>
  <si>
    <t>* Estimar factores de emisión y cuantificación de las emisiones generados por cada uno de los vehículos.
* Levantamiento de línea base de conductas operacionales de la plataforma FMS
* Programación de operadores a plan de formación
* Analizar las variables de de km, combustible y emisiones para contrastar el antes y después de la formación recibida.
* Socialización de información en comité de eficiencia energética</t>
  </si>
  <si>
    <t>$  1.815.126</t>
  </si>
  <si>
    <t>Fomento de prácticas de infraestructura verde y construcción sostenible, mayor acceso de la empresa a redes de mercado verde y cadenas de valor sostenibles.</t>
  </si>
  <si>
    <t>Que el diseño paisajístico del proyecto Proyecto Av. Guaymaral no cumpla con los estándares técnicos ambientales de la SDA, afectando la aprobación y viabilidad del mismo.</t>
  </si>
  <si>
    <t>Mejoramiento de la calidad ambiental y paisajística del proyecto Proyecto Av. Guaymaral, contribuyendo a la biodiversidad urbana, la conectividad ecológica y el bienestar de la ciudadanía de Bogotá.</t>
  </si>
  <si>
    <t>KPI1: 69,04%</t>
  </si>
  <si>
    <t>El seguimiento a Helecho SAS evidenció una variación de -11,0 puntos porcentuales frente al puntaje anterior obtenido por la empresa, lo que indica la necesidad de reforzar la implementación de sus prácticas de infraestructura verde y construcción sostenible. Se hace entrega de la ficha de seguimiento y acompañamiento técnico con recomendaciones puntuales para retomar la senda de mejora continua y consolidar los estándares de sostenibilidad que sustentan su Aval de Confianza.</t>
  </si>
  <si>
    <t>TemECO063</t>
  </si>
  <si>
    <t>Plan De Regularización Dispensario ARC - FAC</t>
  </si>
  <si>
    <t>Acta 1472-2024</t>
  </si>
  <si>
    <t>Acta 1472-2025</t>
  </si>
  <si>
    <t>Fuerza Aeroespacial Colombiana</t>
  </si>
  <si>
    <t>CT. Rovis Velásquez (Jorge.rovis@fac.mil.co - 3103999752), TE. Jhon Munevar (jhon.munevar@fac.mil.co - 3114511376), Manuel Ubaque (manuel.ubaque@fac.mil.co - 3006140736)</t>
  </si>
  <si>
    <t>Calle 13 # 58-51</t>
  </si>
  <si>
    <t>jorge.rovis@fac.mil.co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</si>
  <si>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Plan De Regularización Dispensario ARC - FAC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</si>
  <si>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Plan De Regularización Dispensario ARC - FAC,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</si>
  <si>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 xml:space="preserve">Seguimiento y Plan de Mejora a Grupo Disparate SAS BIC </t>
  </si>
  <si>
    <t>Revisar y aprobar los diseños de arborización, zonas verdes y jardinería en el área de influencia del proceso Plan De Regularización Dispensario ARC - FAC las intervenciones-cesiones conforme los lineamientos establecidos en manuales y cartillas del Distrito.</t>
  </si>
  <si>
    <t>Acta de revisión de diseños, de arborización, zonas verdes y jardinería en el área de influencia de las intervenciones del proceso Plan De Regularización Dispensario ARC - FAC involucrando los lineamientos establecidos en manuales y cartillas del Distrito. Alineados con las estrategias de renaturalización y reverdecimiento del POT</t>
  </si>
  <si>
    <t>El proyecto logró un mejoramiento de 0,03% de reducción en el consumo de agua  en 1 / mes</t>
  </si>
  <si>
    <t>Ficha de seguimiento y acompañamiento técnico 2025 Grupo Disparate SAS BIC</t>
  </si>
  <si>
    <t xml:space="preserve">Grupo Disparate SAS BIC </t>
  </si>
  <si>
    <t>901686332-2</t>
  </si>
  <si>
    <t>KR 33 42 52 SUR</t>
  </si>
  <si>
    <t>angie@disparateshop.com</t>
  </si>
  <si>
    <t>El proyecto contempla la realización de una visita técnica de seguimiento, evaluación y actualización de información al negocio verde Grupo Disparate SAS BIC, con el fin de verificar el estado de sus prácticas de fabricación de calzado (eco-shoes) a partir de PET reciclado, retal textil y caucho natural con cascarilla de arroz y su cumplimiento de los criterios ambientales que sustentan su Aval de Confianza.</t>
  </si>
  <si>
    <t>Garantizar la mejora continua y sostenibilidad en el tiempo de Grupo Disparate SAS BIC mediante el seguimiento técnico a sus prácticas de fabricación de calzado (eco-shoes) a partir de PET reciclado, retal textil y caucho natural con cascarilla de arroz.
 Objetivos específicos
 Evaluar el cumplimiento de criterios ambientales y sociales de la empresa
 Verificar avances o retrocesos frente a la calificación obtenida en la verificación inicial
 Actualizar la calificación del negocio verde
 Brindar acompañamiento técnico orientado al fortalecimiento empresarial</t>
  </si>
  <si>
    <t>Actualización de la calificación de Grupo Disparate SAS BIC como negocio verde, entrega de la ficha de seguimiento y acompañamiento técnico, y fortalecimiento empresarial mediante recomendaciones puntuales para consolidar sus prácticas de fabricación de calzado (eco-shoes) a partir de PET reciclado, retal textil y caucho natural con cascarilla de arroz.</t>
  </si>
  <si>
    <t>TemPCS0310</t>
  </si>
  <si>
    <t>Que el diseño paisajístico del proyecto Plan De Regularización Dispensario ARC - FAC no cumpla con los estándares técnicos ambientales de la SDA, afectando la aprobación y viabilidad del mismo.</t>
  </si>
  <si>
    <t>Humwater - Uso Eficiente Del Recurso hídrico</t>
  </si>
  <si>
    <t>Mejoramiento de la calidad ambiental y paisajística del proyecto Plan De Regularización Dispensario ARC - FAC, contribuyendo a la biodiversidad urbana, la conectividad ecológica y el bienestar de la ciudadanía de Bogotá.</t>
  </si>
  <si>
    <t>Proyecto ambiental presentado por la empresa, tabla reporte 213 de 223, # 142</t>
  </si>
  <si>
    <t>C. I. Industrias Humcar S. A. S.</t>
  </si>
  <si>
    <t>Fabian Castellanos Gamba
Jury Johanna Rodríguez Mendez</t>
  </si>
  <si>
    <t>AV. CL. 9 64 33
 AV. CL. 9 64 25
 AV. CL. 9 64 15
 AV. CL. 9 64 - 13
 AV. CL. 9 64 -07
 KR. 64 5 A 85
 KR. 64 5 A 95
 KR. 64 5 A 79</t>
  </si>
  <si>
    <t>jjrodriguez@humcar.com, fcastellanos@humcar.com</t>
  </si>
  <si>
    <t>Generación de aguas residuales industriales contaminadas con aceites solubles y desengrasantes (fosfatos y tensoactivos) provenientes del mecanizado y lavado de piezas, las cuales actualmente se almacenan para entrega externa</t>
  </si>
  <si>
    <t>TemECO064</t>
  </si>
  <si>
    <t>Diseño e implementación de un sistema de tratamiento integral (PTAR y PTAP) en planta. Lo anterior fue realizado en la localidad 16. Puente Aranda , en las direcciones AV. CL. 9 64 33,  AV. CL. 9 64 25,  AV. CL. 9 64 15,  AV. CL. 9 64 - 13,  AV. CL. 9 64 -07,  KR. 64 5 A 85,  KR. 64 5 A 95,  KR. 64 5 A 79</t>
  </si>
  <si>
    <t>Fomento de prácticas de fabricación de calzado (eco-shoes) a partir de PET reciclado, retal textil y caucho natural con cascarilla de arroz, mayor acceso de la empresa a redes de mercado verde y cadenas de valor sostenibles.</t>
  </si>
  <si>
    <t>Reconformación y restauración Canal Guaymaral</t>
  </si>
  <si>
    <t>El proyecto “Humwater – Uso eficiente del recurso hídrico” busca implementar una planta de tratamiento y recirculación de aguas residuales industriales (PTAR compacta) con el fin de reducir el consumo de agua potable en los procesos de producción y mejorar la calidad del vertimiento. La iniciativa pretende aprovechar el agua tratada para su reutilización interna, contribuyendo al uso eficiente del recurso y al cumplimiento de los parámetros de vertimiento establecidos por la Resolución 631 de 2015.</t>
  </si>
  <si>
    <t>KPI1: 59,7%</t>
  </si>
  <si>
    <t>Reducción del 100% en la generación de vertimientos industriales (vertimiento cero), disminución del 50% en el consumo de agua potable y cumplimiento total de los parámetros de la Res. 631 de 2015.</t>
  </si>
  <si>
    <t>Acta 1471-2024</t>
  </si>
  <si>
    <t>Ejecución de pilotaje técnico (muestreo en sitio), inversión de $83.000.000 en planta compacta, adecuación locativa del área, capacitación del personal operativo y monitoreo de indicadores de reutilización.</t>
  </si>
  <si>
    <t>Acta 1471-2025</t>
  </si>
  <si>
    <t>$  111.272.500</t>
  </si>
  <si>
    <t>El seguimiento a Grupo Disparate SAS BIC evidenció una variación positiva de +1,2 puntos porcentuales frente al puntaje anterior obtenido por la empresa, reflejando el fortalecimiento de sus prácticas de fabricación de calzado (eco-shoes) a partir de PET reciclado, retal textil y caucho natural con cascarilla de arroz. Se hace entrega de la ficha de seguimiento y acompañamiento técnico con recomendaciones para continuar consolidando su desempeño ambiental.</t>
  </si>
  <si>
    <t>Giovanny Lizcano (H2O Consulting - 3208014616), Luis F. Muñoz Realpe (Hidromecánicas HE - 3005689399)</t>
  </si>
  <si>
    <t>Localidad suba, entre CL 235 y río bogotá</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</si>
  <si>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Reconformación y restauración Canal Guaymaral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</si>
  <si>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Reconformación y restauración Canal Guaymaral,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</si>
  <si>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Reconformación y restauración Canal Guaymaral las intervenciones-cesiones conforme los lineamientos establecidos en manuales y cartillas del Distrito.</t>
  </si>
  <si>
    <t>Acta de revisión de diseños, de arborización, zonas verdes y jardinería en el área de influencia de las intervenciones del proceso Reconformación y restauración Canal Guaymaral involucrando los lineamientos establecidos en manuales y cartillas del Distrito. Alineados con las estrategias de renaturalización y reverdecimiento del POT</t>
  </si>
  <si>
    <t>Seguimiento y Plan de Mejora a Produquim LTDA</t>
  </si>
  <si>
    <t>Ficha de seguimiento y acompañamiento técnico 2025  Produquim LTDA</t>
  </si>
  <si>
    <t xml:space="preserve"> Produquim LTDA</t>
  </si>
  <si>
    <t>830003107-4</t>
  </si>
  <si>
    <t>KR 43 10A 52</t>
  </si>
  <si>
    <t>coordinadorhseq@produquim.com.co; karencaceres@produquim.com.co</t>
  </si>
  <si>
    <t>El proyecto contempla la realización de una visita técnica de seguimiento, evaluación y actualización de información al negocio verde Produquim LTDA, con el fin de verificar el estado de sus prácticas de fabricación de productos de limpieza con mayor biodegradabilidad y su cumplimiento de los criterios ambientales que sustentan su Aval de Confianza.</t>
  </si>
  <si>
    <t>Garantizar la mejora continua y sostenibilidad en el tiempo de Produquim LTDA mediante el seguimiento técnico a sus prácticas de fabricación de productos de limpieza con mayor biodegradabilidad.
 Objetivos específicos
 Evaluar el cumplimiento de criterios ambientales y sociales de la empresa
 Verificar avances o retrocesos frente a la calificación obtenida en la verificación inicial
 Actualizar la calificación del negocio verde
 Brindar acompañamiento técnico orientado al fortalecimiento empresarial</t>
  </si>
  <si>
    <t>Actualización de la calificación de Produquim LTDA como negocio verde, entrega de la ficha de seguimiento y acompañamiento técnico, y fortalecimiento empresarial mediante recomendaciones puntuales para consolidar sus prácticas de fabricación de productos de limpieza con mayor biodegradabilidad.</t>
  </si>
  <si>
    <t>Que el diseño paisajístico del proyecto Reconformación y restauración Canal Guaymaral no cumpla con los estándares técnicos ambientales de la SDA, afectando la aprobación y viabilidad del mismo.</t>
  </si>
  <si>
    <t>Mejoramiento de la calidad ambiental y paisajística del proyecto Reconformación y restauración Canal Guaymaral, contribuyendo a la biodiversidad urbana, la conectividad ecológica y el bienestar de la ciudadanía de Bogotá.</t>
  </si>
  <si>
    <t>TemECO065</t>
  </si>
  <si>
    <t>Puente San Agustín y Puente de los Andes</t>
  </si>
  <si>
    <t>Acta 1156A-2024</t>
  </si>
  <si>
    <t>Acta 1156A-2025</t>
  </si>
  <si>
    <t>Fomento de prácticas de fabricación de productos de limpieza con mayor biodegradabilidad, mayor acceso de la empresa a redes de mercado verde y cadenas de valor sostenibles.</t>
  </si>
  <si>
    <t>TemPCS0311</t>
  </si>
  <si>
    <t>Ahorro De Agua En Unidades Sanitarias Y Lavamanos</t>
  </si>
  <si>
    <t>Consorcio Constructor PSA</t>
  </si>
  <si>
    <t>KPI1: 63,2%</t>
  </si>
  <si>
    <t>Alexander Castillo (alexcastillosierra@gmail.com - 3107839799), Javier Rodríguez (javier.rodriguezs@idu.gov.co - IDU), Andrés Leonardo Lasso (Consorcio PSA - alasso@indecoconstructora.com)</t>
  </si>
  <si>
    <t>El seguimiento a Produquim LTDA evidenció una variación de -16,2 puntos porcentuales frente al puntaje anterior obtenido por la empresa, lo que indica la necesidad de reforzar la implementación de sus prácticas de fabricación de productos de limpieza con mayor biodegradabilidad. Se hace entrega de la ficha de seguimiento y acompañamiento técnico con recomendaciones puntuales para retomar la senda de mejora continua y consolidar los estándares de sostenibilidad que sustentan su Aval de Confianza.</t>
  </si>
  <si>
    <t>KR 5d CL 49bis sur, barrio san agustín sur</t>
  </si>
  <si>
    <t>alexcastillosierra@gmail.com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</si>
  <si>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Puente San Agustín y Puente de los Andes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</si>
  <si>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Proyecto ambiental presentado por la empresa, tabla reporte 213 de 223, # 143</t>
  </si>
  <si>
    <t>Revisión integral del cumplimiento de los lineamientos de diseño del proceso Puente San Agustín y Puente de los Andes,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</si>
  <si>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Transportes Humadea S.A.S</t>
  </si>
  <si>
    <t>Revisar y aprobar los diseños de arborización, zonas verdes y jardinería en el área de influencia del proceso Puente San Agustín y Puente de los Andes las intervenciones-cesiones conforme los lineamientos establecidos en manuales y cartillas del Distrito.</t>
  </si>
  <si>
    <t>Acta de revisión de diseños, de arborización, zonas verdes y jardinería en el área de influencia de las intervenciones del proceso Puente San Agustín y Puente de los Andes involucrando los lineamientos establecidos en manuales y cartillas del Distrito. Alineados con las estrategias de renaturalización y reverdecimiento del POT</t>
  </si>
  <si>
    <t>830096376-7</t>
  </si>
  <si>
    <t>Jairo Alexander Miranda Barahona</t>
  </si>
  <si>
    <t>KR 69B 17A 97</t>
  </si>
  <si>
    <t>coord.hseq@humadea.com.co</t>
  </si>
  <si>
    <t>Se identifica un uso ineficiente del agua en las instalaciones de la empresa.</t>
  </si>
  <si>
    <t>El proyecto se centra específicamente en la oficina de Montevideo.. Lo anterior fue realizado en la localidad 9. Fontibón , en la dirección KR 69B 17A 97</t>
  </si>
  <si>
    <t>Disminuir el consumo de agua en la oficina de Montevideo</t>
  </si>
  <si>
    <t>Reducción de 6.60 m3 mensuales, lo que equivale a un beneficio económico proyectado de $50,985 al mes</t>
  </si>
  <si>
    <t>Fase inicial de aprobación del presupuesto y lineamientos del proyecto.  Adquisición de Cotización y compra de la grifería ahorradora especializada.  Instalación y Sensibilización: Ejecución física del cambio de grifería y realización de las primeras jornadas de capacitación al personal.  Medición y Validación: Evaluación del ahorro generado comparando la facturación previa contra la actual</t>
  </si>
  <si>
    <t>$  1.914.465</t>
  </si>
  <si>
    <t>Seguimiento y Plan de Mejora a Gresst SAS</t>
  </si>
  <si>
    <t>Ficha de seguimiento y acompañamiento técnico 2025 Gresst SAS</t>
  </si>
  <si>
    <t>Gresst SAS</t>
  </si>
  <si>
    <t>901368928-8</t>
  </si>
  <si>
    <t>CL 34 SUR 78H 20 / BLOQUE 23 APTO 103</t>
  </si>
  <si>
    <t>info@gresst.com</t>
  </si>
  <si>
    <t>El proyecto contempla la realización de una visita técnica de seguimiento, evaluación y actualización de información al negocio verde Gresst SAS, con el fin de verificar el estado de sus prácticas de desarrollo de software para la gestión y digitalización logística de residuos y su cumplimiento de los criterios ambientales que sustentan su Aval de Confianza.</t>
  </si>
  <si>
    <t>Garantizar la mejora continua y sostenibilidad en el tiempo de Gresst SAS mediante el seguimiento técnico a sus prácticas de desarrollo de software para la gestión y digitalización logística de residuos.
 Objetivos específicos
 Evaluar el cumplimiento de criterios ambientales y sociales de la empresa
 Verificar avances o retrocesos frente a la calificación obtenida en la verificación inicial
 Actualizar la calificación del negocio verde
 Brindar acompañamiento técnico orientado al fortalecimiento empresarial</t>
  </si>
  <si>
    <t>Que el diseño paisajístico del proyecto Puente San Agustín y Puente de los Andes no cumpla con los estándares técnicos ambientales de la SDA, afectando la aprobación y viabilidad del mismo.</t>
  </si>
  <si>
    <t>Actualización de la calificación de Gresst SAS como negocio verde, entrega de la ficha de seguimiento y acompañamiento técnico, y fortalecimiento empresarial mediante recomendaciones puntuales para consolidar sus prácticas de desarrollo de software para la gestión y digitalización logística de residuos.</t>
  </si>
  <si>
    <t>Mejoramiento de la calidad ambiental y paisajística del proyecto Puente San Agustín y Puente de los Andes, contribuyendo a la biodiversidad urbana, la conectividad ecológica y el bienestar de la ciudadanía de Bogotá.</t>
  </si>
  <si>
    <t>El proyecto logró un mejoramiento de 29,8% de reducción en el consumo de agua  en 8 / meses</t>
  </si>
  <si>
    <t>TemECO066</t>
  </si>
  <si>
    <t>Urbanización Pueblo Viejo</t>
  </si>
  <si>
    <t>Acta 1460A-2024</t>
  </si>
  <si>
    <t>Acta 1460A-2025</t>
  </si>
  <si>
    <t>Ángela Reina Pinzón (Constructora las Galias 3156393587), Julián Prieto Alape (Constructora las Galias 3196802446)</t>
  </si>
  <si>
    <t>Carrera 1 con Calle 15c, fontibón</t>
  </si>
  <si>
    <t>Fomento de prácticas de desarrollo de software para la gestión y digitalización logística de residuos, mayor acceso de la empresa a redes de mercado verde y cadenas de valor sostenibles.</t>
  </si>
  <si>
    <t>KPI1: 52,11%</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</si>
  <si>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Urbanización Pueblo Viejo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</si>
  <si>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Urbanización Pueblo Viejo,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</si>
  <si>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Urbanización Pueblo Viejo las intervenciones-cesiones conforme los lineamientos establecidos en manuales y cartillas del Distrito.</t>
  </si>
  <si>
    <t>Acta de revisión de diseños, de arborización, zonas verdes y jardinería en el área de influencia de las intervenciones del proceso Urbanización Pueblo Viejo involucrando los lineamientos establecidos en manuales y cartillas del Distrito. Alineados con las estrategias de renaturalización y reverdecimiento del POT</t>
  </si>
  <si>
    <t>El seguimiento a Gresst SAS evidenció una variación de -6,5 puntos porcentuales frente al puntaje anterior obtenido por la empresa, lo que indica la necesidad de reforzar la implementación de sus prácticas de desarrollo de software para la gestión y digitalización logística de residuos. Se hace entrega de la ficha de seguimiento y acompañamiento técnico con recomendaciones puntuales para retomar la senda de mejora continua y consolidar los estándares de sostenibilidad que sustentan su Aval de Confianza.</t>
  </si>
  <si>
    <t>TemPCS0312</t>
  </si>
  <si>
    <t>"Rever" Reutilización De Vertimientos Industriales Tratados En El Sistema Sanitario</t>
  </si>
  <si>
    <t>6.194,62 m²</t>
  </si>
  <si>
    <t>Proyecto ambiental presentado por la empresa, tabla reporte 213 de 223, # 144</t>
  </si>
  <si>
    <t>Prolacteos Jr S.A.S</t>
  </si>
  <si>
    <t>800039290-0</t>
  </si>
  <si>
    <t>Jhon Ruiz</t>
  </si>
  <si>
    <t>KR 69F 19A 05
KR 69F 19A 17</t>
  </si>
  <si>
    <t>gestionambiental@prolacteosjr.com</t>
  </si>
  <si>
    <t>El agua tratada en la Planta de Tratamiento de Aguas Residuales (PTAR) se vierte directamente al alcantarillado, representando una ineficiencia en el uso del recurso y un riesgo de sanción normativa.</t>
  </si>
  <si>
    <t>Sistema de recirculación que conecte la PTAR con las baterías sanitarias (baños administrativos y operativos).. Lo anterior fue realizado en la localidad 9. Fontibón , en las direcciones KR 69F 19A 05, KR 69F 19A 17</t>
  </si>
  <si>
    <t>Implementar un sistema de reutilización del vertimiento industrial tratado por PROLACTEOS JR SAS en el sistema de descarga de las baterías sanitarias, cómo parte de una estrategia integral de gestión sostenible de recursos hídricos.</t>
  </si>
  <si>
    <t>Disminución del 30% en el consumo mensual de agua de la sede.</t>
  </si>
  <si>
    <t>Seguimiento y Plan de Mejora a America Trading Company SAS</t>
  </si>
  <si>
    <t>Aprobación formal del proyecto y asignación de recursos.  Cotización y adquisición de la grifería y materiales especializados.  Montaje físico de los ahorradores en sanitarios y lavamanos por el área de mantenimiento.  Ejecución de campañas de sensibilización sobre el uso eficiente del agua.  Medición del ahorro y análisis comparativo de la facturación de acueducto.</t>
  </si>
  <si>
    <t>$  34.200.000</t>
  </si>
  <si>
    <t>Ficha de seguimiento y acompañamiento técnico 2025 America Trading Company SAS</t>
  </si>
  <si>
    <t>Que el diseño paisajístico del proyecto Urbanización Pueblo Viejo no cumpla con los estándares técnicos ambientales de la SDA, afectando la aprobación y viabilidad del mismo.</t>
  </si>
  <si>
    <t>Mejoramiento de la calidad ambiental y paisajística del proyecto Urbanización Pueblo Viejo, contribuyendo a la biodiversidad urbana, la conectividad ecológica y el bienestar de la ciudadanía de Bogotá.</t>
  </si>
  <si>
    <t>America Trading Company SAS</t>
  </si>
  <si>
    <t>900440927-4</t>
  </si>
  <si>
    <t>KR 74 52A 61 - P1</t>
  </si>
  <si>
    <t>fibergreen65@gmail.com</t>
  </si>
  <si>
    <t>El proyecto contempla la realización de una visita técnica de seguimiento, evaluación y actualización de información al negocio verde America Trading Company SAS, con el fin de verificar el estado de sus prácticas de comercialización de hilos, textiles y aditivos biodegradables para moda y empaques sostenibles y su cumplimiento de los criterios ambientales que sustentan su Aval de Confianza.</t>
  </si>
  <si>
    <t>Garantizar la mejora continua y sostenibilidad en el tiempo de America Trading Company SAS mediante el seguimiento técnico a sus prácticas de comercialización de hilos, textiles y aditivos biodegradables para moda y empaques sostenibles.
 Objetivos específicos
 Evaluar el cumplimiento de criterios ambientales y sociales de la empresa
 Verificar avances o retrocesos frente a la calificación obtenida en la verificación inicial
 Actualizar la calificación del negocio verde
 Brindar acompañamiento técnico orientado al fortalecimiento empresarial</t>
  </si>
  <si>
    <t>Actualización de la calificación de America Trading Company SAS como negocio verde, entrega de la ficha de seguimiento y acompañamiento técnico, y fortalecimiento empresarial mediante recomendaciones puntuales para consolidar sus prácticas de comercialización de hilos, textiles y aditivos biodegradables para moda y empaques sostenibles.</t>
  </si>
  <si>
    <t>TemECO067</t>
  </si>
  <si>
    <t>Renovación Urbana Voto Nacional - La Estanzuela</t>
  </si>
  <si>
    <t>Acta 1470-2024</t>
  </si>
  <si>
    <t>Acta 1470-2025</t>
  </si>
  <si>
    <t>Empresa de Renovación y Desarrollo Urbano de Bogotá S.A. - RenoBo</t>
  </si>
  <si>
    <t>830.144.890-8</t>
  </si>
  <si>
    <t>William Álzate (CIP S.A.S. - 3006603777 -walzate@cipfirm.com), Yenny Ríos Rodríguez (RENOBO - yriosr@renobo.com.co - 3138246797)</t>
  </si>
  <si>
    <t>El proyecto logró un mejoramiento de 2,5% de reducción en el consumo de agua  en 8 / meses</t>
  </si>
  <si>
    <t>CLL 9ª entre AV. caracas y CR 16, los mártires</t>
  </si>
  <si>
    <t>-walzate@cipfirm.com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</si>
  <si>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Renovación Urbana Voto Nacional - La Estanzuela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</si>
  <si>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Renovación Urbana Voto Nacional - La Estanzuela,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</si>
  <si>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Renovación Urbana Voto Nacional - La Estanzuela las intervenciones-cesiones conforme los lineamientos establecidos en manuales y cartillas del Distrito.</t>
  </si>
  <si>
    <t>Acta de revisión de diseños, de arborización, zonas verdes y jardinería en el área de influencia de las intervenciones del proceso Renovación Urbana Voto Nacional - La Estanzuela involucrando los lineamientos establecidos en manuales y cartillas del Distrito. Alineados con las estrategias de renaturalización y reverdecimiento del POT</t>
  </si>
  <si>
    <t>Fomento de prácticas de comercialización de hilos, textiles y aditivos biodegradables para moda y empaques sostenibles, mayor acceso de la empresa a redes de mercado verde y cadenas de valor sostenibles.</t>
  </si>
  <si>
    <t>6.611,48 m²</t>
  </si>
  <si>
    <t>KPI1: 70,56%</t>
  </si>
  <si>
    <t>El seguimiento a America Trading Company SAS evidenció una variación positiva de +5,8 puntos porcentuales frente al puntaje anterior obtenido por la empresa, reflejando el fortalecimiento de sus prácticas de comercialización de hilos, textiles y aditivos biodegradables para moda y empaques sostenibles. Se hace entrega de la ficha de seguimiento y acompañamiento técnico con recomendaciones para continuar consolidando su desempeño ambiental.</t>
  </si>
  <si>
    <t>Que el diseño paisajístico del proyecto Renovación Urbana Voto Nacional - La Estanzuela no cumpla con los estándares técnicos ambientales de la SDA, afectando la aprobación y viabilidad del mismo.</t>
  </si>
  <si>
    <t>Mejoramiento de la calidad ambiental y paisajística del proyecto Renovación Urbana Voto Nacional - La Estanzuela, contribuyendo a la biodiversidad urbana, la conectividad ecológica y el bienestar de la ciudadanía de Bogotá.</t>
  </si>
  <si>
    <t xml:space="preserve">Seguimiento y Plan de Mejora a Volver Diseño y Producción Ecológica S.A.S. </t>
  </si>
  <si>
    <t>TemPCS0313</t>
  </si>
  <si>
    <t>Neutroplast</t>
  </si>
  <si>
    <t xml:space="preserve">Ficha de seguimiento y acompañamiento técnico 2025 Volver Diseño y Producción Ecológica S.A.S. </t>
  </si>
  <si>
    <t xml:space="preserve">Volver Diseño y Producción Ecológica S.A.S. </t>
  </si>
  <si>
    <t>901128542-1</t>
  </si>
  <si>
    <t>KR 76 64 F 61</t>
  </si>
  <si>
    <t>TemECO068</t>
  </si>
  <si>
    <t>volver.ecoartesanos@gmail.com</t>
  </si>
  <si>
    <t>El Virrey</t>
  </si>
  <si>
    <t>Proyecto ambiental presentado por la empresa, tabla reporte 213 de 223, # 145</t>
  </si>
  <si>
    <t>Gaseosas Colombianas S.A.S - Planta Centro</t>
  </si>
  <si>
    <t>El proyecto contempla la realización de una visita técnica de seguimiento, evaluación y actualización de información al negocio verde Volver Diseño y Producción Ecológica S.A.S., con el fin de verificar el estado de sus prácticas de fabricación de accesorios (cosmetiqueras, billeteras, maletas, muebles) a partir de neumático vulcanizado y su cumplimiento de los criterios ambientales que sustentan su Aval de Confianza.</t>
  </si>
  <si>
    <t>2024ER182608
 2024ER230664</t>
  </si>
  <si>
    <t>Garantizar la mejora continua y sostenibilidad en el tiempo de Volver Diseño y Producción Ecológica S.A.S. mediante el seguimiento técnico a sus prácticas de fabricación de accesorios (cosmetiqueras, billeteras, maletas, muebles) a partir de neumático vulcanizado.
 Objetivos específicos
 Evaluar el cumplimiento de criterios ambientales y sociales de la empresa
 Verificar avances o retrocesos frente a la calificación obtenida en la verificación inicial
 Actualizar la calificación del negocio verde
 Brindar acompañamiento técnico orientado al fortalecimiento empresarial</t>
  </si>
  <si>
    <t>2024EE255219</t>
  </si>
  <si>
    <t>AV KR 39 17 40 
CL 17A 39 15
CL 17A 35 71
CL 17A 35 79</t>
  </si>
  <si>
    <t>Actualización de la calificación de Volver Diseño y Producción Ecológica S.A.S. como negocio verde, entrega de la ficha de seguimiento y acompañamiento técnico, y fortalecimiento empresarial mediante recomendaciones puntuales para consolidar sus prácticas de fabricación de accesorios (cosmetiqueras, billeteras, maletas, muebles) a partir de neumático vulcanizado.</t>
  </si>
  <si>
    <t>Disposición inadecuada de un porcentaje de residuos aprovechables en los contenedores de basura ordinaria por parte del personal directo y contratistas.</t>
  </si>
  <si>
    <t>Limites: 
 Al oriente colinda, primero, con la franja de adecuación y, luego, con la Reserva Forestal Bosque Oriental de Bogotá. En particular está la Serranía de Zuque donde se ubica la vieja cantera distrital. 
 Al norte están la quebrada El Zuque y un predio, aún sin desarrollar, previsto para el Plan Parcial Paseíto, arriba del barrio Altos del Virrey.
 El barrio Quindío está al occidente y 
 al sur (derecha en la foto) se ubica el Plan Parcial La Arboleda, ya aprobado, pero sin desarrollar y algo más al sur, el PPD Bosques de San José.</t>
  </si>
  <si>
    <t>El proyecto abarca las operaciones productivas, logísticas, comerciales y administrativas de la Planta Sur.. Lo anterior fue realizado en la localidad 16. Puente Aranda , en las direcciones AV KR 39 17 40, CL 17A 39 15, CL 17A 35 71, CL 17A 35 79</t>
  </si>
  <si>
    <t>Reducir el consumo de plástico mediante el uso eficiente de materiales, diseños que minimicen la cantidad de material y reincorporación al proceso productivo mediante el cumplimiento de los lineamientos que garanticen la calidad e inocuidad de los productos.</t>
  </si>
  <si>
    <t>Aumentar en un 30% la recuperación de cartón y plástico en comparación con el periodo anterior.</t>
  </si>
  <si>
    <t>Necesidad de concertar los asuntos ambientales del plan parcial El Virrey para garantizar que el desarrollo urbanístico propuesto sea compatible con la estructura ecológica principal, los instrumentos de planificación territorial y la normativa ambiental vigente en el Distrito.</t>
  </si>
  <si>
    <t>Concertar los asuntos exclusivamente ambientales de la propuesta del plan parcial El Virrey, verificando la incorporación de determinantes sobre manejo del suelo, conservación de la estructura ecológica y gestión del recurso hídrico.</t>
  </si>
  <si>
    <t>Pruebas industriales de tapas, validación de resistencia del vinipel 1.0, pruebas de funcionamiento de la lavadora de botellones y reporte de unidades reincorporadas.</t>
  </si>
  <si>
    <t>Habilitación de suelo para desarrollos urbanísticos conforme a los criterios ambientales del POT, mediante la concertación del plan parcial El Virrey con la Secretaría Distrital de Ambiente.</t>
  </si>
  <si>
    <t>$  36.495.330</t>
  </si>
  <si>
    <t>Plan parcial El Virrey concertado ambientalmente, con lineamientos claros sobre el manejo de la estructura ecológica principal, suelos de protección y determinantes ambientales incorporados al proceso urbanístico.</t>
  </si>
  <si>
    <t>30.08.2024
 06.11.2024</t>
  </si>
  <si>
    <t>Fomento de prácticas de fabricación de accesorios (cosmetiqueras, billeteras, maletas, muebles) a partir de neumático vulcanizado, mayor acceso de la empresa a redes de mercado verde y cadenas de valor sostenibles.</t>
  </si>
  <si>
    <t>KPI1: 55,8%</t>
  </si>
  <si>
    <t>El seguimiento a Volver Diseño y Producción Ecológica S.A.S. evidenció una variación de -32,2 puntos porcentuales frente al puntaje anterior obtenido por la empresa, lo que indica la necesidad de reforzar la implementación de sus prácticas de fabricación de accesorios (cosmetiqueras, billeteras, maletas, muebles) a partir de neumático vulcanizado. Se hace entrega de la ficha de seguimiento y acompañamiento técnico con recomendaciones puntuales para retomar la senda de mejora continua y consolidar los estándares de sostenibilidad que sustentan su Aval de Confianza.</t>
  </si>
  <si>
    <t>Que el Plan Parcial El Virrey no incorpore adecuadamente los determinantes ambientales de la SDA, afectando la viabilidad ambiental y el cumplimiento de las normas del POT.</t>
  </si>
  <si>
    <t>Desarrollo ordenado y ambientalmente sostenible del proyecto El Virrey, integrando los lineamientos ambientales del POT y garantizando la protección de la Estructura Ecológica Principal.</t>
  </si>
  <si>
    <t xml:space="preserve">2512,92Kg 5 / meses </t>
  </si>
  <si>
    <t>% de reducción en el consumo de plástico</t>
  </si>
  <si>
    <t>TemECO069</t>
  </si>
  <si>
    <t>Prereconocimiento - Coliseo Menores</t>
  </si>
  <si>
    <t>2024ER225555</t>
  </si>
  <si>
    <t>2024EE265159</t>
  </si>
  <si>
    <t>Seguimiento y Plan de Mejora a Vermeladas</t>
  </si>
  <si>
    <t>Consorcio Centro Deportivo 011</t>
  </si>
  <si>
    <t>ALEXANDER CASTILLO PINEDA
 Representante Legal
 Cr 7 # 127-48
 6017900033</t>
  </si>
  <si>
    <t>Calle 63 # 68-45</t>
  </si>
  <si>
    <t>Falta de criterios de construcción sostenible incorporados en los proyectos urbanos y arquitectónicos. 
 El proyecto Coliseo de Menores busca integrar de manera estructurada criterios de construcción sostenible, orientados a mejorar el desempeño ambiental, optimizar el uso de recursos y contribuir a un desarrollo urbano más resiliente.</t>
  </si>
  <si>
    <t>A través del Programa BCS, el Proyecto Coliseo de Menores obtiene el prerreconocimiento de la SDA tras recibir capacitación y recomendaciones técnicas, orientadas al cumplimiento de indicadores de construcción sostenible.</t>
  </si>
  <si>
    <t>Ficha de seguimiento y acompañamiento técnico 2025 Vermeladas</t>
  </si>
  <si>
    <t>Otorgar el prerreconocimiento al Proyecto Coliseo Menores en el marco del Programa BCS, verificando la incorporación de criterios e indicadores de construcción sostenible</t>
  </si>
  <si>
    <t>El Proyecto Coliseo Menores incorpora criterios de construcción sostenible y cumple con los indicadores para ser prereconocido.</t>
  </si>
  <si>
    <t>Vermeladas</t>
  </si>
  <si>
    <t>1026260012-9</t>
  </si>
  <si>
    <t>KR 111A 75C 55</t>
  </si>
  <si>
    <t>hola@vermeladas.com</t>
  </si>
  <si>
    <t>El proyecto contempla la realización de una visita técnica de seguimiento, evaluación y actualización de información al negocio verde Vermeladas, con el fin de verificar el estado de sus prácticas de elaboración de mezclas untables a base de vegetales y frutas y su cumplimiento de los criterios ambientales que sustentan su Aval de Confianza.</t>
  </si>
  <si>
    <t>Garantizar la mejora continua y sostenibilidad en el tiempo de Vermeladas mediante el seguimiento técnico a sus prácticas de elaboración de mezclas untables a base de vegetales y frutas.
 Objetivos específicos
 Evaluar el cumplimiento de criterios ambientales y sociales de la empresa
 Verificar avances o retrocesos frente a la calificación obtenida en la verificación inicial
 Actualizar la calificación del negocio verde
 Brindar acompañamiento técnico orientado al fortalecimiento empresarial</t>
  </si>
  <si>
    <t>Actualización de la calificación de Vermeladas como negocio verde, entrega de la ficha de seguimiento y acompañamiento técnico, y fortalecimiento empresarial mediante recomendaciones puntuales para consolidar sus prácticas de elaboración de mezclas untables a base de vegetales y frutas.</t>
  </si>
  <si>
    <t>TemPCS0314</t>
  </si>
  <si>
    <t>Alinnova-Eco: Alimentando Un Futuro Sostenible</t>
  </si>
  <si>
    <t>Proyecto ambiental presentado por la empresa, tabla reporte 213 de 223, # 146</t>
  </si>
  <si>
    <t xml:space="preserve">Alinnova S. A. S. </t>
  </si>
  <si>
    <t>901015983-9</t>
  </si>
  <si>
    <t>Stiven Alexander Hernandez</t>
  </si>
  <si>
    <t xml:space="preserve">CARRERA 69 B # 77 - 44 </t>
  </si>
  <si>
    <t>info@alinnova.com</t>
  </si>
  <si>
    <t>Ineficiencia en la generación de residuos, evidenciando incorrecta separación y disposición de los residuos aprovechables en la organización.</t>
  </si>
  <si>
    <t>Que el Proyecto Coliseo Menores no incorpore adecuadamente los criterios de construcción sostenible y los lineamientos ambientales, afectando el prereconocimiento.</t>
  </si>
  <si>
    <t>Implementar actividades de gestión para el manejo adecuado de los residuos aprovechables generados en el desarrollo de las actividades de ALINNOVA S.A.S, ubicada en la Carrera 69 B 77-44. Lo anterior fue realizado en la localidad 10. Engativá , en la dirección CARRERA 69 B # 77 - 44</t>
  </si>
  <si>
    <t>Optimización en el uso de recursos (agua, energía y materiales), reducción de la huella ambiental del Proyecto Coliseo Menores y mejora en su desempeño ambiental, contribuyendo a un desarrollo urbano más sostenible y resiliente.</t>
  </si>
  <si>
    <t>Otro Documento CONPES 3919 de 2018 POLÍTICA NACIONAL DE EDIFICACIONES SOSTENIBLES</t>
  </si>
  <si>
    <t>Realizar una correcta disposición de los residuos a la vez que se reduce la generación de los mismos promoviendo una cultura de conciencia ambiental que haga que las operaciones de Alinnova sean amigables con el medio ambiente.</t>
  </si>
  <si>
    <t>* Lograr la separación adecuada del 100%  de todos los residuos generados en cada proceso.
* Hacer un aprovechamiento de todos los residuos que se generan igual o superior al 90%.</t>
  </si>
  <si>
    <t>* Análisis y verificación detallada de los procesos de Alinnova para documentar los residuos se generan, el manejo que se está realizando y el diseño del espacio establecido para el centro de acopio de residuos.
* Adecuar el espacio establecido del cuarto de acopio de los residuos: Señalización, limpieza, ventilación, iluminación y control de olores.
* Adecuar el espacio en cada proceso productivo que lo requiera para hacer una correcta separación en la fuente.
* Preparar materiales de apoyo para la capacitación en clasificación y separación de residuos en Alinnova.
* Implementación de actividades de sensibilización visual .</t>
  </si>
  <si>
    <t>$  5.745.000</t>
  </si>
  <si>
    <t>Fomento de prácticas de elaboración de mezclas untables a base de vegetales y frutas, mayor acceso de la empresa a redes de mercado verde y cadenas de valor sostenibles.</t>
  </si>
  <si>
    <t>TemECO070</t>
  </si>
  <si>
    <t>KPI1: 67,6%</t>
  </si>
  <si>
    <t>Lineamientos de construcción sostenible y determinantes ambientales para la iluminacion del canal Río Fucha en la Avenida 68</t>
  </si>
  <si>
    <t>Ecourbanismo-Urbana</t>
  </si>
  <si>
    <t>2024ER205782</t>
  </si>
  <si>
    <t>2024EE253542</t>
  </si>
  <si>
    <t>El seguimiento a Vermeladas evidenció una variación de -15,4 puntos porcentuales frente al puntaje anterior obtenido por la empresa, lo que indica la necesidad de reforzar la implementación de sus prácticas de elaboración de mezclas untables a base de vegetales y frutas. Se hace entrega de la ficha de seguimiento y acompañamiento técnico con recomendaciones puntuales para retomar la senda de mejora continua y consolidar los estándares de sostenibilidad que sustentan su Aval de Confianza.</t>
  </si>
  <si>
    <t>900.126.860-4</t>
  </si>
  <si>
    <t>Av. Carrera 68 con calle 3, sector Río Fucha.</t>
  </si>
  <si>
    <t>Falta de criterios de construcción sostenible incorporados en los proyectos urbanos y arquitectónicos. 
 El proyecto para la iluminacion del canal Río Fucha en la Avenida 68 busca integrar de manera estructurada criterios de construcción sostenible, orientados a mejorar el desempeño ambiental, optimizar el uso de recursos y contribuir a un desarrollo urbano más resiliente.</t>
  </si>
  <si>
    <t>A través de los lineamientos de ecourbanismo y construcción sostenible se le brinda al proyecto para la iluminacion del canal Río Fucha en la Avenida 68 recomendaciones técnicas, orientadas al cumplimiento de indicadores de construcción sostenible.</t>
  </si>
  <si>
    <t>Conocer los lineamientos de ecourbanismo construción sostenible así como las determinantes ambientales aplicables al proyecto iluminacion del canal Río Fucha en la Avenida 68</t>
  </si>
  <si>
    <t>El Proyecto iluminacion del canal Río Fucha en la Avenida 68 incorpora criterios de construcción sostenible</t>
  </si>
  <si>
    <t>2524Kg 9 / meses</t>
  </si>
  <si>
    <t>El proyecto logró un mejoramiento de 62,4% de residuos aprovechados en 9 / meses</t>
  </si>
  <si>
    <t xml:space="preserve">Julieth Patiño                                                                                                                                                                                                                                                                                                                                                                                                                          Daniel García                                                                                                                                                                                                                                                                                                                                                                                                                           </t>
  </si>
  <si>
    <t>Programa de capacitación - 2026, relacionados con el registro de Acopiadores primarios de llantas usadas, registro Generadores, transportadores y gestores de AVU y Inscrippción empresas tranformadoras de residuos envases y empaques.</t>
  </si>
  <si>
    <t xml:space="preserve">Daniel Garcia Serrano                                                                                                                                                                                                                                                                                                                                                                                                          Julieth Patiño Garzón                                                                                                                                                                                                                                                                                                                                                                                                    Edith Quintero Riveros </t>
  </si>
  <si>
    <t>Que el Proyecto iluminacion del canal Río Fucha en la Avenida 68 no incorpore los criterios de construcción sostenible y los lineamientos ambientales</t>
  </si>
  <si>
    <t>Optimización en el uso de recursos (agua, energía y materiales), reducción de la huella ambiental del Proyecto iluminacion del canal Río Fucha en la Avenida 68 y mejora en su desempeño ambiental, contribuyendo a un desarrollo urbano más sostenible y resiliente.</t>
  </si>
  <si>
    <t>Base consolidada de inscripciones (Aceite vegetal Usado, Empresas transformadoras y acopiadores de llantas ) y actas de jornadas de sensibilización.</t>
  </si>
  <si>
    <t>llantas.usadas@ambientebogota.gov.co                                                                                                                                                                                                                                                                                                                                    avu@aambientebogota.gov.co                                                                                                                                                                                                                                                                                                                                                       eye@ambientebogota.gov.co</t>
  </si>
  <si>
    <t>CIIU 4530 – Comercio de partes, piezas (autopartes) y accesorios para vehículos automotores                                                                                                                                                                                                                                                                           CIIU 3830 – Recuperación de materiales                                                                                                                                                                                                                                                                                                                                                                                 CIIU 3811 – Recolección de desechos no peligrosos                                                                                                                                                                                                                                                                                                                                                             CIIU 3821 – Tratamiento y disposición de desechos no peligrosos                                                                                                                                                                                                                                                                                                                                    CIIU 2211 – Fabricación de llantas y cámaras de caucho; reencauche                                                                                                                                                                                                                                                                                                                   5611 – Expendio a la mesa de comidas preparadas
5613 – Expendio de comidas preparadas en cafeterías
5619 – Otros tipos de expendio de comidas preparadas
5630 – Expendio de bebidas alcohólicas (bares, gastrobares)
4711 – Comercio al por menor en establecimientos no especializados (supermercados)
4729 – Comercio al por menor de otros productos alimenticios                                                                                                                                                                                                                                                                                                                                                                                                                                              4923 – Transporte de carga por carretera
5229 – Otras actividades complementarias al transporte (logística)                                                                                                                                                                                                                                                                                                                                                                                                                                    3811 – Recolección de desechos no peligrosos
3821 – Tratamiento y disposición de desechos no peligrosos
3830 – Recuperación de materiales
2029 – Fabricación de otros productos químicos n.c.p. (ej: biodiésel a partir de aceites usados)</t>
  </si>
  <si>
    <t>El incremento en la generación de residuos como llantas usadas, residuos de envases y empaques de papel, cartón, plástico, vidrio y metal, y aceite vegetal usado (AVU), así como su inadecuada gestión al finalizar su vida útil, constituye una problemática ambiental y de salud pública para Bogotá. La disposición inadecuada de estos residuos mediante el arrojo clandestino en el espacio público, cuerpos de agua, suelos o sistemas de alcantarillado, así como su almacenamiento y manejo inadecuados, genera contaminación de los recursos aire, agua y suelo, incrementa el riesgo de incendios, favorece la proliferación de vectores y plagas, ocasiona taponamientos en las redes de alcantarillado y aumenta los costos de mantenimiento para la ciudad. En el caso del aceite vegetal usado, además, el desconocimiento sobre su correcta gestión ha propiciado prácticas como el blanqueo, reenvasado, comercialización ilegal y reutilización para consumo humano, con graves afectaciones para la salud pública. Adicionalmente, el desaprovechamiento de los residuos de envases y empaques y de las llantas usadas representa la pérdida de materiales con potencial de reincorporación a los ciclos productivos como materias primas, subproductos o nuevos productos, limitando el fortalecimiento de la economía circular, el aprovechamiento de recursos y el crecimiento sostenible del Distrito.</t>
  </si>
  <si>
    <t>Desarrollo e implementación de estrategias orientadas a fortalecer la gestión integral del aceite vegetal usado (AVU), las llantas usadas y los residuos de envases y empaques en el Distrito Capital. mediante acciones de asistencia técnica, orientación, seguimiento, articulación interinstitucional y promoción de la economía circular. En este marco, se desarrollará un programa de capacitaciones dirigido a , acopiadores , transportadores, gestores, empresas transformadoras,  entidades públicas, establecimientos de comercio y ciudadanía en general, con el propósito de fortalecer las capacidades técnicas sobre la normatividad vigente, las obligaciones asociadas a la gestión de estos residuos y las buenas prácticas para su almacenamiento, recolección, aprovechamiento y disposición final. Asimismo, el proyecto contempla el acompañamiento para el cumplimiento de las obligaciones normativas relacionadas con los procesos de registro, inscripción y reporte de información ante la Secretaría Distrital de Ambiente, según la reglamentación ambiental aplicable.</t>
  </si>
  <si>
    <t xml:space="preserve">1. Fortalecer y aumentar el número de registros de los registros de acopiadores primarios de llantas, empresas transformadoras de residuos de envases y empaques y Aceite Vegetal Usado  en el Distrito Capital. 
2.Ofrecer espacios de capacitación sobre el registro y reporte en ventanilla virtual como las buenas prácticas del manejo del residuo especial con OPEL, DGA y ciudadanía
</t>
  </si>
  <si>
    <t xml:space="preserve">1. Aumentar en un 5% el total de registros otorgados                                                                                                                                                                                                                                                                                                                                                                                                                                                                                                                                                      2. 500 personas capacitadas y en el  semestre (febrero - Junio)                                                                                                                                                                                                                                                                                                                          </t>
  </si>
  <si>
    <t>TemPCS0315</t>
  </si>
  <si>
    <t>Alcomex Sin Papel</t>
  </si>
  <si>
    <t xml:space="preserve">1. Diseño y estructuración del programa de capacitación durante los meses 
2. Proceso de verificación de las solicitudes recibidas registro de tramites (Llantas, EYE, AVU)
</t>
  </si>
  <si>
    <t>Julieth Patiño (40% honorarios de $48.972.000): $19.588.800
Daniel García (30% honorarios de $$$) : $16.552.800
Edith Quinero (70% honorarios de $34.716.000): $24.301.200</t>
  </si>
  <si>
    <t>TemECO071</t>
  </si>
  <si>
    <t>San Blas I Sector</t>
  </si>
  <si>
    <t>Proyecto ambiental presentado por la empresa, tabla reporte 213 de 223, # 147</t>
  </si>
  <si>
    <t>Almacenadores Y Comercio Exterior Alcomex S.A</t>
  </si>
  <si>
    <t>2024ER135360</t>
  </si>
  <si>
    <t>800188557-1</t>
  </si>
  <si>
    <t>Jessica Guevara</t>
  </si>
  <si>
    <t>CR 103 No. 25 B - 86</t>
  </si>
  <si>
    <t>hse01@grupoalcomex.com</t>
  </si>
  <si>
    <t>Calle 24Sur/Carrera 10 B E- Carrera 10 E/Calle 26 Sur</t>
  </si>
  <si>
    <t>Ineficiencia en el proceso de impresión de documentos, lo cual conlleva a generar impactos ambientales relacionados con la generación de residuos y consumo de energía y de tintas.</t>
  </si>
  <si>
    <t>Optimizar el consumo de papel a través del uso de herramientas digitales, con el objetivo de mejorar el desempeño ambiental de los recursos naturales en la empresa Almacenadores y Comercio Exterior SAS ubicada en la Carrera 103 25B - 86.. Lo anterior fue realizado en la localidad 9. Fontibón , en la dirección CR 103 No. 25 B - 86</t>
  </si>
  <si>
    <t>Optimizar el consumo de papel en la empresa, a través del uso de herramientas digitales con el objetivo de mejorar el desempeño ambiental de los recursos naturales.</t>
  </si>
  <si>
    <t xml:space="preserve">* Reducir el consumo de papel en un 30% mensual.
* Sensibilizar al 90% de los trabajadores.
* Cumplir con la implementación mínima del 90% de las actividades propuestas en el proyecto.
</t>
  </si>
  <si>
    <t>El desarrollo San Blas I Sector a carecía de legalización urbanística, situación que ocasionaba limitaciones en el acceso de la población residente a servicios públicos domiciliarios y equipamientos. Adicionalmente, se evidenciaban procesos de ocupación y urbanización incompatibles con los regímenes de uso del suelo definidos en el Decreto 555 de 2021, particularmente en zonas con afectación por elementos pertenecientes a la Estructura Ecológica Principal (EEP).</t>
  </si>
  <si>
    <t>Realizar la evaluación de la afectación del polígono del desarrollo urbanístico San Blas I Sector sobre los elementos de la Estructura Ecológica Principal (EEP) y otros suelos de protección establecidos en el Plan de Ordenamiento Territorial (POT) de Bogotá, y emitir el respectivo concepto técnico sobre el régimen de uso del suelo, conforme a los lineamientos definidos en el Decreto 555 de 2021.</t>
  </si>
  <si>
    <t>Incorporar al proceso urbanístico del barrio San Blas I Sector los lineamientos en materia de regímenes de uso del suelo establecidos en el Plan de Ordenamiento Territorial (POT) de Bogotá para las áreas con afectación por elementos de la Estructura Ecológica Principal (EEP) y otros suelos de protección.</t>
  </si>
  <si>
    <t>* Validar con cada área los documentos avalados para manejarlos en formatos digitales por medio de herramienta de Microsoft Forms. 
* Diseñar la estructura del formulario de acuerdo a cada formato.
* Crear procedimientos e instructivos dónde se indique cómo se debe diligenciar cada formato y realizar  pruebas de funcionamiento correcto de la herramienta.
* Elaborar e implementar plan de sensibilización al personal de la organización. 
* Verificar con el área de compras la cantidad de resmas que solicita  en las requisiciones de suministros mensuales cada área.
* Realizar un seguimiento al consumo de papel por cada una de las actividades de la empresa</t>
  </si>
  <si>
    <t>La incorporación al proceso urbanístico del barrio San Blas I Sector los lineamientos en materia de regímenes de uso del suelo establecidos en el Plan de Ordenamiento Territorial (POT) de Bogotá para las áreas con afectación por elementos de la Estructura Ecológica Principal (EEP) y otros suelos de protección.</t>
  </si>
  <si>
    <t>$  8.500.000</t>
  </si>
  <si>
    <t>Número de personas capacitadas.
Número de capacitaciones realizadas.
Número de actualizaciones de los listados de empresas registradas publicadas en la página web.
Porcentaje de avance en el seguimiento a los indicadores de los trámites.
Número de materiales de divulgación elaborados.</t>
  </si>
  <si>
    <t>-Baja participación de empresas y actores en las jornadas de capacitación, debido al desconocimiento de los trámites o baja disponibilidad para asistir, lo que puede afectar el cumplimiento de la meta de personas capacitadas y capacitaciones realizadas.
-Persistencia de errores o incumplimientos en los procesos de registro, inscripción y reporte, por desconocimiento de los requisitos normativos, lo que puede generar devoluciones de solicitudes y afectar los indicadores de seguimiento de los trámites.
-Limitada divulgación de la información y de los materiales de apoyo, lo que puede reducir el alcance de las estrategias de capacitación y afectar el uso de los canales institucionales.</t>
  </si>
  <si>
    <t>-Incremento en el conocimiento y fortalecimiento de capacidades técnicas para el cumplimiento de las obligaciones ambientales relacionadas con los residuos de llantas usadas, aceite vegetal usado (AVU) y envases y empaques.
-Mayor cumplimiento de la normatividad ambiental, fortalecimiento de la trazabilidad de los residuos sujetos a regulación y mejora en la calidad de la información reportada.
-Promoción de la gestión ambiental adecuada de los residuos, contribuyendo a la prevención de la contaminación, el aprovechamiento de materiales y el fortalecimiento de la economía circular en el Distrito.</t>
  </si>
  <si>
    <t>"Acuerdo 602 de 2015: Por medio del cual se promueve la formulación del plan estratégico para el manejo, reutilización y aprovechamiento de llantas usadas en el distrito capital y se adoptan otras disposiciones", "Acuerdo 634 de 2015: Por medio del cual se establecen regulaciones para la generación, recolección y tratamiento o aprovechamiento adecuado del aceite vegetal usado y se dictan otras disposiciones"</t>
  </si>
  <si>
    <t>Es importante precisar que el proyecto de capacitación sobre los trámites de registro e inscripción de acopiadores primarios de llantas usadas, generadores, transportadores y gestores de aceite vegetal usado (AVU), así como de empresas transformadoras de residuos de envases y empaques, tiene como propósito fortalecer las capacidades técnicas de los actores involucrados y promover el cumplimiento de las obligaciones ambientales establecidas en la normatividad vigente. En consecuencia, desde su formulación no contempló la recolección de información relacionada con líneas base o indicadores de ahorro y evitación asociados al consumo de agua, energía, emisiones atmosféricas (CO₂ eq, PM10 y PM2.5), residuos sólidos, residuos peligrosos o caracterización de comunidades vulnerables, dado que estas variables no guardan relación directa con el alcance del proyecto. Los indicadores definidos para su seguimiento corresponden al número de personas capacitadas, jornadas de capacitación realizadas, actualización de los listados de empresas registradas, seguimiento a los indicadores de los trámites y elaboración de material de divulgación, los cuales permiten evaluar de manera objetiva el cumplimiento de los objetivos planteados.</t>
  </si>
  <si>
    <t>114,81Kg 9 / meses</t>
  </si>
  <si>
    <t>El proyecto logró un mejoramiento de 4,5% de reducción en el consumo de papel en 9 / meses</t>
  </si>
  <si>
    <t>Legalizar o regularizar el barrio San Blas I Sector sin determinar de manera precisa el régimen de uso del suelo aplicable, conforme a lo establecido en el Decreto 555 de 2021, para las áreas con afectación por elementos de la Estructura Ecológica Principal (EEP) y/u otros suelos de protección, lo que podría generar un detrimento de la integridad ecológica de la ciudad.</t>
  </si>
  <si>
    <t>Legalización del barrio San Blas I Sector incorporando consideraciones sobre regímenes de uso del suelo compatibles con la Estructura Ecológica Principal (EEP) de la ciudad, contribuyendo a la protección y preservación de su integridad ecológica.</t>
  </si>
  <si>
    <t>TemECO072</t>
  </si>
  <si>
    <t>Revisión y aprobación del diseño paisajístico y balance de zonas verdes del Contrato IDU 1810 de 2021, cuyo objeto es “Construcción de la calzada norte de la Avenida La Sirena (CALLE 153) entre la Autopista Norte y la Avenida Boyacá en la Ciudad de Bogotá D.C.”.</t>
  </si>
  <si>
    <t>Acta 1220C-2024</t>
  </si>
  <si>
    <t>Acta 1220C-2025</t>
  </si>
  <si>
    <t>Ing. Leonardo Serrato Lozano
 300 2215286
 leonardo.serrato@idu.gov.co</t>
  </si>
  <si>
    <t>TemPCS0316</t>
  </si>
  <si>
    <t>Avenida La sirena (calle 153) entre la autopista norte y la Avenida boyacá</t>
  </si>
  <si>
    <t>Aprovechamiento De Residuos En La Oficina</t>
  </si>
  <si>
    <t>leonardo.serrato@idu.gov.co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</si>
  <si>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Revisión y aprobación del diseño paisajístico y balance de zonas verdes del Contrato IDU 1810 de 2021, cuyo objeto es “Construcción de la calzada norte de la Avenida La Sirena (CALLE 153) entre la Autopista Norte y la Avenida Boyacá en la Ciudad de Bogotá D.C.”.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</si>
  <si>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Revisión y aprobación del diseño paisajístico y balance de zonas verdes del Contrato IDU 1810 de 2021, cuyo objeto es “Construcción de la calzada norte de la Avenida La Sirena (CALLE 153) entre la Autopista Norte y la Avenida Boyacá en la Ciudad de Bogotá D.C.”.,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</si>
  <si>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Revisión y aprobación del diseño paisajístico y balance de zonas verdes del Contrato IDU 1810 de 2021, cuyo objeto es “Construcción de la calzada norte de la Avenida La Sirena (CALLE 153) entre la Autopista Norte y la Avenida Boyacá en la Ciudad de Bogotá D.C.”. las intervenciones-cesiones conforme los lineamientos establecidos en manuales y cartillas del Distrito.</t>
  </si>
  <si>
    <t>Acta de revisión de diseños, de arborización, zonas verdes y jardinería en el área de influencia de las intervenciones del proceso Revisión y aprobación del diseño paisajístico y balance de zonas verdes del Contrato IDU 1810 de 2021, cuyo objeto es “Construcción de la calzada norte de la Avenida La Sirena (CALLE 153) entre la Autopista Norte y la Avenida Boyacá en la Ciudad de Bogotá D.C.”. involucrando los lineamientos establecidos en manuales y cartillas del Distrito. Alineados con las estrategias de renaturalización y reverdecimiento del POT</t>
  </si>
  <si>
    <t>Proyecto ambiental presentado por la empresa, tabla reporte 213 de 223, # 148</t>
  </si>
  <si>
    <t>Arquint Colombia S.A.S.</t>
  </si>
  <si>
    <t>900128900-1</t>
  </si>
  <si>
    <t>Claudia Lorena Garcia Galeano</t>
  </si>
  <si>
    <t>CARRERA 16 # 93 - 78, OFICINAS 701, 702, 703, 710</t>
  </si>
  <si>
    <t>claudiagarcia@arquint.net</t>
  </si>
  <si>
    <t>Gestionar más de 80 toneladas de residuos peligrosos, especiales y de manejo diferenciado en la jornada de reciclatón.</t>
  </si>
  <si>
    <t>Manejo no eficiente en la gestión de los residuos aprovechable y no aprovechables generados en la organización.</t>
  </si>
  <si>
    <t>Estandarizar proceso para el manejo interno de los residuos generado en la empresa ubicada en la Carrera 16 No. 93-78. Lo anterior fue realizado en la localidad 2. Chapinero , en la dirección CARRERA 16 # 93 - 78, OFICINAS 701, 702, 703, 710</t>
  </si>
  <si>
    <t>Valorizar los residuos aprovechables generados en la oficina, disminuyendo los residuos entregados al edificio.</t>
  </si>
  <si>
    <t>* Lograr el aprovechamiento del 40%de los residuos, con un recuperador específico.</t>
  </si>
  <si>
    <t>$ 5.517.000 COP  "10% DEL TOTAL DE HORNORARIOS  DEL 2026 de DANIEL GARCIA</t>
  </si>
  <si>
    <t>* Determinar la ruta de recolección interna.
* Determinar el acopio temporal de los residuos aprovechables que serán objeto valorización o entrega a gestor autorizado
* Compra de báscula o gramera para pesaje de los residuos
* Establecer un indicador de la gestión de residuos de oficina y validar si se presenta un aumento de los residuos aprovechables en la oficina
* Adecuación del punto ecológico en la oficina
Opciones - Presupuesto - Diseño - Cotización - y ejecución</t>
  </si>
  <si>
    <t>$  1.324.000</t>
  </si>
  <si>
    <t>Que el diseño paisajístico del proyecto Revisión y aprobación del diseño paisajístico y balance de zonas verdes del Contrato IDU 1810 de 2021, cuyo objeto es “Construcción de la calzada norte de la Avenida La Sirena (CALLE 153) entre la Autopista Norte y la Avenida Boyacá en la Ciudad de Bogotá D.C.”. no cumpla con los estándares técnicos ambientales de la SDA, afectando la aprobación y viabilidad del mismo.</t>
  </si>
  <si>
    <t>Mejoramiento de la calidad ambiental y paisajística del proyecto Revisión y aprobación del diseño paisajístico y balance de zonas verdes del Contrato IDU 1810 de 2021, cuyo objeto es “Construcción de la calzada norte de la Avenida La Sirena (CALLE 153) entre la Autopista Norte y la Avenida Boyacá en la Ciudad de Bogotá D.C.”., contribuyendo a la biodiversidad urbana, la conectividad ecológica y el bienestar de la ciudadanía de Bogotá.</t>
  </si>
  <si>
    <t>92,2Kg 6 / meses</t>
  </si>
  <si>
    <t>TemECO076</t>
  </si>
  <si>
    <t>El proyecto logró un mejoramiento de 5,5% de residuos aprovechados en 6 / meses</t>
  </si>
  <si>
    <t>Acta 1454 A -2024</t>
  </si>
  <si>
    <t>Acta 1454 A -2025</t>
  </si>
  <si>
    <t>La implementación de la jornada de Reciclatón Empresarial permitió la gestión adecuada de 41 toneladas de residuos de manejo diferenciado, evitando su disposición inadecuada y reduciendo riesgos de contaminación del suelo y del agua asociados a este tipo de residuos.
Asimismo, se logró la vinculación de 395 empresas, fortaleciendo la participación del sector empresarial en la gestión responsable de residuos y promoviendo prácticas alineadas con la economía circular, mediante la recuperación y aprovechamiento de materiales reincorporables en la cadena productiva.
De igual forma, la articulación entre actores (productores, gestores y generadores) durante la jornada contribuyó a mejorar la eficiencia en la gestión de estos residuos, consolidando acciones conjuntas orientadas a una cultura ambiental más responsable.</t>
  </si>
  <si>
    <t>Arq. Jorge Enrique Vergara
 3016129410
 Arq. Adrián Cárdenas Roa
 3016966495
 Arq. Angela María Parra
 3202414372</t>
  </si>
  <si>
    <t>Autopista sur con Calle 17 bis sur hasta la Avenida Carrera 14 con Calle 4</t>
  </si>
  <si>
    <t>TemPCS0317</t>
  </si>
  <si>
    <t>Disminuyendo Papel A Mil</t>
  </si>
  <si>
    <t>Proyecto ambiental presentado por la empresa, tabla reporte 213 de 223, # 149</t>
  </si>
  <si>
    <t>Aseo A Mil S.A.S</t>
  </si>
  <si>
    <t>900709332-1</t>
  </si>
  <si>
    <t>Estefannya Garcia</t>
  </si>
  <si>
    <t>Programa de Bogotá Zonas Libres de Grasas</t>
  </si>
  <si>
    <t>CL 46 SUR No. 87 D - 2</t>
  </si>
  <si>
    <t>stefanny.garcía@aseoamil.co</t>
  </si>
  <si>
    <t>Impacto ambiental significativo dado al consumo de papel en el desarrollo de las actividades de la organización.</t>
  </si>
  <si>
    <t>Implementación de actividades direccionadas a concientización del personal, el reemplazo de RESMAS tradicionales por RESMAS de papel reciclado y/o ecológico, la transición de documentos impresos a documentos digitales, valorización del recurso y el uso eficiente del papel en la organización ubicada en el predio en la Calle 46 Sur # 87D-02 . Lo anterior fue realizado en la localidad 7. Bosa , en la dirección CL 46 SUR No. 87 D - 2</t>
  </si>
  <si>
    <t>Disminuir el consumo de papel en los procesos administrativos</t>
  </si>
  <si>
    <t>* Capacitar el 90% del personal administrativo en cuanto el uso eficiente y alternativas de disminución de consumo del papel de oficina.
* Reducir el consumo de RESMAS anual en el área administrativa en un 11.4%.</t>
  </si>
  <si>
    <t>Actas e Informe al finalizar el proyecto</t>
  </si>
  <si>
    <t>* Identificación de áreas administrativas con mayor consumo de papel para así priorizar su intervención y lograr un disminución.
* Verificación de formatos y documentos que se pueden manejar de manera digital o en hoja reciclada
* Implementación de estrategia de recirculación de papel para que puedan ser reutilizadas en diferentes formatos y documentos (facturas, órdenes de compra, información general, formatos de dotación, etc.).
* Implementación de estrategias  para el manejo digital de formatos, documentos, información, capacitaciones, entre otros procesos, dónde se pueda ayudar a la disminución de consumo de papel.
* Implementación de estrategia de valorización del recurso, dónde un tercero pueda comprar el papel que ya no tiene ningún tipo de uso para ASEO A MIL y que se pueda reincorporar en otro proceso productivo, esto con el fin de generar una economía circular y disminuir el impacto ambiental generado por residuos.
* Verificación de disminución de la RESMAS utilizadas, a través de facturas y registros con el área de compras.</t>
  </si>
  <si>
    <t>TemECO077</t>
  </si>
  <si>
    <t>nestor.serrano@ambientebogota.gov.co</t>
  </si>
  <si>
    <t>Los establecimientos gastronómicos generan de manera permanente grasas y aceites que, cuando no son gestionados adecuadamente, pueden ocasionar afectaciones al sistema de alcantarillado, incrementar los costos de mantenimiento de la infraestructura sanitaria y generar impactos sobre la calidad de los vertimientos. Adicionalmente, muchos establecimientos presentan oportunidades de mejora en aspectos como el mantenimiento de las trampas de grasa, la gestión del aceite vegetal usado, el cumplimiento de la normatividad ambiental y la adopción de buenas prácticas de producción y consumo sostenible. Esta situación evidencia la necesidad de implementar estrategias de acompañamiento técnico, articulación interinstitucional y promoción de soluciones tecnológicas que permitan fortalecer el desempeño ambiental del sector gastronómico y avanzar hacia un modelo de economía circular.</t>
  </si>
  <si>
    <t>Acta 1454 B -2024</t>
  </si>
  <si>
    <t>Acta 1454 B -2025</t>
  </si>
  <si>
    <t>El proyecto Bogotá Zonas Libres de Grasas contempla la implementación de un piloto en la Cuadra Mexicana, ubicada en la localidad de Barrios Unidos, mediante el acompañamiento técnico a establecimientos gastronómicos para fortalecer la gestión integral de grasas y aceites. La estrategia incluye la realización de diagnósticos ambientales y normativos, caracterización de vertimientos, promoción de buenas prácticas, capacitación, articulación con entidades públicas y aliados privados, y la evaluación de soluciones tecnológicas que permitan medir indicadores ambientales. Los resultados obtenidos servirán como base para evaluar la efectividad de la estrategia y su posible replicabilidad en otras zonas gastronómicas de Bogotá.</t>
  </si>
  <si>
    <t>Fortalecer la gestión ambiental de grasas y aceites en establecimientos gastronómicos mediante una estrategia de acompañamiento técnico, articulación interinstitucional, promoción de buenas prácticas y evaluación de soluciones tecnológicas, con el fin de prevenir impactos sobre el sistema de alcantarillado, mejorar la calidad de los vertimientos y promover la economía circular en Bogotá.
Objetivos Específicos
Diagnosticar las condiciones ambientales y normativas de los establecimientos participantes en relación con la gestión de grasas y aceites.
Promover la implementación de buenas prácticas para el manejo de grasas, aceites y residuos asociados, fortaleciendo el cumplimiento de la normatividad ambiental.
Articular entidades públicas, aliados estratégicos y negocios verdes para brindar soluciones técnicas y acompañamiento a los establecimientos participantes.
Establecer una línea base mediante la caracterización de vertimientos y el seguimiento de indicadores ambientales que permitan evaluar el impacto de la estrategia.
Generar un modelo piloto replicable que contribuya a fortalecer la gestión de grasas y aceites en otras zonas gastronómicas de Bogotá.</t>
  </si>
  <si>
    <t>Avenida Caracas desde la Calle 44 hasta la Calle 79</t>
  </si>
  <si>
    <t>-Implementación del proyecto piloto Bogotá Zonas Libres de Grasas en la Cuadra Mexicana de la localidad de Barrios Unidos.
-Vinculación voluntaria de establecimientos gastronómicos al proyecto y fortalecimiento de sus prácticas ambientales.
-Diagnóstico del estado ambiental, normativo y operativo de los establecimientos participantes.
-Establecimiento de una línea base de la calidad de los vertimientos mediante la caracterización de parámetros como DBO, grasas y aceites, sólidos suspendidos, pH y temperatura.
-Fortalecimiento de la gestión adecuada de grasas y aceites, el mantenimiento de trampas de grasa y la gestión del aceite vegetal usado.
-Capacitación de los establecimientos en sostenibilidad, prevención de vertimientos, gestión de residuos y cumplimiento normativo.
-Articulación entre entidades públicas, aliados estratégicos y negocios verdes para brindar soluciones técnicas a los establecimientos.
-Evaluación del impacto ambiental de la estrategia mediante indicadores de seguimiento.
Generación de un modelo de intervención con potencial de replicabilidad en otras zonas gastronómicas de Bogotá.</t>
  </si>
  <si>
    <t>Estructuración técnica y metodológica del proyecto Bogotá Zonas Libres de Grasas (BZLG).
Consolidación de alianzas estratégicas con la Empresa de Acueducto y Alcantarillado de Bogotá, la Secretaría Distrital de Desarrollo Económico, la Alcaldía Local de Barrios Unidos y el Negocio Verde Zhana Solutions.
Definición de la Cuadra Mexicana como zona piloto de intervención, en reemplazo del sector inicialmente propuesto (San Felipe), por presentar mejores condiciones para la implementación del proyecto.
Diseño de la estrategia de intervención, material divulgativo y discurso de socialización para la vinculación voluntaria de los establecimientos.
Diseño de un programa de capacitación para los establecimientos participantes, con módulos sobre sostenibilidad, gestión de residuos, prevención de vertimientos y cumplimiento normativo.
Socialización del proyecto con representantes del sector gastronómico, logrando el interés de vinculación de 12 establecimientos.
Definición de la metodología para el diagnóstico ambiental y normativo de los establecimientos participantes.
Articulación con la Empresa de Acueducto y Alcantarillado de Bogotá para la realización de la línea base del proyecto mediante caracterización de vertimientos.
Identificación de 7 puntos de muestreo y definición de los parámetros de caracterización (DBO, grasas y aceites, sólidos suspendidos totales y sedimentables, pH y temperatura).
Planeación de la fase de implementación y levantamiento de información técnica, que permitirá evaluar el impacto del proyecto y su posible replicabilidad en otras zonas gastronómicas de Bogotá.</t>
  </si>
  <si>
    <t>Piezas publicitarias, Folletos e instructivos</t>
  </si>
  <si>
    <t>Uso eficiente de residuos, Buenas prácticas operacionales</t>
  </si>
  <si>
    <t>36,177Kg 5 / meses</t>
  </si>
  <si>
    <t>El proyecto logró un mejoramiento de 6,9% de reducción en el consumo de papel en 5 / meses</t>
  </si>
  <si>
    <t>Establecimientos gastronómicos (restaurantes, cafeterías y negocios de preparación de alimentos) de la Cuadra Mexicana, ubicada en la localidad de Barrios Unidos, así como sus propietarios, administradores y colaboradores. De manera indirecta, se benefician la Empresa de Acueducto y Alcantarillado de Bogotá, las entidades distritales participantes y la ciudadanía, mediante el fortalecimiento de la gestión ambiental de grasas y aceites, la prevención de impactos sobre el sistema de alcantarillado y la mejora en la calidad de los vertimientos.</t>
  </si>
  <si>
    <t>TemPCS0318</t>
  </si>
  <si>
    <t>Ecoenergy</t>
  </si>
  <si>
    <t>Número de establecimientos vinculados al proyecto.
Porcentaje de establecimientos con diagnóstico ambiental realizado.
Número de caracterizaciones de vertimientos ejecutadas.
Porcentaje de establecimientos que implementan acciones de mejora.
Reducción de la concentración de grasas y aceites y DBO en los vertimientos, respecto a la línea base.</t>
  </si>
  <si>
    <t>Baja vinculación o permanencia de los establecimientos gastronómicos en el proyecto.
Retrasos en la ejecución de las caracterizaciones de vertimientos por parte de las entidades participantes.
Limitada adopción de las recomendaciones técnicas o de las soluciones tecnológicas propuestas.
Cambios en la disponibilidad o compromiso de los aliados estratégicos durante la implementación del piloto.
Dificultad para medir el impacto ambiental si no se cuenta con la información de línea base y seguimiento.</t>
  </si>
  <si>
    <t>Fortalecimiento de la gestión integral de grasas y aceites en establecimientos gastronómicos.
Reducción del riesgo de afectaciones al sistema de alcantarillado por disposición inadecuada de grasas y aceites.
Mejora en la calidad de los vertimientos mediante la implementación de buenas prácticas ambientales.
Fortalecimiento de la articulación entre entidades públicas, sector privado y negocios verdes para la solución de problemáticas ambientales.
Generación de un modelo piloto con potencial de replicabilidad en otras zonas gastronómicas de Bogotá.
Promoción de la economía circular y del cumplimiento de la normatividad ambiental en el sector gastronómico.</t>
  </si>
  <si>
    <t>Proyecto ambiental presentado por la empresa, tabla reporte 213 de 223, # 150</t>
  </si>
  <si>
    <t>TemECO078</t>
  </si>
  <si>
    <t>C.I. Industrias Humcar S.A.S.</t>
  </si>
  <si>
    <t>Aprobación de diseños paisajísticos del proyecto Primera Línea del Metro de Bogotá (PLMB) – Tramo 5</t>
  </si>
  <si>
    <t>Es importante precisar que el proyecto Bogotá Zonas Libres de Grasas (BZLG) se encuentra en fase piloto y su alcance está orientado al fortalecimiento de la gestión ambiental de grasas y aceites en establecimientos gastronómicos, mediante acompañamiento técnico, articulación interinstitucional y la implementación de buenas prácticas. En esta etapa, el proyecto contempla la construcción de una línea base de la calidad de los vertimientos, a partir de la caracterización de parámetros como grasas y aceites, demanda bioquímica de oxígeno (DBO), sólidos suspendidos totales y sedimentables, pH y temperatura.
En consecuencia, no se definieron dentro del alcance técnico del proyecto indicadores relacionados con comunidades vulnerables, consumo y ahorro de agua o energía, reducción de emisiones atmosféricas (CO₂ eq, PM10 y PM2.5), generación o evitación de residuos sólidos o peligrosos, ni otras variables ambientales asociadas a metodologías específicas de cuantificación. La medición del proyecto se enfoca en el seguimiento de la calidad de los vertimientos y en la implementación de acciones de mejora en la gestión de grasas y aceites, por lo que la información solicitada para dichas variables no aplica en la fase actual de ejecución.</t>
  </si>
  <si>
    <t>Fabian Castellanos Gamba</t>
  </si>
  <si>
    <t>Acta 1454 C -2024</t>
  </si>
  <si>
    <t xml:space="preserve"> AVENIDA CALLE 9 # 64 - 33
AVENIDA CALLE  9 # 64 - 25
AVENIDA CALLE  9 # 64 - 15
AVENIDA CALLE  9 # 64 - 13
AVENIDA CALLE  9 # 64 - 07
CARRERA 64 # 5 A - 85
CARRERA 64 # 5 A - 95
CARRERA 64 # 5 A - 79</t>
  </si>
  <si>
    <t>Acta 1454 C -2025</t>
  </si>
  <si>
    <t>Avenida Caracas de perfil v-2 desde la Calle 11 hasta la Calle 44</t>
  </si>
  <si>
    <t>Consumo significativo de la energía eléctrica en áreas de producción de válvulas, y confort térmico no apropiado por las altas temperaturas.</t>
  </si>
  <si>
    <t>Implementación de un sistema de ventilación en una de las áreas de producción (válvulas) el cual funciona por energía eólica en los puntos críticos dónde se requiere mejorar las condiciones de confort térmico por las altas temperaturas. Así mismo, la instalación de sensores de movimiento en las zonas comunes de la Empresa CI INDUSTRIAS HUMCAR S.A.S, ubicada en la Av. Américas # 64 - 33.. Lo anterior fue realizado en la localidad 16. Puente Aranda , en las direcciones  AVENIDA CALLE 9 # 64 - 33, AVENIDA CALLE  9 # 64 - 25, AVENIDA CALLE  9 # 64 - 15, AVENIDA CALLE  9 # 64 - 13, AVENIDA CALLE  9 # 64 - 07, CARRERA 64 # 5 A - 85, CARRERA 64 # 5 A - 95, CARRERA 64 # 5 A - 79</t>
  </si>
  <si>
    <t>Optimizar el uso eficiente de la energía para mejorar las condiciones de confort térmico y disminuir el consumo de energía en las en áreas comunes de la Compañía.</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</si>
  <si>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del proyecto Primera Línea del Metro de Bogotá (PLMB) – Tramo 5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</si>
  <si>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 Reducir el 3% en el consumo total de energía de la compañía. 
* Ejecutar el 90% de plan de capacitación de uso eficiente de energía orientado a todos los trabajadores de la Empresa.
* Ejecutar 75% de la obra planeada para la instalación de los extractores eólicos y los sensores de movimiento.</t>
  </si>
  <si>
    <t>Revisión integral del cumplimiento de los lineamientos de diseño del proceso Aprobación de diseños paisajísticos del proyecto Primera Línea del Metro de Bogotá (PLMB) – Tramo 5,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</si>
  <si>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Aprobación de diseños paisajísticos del proyecto Primera Línea del Metro de Bogotá (PLMB) – Tramo 5 las intervenciones-cesiones conforme los lineamientos establecidos en manuales y cartillas del Distrito.</t>
  </si>
  <si>
    <t>Acta de revisión de diseños, de arborización, zonas verdes y jardinería en el área de influencia de las intervenciones del proceso Aprobación de diseños paisajísticos del proyecto Primera Línea del Metro de Bogotá (PLMB) – Tramo 5 involucrando los lineamientos establecidos en manuales y cartillas del Distrito. Alineados con las estrategias de renaturalización y reverdecimiento del POT</t>
  </si>
  <si>
    <t>* Solicitud de facturas de energía de todas las cuentas al área de contabilidad de la Compañía y tabulación de la información.
* Proceso de compra, adquisición de materiales.
* Instalación de extractores eólicos y sensores de movimiento.
* Seguimiento mensual a los consumos de energía.
* Cumplir el cronograma de las charlas de 5 minutos por parte de supervisores en uso eficiente de la energía.</t>
  </si>
  <si>
    <t>$  19.156.630</t>
  </si>
  <si>
    <t>Que el diseño paisajístico del proyecto Aprobación de diseños paisajísticos del proyecto Primera Línea del Metro de Bogotá (PLMB) – Tramo 5 no cumpla con los estándares técnicos ambientales de la SDA, afectando la aprobación y viabilidad del mismo.</t>
  </si>
  <si>
    <t>Mejoramiento de la calidad ambiental y paisajística del proyecto Aprobación de diseños paisajísticos del proyecto Primera Línea del Metro de Bogotá (PLMB) – Tramo 5, contribuyendo a la biodiversidad urbana, la conectividad ecológica y el bienestar de la ciudadanía de Bogotá.</t>
  </si>
  <si>
    <t>El proyecto logró un mejoramiento de 2,7% de reducción del consumo de energía en 3 / meses</t>
  </si>
  <si>
    <t>Gestionar más de 40 toneladas de residuos peligrosos, especiales y de manejo diferenciado en la jornada de reciclatón.</t>
  </si>
  <si>
    <t>TemECO080</t>
  </si>
  <si>
    <t>$ 5.016.000 COP  "10% DEL TOTAL DE HORNORARIOS  DEL 2025 de DANIEL GARCIA</t>
  </si>
  <si>
    <t>San Eugenio III Sector</t>
  </si>
  <si>
    <t>2024ER211758</t>
  </si>
  <si>
    <t>2025EE01050</t>
  </si>
  <si>
    <t>Calle 84c sur/ Carrera 81 a- Calle 85 sur/ Carrera 81 a</t>
  </si>
  <si>
    <t>El desarrollo San Eugenio III Sector a carecía de legalización urbanística, situación que ocasionaba limitaciones en el acceso de la población residente a servicios públicos domiciliarios y equipamientos. Adicionalmente, se evidenciaban procesos de ocupación y urbanización incompatibles con los regímenes de uso del suelo definidos en el Decreto 555 de 2021, particularmente en zonas con afectación por elementos pertenecientes a la Estructura Ecológica Principal (EEP).</t>
  </si>
  <si>
    <t>Realizar la evaluación de la afectación del polígono del desarrollo urbanístico San Eugenio III Sector sobre los elementos de la Estructura Ecológica Principal (EEP) y otros suelos de protección establecidos en el Plan de Ordenamiento Territorial (POT) de Bogotá, y emitir el respectivo concepto técnico sobre el régimen de uso del suelo, conforme a los lineamientos definidos en el Decreto 555 de 2021.</t>
  </si>
  <si>
    <t>Incorporar al proceso urbanístico del barrio San Eugenio III Sector los lineamientos en materia de regímenes de uso del suelo establecidos en el Plan de Ordenamiento Territorial (POT) de Bogotá para las áreas con afectación por elementos de la Estructura Ecológica Principal (EEP) y otros suelos de protección.</t>
  </si>
  <si>
    <t>La incorporación al proceso urbanístico del barrio San Eugenio III Sector los lineamientos en materia de regímenes de uso del suelo establecidos en el Plan de Ordenamiento Territorial (POT) de Bogotá para las áreas con afectación por elementos de la Estructura Ecológica Principal (EEP) y otros suelos de protección.</t>
  </si>
  <si>
    <t>TemPCS0319</t>
  </si>
  <si>
    <t xml:space="preserve">Eficiencia En La Reducción De Costos E Impacto Del Consumo De Energía Por Medio De Instalación De Paneles Solares.  </t>
  </si>
  <si>
    <t>Proyecto ambiental presentado por la empresa, tabla reporte 213 de 223, # 151</t>
  </si>
  <si>
    <t>Cachuchas Y Camisetas Good Will S.A.S.</t>
  </si>
  <si>
    <t>830137645-0</t>
  </si>
  <si>
    <t>Valentina Vera Moreno</t>
  </si>
  <si>
    <t>CARRERA 10 A # 19 - 25 SUR</t>
  </si>
  <si>
    <t>calidad@gwdotaciones.com.co</t>
  </si>
  <si>
    <t>La implementación de la jornada de Reciclatón Empresarial permitió la gestión adecuada de 43 toneladas de residuos de manejo diferenciado, evitando su disposición inadecuada y reduciendo riesgos de contaminación del suelo y del agua asociados a este tipo de residuos.
Asimismo, se logró la vinculación de 373 empresas, fortaleciendo la participación del sector empresarial en la gestión responsable de residuos y promoviendo prácticas alineadas con la economía circular, mediante la recuperación y aprovechamiento de materiales reincorporables en la cadena productiva.
De igual forma, la articulación entre actores (productores, gestores y generadores) durante la jornada contribuyó a mejorar la eficiencia en la gestión de estos residuos, consolidando acciones conjuntas orientadas a una cultura ambiental más responsable.</t>
  </si>
  <si>
    <t>Ineficiencia en el consumo de energía eléctrica, principalmente en el área de producción en dónde se encuentran los equipos que más demandan energía eléctrica.</t>
  </si>
  <si>
    <t>Implementación de un sistema fotovoltaico interconectado el cual consta de 6 nodos de inyección, constituido cada uno por 24 paneles de 575Wp y un microinversor bifásico de 2000W, así mismo cuenta con un sistema de monitoreo que registra la generación y consumo de energía, para llevar la trazabilidad en eficiencia del sistema, lo anterior implementado en la empresa CACHUCHAS Y CAMISETAS GOOD WILL SAS, ubicada en la Carrera 10A # 19-25  Sur.. Lo anterior fue realizado en la localidad 15. Antonio Nariño , en la dirección CARRERA 10 A # 19 - 25 SUR</t>
  </si>
  <si>
    <t>Impactar en el ahorro de consumo de energía durante la fabricación y confección de nuestros productos, siendo eficientes en el compromiso de  minimizar el impacto ambiental generado por las actividades de nuestra compañía.</t>
  </si>
  <si>
    <t>* Reducir el consumo de energía en la sede de producción en un 40% mensual.
* Fomentar la concienciación en el 80% de la población objetivo.
* Entrega de resultados parciales del 50% el 31 de octubre del 2024.</t>
  </si>
  <si>
    <t>Legalizar o regularizar el barrio San Eugenio III Sector sin determinar de manera precisa el régimen de uso del suelo aplicable, conforme a lo establecido en el Decreto 555 de 2021, para las áreas con afectación por elementos de la Estructura Ecológica Principal (EEP) y/u otros suelos de protección, lo que podría generar un detrimento de la integridad ecológica de la ciudad.</t>
  </si>
  <si>
    <t>* Contratación del personal para el diseño y gestión del proyecto.
* Compra de equipos, y materiales.
* Proceso interconexión.
* Instalación de estructura metalica, Red eléctrica AC interior, Montaje de paneles, Red eléctrica AC exterior, ensamble de equipos.
* Monitoreo de consumos semanales - Manual 1 (contador oficial OR y equipos de monitoreo temporal)
* Monitoreo temporal aleatorio a equipos monofasicos kW/h y temporal a la red trifásica.
* Realizar seguimiento a la demanda del consumo de energía eléctrica.</t>
  </si>
  <si>
    <t>Legalización del barrio San Eugenio III Sector incorporando consideraciones sobre regímenes de uso del suelo compatibles con la Estructura Ecológica Principal (EEP) de la ciudad, contribuyendo a la protección y preservación de su integridad ecológica.</t>
  </si>
  <si>
    <t>$  80.741.667</t>
  </si>
  <si>
    <t>TemECO081</t>
  </si>
  <si>
    <t>Diseño paisajístico COMPENSAR CENTRO DE BIENESTAR INTEGRAL CRA 60</t>
  </si>
  <si>
    <t>Acta 1209 A - 2025</t>
  </si>
  <si>
    <t>Acta 1209 A - 2026</t>
  </si>
  <si>
    <t>Paisaje Urbano S.A.S.</t>
  </si>
  <si>
    <t>Arq. Danny Castiblhanco Ortiz
 3203720254</t>
  </si>
  <si>
    <t>Avenida La esmeralda # 66b-05</t>
  </si>
  <si>
    <t>info@paisajeurbano.com.co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</si>
  <si>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 paisajístico COMPENSAR CENTRO DE BIENESTAR INTEGRAL CRA 60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</si>
  <si>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Diseño paisajístico COMPENSAR CENTRO DE BIENESTAR INTEGRAL CRA 60,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</si>
  <si>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Diseño paisajístico COMPENSAR CENTRO DE BIENESTAR INTEGRAL CRA 60 las intervenciones-cesiones conforme los lineamientos establecidos en manuales y cartillas del Distrito.</t>
  </si>
  <si>
    <t>Acta de revisión de diseños, de arborización, zonas verdes y jardinería en el área de influencia de las intervenciones del proceso Diseño paisajístico COMPENSAR CENTRO DE BIENESTAR INTEGRAL CRA 60 involucrando los lineamientos establecidos en manuales y cartillas del Distrito. Alineados con las estrategias de renaturalización y reverdecimiento del POT</t>
  </si>
  <si>
    <t>El proyecto logró un mejoramiento de 2,3% de reducción del consumo de energía en 1 / mes</t>
  </si>
  <si>
    <t>En Bogotá se presentan afectaciones al sistema de alcantarillado ocasionadas, entre otros factores, por la disposición inadecuada de grasas y aceites provenientes de establecimientos gastronómicos. Esta situación contribuye al taponamiento de redes, incrementa los costos de mantenimiento de la infraestructura sanitaria y puede generar impactos sobre la calidad de los vertimientos. Adicionalmente, se evidenció la necesidad de fortalecer la articulación entre entidades públicas, gestores autorizados, negocios verdes y el sector gastronómico, con el fin de promover el cumplimiento de la normatividad ambiental, mejorar la gestión del aceite vegetal usado y fomentar la implementación de soluciones tecnológicas y buenas prácticas que permitan prevenir estas problemáticas.</t>
  </si>
  <si>
    <t>El proyecto Bogotá Zonas Libres de Grasas, durante la vigencia 2025, estuvo orientado a la estructuración técnica y metodológica de una estrategia para fortalecer la gestión integral de grasas y aceites en establecimientos gastronómicos de Bogotá. Su alcance comprendió la identificación de zonas prioritarias de intervención mediante el análisis de información suministrada por la Empresa de Acueducto y Alcantarillado de Bogotá, la articulación con entidades públicas, gestores autorizados, negocios verdes y cadenas de restaurantes, así como la definición de una estrategia piloto para promover buenas prácticas ambientales, el cumplimiento normativo y la adopción de soluciones tecnológicas para la gestión adecuada de grasas y aceites</t>
  </si>
  <si>
    <t>Fortalecer la gestión ambiental de grasas y aceites en establecimientos gastronómicos de Bogotá mediante la estructuración de una estrategia de articulación entre entidades públicas, sector privado y aliados estratégicos, orientada a promover buenas prácticas ambientales, el cumplimiento de la normatividad y la implementación de soluciones sostenibles para la prevención de impactos sobre el sistema de alcantarillado y los recursos hídricos.
Objetivos Específicos
Identificar las zonas prioritarias de intervención mediante el análisis de información técnica suministrada por la Empresa de Acueducto y Alcantarillado de Bogotá.
Articular entidades públicas, empresas gestoras, negocios verdes y cadenas de restaurantes para consolidar una estrategia conjunta de gestión de grasas y aceites.
Socializar el proyecto con actores estratégicos y fortalecer su participación en la construcción del piloto.
Promover la adopción de buenas prácticas ambientales y de soluciones tecnológicas que contribuyan al adecuado manejo de grasas y aceites.
Definir la metodología y los lineamientos para la implementación de un proyecto piloto replicable en otras zonas gastronómicas de la ciudad</t>
  </si>
  <si>
    <t>Estructuración técnica y metodológica del proyecto Bogotá Zonas Libres de Grasas (BZLG).
Identificación de localidades y zonas prioritarias de intervención mediante el análisis de información suministrada por la Empresa de Acueducto y Alcantarillado de Bogotá.
Consolidación de alianzas estratégicas con entidades distritales, cadenas de restaurantes, gestores autorizados y negocios verdes para el desarrollo del proyecto.
Socialización de la estrategia con actores públicos y privados, logrando el interés de empresas como KFC, McDonald's, Kokoriko, El Corral, OPAIN y Centro Comercial Santafé para participar en la iniciativa.
Definición del modelo de intervención piloto y de los componentes técnicos, ambientales y comunicativos para su implementación.
Realización de la Mesa Técnica Nacional sobre Economía Circular y Gestión de Residuos Grasos, fortaleciendo la articulación institucional y la discusión sobre la gestión integral de grasas y aceites.
Definición del barrio San Felipe como primera zona propuesta para la implementación del proyecto piloto y elaboración del material de divulgación para la vinculación de establecimientos.</t>
  </si>
  <si>
    <t>-Estructuración del proyecto Bogotá Zonas Libres de Grasas (BZLG) como estrategia para fortalecer la gestión integral de grasas y aceites en establecimientos gastronómicos.
-Identificación de las zonas prioritarias de intervención mediante el análisis de información y mapas de calor suministrados por la Empresa de Acueducto y Alcantarillado de Bogotá.
-Consolidación de alianzas estratégicas con entidades distritales, empresas gestoras, negocios verdes y cadenas de restaurantes para la construcción del proyecto.
-Vinculación de actores estratégicos como KFC, McDonald's, Kokoriko, El Corral, OPAIN, -Centro Comercial Santafé y Zhana Solutions, quienes manifestaron su interés en participar y aportar al desarrollo de la iniciativa.
-Realización de la Mesa Técnica Nacional sobre Economía Circular y Gestión de Residuos Grasos, fortaleciendo la articulación institucional y el intercambio de experiencias para la actualización de la gestión de grasas y aceites.
-Definición del barrio San Felipe como zona propuesta para la implementación del proyecto piloto y desarrollo de la estrategia de socialización y material divulgativo para los establecimientos del sector.</t>
  </si>
  <si>
    <t>$ 5.160.000 COP  "10% DEL TOTAL DE HORNORARIOS  DEL 2025 de DANIEL GARCIA</t>
  </si>
  <si>
    <t>TemPCS0320</t>
  </si>
  <si>
    <t xml:space="preserve">Uso Eficiente De Energía </t>
  </si>
  <si>
    <t>Que el diseño paisajístico del proyecto Diseño paisajístico COMPENSAR CENTRO DE BIENESTAR INTEGRAL CRA 60 no cumpla con los estándares técnicos ambientales de la SDA, afectando la aprobación y viabilidad del mismo.</t>
  </si>
  <si>
    <t>Establecimientos gastronómicos de las zonas priorizadas para la implementación del proyecto, incluyendo restaurantes, cadenas gastronómicas, centros comerciales y demás actores del sector de alimentos. De igual manera, se beneficiaron entidades públicas, empresas gestoras de aceite vegetal usado, negocios verdes y demás aliados estratégicos vinculados al proceso de articulación, quienes participaron en la construcción de una estrategia conjunta para fortalecer la gestión ambiental de grasas y aceites en Bogotá.</t>
  </si>
  <si>
    <t>Mejoramiento de la calidad ambiental y paisajística del proyecto Diseño paisajístico COMPENSAR CENTRO DE BIENESTAR INTEGRAL CRA 60, contribuyendo a la biodiversidad urbana, la conectividad ecológica y el bienestar de la ciudadanía de Bogotá.</t>
  </si>
  <si>
    <t>Proyecto ambiental presentado por la empresa, tabla reporte 213 de 223, # 152</t>
  </si>
  <si>
    <t>Compañía Internacional De Alimentos Agropecuarios Cialta S.A.S.</t>
  </si>
  <si>
    <t>Nelson Moreno Alvarez</t>
  </si>
  <si>
    <t>CARRERA 126 A # 17 - 90 INT 10</t>
  </si>
  <si>
    <t>dircalidad@cialta.com</t>
  </si>
  <si>
    <t>Impacto ambiental significativos por el consumo de energía eléctrica en las áreas de Cialta S.A.S, pero especialmente en el área de planta de producción, debido al sistema de refrigeración. En algunos casos, las puertas permanecen abiertas por un tiempo mayor a 10 segundos, lo que genera una pérdida de calor al acelerarse el aire desde una velocidad nula hasta una velocidad constante.</t>
  </si>
  <si>
    <t>Número de alianzas estratégicas consolidadas para la implementación del proyecto.</t>
  </si>
  <si>
    <t>Baja participación o interés de los actores estratégicos para vincularse al proyecto.
Dificultades en la articulación y coordinación entre las entidades públicas y privadas involucradas.
Retrasos en la obtención de información técnica requerida para la priorización de zonas y estructuración del proyecto.
Cambios en las prioridades institucionales o en la disponibilidad de los aliados estratégicos.
Limitaciones en la adopción de soluciones tecnológicas y buenas prácticas por parte de los establecimientos gastronómicos durante la implementación del piloto.
Retrasos en la implementación del proyecto piloto por factores logísticos, administrativos o de coordinación interinstitucional.</t>
  </si>
  <si>
    <t>Implementación de sensores inteligentes (sirenas) para detectar y emitir sistama de alerta cuando las puertas de las cámaras de refrigeración estan abiertas en áreas de producción de la empresa COMPAÑÍA INTERNACIONAL DE ALIMENTOS AGROPECUARIOS CIALTA S.A.S., ubicada en la Carrera 126 A # 17- 90 INTERIOR 10.. Lo anterior fue realizado en la localidad 9. Fontibón , en la dirección CARRERA 126 A # 17 - 90 INT 10</t>
  </si>
  <si>
    <t>Consolidación de una estrategia interinstitucional para fortalecer la gestión integral de grasas y aceites en establecimientos gastronómicos de Bogotá, mediante la articulación de entidades públicas, empresas privadas, gestores autorizados y negocios verdes. El proyecto permitió establecer las bases técnicas, operativas y metodológicas para la implementación de un piloto orientado a promover buenas prácticas ambientales, mejorar la gestión de grasas y aceites, fortalecer el cumplimiento de la normativa ambiental y generar un modelo de intervención con potencial de replicabilidad en otras zonas de la ciudad.</t>
  </si>
  <si>
    <t>Optimizar el uso de la energía en los sistemas de refrigeración de la planta mediante la implementación de sensores de alerta, para que se mantengan cerradas las puertas de la cámara de refrigeración y  se eviten las pérdidas de energía</t>
  </si>
  <si>
    <t>*  Instalar el 20 % de los sensores inteligentes (2 sirenas), en las puertas de las cámaras de refrigeración de la planta. 
* Implementar estrategias de sensibilización para el 50% del personal, enfocadas en el consumo eficiente de energía y el cierre de puertas en la planta.
* Reducir en 1% el consumo de energía para el año 2024 en comparación con el consumo del año 2023</t>
  </si>
  <si>
    <t>TemECO082</t>
  </si>
  <si>
    <t>Es importante precisar que durante la vigencia 2025 el proyecto Bogotá Zonas Libres de Grasas (BZLG) se encontraba en fase de estructuración técnica y metodológica, orientada a la identificación de zonas prioritarias, la articulación con entidades públicas y privadas y la consolidación de alianzas estratégicas para su implementación. En consecuencia, el proyecto no contempló, para esta vigencia, la recolección de información asociada a comunidades vulnerables, líneas base o indicadores de ahorro o evitación en variables como consumo de agua, energía, emisiones atmosféricas (CO₂ eq, PM10 y PM2.5), residuos sólidos o residuos peligrosos.
Lo anterior obedece a que el alcance del proyecto durante 2025 estuvo enfocado en la formulación de la estrategia, la vinculación de actores clave y la definición del modelo de intervención piloto. La medición de indicadores ambientales se proyectó para la fase de implementación del proyecto, mediante la construcción de una línea base de la calidad de los vertimientos y su posterior seguimiento, por lo que las variables solicitadas en la presente matriz no fueron definidas dentro del alcance técnico de la vigencia reportada.</t>
  </si>
  <si>
    <t>* Determinación del sistema sensorial  adecuado para generar la alerta de cierre de puertas.
* Adquirir materiales y equipos, e instalación de los sensores.
* Elaborar e implementar un procedimiento y/o instructivo con las acciones a seguir cuando se active la sirena para el cierre de puertas.
* Procesos de sensibilización constante, a través de capacitaciones, posters, carteleras y dinámicas que fomenten el uso eficiente y ahorro de energía. 
* Análisis de los consumos de energía reportados y del indicador de cumplimiento de la meta.
* Presentación y divulgación de los  resultados obtenidos a gerencia.</t>
  </si>
  <si>
    <t>$  1.221.664</t>
  </si>
  <si>
    <t>Inversiones Inmobiliarias Vendome Ltda.</t>
  </si>
  <si>
    <t>Nathaly Rocha 3104865042</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</si>
  <si>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del Diseño Paisajístico de las zonas de cesión del proyecto Urbanización La Felicidad Unidad de Gestión 1 etapa 2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</si>
  <si>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Aprobación del Diseño Paisajístico de las zonas de cesión del proyecto Urbanización La Felicidad Unidad de Gestión 1 etapa 2,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</si>
  <si>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Aprobación del Diseño Paisajístico de las zonas de cesión del proyecto Urbanización La Felicidad Unidad de Gestión 1 etapa 2 las intervenciones-cesiones conforme los lineamientos establecidos en manuales y cartillas del Distrito.</t>
  </si>
  <si>
    <t>Acta de revisión de diseños, de arborización, zonas verdes y jardinería en el área de influencia de las intervenciones del proceso Aprobación del Diseño Paisajístico de las zonas de cesión del proyecto Urbanización La Felicidad Unidad de Gestión 1 etapa 2 involucrando los lineamientos establecidos en manuales y cartillas del Distrito. Alineados con las estrategias de renaturalización y reverdecimiento del POT</t>
  </si>
  <si>
    <t>El proyecto logró un mejoramiento de 6,0% de reducción del consumo de energía en 1 / mes</t>
  </si>
  <si>
    <t>Que el diseño paisajístico del proyecto Aprobación del Diseño Paisajístico de las zonas de cesión del proyecto Urbanización La Felicidad Unidad de Gestión 1 etapa 2 no cumpla con los estándares técnicos ambientales de la SDA, afectando la aprobación y viabilidad del mismo.</t>
  </si>
  <si>
    <t>Mejoramiento de la calidad ambiental y paisajística del proyecto Aprobación del Diseño Paisajístico de las zonas de cesión del proyecto Urbanización La Felicidad Unidad de Gestión 1 etapa 2, contribuyendo a la biodiversidad urbana, la conectividad ecológica y el bienestar de la ciudadanía de Bogotá.</t>
  </si>
  <si>
    <t>TemPCS0321</t>
  </si>
  <si>
    <t>Proyecto ambiental presentado por la empresa, tabla reporte 213 de 223, # 153</t>
  </si>
  <si>
    <t>TemECO085</t>
  </si>
  <si>
    <t>CALLE 17F # 127 - 85</t>
  </si>
  <si>
    <t>La primavera 6-39 Diseño paisajístico Parque 1 de la Urbanización La Maria Etapa 1</t>
  </si>
  <si>
    <t>Implementación de sensores inteligentes (sirenas) para detectar y emitir sistema de alerta cuando las puertas de las cámaras de refrigeración están abiertas en áreas de producción de la empresa COMPAÑÍA INTERNACIONAL DE ALIMENTOS AGROPECUARIOS CIALTA S.A.S., ubicada en la Carrera 126 A # 17- 90 INTERIOR 10.. Lo anterior fue realizado en la localidad 9. Fontibón , en la dirección CALLE 17F # 127 - 85</t>
  </si>
  <si>
    <t>1200 D - 2024</t>
  </si>
  <si>
    <t>1201 D - 2024</t>
  </si>
  <si>
    <t>Optimizar el uso de la energía en los sistemas de refrigeración de la planta mediante la implementación de sensores de alerta, para que se mantengan cerradas las puertas de la cámara de refrigeración y  se eviten las pérdidas de energía.</t>
  </si>
  <si>
    <t>Julian David Prieto 3196802444</t>
  </si>
  <si>
    <t>AK 36 5 c 49</t>
  </si>
  <si>
    <t>$  2.239.428</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</si>
  <si>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La primavera 6-39 Diseño paisajístico Parque 1 de la Urbanización La Maria Etapa 1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</si>
  <si>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La primavera 6-39 Diseño paisajístico Parque 1 de la Urbanización La Maria Etapa 1,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</si>
  <si>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La primavera 6-39 Diseño paisajístico Parque 1 de la Urbanización La Maria Etapa 1 las intervenciones-cesiones conforme los lineamientos establecidos en manuales y cartillas del Distrito.</t>
  </si>
  <si>
    <t>Acta de revisión de diseños, de arborización, zonas verdes y jardinería en el área de influencia de las intervenciones del proceso La primavera 6-39 Diseño paisajístico Parque 1 de la Urbanización La Maria Etapa 1 involucrando los lineamientos establecidos en manuales y cartillas del Distrito. Alineados con las estrategias de renaturalización y reverdecimiento del POT</t>
  </si>
  <si>
    <t>Asistencia técnica en Consumo Responsable: Línea estratégica de información para el consumo consciente</t>
  </si>
  <si>
    <t xml:space="preserve">Tatyana Bello
 Julieth Patiño </t>
  </si>
  <si>
    <t>Reporte PAT 25 Consumo sostenible, asistencias y actas</t>
  </si>
  <si>
    <t>Existe un mercado con oferta/demanda reducida de bienes y servicios sostenibles y con alto costo (alimentos, bienes de consumo, vivienda, transporte, etc.) y la deficiencia en el flujo de información, cuyo efecto es el predominio de productos, servicios y procesos con características insostenibles. Los ciudadanos requieren información clara para actuar como multiplicadores del consumo consciente, responsable y solidario. La promoción del consumo responsable pretende influir en las decisiones de compra de productores y consumidores de bienes y servicios sostenibles, lo que resulta importante como aporte a la solución de la problemática encontrada.</t>
  </si>
  <si>
    <t>Brindar información útil a diversos actores (productores, comerciantes, compradores, organizaciones) a través de actividades lúdicas, material didáctico de libre acceso, capacitacion e identificacion de herramientas como el Ecodirectorio para la compra conciente. Se realiza articulación sectorial pública y privada para identificar y brindar información adecuada a las características de la población a intervenir.</t>
  </si>
  <si>
    <t>Brindar información sobre consumo sostenible</t>
  </si>
  <si>
    <t>1- Elaborar 5 piezas informativas y socializarlas
2- Informar 700 personas en eventos y capacitaciones</t>
  </si>
  <si>
    <t xml:space="preserve">1- 5 piezas informativas elaboradas y socializadas
2- 709 personas informadas en eventos y capacitaciones
</t>
  </si>
  <si>
    <t xml:space="preserve">Julieth Patiño: 10% honorarios por $4.452.000
Tatyana Bello: 12% salario por $10,800,000 
</t>
  </si>
  <si>
    <t>QR de consulta para Cartilla de Consumo responsable
Cartilla de Consumo responsable
Presentación PPT</t>
  </si>
  <si>
    <t>Que el diseño paisajístico del proyecto La primavera 6-39 Diseño paisajístico Parque 1 de la Urbanización La Maria Etapa 1 no cumpla con los estándares técnicos ambientales de la SDA, afectando la aprobación y viabilidad del mismo.</t>
  </si>
  <si>
    <t>Mejoramiento de la calidad ambiental y paisajística del proyecto La primavera 6-39 Diseño paisajístico Parque 1 de la Urbanización La Maria Etapa 1, contribuyendo a la biodiversidad urbana, la conectividad ecológica y el bienestar de la ciudadanía de Bogotá.</t>
  </si>
  <si>
    <t>Buenas prácticas operacionales, Modelos de negocio sostenibles, Uso eficiente de materiales</t>
  </si>
  <si>
    <t>TemECO086</t>
  </si>
  <si>
    <t>Aprobación de diseños paisajísticos de parques vecinales del proyecto Urbanización La Marlene.</t>
  </si>
  <si>
    <t>1476 - 2025</t>
  </si>
  <si>
    <t>TemPCS0322</t>
  </si>
  <si>
    <t>Reducción De Gasto Energético</t>
  </si>
  <si>
    <t xml:space="preserve">Educación y Consumo Responsable: Aumento en la sensibilización ciudadana y comercial, asi como el consumo sostenible motivando decisiones de compra conscientes, éticas y ambientalmente informadas.
</t>
  </si>
  <si>
    <t>CL 89a sur # 98 b70.</t>
  </si>
  <si>
    <t>Proyecto ambiental presentado por la empresa, tabla reporte 213 de 223, # 154</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</si>
  <si>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 parques vecinales del proyecto Urbanización La Marlene.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</si>
  <si>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Continental Assist</t>
  </si>
  <si>
    <t>Revisión integral del cumplimiento de los lineamientos de diseño del proceso Aprobación de diseños paisajísticos de parques vecinales del proyecto Urbanización La Marlene.,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</si>
  <si>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900808800-1</t>
  </si>
  <si>
    <t>Revisar y aprobar los diseños de arborización, zonas verdes y jardinería en el área de influencia del proceso Aprobación de diseños paisajísticos de parques vecinales del proyecto Urbanización La Marlene. las intervenciones-cesiones conforme los lineamientos establecidos en manuales y cartillas del Distrito.</t>
  </si>
  <si>
    <t>Proyecto aporta al cumplimiento de la meta del Producto 2.1.2 de la PDEC.</t>
  </si>
  <si>
    <t>Yeimy Paola Fernandez Suarez</t>
  </si>
  <si>
    <t>Acta de revisión de diseños, de arborización, zonas verdes y jardinería en el área de influencia de las intervenciones del proceso Aprobación de diseños paisajísticos de parques vecinales del proyecto Urbanización La Marlene. involucrando los lineamientos establecidos en manuales y cartillas del Distrito. Alineados con las estrategias de renaturalización y reverdecimiento del POT</t>
  </si>
  <si>
    <t>AUT NORTE No. 114 - 44 OFICINA 504</t>
  </si>
  <si>
    <t>sst@continentalassist.com</t>
  </si>
  <si>
    <t>Altos consumos de energía eléctrica en la organización, lo que conlleva a determinar ineficiencia en los procesos e impacto ambiental relacionado con el consumo de energía eléctrica.</t>
  </si>
  <si>
    <t>Implementar mecanismos de apagado de equipos, cambio en el sistema de luminarias a tecnología tipo LED y  uso de interruptores de manera independiente, que conlleve a reducir el consumo de energía eléctrica en la empresa CONTINENTAL ASSIST COLOMBIA SAS. ubicada en la Autopista Norte # 114 -44, OFC 504.. Lo anterior fue realizado en la localidad 1. Usaquén , en la dirección AUT NORTE No. 114 - 44 OFICINA 504</t>
  </si>
  <si>
    <t>Optimizar el consumo de la energía de la organización, a través de la disminución del consumo de la energía eléctrica,  con el objetivo de mejorar el recurso de energía secundaria.</t>
  </si>
  <si>
    <t>* Reemplazar el 100% la luminaria halogena a led en todas las áreas de la organización.  
* Reducción  del 7% en el consumo de la factura de la energía eléctrica.
* Sensibilizar al 100% de los colaboradores y crear cultura ambiental dentro de la organización.</t>
  </si>
  <si>
    <t xml:space="preserve">* revisión de las luminarias para determinar cambio de alogenas a LED.
* Cambio del sistema de iluminación a tecnología tipo LED.
* Instalación de interruptores para encendido y apagado de luminarias. 
* Implementar actividades del plan de sensibilización al personal.
* Realizar Análisis y resultados parciales. </t>
  </si>
  <si>
    <t>$  1.066.066</t>
  </si>
  <si>
    <t>Leonardo Téllez</t>
  </si>
  <si>
    <t>PAT EVS 2025 - Proyecto 3. Mi estilo es la ropa sostenible</t>
  </si>
  <si>
    <t xml:space="preserve">Oscar Vargas 
</t>
  </si>
  <si>
    <t>Reporte PAT 25 - Piezas de comunicación, reportes de gestores, informes y presentaciones</t>
  </si>
  <si>
    <t>Que el diseño paisajístico del proyecto Aprobación de diseños paisajísticos de parques vecinales del proyecto Urbanización La Marlene. no cumpla con los estándares técnicos ambientales de la SDA, afectando la aprobación y viabilidad del mismo.</t>
  </si>
  <si>
    <t>Mejoramiento de la calidad ambiental y paisajística del proyecto Aprobación de diseños paisajísticos de parques vecinales del proyecto Urbanización La Marlene., contribuyendo a la biodiversidad urbana, la conectividad ecológica y el bienestar de la ciudadanía de Bogotá.</t>
  </si>
  <si>
    <t xml:space="preserve">En Bogotá, el sector de la moda opera bajo un modelo lineal (producir–consumir–desechar) que genera altos volúmenes de residuos textiles y de calzado: según el PGIRS 2020, los textiles representan el 8,75% de lo dispuesto en el Relleno Sanitario Doña Juana (cerca de 216 mil ton/año, 592 ton/día), de las cuales apenas el 0,67% se aprovecha efectivamente. Esta baja valorización se explica por una cadena de gestión fragmentada y dinamizada solo por iniciativas privadas aisladas, sin articulación entre actores (consumidores, industria, gestores y reciclaje), infraestructura operativa insuficiente y ausencia de modelos consolidados de trazabilidad. A esto se suma un consumidor poco informado sobre el origen, materiales y opciones de segunda vida de las prendas. </t>
  </si>
  <si>
    <t>El proyecto Red Moda Circular (RMC), liderado por la Secretaría Distrital de Ambiente en el marco de Bogotá Región Circular, tiene como alcance implementar un modelo de gestión de residuos textiles y de calzado en Bogotá bajo el esquema de economía circular (9R), articulando a la ciudadanía, la industria y gestores especializados en una cadena de recolección, clasificación y valorización.</t>
  </si>
  <si>
    <t xml:space="preserve">
1- Fortalecer la infraestructura operativa de la red de puntos de recolección posconsumo de ropa y calzado en desuso en Bogotá, consolidando un modelo operativo.
2- Validar modelos de trazabilidad que permitan hacer seguimiento confiable a los volúmenes recolectados y a su destino final (venta, donación, reparación, remanufactura, reciclaje, reutilización).
3- Ampliar las rutas de valorización de textiles mediante la vinculación y articulación de gestores especializados.
4- Fomentar la participación ciudadana y el consumo responsable, a través de sensibilización que mejore la calidad del material entregado y reduzca la presencia de impropios.
5- Impulsar encadenamientos productivos y negocios verdes, aumentando la capacidad instalada del sector y la oferta de bienes, servicios e insumos sostenibles en el marco de modelos de economía circular.</t>
  </si>
  <si>
    <t xml:space="preserve">1- Contar con una red de 15 contenedores de puntos posconsumo de ropa en desuso
2- Implementar 3  acciones de promoción de la gestión circular de la ropa usada </t>
  </si>
  <si>
    <t>El proyecto logró un mejoramiento de 0,5% de reducción del consumo de energía en 4 / meses</t>
  </si>
  <si>
    <t>1- 15 contenedores operando que conformen la red de puntos posconsumo de prendas en desuso. 
2- 3 acciones de promoción de la gestión circular de prendas en desuso</t>
  </si>
  <si>
    <t>Leonardo Téllez: $12,886,400
Oscar Vargas: $9,600,000</t>
  </si>
  <si>
    <t>Piezas informativas en redes</t>
  </si>
  <si>
    <t>TemECO087</t>
  </si>
  <si>
    <t>Aprobación de diseños paisajísticos del proyecto E.P. AV. TRABUCHY y ANDEN NORTE AV. CALLE 26 entre KR 40 y 43</t>
  </si>
  <si>
    <t>Habitantes de la ciudad de Bogotá</t>
  </si>
  <si>
    <t>Población económicamente vulnerable</t>
  </si>
  <si>
    <t>1477 - 2025</t>
  </si>
  <si>
    <t>OGA / CONSORCIO CCA VÍAS</t>
  </si>
  <si>
    <t>Sergio Alexander Sierra 310 4317634</t>
  </si>
  <si>
    <t>Calle 26 entre KR 40 y 43</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</si>
  <si>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del proyecto E.P. AV. TRABUCHY y ANDEN NORTE AV. CALLE 26 entre KR 40 y 43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</si>
  <si>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Aprobación de diseños paisajísticos del proyecto E.P. AV. TRABUCHY y ANDEN NORTE AV. CALLE 26 entre KR 40 y 43,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</si>
  <si>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Aprobación de diseños paisajísticos del proyecto E.P. AV. TRABUCHY y ANDEN NORTE AV. CALLE 26 entre KR 40 y 43 las intervenciones-cesiones conforme los lineamientos establecidos en manuales y cartillas del Distrito.</t>
  </si>
  <si>
    <t>Acta de revisión de diseños, de arborización, zonas verdes y jardinería en el área de influencia de las intervenciones del proceso Aprobación de diseños paisajísticos del proyecto E.P. AV. TRABUCHY y ANDEN NORTE AV. CALLE 26 entre KR 40 y 43 involucrando los lineamientos establecidos en manuales y cartillas del Distrito. Alineados con las estrategias de renaturalización y reverdecimiento del POT</t>
  </si>
  <si>
    <t>1- Generación de empleo y negocios verdes, al fortalecer la capacidad instalada de los gestores (reparación, remanufactura, reciclaje) y fomentar encadenamientos productivos sostenibles en el Distrito.
2- Consumidor más informado y responsable, al promover el conocimiento sobre origen, materiales y opciones de segunda vida de las prendas, incidiendo en decisiones de compra más sostenibles.
3- Datos y trazabilidad para la toma de decisiones públicas, al consolidar información sobre volúmenes, rutas de aprovechamiento y desempeño de los gestores, insumo clave para escalar la política distrital de economía circular.</t>
  </si>
  <si>
    <t>TemPCS0323</t>
  </si>
  <si>
    <t>Número de contenedores operando en modelo circulares de prendas en desuso</t>
  </si>
  <si>
    <t>1- Baja participación ciudadana y volúmenes insuficientes en algunos puntos de recolección, que compromete su viabilidad operativa y puede derivar en el cierre del punto.
2- Contaminación del material recolectado con "impropios" (residuos no aptos), que reduce la calidad de lo acopiado y limita su valorización.
3- Dependencia de umbrales mínimos de volumen para que el reciclaje sea económicamente viable para los gestores, lo que restringe el aprovechamiento real en puntos de baja escala.
4- Riesgos de bioseguridad y salud ocupacional en la manipulación de ropa en desuso, si los gestores no hacen uso adecuado de elementos de protección personal (EPP).</t>
  </si>
  <si>
    <t>El proyecto Red Moda Circular ha generado un impacto ambiental medible al desviar volúmenes crecientes de ropa en desuso del Relleno Sanitario Doña Juana (, reduciendo el consumo de recursos naturales, agua y energía asociados a la reutilización poe dferentes canales de gestión,  fabricación de prendas nuevas, así como la huella de carbono y los vertimientos contaminantes. En lo social, ha fortalecido la cultura de consumo responsable y la participación ciudadana en 12 puntos posconsumo de Bogotá, al tiempo que ha generado empleo y oportunidades para negocios verdes mediante la articulación de cuatro gestores especializados en reutilización, reparación, remanufactura y reciclaje. En lo económico e institucional, ha permitido consolidar un modelo replicable de trazabilidad y gestión de residuos textiles, generando evidencia técnica que soporta la escalabilidad de la política pública distrital de economía circular.</t>
  </si>
  <si>
    <t>Proyecto ambiental presentado por la empresa, tabla reporte 213 de 223, # 155</t>
  </si>
  <si>
    <t>Instituto Del Corazón De Bucaramanga S.A. - Ambulatoria</t>
  </si>
  <si>
    <t xml:space="preserve">CALLE 35 # 14 - 58 </t>
  </si>
  <si>
    <t>Ineficiencia en los consumos del recurso hídrico, utilizado en las unidades sanitarias de la Sede Ambulatoria del Instituto del Corazón de Bucaramanga.</t>
  </si>
  <si>
    <t>Implementación de sistemas ahorradores (tipo doble descarga) al interior de los tanques de los sanitarios de los baños de mayor uso de los servicios de la Sede Ambulatoria del Instituto del Corazón de Bucaramanga, ubicada en la Calle 35 No. 14 - 58.. Lo anterior fue realizado en la localidad 13. Teusaquillo , en la dirección CALLE 35 # 14 - 58</t>
  </si>
  <si>
    <t>* Reducir el consumo del agua en un 4%.
* Sensibilizar al 100% de los colaboradores de la sede.
* Entregar resultados parciales el 10 de septiembre de 2024.</t>
  </si>
  <si>
    <t xml:space="preserve">* Realizar cotizaciones de elementos requeridos para la instalación el sistema de doble descarga de los inodoros.
* Compra de elementos requeridos, y posterior instalación de los sistemas de doble descarga en inodoros.
* Desarrollo de procesos de sensibilización al personal frente al uso eficiente del recurso hídrico al interior de la organización, con la finalidad de realizar un consumo eficiente.
* Seguimiento a indicadores asociados a los consumos del recurso hídrico y las unidades de producción, para posterior análisis de la información y entrega de resultados parciales. </t>
  </si>
  <si>
    <t>$  520.902</t>
  </si>
  <si>
    <t>Que el diseño paisajístico del proyecto Aprobación de diseños paisajísticos del proyecto E.P. AV. TRABUCHY y ANDEN NORTE AV. CALLE 26 entre KR 40 y 43 no cumpla con los estándares técnicos ambientales de la SDA, afectando la aprobación y viabilidad del mismo.</t>
  </si>
  <si>
    <t>Mejoramiento de la calidad ambiental y paisajística del proyecto Aprobación de diseños paisajísticos del proyecto E.P. AV. TRABUCHY y ANDEN NORTE AV. CALLE 26 entre KR 40 y 43, contribuyendo a la biodiversidad urbana, la conectividad ecológica y el bienestar de la ciudadanía de Bogotá.</t>
  </si>
  <si>
    <t>PAT Reciclaton 2025 - Proyecto 7. Metrica del programa posconsumo Red Moda</t>
  </si>
  <si>
    <t>Eliana Toro</t>
  </si>
  <si>
    <t xml:space="preserve">Reporte PAT 25 - Sistema de captura y análisis de la información </t>
  </si>
  <si>
    <t>TemECO088</t>
  </si>
  <si>
    <t>Aprobación de Diseño paisajístico zonas de cesión Urbanización MACONDO</t>
  </si>
  <si>
    <t>En Bogotá no existe información confiable, consolidada y sistemática sobre el flujo de residuos textiles generados por el sector de la moda: se desconocen con precisión los volúmenes reales producidos, los actores que intervienen en su gestión (formales e informales), las rutas de valorización disponibles y las tasas efectivas de aprovechamiento. La única cifra de referencia que apenas el 0,67% de los materiales aprovechados en la ciudad corresponden a textiles, frente al 8,75% de lo dispuesto en el Relleno Sanitario Doña Juana evidencia un vacío de medición estandarizada más que un diagnóstico completo del problema. Esta ausencia de datos limita directamente la planeación pública, pues sin línea base ni métricas de entrada y salida en la cadena (kilogramos generados, destino final, calidad del material, pérdidas por disposición inadecuada) resulta imposible dimensionar la magnitud real del problema, priorizar recursos, fijar metas verificables o diseñar instrumentos normativos ajustados al contexto distrital. A ello se suma la fragmentación de la información entre los actores que hoy gestionan estos residuos de manera dispersa cada uno con sus propios registros, criterios y niveles de detalle, lo que impide comparar resultados y construir evidencia agregada. En consecuencia, la toma de decisiones de política pública sobre gestión de residuos textiles en Bogotá se ve limitada por la falta de herramientas de trazabilidad y de un sistema de métrica que convierta datos operativos dispersos en información estructurada y útil para el diseño, seguimiento y evaluación de estrategias de economía circular en el sector moda.</t>
  </si>
  <si>
    <t>Diseñar e implementar un sistema de métrica e indicadores que permita medir, consolidar y hacer seguimiento a los flujos de residuos textiles gestionados a través del programa posconsumo en Bogotá, generando información confiable para la toma de decisiones de política pública en economía circular del sector moda.</t>
  </si>
  <si>
    <t>1474 - 2025</t>
  </si>
  <si>
    <t>B &amp; M Ingeniería y Gestión S.A.S.</t>
  </si>
  <si>
    <t>Cristian Bolivar Gomez 3057124461</t>
  </si>
  <si>
    <t>Carrera 14 # 38 - 24/28/38/42/56/64 sur lote 1/2/3/4/5/6</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</si>
  <si>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 paisajístico zonas de cesión Urbanización MACONDO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</si>
  <si>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Aprobación de Diseño paisajístico zonas de cesión Urbanización MACONDO,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</si>
  <si>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El proyecto logró un mejoramiento de 10,5% de reducción en el consumo de agua  en 2 / meses</t>
  </si>
  <si>
    <t>Revisar y aprobar los diseños de arborización, zonas verdes y jardinería en el área de influencia del proceso Aprobación de Diseño paisajístico zonas de cesión Urbanización MACONDO las intervenciones-cesiones conforme los lineamientos establecidos en manuales y cartillas del Distrito.</t>
  </si>
  <si>
    <t>Acta de revisión de diseños, de arborización, zonas verdes y jardinería en el área de influencia de las intervenciones del proceso Aprobación de Diseño paisajístico zonas de cesión Urbanización MACONDO involucrando los lineamientos establecidos en manuales y cartillas del Distrito. Alineados con las estrategias de renaturalización y reverdecimiento del POT</t>
  </si>
  <si>
    <t>1- Diagnosticar las fuentes y vacíos de información existentes sobre los flujos de residuos textiles y de calzado gestionados en los puntos posconsumo de Bogotá.
2- Definir una línea base y un conjunto de indicadores estandarizados que permitan medir de forma homogénea los volúmenes, tipologías de material y destinos finales (reutilización, donación, remanufactura, reparación, reciclaje, impropios).
3- Diseñar e implementar una herramienta tecnológica (base de datos o aplicativo) para el registro, consolidación y visualización periódica de la información recolectada.
4- Establecer protocolos de reporte periódico y homologado entre gestores, puntos de recolección y la Secretaría Distrital de Ambiente, garantizando calidad y comparabilidad de los datos.
5- Generar información técnica confiable que sirva de insumo para la formulación, seguimiento, ajuste y escalamiento de la política pública distrital de economía circular en el sector moda.</t>
  </si>
  <si>
    <t>Desarrollo o adecuación de un aplicativo/base de datos para el registro, consolidación y visualización periódica de la información recolectada por los distintos puntos y gestores.</t>
  </si>
  <si>
    <t>1- Línea base e indicadores estandarizados definidos y validados:
2- Herramienta tecnológica de registro implementada y en operación</t>
  </si>
  <si>
    <t>Leonardo Téllez: $8,054,000
Eliana Toro: $1,200,000</t>
  </si>
  <si>
    <t>Herramientas de google</t>
  </si>
  <si>
    <t>TemPCS0324</t>
  </si>
  <si>
    <t>Ecorelluvia</t>
  </si>
  <si>
    <t>Proyecto ambiental presentado por la empresa, tabla reporte 213 de 223, # 156</t>
  </si>
  <si>
    <t>Medicox Ltda</t>
  </si>
  <si>
    <t>Cristina Palencia Padilla</t>
  </si>
  <si>
    <t>Que el diseño paisajístico del proyecto Aprobación de Diseño paisajístico zonas de cesión Urbanización MACONDO no cumpla con los estándares técnicos ambientales de la SDA, afectando la aprobación y viabilidad del mismo.</t>
  </si>
  <si>
    <t>Mejoramiento de la calidad ambiental y paisajística del proyecto Aprobación de Diseño paisajístico zonas de cesión Urbanización MACONDO, contribuyendo a la biodiversidad urbana, la conectividad ecológica y el bienestar de la ciudadanía de Bogotá.</t>
  </si>
  <si>
    <t>CALLE 66 # 19 - 30
CALLE 66 # 19 - 38
CALLE 66 # 19 - 40
CALLE 66 # 19 - 48
CALLE 66 # 19 - 36 APTO 201-301-302
CALLE 66 # 19 - 56</t>
  </si>
  <si>
    <t>gestión.salud@medicox.com.co</t>
  </si>
  <si>
    <t>Ineficiencia en los consumos del recurso hídrico, que conlleva a generar un impacto ambiental en la organización y en el medio al ser un recurso no renovable.</t>
  </si>
  <si>
    <t>1- Optimización de rutas y logística de recolección, al identificar patrones de generación por punto y ajustar frecuencias, reduciendo desplazamientos y emisiones asociadas al transporte de material.
2- Aumento de la tasa real de valorización, al detectar la presencia de impropios y puntos de baja eficiencia, permitiendo ajustes operativos que reducen el volumen de textiles dispuesto en el Relleno Sanitario Doña Juana.
3- Monitoreo y ajuste de metas ambientales, al cuantificar toneladas desviadas del relleno sanitario, facilitando la focalización de recursos donde el impacto ambiental potencial es mayor.</t>
  </si>
  <si>
    <t>Número de sistemas/herramientas de captura y reportes que permita obtener metricas del programa posconsumo</t>
  </si>
  <si>
    <t>Instalación de un sistema de recolección, almacenamiento y distribución de aguas lluvias, que permite captar el agua de los techos de las instalaciones, conducirla hacia un tanque de almacenamiento, y utilizarla para actividades específicas cómo la limpieza de áreas comunes y el abastecimiento de un baño destinado al personal, lo anterior realizado en empresa MEDICOX LTDA, ubicada en la Calle 66 # 19 - 36.  . Lo anterior fue realizado en la localidad 12. Barrios Unidos , en las direcciones CALLE 66 # 19 - 30, CALLE 66 # 19 - 38, CALLE 66 # 19 - 40, CALLE 66 # 19 - 48, CALLE 66 # 19 - 36 APTO 201-301-302, CALLE 66 # 19 - 56</t>
  </si>
  <si>
    <t>Implementar un sistema de captación, almacenamiento y reutilización de aguas lluvias en la empresa, con el propósito de reducir el consumo de agua potable en actividades no esenciales y contribuir a la sostenibilidad ambiental.</t>
  </si>
  <si>
    <t>1- Heterogeneidad y baja calidad en el reporte de los gestores: al no existir una cultura previa de registro estandarizado, cada gestor puede continuar reportando con criterios y niveles de detalle distintos, generando datos incompletos o no comparables.
2- Discontinuidad de puntos de recolección o gestores: la salida o rotación de actores puede interrumpir series de datos y afectar la comparabilidad histórica de los indicadores.
3- Falta de sostenibilidad tecnológica e institucional: limitaciones de presupuesto o capacidad técnica para mantener y actualizar la herramienta en el tiempo, así como poca apropiación por parte de los actores, pueden llevar a un uso discontinuo del sistema una vez finalizada su implementación inicial.</t>
  </si>
  <si>
    <t xml:space="preserve">* Recolectar y reutilizar al menos el 10% del volumen de aguas lluvias disponible en las instalaciones durante el primer año de operación.
* Disminuir el consumo de agua potable en un 20% en las actividades de limpieza y abastecimiento del baño asignado.
*  Reducir los costos asociados al consumo de agua potable en un 20% anual. </t>
  </si>
  <si>
    <t>El sistema de métrica permitirá contar, con información confiable, estandarizada y trazable sobre los flujos de residuos textiles gestionados en el programa posconsumo Red Moda en Bogotá. Esto se traducirá en decisiones de política pública basadas en evidencia, priorización eficiente de recursos y metas ambientales verificables (toneladas desviadas del relleno sanitario, entre otros). Adicionalmente, fortalecerá la articulación entre gestores, industria y la Secretaría Distrital de Ambiente, sentando las bases técnicas para escalar el modelo de economía circular del sector moda a nivel distrital.</t>
  </si>
  <si>
    <t xml:space="preserve">* Diseño e instalación de canaletas y sistemas de conducción hacia el tanque de almacenamiento.
* Instalación de tanque con capacidad adecuada y sistema de filtrado para el aprovechamiento de agua lluvia.
* Desarrollo e implementación de un plan de mantenimiento periódico para garantizar la operatividad del sistema.
* Monitoreo mensual del volumen de agua recolectada y su uso.
* Adaptación de equipos de limpieza (mangueras y herramientas) para optimizar el consumo del agua reciclada.
* Ajuste y configuración de inodoros y grifos para su funcionamiento óptimo con agua reciclada.
</t>
  </si>
  <si>
    <t>"Acuerdo 984 de 2025: Por medio del cual establecen los lineamientos para el manejo de ropa usada, se establece la semana distrital del manejo de ropa usada en el distrito capital y se dictan otras disposiciones", Acuerdo 605 de 2015: Por el cual se formulan los lineamientos para institucionalizar el programa de agricultura urbana y periurbana agroecológica en la ciudad de Bogotá., No aplica</t>
  </si>
  <si>
    <t>$  6.096.290</t>
  </si>
  <si>
    <t>TemECO089</t>
  </si>
  <si>
    <t>Aprobación de diseños paisajísticos de once proyectos adicionales, en la localidad de Kennedy en el marco del CPS 655- 2023 suscrito entre IMPECOS S.A.S. y Alcaldía local de Kennedy</t>
  </si>
  <si>
    <t>1444B-2024</t>
  </si>
  <si>
    <t>1444B-2025</t>
  </si>
  <si>
    <t>Impecos S.A.S.</t>
  </si>
  <si>
    <t>Alexander Ochoa 3105899438</t>
  </si>
  <si>
    <t>11 barrios de kennedy</t>
  </si>
  <si>
    <t>kennedyarbolado2024@gmail.com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</si>
  <si>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 once proyectos adicionales, en la localidad de Kennedy en el marco del CPS 655- 2023 suscrito entre IMPECOS SAS y Alcaldía local de Kennedy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</si>
  <si>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Aprobación de diseños paisajísticos de once proyectos adicionales, en la localidad de Kennedy en el marco del CPS 655- 2023 suscrito entre IMPECOS SAS y Alcaldía local de Kennedy,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</si>
  <si>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Aprobación de diseños paisajísticos de once proyectos adicionales, en la localidad de Kennedy en el marco del CPS 655- 2023 suscrito entre IMPECOS SAS y Alcaldía local de Kennedy las intervenciones-cesiones conforme los lineamientos establecidos en manuales y cartillas del Distrito.</t>
  </si>
  <si>
    <t>Acta de revisión de diseños, de arborización, zonas verdes y jardinería en el área de influencia de las intervenciones del proceso Aprobación de diseños paisajísticos de once proyectos adicionales, en la localidad de Kennedy en el marco del CPS 655- 2023 suscrito entre IMPECOS SAS y Alcaldía local de Kennedy involucrando los lineamientos establecidos en manuales y cartillas del Distrito. Alineados con las estrategias de renaturalización y reverdecimiento del POT</t>
  </si>
  <si>
    <t>El proyecto logró un mejoramiento de 43,0% de reducción en el consumo de agua  en 6 / meses</t>
  </si>
  <si>
    <t>PAT 2025 Valorizacion de materiales - Proyecto 1. Emision de documento de consulta del Marco regulatorio de Residuos orgánicos</t>
  </si>
  <si>
    <t>Tatyana Bello 
Martha Molina</t>
  </si>
  <si>
    <t xml:space="preserve">Reporte PAT 25 - Proyección del acto administrativo </t>
  </si>
  <si>
    <t>Av Caracas #54-40</t>
  </si>
  <si>
    <t>En Bogotá no existe un marco normativo claro, específico y articulado para la gestión y valorización de la biomasa residual (residuos orgánicos municipales), lo que genera incertidumbre entre los actores del sector y dificulta el desarrollo de proyectos de tratamiento. La ciudad genera volúmenes crecientes de estos residuos; 1.281.323 toneladas en 2019, con proyección a 1.504.662 toneladas en 2025 (0,35 kg/habitante/día), de los cuales una gran fracción se dispone  en el Relleno Sanitario Doña Juana, cuya capacidad es limitada y cuya descomposición orgánica genera metano y lixiviados contaminantes. La infraestructura pública de tratamiento es insuficiente (apenas ~2.640 ton/año de capacidad instalada) y la privada, aunque más representativa (242.300 ton/año), opera solo al 47% de su capacidad por trámites de licenciamiento complejos y costosos. A esto se suman la ausencia de incentivos económicos pues disponer en relleno sanitario sigue siendo más barato que valorizar, la baja conciencia ciudadana y empresarial sobre los beneficios del valorización de la fracción orgánica, y un mercado de abonos orgánicos incipiente que apenas representa el 1,27% del mercado nacional de fertilizantes.</t>
  </si>
  <si>
    <t>El alcance del proyecto normativo comprende la expedición de una resolución conjunta entre la Secretaría Distrital de Ambiente, la Secretaría del Hábitat y la Secretaría Distrital de Salud, que establece lineamientos para la promoción de la circularidad en la gestión de biomasa residual no peligrosa en el perímetro urbano del Distrito Capital. Aplica a todas las personas naturales y jurídicas que generen, recolecten, transporten o valoricen este tipo de residuos, cubriendo las cinco actividades de la cadena: prevención/reducción, separación en la fuente y almacenamiento, recolección y transporte, valorización, y disposición final. Incluye la reglamentación de infraestructuras de valorización y lineamientos para infraestructuras como los puntos de la tierra y otras de diferentes capacidades. Queda fuera de su alcance la biomasa residual clasificada como peligrosa y las infraestructuras de grandes volúmenes sujetas a licenciamiento ambiental.</t>
  </si>
  <si>
    <t>1- Prevenir y reducir la pérdida y el desperdicio de alimentos, así como la generación de biomasa residual en las actividades económicas del Distrito Capital.
2- Fomentar la incorporación de la biomasa residual al ciclo productivo, mediante su valorización a través de procesos como compostaje, biodigestión y obtención de bioproductos.
3- Minimizar la disposición final de biomasa residual en el Relleno Sanitario Doña Juana, reduciendo sus impactos ambientales asociados (emisiones de metano, generación de lixiviados y presión sobre su capacidad).
4- Promover la cohesión y articulación de los actores de la cadena (generadores, recuperadores y gestores), brindando un marco normativo claro que otorgue seguridad jurídica y facilite el desarrollo de proyectos de valorización en la ciudad.</t>
  </si>
  <si>
    <t>Con la entrada en vigencia de la norma, se espera contar con un marco regulatorio claro que formalice y articule a generadores, recuperadores y gestores de biomasa residual en el Distrito Capital, incrementando de manera sostenida el porcentaje de biomasa residual valorizada (compostaje, biodigestión, bioproductos u otros procesos), reduciendo así el volumen dispuesto en el Relleno Sanitario Doña Juana y sus impactos ambientales asociados (emisiones de metano y lixiviados).</t>
  </si>
  <si>
    <t>Que el diseño paisajístico del proyecto Aprobación de diseños paisajísticos de once proyectos adicionales, en la localidad de Kennedy en el marco del CPS 655- 2023 suscrito entre IMPECOS S.A.S. y Alcaldía local de Kennedy no cumpla con los estándares técnicos ambientales de la SDA, afectando la aprobación y viabilidad del mismo.</t>
  </si>
  <si>
    <t>Mejoramiento de la calidad ambiental y paisajística del proyecto Aprobación de diseños paisajísticos de once proyectos adicionales, en la localidad de Kennedy en el marco del CPS 655- 2023 suscrito entre IMPECOS S.A.S. y Alcaldía local de Kennedy, contribuyendo a la biodiversidad urbana, la conectividad ecológica y el bienestar de la ciudadanía de Bogotá.</t>
  </si>
  <si>
    <t>Aprobación y entrada en vigencia de la Resolución Conjunta que establece los lineamientos para la promoción de la circularidad en la gestión de biomasa residual en el Distrito Capital, suscrita por la Secretaría Distrital de Ambiente, la Secretaría del Hábitat y la Secretaría Distrital de Salud.</t>
  </si>
  <si>
    <t>Tatyana Bello: 2% del salario por $1,800,000
Martha Molina: 5% del salario por $4,500,000
Leonardo Téllez: $16,180,000
Francisco  Eraso: $ 6,000,000</t>
  </si>
  <si>
    <t>4 personas</t>
  </si>
  <si>
    <t xml:space="preserve">Documentos de referencia </t>
  </si>
  <si>
    <t>TemPCS0325</t>
  </si>
  <si>
    <t>Ahorro Y Uso Eficiente Del Agua Potable En Morango S.A.S.</t>
  </si>
  <si>
    <t>Proyecto ambiental presentado por la empresa, tabla reporte 213 de 223, # 157</t>
  </si>
  <si>
    <t>Morango S.A.S.</t>
  </si>
  <si>
    <t>830506392-6</t>
  </si>
  <si>
    <t>Alejandra Correa Gonzalez</t>
  </si>
  <si>
    <t>CARRERA 69 B # 17 A - 75</t>
  </si>
  <si>
    <t>TemECO090</t>
  </si>
  <si>
    <t>acorrea@morangosa.com</t>
  </si>
  <si>
    <t>Impacto ambiental significativo por el alto consumo de agua en todas las etapas de fabricación de alimentos, con un gasto mensual de 398 $m^3$ para una planta de 180 personas.</t>
  </si>
  <si>
    <t>Impacto significativo por el alto consumo de agua en todas las etapas de fabricación de alimentos, con un gasto mensual de 398 $m^3$ para una planta de 180 personas.. Lo anterior fue realizado en la localidad 9. Fontibón , en la dirección CARRERA 69 B # 17 A - 75</t>
  </si>
  <si>
    <t>Disminuir el consumo de agua de la planta Morango SAS, a través del montaje de sistema ahorrador de agua, con el objetivo de disminuir el impacto ambiental del agotamiento del recurso hídrico.</t>
  </si>
  <si>
    <t>Acta 1466B -2024</t>
  </si>
  <si>
    <t>Acta 1466B -2025</t>
  </si>
  <si>
    <t>Reducción del 3% anual en el consumo de agua potable</t>
  </si>
  <si>
    <t>Fundación ECODES
 WSP</t>
  </si>
  <si>
    <t>* Implementar lista de chequeo de redes hidráulicas, grifos y maquinaria.
* Validar la efectividad de la guía y realizar ajustes según los resultados de su aplicación inicial.
* Instalación de sistema ahorrador en grifos.
* Pruebas de funcionamiento de sistema ahorrador en grifos.
* Implementación del Plan de acción para el monitoreo y evaluación del consumo de agua potable.
* Seguimiento de consumo diario en medidores de agua.
* Entrega de análisis de resultados parciales.</t>
  </si>
  <si>
    <t>Sandra Murcia-3204216390
 Alejandra Acosta-3107907222
 Nelson Reyes-3123336961</t>
  </si>
  <si>
    <t>1- Mejora de la calidad de los suelos, al fomentar la producción de compost y abonos orgánicos a partir de biomasa residual, que aumentan la retención de agua y nutrientes del suelo y reducen la dependencia de fertilizantes químicos.
2- Diversificación de la matriz energética, al promover el aprovechamiento del biogás generado mediante digestión anaerobia como fuente de energía renovable, reduciendo la dependencia de combustibles fósiles.</t>
  </si>
  <si>
    <t xml:space="preserve">Número de proyectos normativos </t>
  </si>
  <si>
    <t>$  6.751.100</t>
  </si>
  <si>
    <t>1- Insuficiencia de infraestructura de valorización frente al volumen de biomasa residual que la norma buscaría formalizar, lo que podría generar cuellos de botella operativos y dificultar el cumplimiento por parte de generadores y gestores.
2- Bajo incentivo económico al cumplimiento, dado que la disposición final en relleno sanitario sigue siendo más económica que la valorización; sin mecanismos complementarios (tarifarios, fiscales o de control), esto podría limitar la adopción efectiva de la norma por parte de los actores regulados.</t>
  </si>
  <si>
    <t>Proceda mi bello mirador-1 - Calle 40 sur #8-48
 proceda mi bello mirador -2 - CRA. 9 con CL. 40 sur
 proceda cal - Calle 49b bis sur – TV 5u
 proceda polinizando y concientizando - 1 - CL 31 bis sur KR 19a
 proceda polinizando y concientizando - 2 - CL 31 bis sur KR 22
 proceda polinizando y concientizando - 3 - CL 31f sur KR 19
 proceda polinizando y concientizando - 4 - CL 28c sur KR 19c
 proceda mhure - 1 - cai claret TV 27 bis KR 27
 proceda mhure - 2 - cai gustavo restrepo CL 31a sur KR 13a bis
 proceda piedra del amor -1 - Calle 48q sur y 48p bis sur, intersección con la Carrera 1
 proceda piedra del amor - 2 - Carrera 1, entre las calles; Calle 48r sur y Calle 48q bis sur
 proceda el cerrito - parque el cerrito, localizado entre las calles: 49h sur y 49g sur, intersección con la Carrera 12a bis
 proceda marruecos - 1 - parque marruecos, localizado Calle 49c y Carrera 5u sur
 proceda marruecos - 2 - parque marruecos, localizado Calle 49c y Carrera 5u sur
 proceda cal parceros - parque urbanización gustavo restrepo ubicado en la CRA 12h bis b Calle 30 sur
 proceda la paz la torre - barrio la paz la torre ubicado en la Carrera 4c # 53 sur
 proceda Calle 48 x - urbanización plan 95 ubicado en la Calle 48x sur # 5b bis.
 proceda nueva pensilvania - parque nueva pensilvania en la Transversal 5m # 43a sur.
 proceda huizhy - parque villa nova (calle 28 sur con Carrera 24)
 subsanación iniciativa 26454 - 1 - Calle 38 sur con Carrera 24a
 subsanación iniciativa 26454 - 2 - Carrera 24b de la Calle 36 a la Calle 37 sur
 subsanación iniciativa 26448-1 - DG. 47 sur #5h-24
 subsanación iniciativa 26448-2 - DG. 48 sur
 subsanación iniciativa 26448-3 - DG. 48a sur #5h-1</t>
  </si>
  <si>
    <t>El proyecto normativo permitirá formalizar y dinamizar la cadena de gestión de biomasa residual en Bogotá, incrementando de forma sostenida su tasa de valorización frente al histórico, reduciendo la presión sobre el Relleno Sanitario Doña Juana y sus emisiones de metano y lixiviados. Al brindar seguridad jurídica a generadores, recuperadores y gestores, incentivará la inversión en infraestructura de compostaje y biodigestión, dinamizando mercados de abonos orgánicos y energía renovable (biogás). Con ello, se espera contribuir a la Política Pública Distrital de Economía Circular 2023–2040 y fortalecer la resiliencia ambiental de la ciudad frente al cambio climático.</t>
  </si>
  <si>
    <t>"Acuerdo 929 de 2024: Por medio del cual se dictan lineamientos para la apropiación y mantenimiento del espacio público debajo de los puentes vehiculares, puentes peatonales y sus alrededores en el distrito capital, con el fin de transformarlos en espacios destinados a la cultura, seguridad y convivencia ciudadanas y al reverdecimiento"</t>
  </si>
  <si>
    <t>PAT 2025 Valorizacion de materiales - Proyecto 2. Acompañamiento técnico para la innovacion, inclusion de nuevos actores, integración de la cadena de valor del Proyecto Regenera</t>
  </si>
  <si>
    <t>Reporte PAT 25 - Base de datos</t>
  </si>
  <si>
    <t>Av Caracas #54-41</t>
  </si>
  <si>
    <t>El sector restaurador de Bogotá es un generador intensivo de biomasa residual (residuos de preparación y restos de comida) y de residuos de envases y empaques, que históricamente se han gestionado sin un modelo articulado de valorización, replicando a escala sectorial la problemática distrital de baja tasa de aprovechamiento de residuos orgánicos y su disposición mayoritaria en el Relleno Sanitario Doña Juana, con los consecuentes impactos en emisiones de gases de efecto invernadero y en el uso inadecuado del espacio público para el manejo de estos residuos. A pesar de contar con guías de gestión integral de residuos publicadas desde 2023, su adopción sigue siendo limitada: solo 111 establecimientos de un universo mucho mayor de restaurantes en la ciudad están vinculados al proyecto fase II, concentrados en unos pocos corredores geográficos. La falta de incentivos económicos claros, como una reducción tarifaria del servicio de aseo por separación en la fuente, desincentiva la vinculación de nuevos generadores, replicando la barrera identificada en la normativa distrital de biomasa residual, donde disponer sigue siendo más económico que valorizar. A esto se suma la ausencia de mercados consolidados y encadenamientos productivos que garanticen el cierre de ciclo del compost y los materiales reciclables generados.</t>
  </si>
  <si>
    <t>El alcance del proyecto Regenera consiste en implementar, a partir de experiencias piloto, esquemas de valorización de biomasa residual y de residuos de envases y empaques en diferentes polígonos de restaurantes de Bogotá, concentrados inicialmente en los corredores de mayor densidad de establecimientos. Vincula a marcas del sector gastronómico (Juan Valdez Café, Frisby, Crepes &amp; Waffles, CBC y Wok) junto con gestores especializados en biomasa residual y en materiales aprovechables (envases y empaques bajo el esquema REP). Contempla el desarrollo de una estrategia de comunicación orientada al personal de los restaurantes y al consumidor final para posicionar la valorización de residuos, así como la generación de métricas y valoraciones que sirvan de insumo validado para otros proyectos de economía circular</t>
  </si>
  <si>
    <t>1- Posicionar al sector restaurador de Bogotá como líder en la gestión responsable de los materiales generados en su operación, aportando a la implementación de un modelo de economía circular referente en el país.
2- Implementar, a partir de experiencias piloto, esquemas de valorización de biomasa residual y de envases y empaques en diferentes polígonos de restaurantes ubicados en la ciudad de Bogotá.
3- Desarrollar una estrategia de comunicación que permita posicionar la valorización de residuos en los restaurantes, dirigida tanto al personal como al consumidor final.
4- Generar las métricas y valoraciones necesarias que constituyan un insumo validado para la aplicación en otros proyectos de economía circular relacionados con la valorización de residuos.</t>
  </si>
  <si>
    <t>Se espera incrementar la masa crítica de establecimientos vinculados y los volúmenes de biomasa residual y de envases y empaques valorizados, mejorando la costo-eficiencia del modelo. Se busca consolidar el cierre de ciclo mediante la oferta comercial de compost a entidades del distrito y actores agrícolas, junto con la vinculación de más gestores de biomasa residual y de empaques y envases</t>
  </si>
  <si>
    <t xml:space="preserve">1- Consolidación del proyecto con marcas ancla del sector gastronómico
</t>
  </si>
  <si>
    <t>Leonardo Téllez: $20,135,000</t>
  </si>
  <si>
    <t>Correo institucional</t>
  </si>
  <si>
    <t>TemECO091</t>
  </si>
  <si>
    <t>Asentamiento Campo Verde</t>
  </si>
  <si>
    <t>2024ER119751,2024IE246175</t>
  </si>
  <si>
    <t>2025EE22931</t>
  </si>
  <si>
    <t>Secretaría Distrital del Hábitat - Alcaldía Mayor de Bogotá D.C.</t>
  </si>
  <si>
    <t>Carrera 14 i/ quebrada la taza- Calle 134 sur/ Carrera 14h</t>
  </si>
  <si>
    <t>1- Reducción de emisiones de gases de efecto invernadero: el compostaje de la biomasa residual gestionada aporta a la reducción de las emisiones asociadas.
2- Producción de abono orgánico (compost) para agricultura urbana: el compost generado se ha destinado a viveros administrados por la Secretaría Distrital de Ambiente y a huertas urbanas del Distrito Capital, fortaleciendo la restauración de suelos y la agricultura urbana y periurbana agroecológica.
3- Desviación de biomasa residual y de envases/empaques del relleno sanitario: la valorización de miles de toneladas de residuos orgánicos y aprovechables reduce la presión sobre el Relleno Sanitario Doña Juana y sus impactos asociados (lixiviados y metano).</t>
  </si>
  <si>
    <t xml:space="preserve">Número de toneladas gestionadas </t>
  </si>
  <si>
    <t>1- Baja escala y masa crítica de generadores: solo un número reducido de establecimientos está vinculado frente al universo total de restaurantes en Bogotá, lo que limita la costo-eficiencia del modelo y dificulta su viabilidad financiera si no se amplía la base de participantes.
2- Falta de cierre de ciclo del material valorizado: la ausencia de mercados y encadenamientos productivos consolidados que absorban de forma constante el compost y los materiales aprovechables producidos puede generar acumulación de excedentes sin salida comercial, afectando la sostenibilidad operativa del modelo.
3- Insuficientes incentivos para la permanencia y vinculación: la falta de mecanismos tangibles (como reducción tarifaria del servicio de aseo) y de un reconocimiento o certificación claro y ágil puede desmotivar a las marcas actuales y limitar la vinculación de nuevos restaurantes al proyecto</t>
  </si>
  <si>
    <t>El proyecto Re Genera ha demostrado en su segunda fase, que el sector restaurador de Bogotá puede transformar su gestión de residuos: cerca de 3,976 toneladas de biomasa residual gestionadas en 101 establecimientos, con un potencial de reducción de 14,743 TonCO2eq y cerca de 390 toneladas de compost obtenido. Adicionalmente, se han valorizado más de 1.000 toneladas de envases y empaques bajo el esquema REP. Su impacto trasciende lo ambiental, al posicionar marcas ancla del sector gastronómico hacia la certificación de Negocios Verdes y sentar las bases de un modelo replicable de economía circular para el sector restaurador a nivel nacional.</t>
  </si>
  <si>
    <t>El desarrollo Campo Verde a carecía de legalización urbanística, situación que ocasionaba limitaciones en el acceso de la población residente a servicios públicos domiciliarios y equipamientos. Adicionalmente, se evidenciaban procesos de ocupación y urbanización incompatibles con los regímenes de uso del suelo definidos en el Decreto 555 de 2021, particularmente en zonas con afectación por elementos pertenecientes a la Estructura Ecológica Principal (EEP).</t>
  </si>
  <si>
    <t>Realizar la evaluación de la afectación del polígono del desarrollo urbanístico Asentamiento Campo Verde sobre los elementos de la Estructura Ecológica Principal (EEP) y otros suelos de protección establecidos en el Plan de Ordenamiento Territorial (POT) de Bogotá, y emitir el respectivo concepto técnico sobre el régimen de uso del suelo, conforme a los lineamientos definidos en el Decreto 555 de 2021.</t>
  </si>
  <si>
    <t>Incorporar al proceso urbanístico del barrio Asentamiento Campo Verde los lineamientos en materia de regímenes de uso del suelo establecidos en el Plan de Ordenamiento Territorial (POT) de Bogotá para las áreas con afectación por elementos de la Estructura Ecológica Principal (EEP) y otros suelos de protección.</t>
  </si>
  <si>
    <t>La incorporación al proceso urbanístico del barrio Asentamiento Campo Verde los lineamientos en materia de regímenes de uso del suelo establecidos en el Plan de Ordenamiento Territorial (POT) de Bogotá para las áreas con afectación por elementos de la Estructura Ecológica Principal (EEP) y otros suelos de protección.</t>
  </si>
  <si>
    <t>TemPCS0326</t>
  </si>
  <si>
    <t>Lluvia Circular</t>
  </si>
  <si>
    <t>Proyecto ambiental presentado por la empresa, tabla reporte 213 de 223, # 158</t>
  </si>
  <si>
    <t>Mectronics S. A.</t>
  </si>
  <si>
    <t>830140289-2</t>
  </si>
  <si>
    <t>Yeimi Beltran</t>
  </si>
  <si>
    <t>CL 20C 44 41</t>
  </si>
  <si>
    <t>asistente.hseq@mectronics.co</t>
  </si>
  <si>
    <t>PAT 2025 Valorizacion de materiales - Proyecto 3. Promover la dinamizacion de la proveeduria de materiales de construccion derivados de la valorizacion de residuos</t>
  </si>
  <si>
    <t>Necesidad de reducir el consumo de agua potable en actividades de apoyo (descargue de sanitarios y limpieza).</t>
  </si>
  <si>
    <t>Instalación de un sistema de captación en terrazas y techos. Lo anterior fue realizado en la localidad 16. Puente Aranda , en la dirección CL 20C 44 41</t>
  </si>
  <si>
    <t>El presente proyecto tiene cómo objetivo implementar un sistema sostenible de recolección y aprovechamiento de agua lluvia, construido con materiales reciclables y orientado a suplir necesidades específicas dentro de las instalaciones de la empresa. El agua recolectada se utilizará únicamente para el descargue de cisternas de sanitarios y el lavado de traperos, garantizando así un uso responsable del recurso hídrico en actividades de apoyo y sin riesgo de destinación a consumo humano o procesos productivos principales.
El proyecto inicia con la identificación de alternativas viables para cubrir esta necesidad, evaluando la cantidad de agua actualmente empleada en dichas actividades. Posteriormente, se realiza un análisis de la infraestructura existente con el fin de seleccionar las áreas óptimas de intervención y diseñar un sistema eficiente. El diseño contempla la selección de espacios para la instalación del sistema de almacenamiento, las rutas de conducción del agua desde las superficies de captación (terrazas y techos) hasta el tanques de almacenamiento, y las conexiones necesarias para su distribución hacia los puntos definidos. Adicionalmente, se efectúa un análisis de datos históricos de precipitaciones (datos teóricos) en la zona dónde se encuentra ubicada la empresa, con el propósito de calcular si la cantidad de agua lluvia disponible es suficiente para cubrir la demanda proyectada. Con ello, se garantiza que el sistema sea sostenible, funcional y ajustado a las necesidades operativas de la compañía.</t>
  </si>
  <si>
    <t>Recolección de 5 m3 bimestrales de agua lluvia para sustituir el uso de agua potable en cisternas y lavado de traperos</t>
  </si>
  <si>
    <t>Reporte PAT 25 -  Actualizacion de lineamienrtos para la obtención de PIN proveedor en el marco de la implementacióbn del marco normativo aplicable; número de proveedores de materiales con PIN</t>
  </si>
  <si>
    <t>Análisis de infraestructura y pluviosidad teórica de la zona.   
Montaje del tanque de almacenamiento y la red de tuberías de recolección.   
 Validación del funcionamiento del sistema de 1.000 litros.   
Ejecución de capacitaciones de sensibilización para el personal.</t>
  </si>
  <si>
    <t>$  429.400</t>
  </si>
  <si>
    <t>Av Caracas #54-42</t>
  </si>
  <si>
    <t>El sector de la construcción en Bogotá es un consumidor intensivo de recursos naturales y un generador masivo de residuos: se estima una demanda anual cercana a 20 millones de toneladas de materiales de construcción (UPME, 2014), equivalente a 2,3 toneladas por habitante, mientras el sector consume el 60% de los recursos naturales no renovables extraídos y el 40% de la energía del país, generando el 30% de las emisiones de CO2 y residuos superiores al 20% del total de materiales empleados en obra. A pesar de que la tasa de aprovechamiento de RCD se ha incrementado (29,4% en 2020 y 31% en 2021), estos materiales valorizados requieren ser impulsado para efectos del cierre de ciclo, pues no existe un mercado consolidado ni un directorio confiable de proveedores de materiales de construcción obtenidos a partir de residuos, lo que genera incertidumbre en constructores y diseñadores sobre su calidad y trazabilidad y los desincentiva frente al uso de materiales nativos. A esto se suma la disposición inadecuada de RCD por parte de ciudadanos y pequeños generadores, que da origen a puntos críticos de acumulación de residuos en el espacio público, generando afectaciones sanitarias y una carga económica adicional en mantenimiento y recolección para la ciudad, además de residuos contaminados que terminan dispuestos.</t>
  </si>
  <si>
    <t>El alcance del proyecto consiste en la formulación e implementación de los Lineamientos para el registro de proveedores de materiales de construcción obtenidos a partir de la valorización de Residuos de Construcción y Demolición (RCD), así como de otros residuos en general susceptibles de transformarse en insumos para el sector constructivo. Estos lineamientos, derivados de la implementación del marco normativo vigente, establecen los requisitos, rutas de acceso y soportes documentales que deben surtir las personas naturales o jurídicas que importen, fabriquen, distribuyan o comercialicen dichos materiales para obtener el número de identificación como proveedor (PIN-PROV) ante la Secretaría Distrital de Ambiente de tal manera que se incremente el número de proveedores de estos materiales de construcción.</t>
  </si>
  <si>
    <t>1- Establecer los lineamientos y requisitos técnicos para el registro de proveedores de materiales de construcción obtenidos a partir de la valorización de RCD y de residuos en general, garantizando la trazabilidad y calidad de la información ofertada ante la Secretaría Distrital de Ambiente.
2- Incrementar el número de empresas registradas con PIN-PROV activo, ampliando la oferta formal de materiales de construcción valorizados disponible en el mercado y facilitando a los generadores el cumplimiento de las metas de circularidad establecidas en el marco normativo vigente.</t>
  </si>
  <si>
    <t>Se espera contar con un documento de lineamientos consolidado y de fácil aplicación para el registro de proveedores de materiales de construcción a partir de la valorización de RCD y de residuos en general, que estandarice los requisitos, rutas de acceso y soportes documentales exigidos por la Secretaría Distrital de Ambiente. Como resultado directo, se busca un incremento sostenido en el número de empresas con PIN-PROV activo, así como la consolidación y actualización permanente del directorio público de proveedores. Esto permitirá ampliar la oferta formal y confiable de materiales de construcción valorizados disponible para los generadores, facilitando el cumplimiento de las metas de circularidad (5%-20% en edificaciones y 20%-35% en infraestructura) y dinamizando el mercado de insumos provenientes de la valorización de residuos en el sector constructor de Bogotá.</t>
  </si>
  <si>
    <t>Legalizar o regularizar el barrio Asentamiento Campo Verde sin determinar de manera precisa el régimen de uso del suelo aplicable, conforme a lo establecido en el Decreto 555 de 2021, para las áreas con afectación por elementos de la Estructura Ecológica Principal (EEP) y/u otros suelos de protección, lo que podría generar un detrimento de la integridad ecológica de la ciudad.</t>
  </si>
  <si>
    <t>Legalización del barrio Asentamiento Campo Verde incorporando consideraciones sobre regímenes de uso del suelo compatibles con la Estructura Ecológica Principal (EEP) de la ciudad, contribuyendo a la protección y preservación de su integridad ecológica.</t>
  </si>
  <si>
    <t>Tatyana Bello: 3% del salario por $2,700,000
Martha Molina: 5% del salario por $4,500,000
Leonardo Téllez:$12,081,000
Francisco  Eraso: $4,500,000</t>
  </si>
  <si>
    <t>1- Reducción de la extracción de recursos naturales no renovables, al sustituir agregados pétreos nativos (arena, grava, piedra, recebo) por materiales de construcción valorizados, aliviando la presión sobre un sector que hoy un importante consumidor de recursos no renovables extraídos en el país.
2- Disminución de la presión sobre sitios de disposición final y escombreras, al dar una salida comercial formal a los materiales recuperados de RCD, reduciendo tanto la generación de puntos críticos de acumulación en el espacio público como las emisiones de CO2 asociadas a la extracción, transporte y producción de materiales vírgenes.</t>
  </si>
  <si>
    <t>Número de empresas con PIN-PROV</t>
  </si>
  <si>
    <t>1- Baja adopción y demanda real por parte de los generadores: aunque el marco normativo vigente establece metas obligatorias de circularidad, los constructores podrían mostrar resistencia o desconfianza frente a la calidad y desempeño técnico de los materiales valorizados frente a los vírgenes, limitando el uso efectivo de la oferta registrada de proveedores pese a contar con PIN-PROV.
2- Debilidad en la verificación de la información y soportes de calidad: al basarse parcialmente en la autodeclaración del proveedor (certificaciones, fichas técnicas, eco-etiquetas de terceros), existe el riesgo de que se registren materiales sin el respaldo técnico suficiente, afectando la confiabilidad del directorio público y la trazabilidad del sistema de incorporación de materiales valorizados.</t>
  </si>
  <si>
    <t>El proyecto de lineamientos para el registro de proveedores permitirá formalizar y dinamizar el mercado de materiales de construcción obtenidos a partir de la valorización de RCD en Bogotá, incrementando el número de empresas con PIN-PROV activo  y facilitando a los generadores el cumplimiento de las metas de circularidad (5%-20% en edificaciones y 20%-35% en infraestructura) establecidas en el marco normativo vigente. Al ofrecer un directorio público confiable y trazable, reducirá la incertidumbre de constructores y diseñadores frente al uso de materiales valorizados, sustituyendo agregados pétreos netivos y aliviando la presión sobre los recursos naturales no renovables, los sitios de disposición final y las emisiones de CO2 asociadas a la extracción y producción de materiales de construcción tradicionales. En conjunto, esto fortalecerá la transición del sector constructor de Bogotá hacia un modelo de economía circular replicable a nivel distrital y nacional.</t>
  </si>
  <si>
    <t>TemECO092</t>
  </si>
  <si>
    <t>Lineamientos y determinantes ambientales de los parques identificados con los códigos 09-204 y 
 09-205.</t>
  </si>
  <si>
    <t>2025ER17480</t>
  </si>
  <si>
    <t>2025EE43116</t>
  </si>
  <si>
    <t>MARIA MERCEDES MOLINA RENGIFO
 Subdirectora Técnica de Construcciones
 INSTITUTO DISTRITAL DE RECREACION Y DEPORTE
 CL 63 No. 59 A - 06
 Tel. 601 66 05 400</t>
  </si>
  <si>
    <t>Calle 21 # 70-50</t>
  </si>
  <si>
    <t>Ausencia de lineamientos ambientales específicos para el desarrollo del proyecto Lineamientos y determinantes ambientales de los parques identificados con los códigos 09-204 y 
 09-205., que oriente su diseño, implementación y manejo de los elementos de la estructura ecológica, el arbolado y las zonas verdes del área de influencia.</t>
  </si>
  <si>
    <t>Emisión de lineamientos y determinantes ambientales para el proyecto Lineamientos y determinantes ambientales de los parques identificados con los códigos 09-204 y 
 09-205., con base en los criterios de ecourbanismo, silvicultura urbana y normativa ambiental vigente, orientando su diseño e implementación.</t>
  </si>
  <si>
    <t>Emitir los lineamientos y determinantes ambientales que orienten la formulación y desarrollo del proyecto Lineamientos y determinantes ambientales de los parques identificados con los códigos 09-204 y 
 09-205., garantizando su coherencia con los instrumentos de planificación ambiental del Distrito.</t>
  </si>
  <si>
    <t>Lineamientos y determinantes ambientales expedidos y remitidos al solicitante para el proyecto Lineamientos y determinantes ambientales de los parques identificados con los códigos 09-204 y 
 09-205., con recomendaciones claras para el manejo de la estructura ecológica, el arbolado urbano y las zonas verdes.</t>
  </si>
  <si>
    <t>PAT 2025 Valorizacion de materiales - Proyecto 4. Promoción a la gestión adecuada de residuos peligrosos, especiales y de manejo diferenciado</t>
  </si>
  <si>
    <t>TemPCS0327</t>
  </si>
  <si>
    <t xml:space="preserve">Respira Planeta </t>
  </si>
  <si>
    <t>Reporte PAT 25 - Documento de lineamientos, actas y protocolo</t>
  </si>
  <si>
    <t>Proyecto ambiental presentado por la empresa, tabla reporte 213 de 223, # 159</t>
  </si>
  <si>
    <t>El Retiro Centro Comercial - Propiedad Horizontal</t>
  </si>
  <si>
    <t>Av Caracas #54-43</t>
  </si>
  <si>
    <t>900067211-0</t>
  </si>
  <si>
    <t>Sheila Johana Zambrano</t>
  </si>
  <si>
    <t>CL 82 11 75</t>
  </si>
  <si>
    <t>El asbesto, clasificado como material cancerígeno por la IARC, fue ampliamente utilizado en Bogotá entre 1970 y 2000 periodo de mayor crecimiento de la industria del sector en el país principalmente en cubiertas y tejas de fibrocemento, tuberías de las redes de acueducto y alcantarillado, y materiales de fricción del sector automotriz. Se estima que entre 2009 y 2019 la ciudad recibió cerca de 13.598 toneladas de asbesto sin procesar y 2.992 toneladas de productos que lo contienen, sin que sea posible establecer con precisión en qué se usaron. A la fecha, Bogotá no cuenta con un inventario del asbesto instalado ni de las infraestructuras que lo emplean, lo que impide priorizar acciones de monitoreo, retiro seguro y disposición final sobre un material que, al deteriorarse su matriz de encapsulamiento con el paso del tiempo, incrementa el riesgo de liberación de fibras y de exposición para trabajadores, residentes y población en general. Esta situación se refleja en el sistema de salud: entre 2019 y 2024 se registraron en la ciudad 3.825 atenciones (650 individuos) por enfermedades con alta correlación con la exposición al asbesto (mesotelioma, neumoconiosis y paquipleuritis).</t>
  </si>
  <si>
    <t>gestionambiental@elretirocentrocomercial.com</t>
  </si>
  <si>
    <t>El alcance del proyecto comprende, de una parte, la presentación y revisión ante la Comisión Intersectorial para la Protección, Sostenibilidad y Salud Ambiental (CIPSSA) de los lineamientos para la sustitución y gestión integral de asbesto ordenados por el Acuerdo 825 de 2021, con el fin de validar de manera intersectorial el inventario del material instalado, las condiciones técnicas de retiro, embalaje, transporte y disposición final, los mecanismos de vigilancia y control aplicables en el Distrito Capital entre otras lineas de acción. De otra parte, abarca el diseño y adopción, de un mecanismo normativo orientado a estandarizar el manejo inicial del hallazgo, la recolección, el transporte y la disposición final de los residuos peligrosos abandonados en el espacio público del Distrito Capital.</t>
  </si>
  <si>
    <t>1- Presentar y validar ante la CIPSSA los lineamientos para la sustitución y gestión integral de asbesto, garantizando su revisión intersectorial y armonización con las entidades competentes en salud y ambiente del Distrito Capital.
2- Apoyar en la adopción de un instrumento normativo distrital Distrital para la Gestión Integral de los Residuos Peligrosos Abandonados en el Espacio Público.</t>
  </si>
  <si>
    <t>* Elaboración de la estructura del Plan de promoción a la gestion integral de residuos peligrosos
* Se espera contar con los lineamientos para la sustitución y gestión integral de asbesto formalmente presentados y revisados por la CIPSSA, como base técnica validada intersectorialmente para orientar entre otros aspectos el inventario, retiro seguro, embalaje, transporte y disposición final del material en el Distrito Capital. Igualmente, se espera que a nivel distrital se cuente con un Mecanismo Distrital para la Gestión Integral de los Residuos Peligrosos Abandonados en el Espacio Público.</t>
  </si>
  <si>
    <t>Instalación de grifos de bajo flujo, la colocación de aireadores en los grifos existentes y la implementación de un sistema de recolección de aguas pluviales. Soluciones sencillas, económicas y eficaces para reducir el consumo de agua en las instalaciones del RETIRO CENTRO COMERCIAL CONJUNTO - PROPIEDAD HORIZONTAL, ubicado en la Calle 82 # 11 - 75.. Lo anterior fue realizado en la localidad 2. Chapinero , en la dirección CL 82 11 75</t>
  </si>
  <si>
    <t>El proyecto busca mejorar el uso del agua en el centro comercial a través de tres iniciativas clave: la instalación de grifos de bajo flujo, la colocación de aireadores en los grifos existentes y la implementación de un sistema de recolección de aguas pluviales. Estas soluciones son sencillas, económicas y eficaces para reducir el consumo de agua en las instalaciones del centro comercial sin comprometer la calidad de los servicios.</t>
  </si>
  <si>
    <t>* Elaboración de la estructura del PPGI-RESPEL, diseño de la ficha de formulación de plan y sus proyectos PPGI-RESPEL, actualizacion del proyecto de resolucion para su adopción.
*Presentación y revisión de los lineamientos de sustitución y gestión integral de asbesto ante la CIPSSA.
* Adopcion de un instrumento normativo para el manejo, recolección, transporte y disposición final de los residuos peligrosos abandonados en el espacio público del Distrito Capital.</t>
  </si>
  <si>
    <t>* Implementar un sistema de recolección de aguas pluviales para utilizar al menos el 80% del agua necesaria para el riego de jardines.
* Reducir el consumo de agua en un 10% en griferías de piletas comunales.
* Reducir el consumo de agua en un 10% en griferias de baños reemplazadas.</t>
  </si>
  <si>
    <t>Tatyana Bello: 8% del salario por $7,200,000
Leonardo Téllez: $11,275,600
Francisco  Eraso: $3,000,000</t>
  </si>
  <si>
    <t xml:space="preserve">3 personas </t>
  </si>
  <si>
    <t>Que el Proyecto Lineamientos y determinantes ambientales de los parques identificados con los códigos 09-204 y 
  09-205. no incorpore los lineamientos y determinantes ambientales establecidos por la SDA, afectando su viabilidad y aprobación.</t>
  </si>
  <si>
    <t>Incorporación de lineamientos ambientales en el Proyecto Lineamientos y determinantes ambientales de los parques identificados con los códigos 09-204 y 
  09-205., contribuyendo al desarrollo sostenible, la protección de la Estructura Ecológica Principal y el cumplimiento normativo.</t>
  </si>
  <si>
    <t>* Diseñar e instalar un sistema que incluya canaletas para recolectar agua de lluvia, cisternas para almacenarla y sistemas de filtrado para garantizar que el agua sea apta para el uso en el sistema de riego de jardines.
* Comprar ahorradores adecuados y colocarlos en los grifos de piletas comunales y lavaplatos cafetería.
* Instalar grifos de bajo flujo en los puntos identificados.
* Medir el consumo de agua antes y después de la instalación para evaluar el impacto y hacer ajustes si es necesario.</t>
  </si>
  <si>
    <t>$  2.256.134</t>
  </si>
  <si>
    <t>TemECO093</t>
  </si>
  <si>
    <t>San Martin de Porres sector III y IV</t>
  </si>
  <si>
    <t>2024ER245588, 2024ER246836, 2024IE72075</t>
  </si>
  <si>
    <t>2025EE36509</t>
  </si>
  <si>
    <t>1- Reducción del riesgo de liberación de fibras de asbesto al ambiente, al contar con lineamientos técnicos validados para el retiro, embalaje, transporte y disposición final controlada del material instalado, evitando su deterioro progresivo y la consecuente contaminación del aire.
2- Prevención de la contaminación del suelo, cuerpos hídricos y espacio público, al activar de manera oportuna el mecanismo distrital frente al abandono clandestino de residuos peligrosos, evitando la generación de puntos críticos recurrentes de disposición inadecuada.
3- Disminución de la exposición ambiental y cohabitacional a materiales peligrosos (no solo asbesto sino RESPEL en general), al establecer competencias claras y una respuesta institucional articulada y oportuna ante hallazgos en el espacio público.
4- Fortalecimiento de la gestión ambiental integral de residuos peligrosos en el Distrito Capital, sentando un precedente institucional replicable para la identificación, contención y disposición final adecuada de otros residuos con riesgo similar.</t>
  </si>
  <si>
    <t>Número de lineamientos para la sustitución y gestión integral de asbesto revisados por la CIPSSA</t>
  </si>
  <si>
    <t>1- Retraso en la validación intersectorial de los lineamientos ante la CIPSSA
2- Insuficiencia de capacidad operativa y presupuestal para la implementación del instrumento normativo para el manejo, recolección, transporte y disposición final de los residuos peligrosos abandonados en el espacio público del Distrito Capital.</t>
  </si>
  <si>
    <t>El proyecto permitirá generar las condiciones técncias administrativas para la de los lineamientos técnicos validados intersectorialmente por la CIPSSA para la sustitución y gestión integral de asbesto en Bogotá, reduciendo el riesgo de exposición a un material clasificado como cancerígeno. De manera complementaria, permitirá dar respuesta institucional articulada, oportuna y uniforme frente al abandono clandestino de residuos peligrosos en el espacio público, fortaleciendo la protección de la salud pública y el ambiente, y sentando un precedente de gestión integral de RESPEL replicable a otras problemáticas ambientales de la ciudad.</t>
  </si>
  <si>
    <t>N: CL 47, s: cl45b, occ: KR 3 e, oriente:kr 4 e</t>
  </si>
  <si>
    <t>El desarrollo San Martin de Porres sector III y IV a carecía de legalización urbanística, situación que ocasionaba limitaciones en el acceso de la población residente a servicios públicos domiciliarios y equipamientos. Adicionalmente, se evidenciaban procesos de ocupación y urbanización incompatibles con los regímenes de uso del suelo definidos en el Decreto 555 de 2021, particularmente en zonas con afectación por elementos pertenecientes a la Estructura Ecológica Principal (EEP).</t>
  </si>
  <si>
    <t>Realizar la evaluación de la afectación del polígono del desarrollo urbanístico San Martín de Porres sector III y IV sobre los elementos de la Estructura Ecológica Principal (EEP) y otros suelos de protección establecidos en el Plan de Ordenamiento Territorial (POT) de Bogotá, y emitir el respectivo concepto técnico sobre el régimen de uso del suelo, conforme a los lineamientos definidos en el Decreto 555 de 2021.</t>
  </si>
  <si>
    <t>Incorporar al proceso urbanístico del barrio San Martín de Porres Sector III y IV los lineamientos en materia de regímenes de uso del suelo establecidos en el Plan de Ordenamiento Territorial (POT) de Bogotá para las áreas con afectación por elementos de la Estructura Ecológica Principal (EEP) y otros suelos de protección.</t>
  </si>
  <si>
    <t>La incorporación al proceso urbanístico del barrio San Martín de Porres Sector III y IV los lineamientos en materia de regímenes de uso del suelo establecidos en el Plan de Ordenamiento Territorial (POT) de Bogotá para las áreas con afectación por elementos de la Estructura Ecológica Principal (EEP) y otros suelos de protección.</t>
  </si>
  <si>
    <t>Innovación de modelos de negocios verdes</t>
  </si>
  <si>
    <t>Camilo Monroy - Julian Herrera - Laura Cuellar - Camila Díaz</t>
  </si>
  <si>
    <t>Acta de articulación</t>
  </si>
  <si>
    <t>Los negocios y emprendedores verdes en Bogotá enfrentan desafíos significativos debido a la falta de acceso a asistencia técnica especializada que les permita innovar y mejorar sus modelos de negocio sostenible. Sin la guía necesaria en áreas clave como investigación, desarrollo de productos y mejora de procesos, muchos de estos negocios no logran escalar ni aumentar su competitividad en el mercado. La carencia de apoyo técnico dificulta la adopción de nuevas tecnologías, procesos eficientes y soluciones innovadoras, limitando el impacto y la sostenibilidad de sus iniciativas.</t>
  </si>
  <si>
    <t>El "Proyecto de Emprendimiento e Innovación para Negocios verdes" tiene como alcance, establecer alianzas con universidades y/o centros de investigación para proporcionar asistencia técnica en la innovación de modelos de negocio sostenible. A través de esta colaboración, se desarrollarán estrategias conjuntas con aliados estratégicos para intervenir de manera efectiva en los negocios y emprendedores verdes, asegurando el impacto y la sostenibilidad de las iniciativas. Se convocará a los negocios y emprendedores verdes de Bogotá, vinculados con el apoyo técnico de las universidades y centros de investigación, con el fin de fortalecer sus capacidades y fomentar la mejora continua de sus modelos de negocio. El proyecto incluirá un seguimiento constante para asegurar el progreso de cada negocio, evaluar la evolución y ajustar el acompañamiento técnico según sea necesario. Al finalizar, se elaborará un informe que documente los avances y resultados obtenidos durante el proceso.</t>
  </si>
  <si>
    <t>Establecer alianzas y diseñar estrategias conjuntas para intervenir efectivamente los negocios y emprendimientos verdes, promoviendo la innovación en sus modelos de negocio.</t>
  </si>
  <si>
    <t xml:space="preserve">Vincular negocios y emprendedores verdes con entidades aliadas para el desarrollo de procesos de innovación en sus modelos de negocio. </t>
  </si>
  <si>
    <t xml:space="preserve"> -Establecer alianzas con universidades o centros para ofrecer sus servicios de apoyo en la innovación de modelos de negocio sostenible, dirigiéndose específicamente a negocios y/o emprendedores verdes de la ciudad.
-Desarrollar estrategias de apoyo en conjunto con aliados estratégicos para intervenir de manera efectiva en los negocios y/o emprendimientos verdes, asegurando el impacto y la sostenibilidad de las iniciativas.
-Socializar los resultados: Realizar una reunión con las partes interesadas para socializar los productos de la intervención a los negocios verdes en la innovación de sus modelos de negocio sostenible.
-Elaborar un informe final de resultados, documentando los avances y resultados alcanzados con cada participante, incluyendo evidencias claras del proceso y los logros obtenidos durante la intervención.</t>
  </si>
  <si>
    <t>Legalizar o regularizar el barrio San Martín de Porres sector III y IV sin determinar de manera precisa el régimen de uso del suelo aplicable, conforme a lo establecido en el Decreto 555 de 2021, para las áreas con afectación por elementos de la Estructura Ecológica Principal (EEP) y/u otros suelos de protección, lo que podría generar un detrimento de la integridad ecológica de la ciudad.</t>
  </si>
  <si>
    <t xml:space="preserve"> $17.340.500 </t>
  </si>
  <si>
    <t>Legalización del barrio San Martín de Porres sector III y IV incorporando consideraciones sobre regímenes de uso del suelo compatibles con la Estructura Ecológica Principal (EEP) de la ciudad, contribuyendo a la protección y preservación de su integridad ecológica.</t>
  </si>
  <si>
    <t>4 profesionales (5 meses)</t>
  </si>
  <si>
    <t>TemPCS0328</t>
  </si>
  <si>
    <t>Sala de reuniones.
Traslados
Computadores
Medios Audio visuales.</t>
  </si>
  <si>
    <t>Modelos de negocio sostenibles, Uso eficiente de materiales</t>
  </si>
  <si>
    <t>Proyecto ambiental presentado por la empresa, tabla reporte 213 de 223, # 160</t>
  </si>
  <si>
    <t>Surtimaderas Del Occidente S.A.S</t>
  </si>
  <si>
    <t>830075657-1</t>
  </si>
  <si>
    <t>Carol Parra</t>
  </si>
  <si>
    <t>CL 11B 81A 09</t>
  </si>
  <si>
    <t>ambiental@surtimaderas.com</t>
  </si>
  <si>
    <t>TemECO094</t>
  </si>
  <si>
    <t>Ajuste de la propuesta aprobada de paisajismo para las áreas de cesión de andenes asociada al proyecto Torres de los Andes. Ajuste de acta 1425 A</t>
  </si>
  <si>
    <t>Se ha identificado un incremento sostenido en el consumo de agua potable durante los últimos dos años, derivado principalmente de actividades de limpieza y del uso de sanitarios por parte del personal flotante</t>
  </si>
  <si>
    <t>Instalación un sistema de captación de aguas lluvias para aprovechamiento en uso de actividades domésticas, en la empresa SURTIMADERAS DEL OCCIDENTE S.A.S, ubicada en la Calle 11B #81A-09.. Lo anterior fue realizado en la localidad 8. Kennedy , en la dirección CL 11B 81A 09</t>
  </si>
  <si>
    <t>Reducir el consumo de agua potable mediante el aprovechamiento de aguas lluvias</t>
  </si>
  <si>
    <t xml:space="preserve">* Reducción del 40% en el consumo de agua potable respecto al año anterior.
* Capacitar al 100% de los trabajadores en el consumo eficiente del recurso hídrico.        </t>
  </si>
  <si>
    <t>Acta 1425 B-2025</t>
  </si>
  <si>
    <t>Acta 1425 B-2026</t>
  </si>
  <si>
    <t xml:space="preserve">* Instalación de facilidades hidráulicas: tubería y bomba de transferencia. Construcción estructura base tanque elevado. 
* Pruebas de funcionamiento, ajustes operativos. 
* Inspección y mantenimiento del sistema de recolección de agua lluvias. 
* Proceso de capacitación y evaluación al personal. </t>
  </si>
  <si>
    <t xml:space="preserve">Aumentar la capacidad de los negocios verdes para innovar y mejorar la sostenibilidad de sus modelos de negocio. Al ofrecer asistencia técnica a través de universidades y centros de investigación, los emprendedores tendrán acceso a conocimientos especializados en áreas como desarrollo de productos sostenibles, optimización de procesos y adopción de tecnologías verdes. Esto mejorará la competitividad de los negocios y contribuirá a su crecimiento. Además, el proyecto fortalecerá el vínculo entre el sector académico y los negocios verdes, promoviendo la transferencia de conocimiento y favoreciendo el ecosistema de innovación sostenible en Bogotá. </t>
  </si>
  <si>
    <t>KPI: Número de negocios y emprendedores vinculados a entidades aliadas para el fortalecimiento en innovación de modelos de negocio sostenible.</t>
  </si>
  <si>
    <t>$  3.422.661</t>
  </si>
  <si>
    <t>ASA Ingeniería S.A.S. - Agua, Suelo y Aire</t>
  </si>
  <si>
    <t xml:space="preserve"> - No contar con entidades aliadas.
- Baja participación de negocios y emprendedores.
-Baja calidad del ascompañamiento de los aliados.
</t>
  </si>
  <si>
    <t xml:space="preserve">KPI: 7 negocios verdes participaron del proceso de innovación.
</t>
  </si>
  <si>
    <t>Ing. John Parra Chaux - (601) 675 3736
 Ing. Nicolle Valdes - 3115621756</t>
  </si>
  <si>
    <t>CONPES 35: Política Pública Distrital de Economía Circular 2023 – 2040, No aplica</t>
  </si>
  <si>
    <t>Carreras 61 y 62 con AV. suba,</t>
  </si>
  <si>
    <t>info@asaingenieriassas.com</t>
  </si>
  <si>
    <t>El proyecto de Innovación para Negocios Verdes concluyó de manera exitosa gracias a la articulación con el CESA (Colegio de Estudios Superiores de Administración), institución que fungió como un aliado estratégico fundamental. A través del compromiso y la rigurosidad académica de sus estudiantes, se logró brindar a los emprendedores un acompañamiento personalizado con diagnósticos y recomendaciones accionables en áreas clave como la planificación estratégica, el uso de tecnología y la diversificación de ingresos. Esta valiosa alianza entre la academia y el sector productivo evidenció un gran potencial para generar conocimiento aplicado, con la expectativa de que los negocios participantes consoliden su sostenibilidad y fortalezcan su posición en el mercado.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</si>
  <si>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Ajuste de la propuesta aprobada de paisajismo para las áreas de cesión de andenes asociada al proyecto Torres de los Andes. Ajuste de acta 1425 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</si>
  <si>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Ajuste de la propuesta aprobada de paisajismo para las áreas de cesión de andenes asociada al proyecto Torres de los Andes. Ajuste de acta 1425 A,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</si>
  <si>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Ajuste de la propuesta aprobada de paisajismo para las áreas de cesión de andenes asociada al proyecto Torres de los Andes. Ajuste de acta 1425 A las intervenciones-cesiones conforme los lineamientos establecidos en manuales y cartillas del Distrito.</t>
  </si>
  <si>
    <t>Acta de revisión de diseños, de arborización, zonas verdes y jardinería en el área de influencia de las intervenciones del proceso Ajuste de la propuesta aprobada de paisajismo para las áreas de cesión de andenes asociada al proyecto Torres de los Andes. Ajuste de acta 1425 A involucrando los lineamientos establecidos en manuales y cartillas del Distrito. Alineados con las estrategias de renaturalización y reverdecimiento del POT</t>
  </si>
  <si>
    <t>El proyecto logró un mejoramiento de 2,6% de reducción en el consumo de agua  en 1 / mes</t>
  </si>
  <si>
    <t>Que el diseño paisajístico del proyecto Ajuste de la propuesta aprobada de paisajismo para las áreas de cesión de andenes asociada al proyecto Torres de los Andes. Ajuste de acta 1425 A no cumpla con los estándares técnicos ambientales de la SDA, afectando la aprobación y viabilidad del mismo.</t>
  </si>
  <si>
    <t>Mejoramiento de la calidad ambiental y paisajística del proyecto Ajuste de la propuesta aprobada de paisajismo para las áreas de cesión de andenes asociada al proyecto Torres de los Andes. Ajuste de acta 1425 A, contribuyendo a la biodiversidad urbana, la conectividad ecológica y el bienestar de la ciudadanía de Bogotá.</t>
  </si>
  <si>
    <t>Derecho a Reparar</t>
  </si>
  <si>
    <t>Julieth Patiño
Tatyana Bello</t>
  </si>
  <si>
    <t>Reporte PAT2026_ proyectos Consumo Responsable</t>
  </si>
  <si>
    <t>TemECO095</t>
  </si>
  <si>
    <t>Lineamiento para el contrato COP-1722-2024 “Contratar la construcción del Parque Vecinal Urbanización Compartir, desarrollo Marandú código 19- 419, por el sistema de precios unitarios fijos, sin fórmula de reajuste a monto agotable en la localidad"</t>
  </si>
  <si>
    <t xml:space="preserve">Existe un mercado con oferta/demanda reducida de bienes y servicios sostenibles y con alto costo que limita el interes y acceso de los consumidores, adicionalmente los consumidores desconocen sus derechos en  especial en lo que se relaciona con la reparación de bienes para extender su vida útil </t>
  </si>
  <si>
    <t>Se pretende construir participativamente un marco de acción del derecho a reparar y desincentivar la obsolecia programada y percibida, así mismo brindar informacion a los consumidores sobre el consumo responsable y sus derechos y deberes como consumidores</t>
  </si>
  <si>
    <t>1 - Conocer el estado actual del derecho a reparar
2 - Construir participativamente los lineamientos del derecho a reparar y obsolescencia
3 - Sensibilizar sobre los derechos y deberes de los consumidores</t>
  </si>
  <si>
    <t>Elaboracion de un diagnostico sobre el derecho a reparar
Documento de lineamientos sobre el derecho a reparar y la obsolescencia
500 personas participantes en actividades de promoción del consumo responsable</t>
  </si>
  <si>
    <t>Documento de diagnostico sobre el derecho a reparar
Documento de lineamientos sobre el derecho a reparar y la obsolescencia
500 personas participantes en actividades de promoción del consumo responsable</t>
  </si>
  <si>
    <t>Julieth Patiño: 10% honorarios por $4.897.200
Tatyana Bello: 10% salario por $11,400,000 
Francisco Eraso</t>
  </si>
  <si>
    <t>3 profesionales</t>
  </si>
  <si>
    <t>Sala de reuniones.
Traslados
Computadores
Medios Audio visuales
Presentaciones</t>
  </si>
  <si>
    <t>TemPCS0329</t>
  </si>
  <si>
    <t>Implementación De Estrategias Que Permitan Mejorar La Eficiencia De La Planta De Tratamiento De Agua Residual</t>
  </si>
  <si>
    <t>ING. Leonard David Acevedo
 Director de obra
 E-mail parquebolivar19@gmail.com
 Cel: 3213437520.</t>
  </si>
  <si>
    <t>Entre Calle 69 bis sur y Calle 68 c sur y entre Carrera 18 x y transv. 18 u bis</t>
  </si>
  <si>
    <t>Proyecto ambiental presentado por la empresa, tabla reporte 213 de 223, # 161</t>
  </si>
  <si>
    <t>Distribuidora Mayorista De Automoviles 
Madiautos S.A.S</t>
  </si>
  <si>
    <t>Ausencia de lineamientos ambientales específicos para el desarrollo del proyecto Lineamiento para el contrato COP-1722-2024 “Contratar la construcción del Parque Vecinal Urbanización Compartir, desarrollo Marandú código 19- 419, por el sistema de precios unitarios fijos, sin fórmula de reajuste a monto agotable en la localidad", que oriente su diseño, implementación y manejo de los elementos de la estructura ecológica, el arbolado y las zonas verdes del área de influencia.</t>
  </si>
  <si>
    <t>Emisión de lineamientos y determinantes ambientales para el proyecto Lineamiento para el contrato COP-1722-2024 “Contratar la construcción del Parque Vecinal Urbanización Compartir, desarrollo Marandú código 19- 419, por el sistema de precios unitarios fijos, sin fórmula de reajuste a monto agotable en la localidad", con base en los criterios de ecourbanismo, silvicultura urbana y normativa ambiental vigente, orientando su diseño e implementación.</t>
  </si>
  <si>
    <t>Emitir los lineamientos y determinantes ambientales que orienten la formulación y desarrollo del proyecto Lineamiento para el contrato COP-1722-2024 “Contratar la construcción del Parque Vecinal Urbanización Compartir, desarrollo Marandú código 19- 419, por el sistema de precios unitarios fijos, sin fórmula de reajuste a monto agotable en la localidad", garantizando su coherencia con los instrumentos de planificación ambiental del Distrito.</t>
  </si>
  <si>
    <t>Lineamientos y determinantes ambientales expedidos y remitidos al solicitante para el proyecto Lineamiento para el contrato COP-1722-2024 “Contratar la construcción del Parque Vecinal Urbanización Compartir, desarrollo Marandú código 19- 419, por el sistema de precios unitarios fijos, sin fórmula de reajuste a monto agotable en la localidad", con recomendaciones claras para el manejo de la estructura ecológica, el arbolado urbano y las zonas verdes.</t>
  </si>
  <si>
    <t>Andres Vega</t>
  </si>
  <si>
    <t>Uso innecesario de agua potable en los lavaderos de vehículos debido a que la bomba actual de la Planta de Tratamiento de Aguas Residuales (PTAR) no provee la presión ni el caudal suficientes para las hidrolavadoras.</t>
  </si>
  <si>
    <t>Instalación de dos bombas centrífugas de presión y un tanque de almacenamiento en el área de lavado de vehículos usados. Lo anterior fue realizado en la localidad 11. Suba , en la dirección AK 70 96 05</t>
  </si>
  <si>
    <t>Implementar estrategias que permitan mejorar la eficiencia de la planta de tratamiento de agua residual en el área de lavado</t>
  </si>
  <si>
    <t>Reducción del 3% en el consumo de agua potable, utilización del 100% del agua tratada en el proceso de lavado y capacitación del 80% del personal operativo</t>
  </si>
  <si>
    <t>Identificación del lugar de instalación. Compra de la totalidad de las bombas centrífugas y el tanque de almacenamiento requeridos.  Instalación y puesta en marcha de la nueva infraestructura de presión y almacenamiento.  capacitación del personal en el uso correcto de las hidrolavadoras y las nuevas estrategias de ahorro.</t>
  </si>
  <si>
    <t>$  8.487.000</t>
  </si>
  <si>
    <t xml:space="preserve">La concientizacion sobre el derecho a reparar fomenta un consumo sostenible al alargar la vida útil de los productos, reducir la generación de residuos y disminuir la extracción de nuevas materias primas. Además, permite a los consumidores ahorrar dinero y promueve una economía circular más justa y local.  Promueve en los fabricantes el diseño de productos más duraderos, el acceso a repuestos asequibles y la disponibilidad de informacion para la reparación. </t>
  </si>
  <si>
    <t>Que el Proyecto Lineamiento para el contrato COP-1722-2024 “Contratar la construcción del Parque Vecinal Urbanización Compartir, desarrollo Marandú código 19- 419, por el sistema de precios unitarios fijos, sin fórmula de reajuste a monto agotable en la localidad" no incorpore los lineamientos y determinantes ambientales establecidos por la SDA, afectando su viabilidad y aprobación.</t>
  </si>
  <si>
    <t>Incorporación de lineamientos ambientales en el Proyecto Lineamiento para el contrato COP-1722-2024 “Contratar la construcción del Parque Vecinal Urbanización Compartir, desarrollo Marandú código 19- 419, por el sistema de precios unitarios fijos, sin fórmula de reajuste a monto agotable en la localidad", contribuyendo al desarrollo sostenible, la protección de la Estructura Ecológica Principal y el cumplimiento normativo.</t>
  </si>
  <si>
    <t>TemECO097</t>
  </si>
  <si>
    <t>Proyecto de apertura de mercados y difusión 2025</t>
  </si>
  <si>
    <t>Líneamientos y determinantes para la intervención de 5 parques en la localidad de Tunjuelito</t>
  </si>
  <si>
    <t>2025ER17276</t>
  </si>
  <si>
    <t>2025EE31016</t>
  </si>
  <si>
    <t>Actas de articulación e informes de ferias y eventos.</t>
  </si>
  <si>
    <t>CONSULTORIAS, INVERSIONES Y PROYECTOS S.A.S.</t>
  </si>
  <si>
    <t>El proyecto logró un mejoramiento de 19,8% de reducción en el consumo de agua  en 1 / mes</t>
  </si>
  <si>
    <t>ROGER SOLANO ACOSTA
 Director de Consultoría
 gcastro@cipfirm.com - parquestunjuefo@cipfirm.com
 Calle 39 Bis A No. 29-23</t>
  </si>
  <si>
    <t>06-008 urbanización tunal ii - Carrera 24d con Calle 48c sur
 06-042 urbanización tunal ii - AV. boyacá con Carrera 24
 06-088 urbanización tunal ii - Calle 55 sur con Transversal 24d
 06-002 urbanización san carlos - Calle 49a sur con Carrera 18c
 06-087 urbanización tunal ii - Calle 55 sur con Carrera 24c</t>
  </si>
  <si>
    <t>gcastro@cipfirm.com</t>
  </si>
  <si>
    <t>Ausencia de lineamientos ambientales específicos para el desarrollo del proyecto Líneamientos y determinantes para la intervención de 5 parques en la localidad de Tunjuelito, que oriente su diseño, implementación y manejo de los elementos de la estructura ecológica, el arbolado y las zonas verdes del área de influencia.</t>
  </si>
  <si>
    <t>Emisión de lineamientos y determinantes ambientales para el proyecto Líneamientos y determinantes para la intervención de 5 parques en la localidad de Tunjuelito, con base en los criterios de ecourbanismo, silvicultura urbana y normativa ambiental vigente, orientando su diseño e implementación.</t>
  </si>
  <si>
    <t>Emitir los lineamientos y determinantes ambientales que orienten la formulación y desarrollo del proyecto Líneamientos y determinantes para la intervención de 5 parques en la localidad de Tunjuelito, garantizando su coherencia con los instrumentos de planificación ambiental del Distrito.</t>
  </si>
  <si>
    <t xml:space="preserve">Los negocios verdes en Bogotá enfrentan obstáculos significativos en términos de visibilidad y acceso a mercados.  Estas limitantes afectan su competitividad y su alcance, dificultando su capacidad para generar ventas, escalar sus negocios y posicionarse como referentes del movimiento verde. </t>
  </si>
  <si>
    <t>Lineamientos y determinantes ambientales expedidos y remitidos al solicitante para el proyecto Líneamientos y determinantes para la intervención de 5 parques en la localidad de Tunjuelito, con recomendaciones claras para el manejo de la estructura ecológica, el arbolado urbano y las zonas verdes.</t>
  </si>
  <si>
    <t>Participación en espacios comerciales: Exclusivamente para negocios verdes avalados por la Secretaría Distrital de Ambiente.  
Espacios: Centros comerciales, entidades, universidades y eventos nacionales.</t>
  </si>
  <si>
    <t xml:space="preserve"> - Fortalecer la visibilidad y el acceso a mercados de los negocios verdes de Bogotá.  
-Organizar, coordinar y ejecutar ferias y eventos con alto flujo de personas.  
- Lograr una articulación interinstitucional para promover el consumo responsable.  </t>
  </si>
  <si>
    <t>- Participación de negociso verdes en espacios de comercialización y generación de ventas de productos y servicios sostenibles.</t>
  </si>
  <si>
    <t xml:space="preserve"> - Reuniones de articulación institucional para gestionar espacios de comercialización.
- Ejecución de ferias comerciales.</t>
  </si>
  <si>
    <t xml:space="preserve"> $77.218.800</t>
  </si>
  <si>
    <t>4 profesionales.</t>
  </si>
  <si>
    <t>Stand
Transporte
Cenefas
Difusión
Espacios comerciales</t>
  </si>
  <si>
    <t>Modelos de negocio sostenibles, Uso eficiente de residuos</t>
  </si>
  <si>
    <t>Que el Proyecto Líneamientos y determinantes para la intervención de 5 parques en la localidad de Tunjuelito no incorpore los lineamientos y determinantes ambientales establecidos por la SDA, afectando su viabilidad y aprobación.</t>
  </si>
  <si>
    <t>Incorporación de lineamientos ambientales en el Proyecto Líneamientos y determinantes para la intervención de 5 parques en la localidad de Tunjuelito, contribuyendo al desarrollo sostenible, la protección de la Estructura Ecológica Principal y el cumplimiento normativo.</t>
  </si>
  <si>
    <t>Promoción del consumo responsable a través de la integración de actividades pedagógicas y campañas de sensibilización en cada evento.  Educación ambiental dirigida a los visitantes, combinando la oferta comercial con estos mensajes.</t>
  </si>
  <si>
    <t>TemPCS0330</t>
  </si>
  <si>
    <t>Recirculación Y Ahorro De Agua</t>
  </si>
  <si>
    <t>KPI 1: 71 Millones de pesos en ventas se generaron en este proyecto.
KPI 2: Los negocios verdes participaron en 22 espacios de activación economica.</t>
  </si>
  <si>
    <t>Se concluye la necesidad de priorizar para futuras ediciones aquellas ferias con mayor "costo-efectividad", destacando el éxito de la Gran Vitrina Verde, la Cumbre Internacional de Sostenibilidad, el II Festival de Aves y la feria de la Contraloría General.</t>
  </si>
  <si>
    <t>Proyecto ambiental presentado por la empresa, tabla reporte 213 de 223, # 162</t>
  </si>
  <si>
    <t>Análisis Químico Y Microbiologico Aqm S. A. S.</t>
  </si>
  <si>
    <t>TemECO098</t>
  </si>
  <si>
    <t>Tesoro República de Venezuela A</t>
  </si>
  <si>
    <t>Consumo ineficiente de agua en los procesos de aseo de las instalaciones debido a la falta de regulación en el caudal y presión de las tuberías</t>
  </si>
  <si>
    <t>2025IE22771</t>
  </si>
  <si>
    <t>Intervención en las pocetas del segundo piso, zonas aledañas al laboratorio de fisicoquímica y cromanal, y el área de la salida de emergencia.. Lo anterior fue realizado en la localidad 16. Puente Aranda , en la dirección KR 65A 18 A 23</t>
  </si>
  <si>
    <t>2025EE36517</t>
  </si>
  <si>
    <t>Disminuir el consumo del recurso agua en las instalaciones de AQM SAS</t>
  </si>
  <si>
    <t>Reducción del 30% en el consumo de agua destinada al aseo y optimización del recurso mediante la disminución de presión en tuberías.</t>
  </si>
  <si>
    <t>Identificación de consumos base mediante registros mensuales, exploración e instalación de limitadores de caudal (filtros artesanales) y evaluación comparativa del ahorro logrado.</t>
  </si>
  <si>
    <t>Upz 68 el tesoro</t>
  </si>
  <si>
    <t>$1.681.008,00</t>
  </si>
  <si>
    <t>El desarrollo Tesoro República de Venezuela A a carecía de legalización urbanística, situación que ocasionaba limitaciones en el acceso de la población residente a servicios públicos domiciliarios y equipamientos. Adicionalmente, se evidenciaban procesos de ocupación y urbanización incompatibles con los regímenes de uso del suelo definidos en el Decreto 555 de 2021, particularmente en zonas con afectación por elementos pertenecientes a la Estructura Ecológica Principal (EEP).</t>
  </si>
  <si>
    <t>Realizar la evaluación de la afectación del polígono del desarrollo urbanístico Tesoro República de Venezuela A sobre los elementos de la Estructura Ecológica Principal (EEP) y otros suelos de protección establecidos en el Plan de Ordenamiento Territorial (POT) de Bogotá, y emitir el respectivo concepto técnico sobre el régimen de uso del suelo, conforme a los lineamientos definidos en el Decreto 555 de 2021.</t>
  </si>
  <si>
    <t>Socialización, apropiación e implementación del Protocolo de Estilos de Vida Sostenibles</t>
  </si>
  <si>
    <t>Incorporar al proceso urbanístico del barrio Tesoro República de Venezuela A los lineamientos en materia de regímenes de uso del suelo establecidos en el Plan de Ordenamiento Territorial (POT) de Bogotá para las áreas con afectación por elementos de la Estructura Ecológica Principal (EEP) y otros suelos de protección.</t>
  </si>
  <si>
    <t>La incorporación al proceso urbanístico del barrio Tesoro República de Venezuela A los lineamientos en materia de regímenes de uso del suelo establecidos en el Plan de Ordenamiento Territorial (POT) de Bogotá para las áreas con afectación por elementos de la Estructura Ecológica Principal (EEP) y otros suelos de protección.</t>
  </si>
  <si>
    <t>Julieth Patiño
Tatyana Bello
Kenneth Ochoa</t>
  </si>
  <si>
    <t>Reporte PAT2026_ EVS- Proyecto 1, documenos, actas, asistencias</t>
  </si>
  <si>
    <t>Las decisiones de los habitantes de Bogotá muestran tendencia hacia el modelo de economía lineal enfocado en el consumismo y la alta generación de residuos, por tal razón es necesario que las entidades distritales actuen como facilitadores en la adopcion de EVS en sus colaboradores y usuarios, aplicando el protocolo de cultura ciudadana desarrollado por la SDCRD, SDMujer, UAESP y la SDA</t>
  </si>
  <si>
    <r>
      <rPr>
        <rFont val="Arial"/>
        <sz val="10.0"/>
      </rPr>
      <t xml:space="preserve">La transferencia del </t>
    </r>
    <r>
      <rPr>
        <rFont val="Arial"/>
        <b/>
        <i/>
        <sz val="10.0"/>
      </rPr>
      <t>Protocolo para la Promoción de Estilos de Vida Sostenibles</t>
    </r>
    <r>
      <rPr>
        <rFont val="Arial"/>
        <sz val="10.0"/>
      </rPr>
      <t xml:space="preserve"> se realiza a las entidades públicas que voluntariamente decidieron participar en cuatro sesiones de capacitación, cuyo alcance es tener un proyecto para la transformacion cultural en favor de los EVS en el marco de la misionalidad específica, ya sea para implementarlo durante la vigencia 2026 o las siguientes.
Protocolo: </t>
    </r>
    <r>
      <rPr>
        <rFont val="Arial"/>
        <color rgb="FF1155CC"/>
        <sz val="10.0"/>
        <u/>
      </rPr>
      <t>https://drive.usercontent.google.com/download?id=1jfU9P5qBzz58nJ1CMaBP1tne9dhPa7yT&amp;authuser=0&amp;acrobatPromotionSource=gdrive_chrome-list</t>
    </r>
    <r>
      <rPr>
        <rFont val="Arial"/>
        <sz val="10.0"/>
      </rPr>
      <t xml:space="preserve"> </t>
    </r>
  </si>
  <si>
    <t>Brindar información a las organizaciones que les permita identificar, mediante el Protocolo EVS para el Distrito, herramientas y alternativas para la adopción de EVS en aspectos como alimentación, compras/bienes, ocio, vivienda y transporte, incluyendo la socialización y apropiación del Protocolo de EVS</t>
  </si>
  <si>
    <t>El proyecto logró un mejoramiento de 4,8% de reducción en el consumo de agua  en 1 / mes</t>
  </si>
  <si>
    <t>4 Sesiones de transferencia protocolo EVS a entidades distritales 
5 Entidades que implementen el protocolo de EVS en sus proyectos</t>
  </si>
  <si>
    <t>Proyectos que incorporan el protocolo de EVS por parte de las entidades participantes</t>
  </si>
  <si>
    <t>Julieth Patiño: 10% honorarios por $4.897.200
Tatyana Bello: 9% salario por $10.260.000
Francisco Eraso: xxx% honorarios por $xxxx
Kenneth Ochoa: xxx% honorarios por $xxxx</t>
  </si>
  <si>
    <t>Legalizar o regularizar el barrio Tesoro República de Venezuela A sin determinar de manera precisa el régimen de uso del suelo aplicable, conforme a lo establecido en el Decreto 555 de 2021, para las áreas con afectación por elementos de la Estructura Ecológica Principal (EEP) y/u otros suelos de protección, lo que podría generar un detrimento de la integridad ecológica de la ciudad.</t>
  </si>
  <si>
    <t>4 profesionales</t>
  </si>
  <si>
    <t>Legalización del barrio Tesoro República de Venezuela A incorporando consideraciones sobre regímenes de uso del suelo compatibles con la Estructura Ecológica Principal (EEP) de la ciudad, contribuyendo a la protección y preservación de su integridad ecológica.</t>
  </si>
  <si>
    <t>Información
Sala de reuniones.
Traslados
Computadores
Medios Audio visuales
Presentaciones
Refrigerios</t>
  </si>
  <si>
    <t>TemECO099</t>
  </si>
  <si>
    <t>Desarrollo Callejon de Santa Bárbara</t>
  </si>
  <si>
    <t>2025ER32127</t>
  </si>
  <si>
    <t>2025EE59403</t>
  </si>
  <si>
    <t>TemPCS0331</t>
  </si>
  <si>
    <t>El principal beneficio de que las entidades públicas promuevan transformaciones culturales hacia estilos de vida sostenibles es la reducción del impacto ambiental a gran escala mediante cambios voluntarios y permanentes en los hábitos ciudadanos. Al intervenir desde la cultura el Estado no solo impone normas y sanciones, sino que modifica la raíz de las decisiones cotidianas de consumo y producción.  Además el sector público puede diseñar infraestructuras eficientes (como ciclorrutas o sistemas de reciclaje) que faciliten y validen la decisión del ciudadano de vivir de manera sostenible.</t>
  </si>
  <si>
    <t xml:space="preserve">Aprovechamiento De Agua Lluvia Para Baños.													</t>
  </si>
  <si>
    <t>Número de proyectos formulados</t>
  </si>
  <si>
    <t>DG 48i s 5p 40 aprox</t>
  </si>
  <si>
    <t>Desinterés en el tema por parte de las entidades públicas
Rotación del personal y pérdida del conocimiento impartido</t>
  </si>
  <si>
    <t>Reducción de la huella ecológica, y la consecuente disminución de los costos estatales en la gestión de residuos sanitarios, descontaminación y tratamiento de aguas.
Formación de ciudadanos con una ética de cuidado hacia el futuro del planeta y sus comunidades, con fortalecimiento del tejido social a través de proyectos compartidos, que a su vez impulsa el nacimiento y consolidación de mercados locales basados en el ecodiseño, la reparación, el reciclaje, etc.</t>
  </si>
  <si>
    <t>El desarrollo Callejon de Santa Bárbara a carecía de legalización urbanística, situación que ocasionaba limitaciones en el acceso de la población residente a servicios públicos domiciliarios y equipamientos. Adicionalmente, se evidenciaban procesos de ocupación y urbanización incompatibles con los regímenes de uso del suelo definidos en el Decreto 555 de 2021, particularmente en zonas con afectación por elementos pertenecientes a la Estructura Ecológica Principal (EEP).</t>
  </si>
  <si>
    <t>Realizar la evaluación de la afectación del polígono del desarrollo urbanístico Callejón de Santa Bárbara sobre los elementos de la Estructura Ecológica Principal (EEP) y otros suelos de protección establecidos en el Plan de Ordenamiento Territorial (POT) de Bogotá, y emitir el respectivo concepto técnico sobre el régimen de uso del suelo, conforme a los lineamientos definidos en el Decreto 555 de 2021.</t>
  </si>
  <si>
    <t>Incorporar al proceso urbanístico del barrio Callejón de Santa Bárbara los lineamientos en materia de regímenes de uso del suelo establecidos en el Plan de Ordenamiento Territorial (POT) de Bogotá para las áreas con afectación por elementos de la Estructura Ecológica Principal (EEP) y otros suelos de protección.</t>
  </si>
  <si>
    <t>Proyecto ambiental presentado por la empresa, tabla reporte 213 de 223, # 163</t>
  </si>
  <si>
    <t>La incorporación al proceso urbanístico del barrio Callejón de Santa Bárbara los lineamientos en materia de regímenes de uso del suelo establecidos en el Plan de Ordenamiento Territorial (POT) de Bogotá para las áreas con afectación por elementos de la Estructura Ecológica Principal (EEP) y otros suelos de protección.</t>
  </si>
  <si>
    <t>Editorial Nomos S.A. Sede Canales</t>
  </si>
  <si>
    <t>Proyecto aporta al cumplimiento de la meta del Producto 1.1.1 de la PDEC.</t>
  </si>
  <si>
    <t>860516954-7</t>
  </si>
  <si>
    <t>Kathertyne Cañon</t>
  </si>
  <si>
    <t>KR 39 13 31</t>
  </si>
  <si>
    <t>gambiental@nomos.co</t>
  </si>
  <si>
    <t>Uso limitado del agua lluvia tratada (solo 2 $m^3$/mes) y dependencia del agua de acueducto para descargas sanitarias en el contexto de racionamiento en Bogotá.</t>
  </si>
  <si>
    <t>Instalación de tuberías y sistemas de transporte desde la planta de tratamiento existente hacia los baños de las instalaciones. Lo anterior fue realizado en la localidad 16. Puente Aranda , en la dirección KR 39 13 31</t>
  </si>
  <si>
    <t xml:space="preserve">Aprovechamiento de agua lluvia.													</t>
  </si>
  <si>
    <t>Aprovechamiento de 20 m3 mensuales de agua lluvia tratada, reducción de costos de facturación</t>
  </si>
  <si>
    <t>Implementación del sistema de transporte de agua, seguimiento periódico mediante medidor y ejecución de capacitaciones sobre ahorro y uso eficiente del recurso.</t>
  </si>
  <si>
    <t>$  5.000.000</t>
  </si>
  <si>
    <t>De la Teoría a la Circularidad: Guía para impulsar la adopcion de planes internos en entidades educativas- para facilitar la adopcion de EVS en sus comunidades</t>
  </si>
  <si>
    <t>Legalizar o regularizar el barrio Callejón de Santa Bárbara sin determinar de manera precisa el régimen de uso del suelo aplicable, conforme a lo establecido en el Decreto 555 de 2021, para las áreas con afectación por elementos de la Estructura Ecológica Principal (EEP) y/u otros suelos de protección, lo que podría generar un detrimento de la integridad ecológica de la ciudad.</t>
  </si>
  <si>
    <t>Legalización del barrio Callejón de Santa Bárbara incorporando consideraciones sobre regímenes de uso del suelo compatibles con la Estructura Ecológica Principal (EEP) de la ciudad, contribuyendo a la protección y preservación de su integridad ecológica.</t>
  </si>
  <si>
    <t>Reporte PAT2026_ EVS- Proyecto 2, documenos, actas, asistencias</t>
  </si>
  <si>
    <t>8513: Educación básica primaria.
8521: Educación básica secundaria.
8522: Educación media académica.
8523: Educación media técnica.
8530: Establecimientos que combinan diferentes niveles de educación (colegios tradicionales que tienen primaria y secundaria juntas).
8541: Educación técnica profesional.
8542: Educación tecnológica.
8543: Educación de instituciones universitarias o de escuelas tecnológicas.
8544: Educación de universidades</t>
  </si>
  <si>
    <t>Las decisiones de los habitantes de Bogotá muestran tendencia hacia el modelo de economía lineal enfocado en el consumismo y la alta generación de residuos, por tal razón es necesario que las instituciones educativas cuenten con una herramienta que les permita elaborar un plan para promover los EVS en la comunidad educativa.</t>
  </si>
  <si>
    <t>Se elabora una guía especifica para aplicacion por parte de instituciones educativas de nivel basica, secundaria y superior. El documento facilita la aplicación del Protocolo para la Promoción de Estilos de Vida Sostenibles.</t>
  </si>
  <si>
    <t>Elaborar una Guía para facilitar la adopción de EVS en centros educativos</t>
  </si>
  <si>
    <t>1 Documento diagramado y socializado</t>
  </si>
  <si>
    <t>TemECO100</t>
  </si>
  <si>
    <t>Documento diagramado y socializado</t>
  </si>
  <si>
    <t>Desarrollo Quintas de Santa Rita</t>
  </si>
  <si>
    <t>2025ER32284</t>
  </si>
  <si>
    <t>2025EE59414</t>
  </si>
  <si>
    <t>CL 55 s 5c 15 e aprox</t>
  </si>
  <si>
    <t>El desarrollo Quintas de Santa Rita a carecía de legalización urbanística, situación que ocasionaba limitaciones en el acceso de la población residente a servicios públicos domiciliarios y equipamientos. Adicionalmente, se evidenciaban procesos de ocupación y urbanización incompatibles con los regímenes de uso del suelo definidos en el Decreto 555 de 2021, particularmente en zonas con afectación por elementos pertenecientes a la Estructura Ecológica Principal (EEP).</t>
  </si>
  <si>
    <t>Realizar la evaluación de la afectación del polígono del desarrollo urbanístico Quintas de Santa Rita sobre los elementos de la Estructura Ecológica Principal (EEP) y otros suelos de protección establecidos en el Plan de Ordenamiento Territorial (POT) de Bogotá, y emitir el respectivo concepto técnico sobre el régimen de uso del suelo, conforme a los lineamientos definidos en el Decreto 555 de 2021.</t>
  </si>
  <si>
    <t>Incorporar al proceso urbanístico del barrio Quintas de Santa Rita los lineamientos en materia de regímenes de uso del suelo establecidos en el Plan de Ordenamiento Territorial (POT) de Bogotá para las áreas con afectación por elementos de la Estructura Ecológica Principal (EEP) y otros suelos de protección.</t>
  </si>
  <si>
    <t>La incorporación al proceso urbanístico del barrio Quintas de Santa Rita los lineamientos en materia de regímenes de uso del suelo establecidos en el Plan de Ordenamiento Territorial (POT) de Bogotá para las áreas con afectación por elementos de la Estructura Ecológica Principal (EEP) y otros suelos de protección.</t>
  </si>
  <si>
    <t>Una guía especializada para el sector educativo actúa como un acelerador del cambio cultural, ya que el sistema educativo es un canal directo para moldear los hábitos de las futuras generaciones. La institucionalización y estandarización de los Estilos de Vida Sostenibles (EVS), transforma la educación ambiental de un tema teórico aislado a una práctica cotidiana y transversal.</t>
  </si>
  <si>
    <t>Número de guias elaboradas</t>
  </si>
  <si>
    <t>Desinterés en el tema por parte de los actores sociales para revisar y validar la guia
Carga laboral que retrase el diseño de contenidos de la guia</t>
  </si>
  <si>
    <t>TemPCS0332</t>
  </si>
  <si>
    <t>Poner la guía a disposición del sector educativo transforma un documento técnico - Protocolo - en una herramienta de política pública viva. El impacto inmediato es la democratización del conocimiento ambiental, eliminando las barreras de acceso para que cualquier institución, sin importar sus recursos, pueda implementar la sostenibilidad.</t>
  </si>
  <si>
    <t>Recolección Aguas Lluvias</t>
  </si>
  <si>
    <t>Proyecto ambiental presentado por la empresa, tabla reporte 213 de 223, # 164</t>
  </si>
  <si>
    <t>Produquim Ltda</t>
  </si>
  <si>
    <t>830.003.107-4</t>
  </si>
  <si>
    <t>Sonia Leonilde Fiole Castañeda</t>
  </si>
  <si>
    <t>coordinadorhseq@produquim.com.co</t>
  </si>
  <si>
    <t>Alto consumo de agua potable (10.41 m3/mes en procesos de fabricación industrial.</t>
  </si>
  <si>
    <t>Adecuación física de canaletas e instalación de isotanques (2.000 L) en bodega. Lo anterior fue realizado en la localidad 16. Puente Aranda , en la dirección KR 43 10A 52</t>
  </si>
  <si>
    <t>Disminuir el consumo del recurso hídrico analizando a partir de la construcción de un modelo físico la recolección y distribución de agua lluvia dentro de Produquim Ltda.</t>
  </si>
  <si>
    <t>Reducción mensual del 1% en consumo de acueducto y reutilización en productos de aseo.</t>
  </si>
  <si>
    <t>Diseño estructural, adecuación locativa, análisis de pH y seguimiento mediante indicadores de facturación.</t>
  </si>
  <si>
    <t>$  1.168.220</t>
  </si>
  <si>
    <t>De la intención a la Circularidad: Guía para impulsar la adopcion de planes internos en empresas  para facilitar la adopcion de EVS en sus comunidades)</t>
  </si>
  <si>
    <t>Legalizar o regularizar el barrio Quintas de Santa Rita sin determinar de manera precisa el régimen de uso del suelo aplicable, conforme a lo establecido en el Decreto 555 de 2021, para las áreas con afectación por elementos de la Estructura Ecológica Principal (EEP) y/u otros suelos de protección, lo que podría generar un detrimento de la integridad ecológica de la ciudad.</t>
  </si>
  <si>
    <t>Legalización del barrio Quintas de Santa Rita incorporando consideraciones sobre regímenes de uso del suelo compatibles con la Estructura Ecológica Principal (EEP) de la ciudad, contribuyendo a la protección y preservación de su integridad ecológica.</t>
  </si>
  <si>
    <t>Reporte PAT2026_ EVS- Proyecto 3, documenos, actas, asistencias</t>
  </si>
  <si>
    <t>Las decisiones de los habitantes de Bogotá muestran tendencia hacia el modelo de economía lineal enfocado en el consumismo y la alta generación de residuos, por tal razón es necesario que las organizaciones actuen como facilitadores en la adopcion de EVS en sus colaboradores, proveedores, clientes y usuarios. De acuerdo al PNUMA-ONU el marco decenal en este tema guía a los países sobre los dominios de los EVS</t>
  </si>
  <si>
    <t>Se elabora una guía especifica para aplicacion por parte de empresas de diversos sectores productivos. El documento facilita la aplicación del Protocolo para la Promoción de Estilos de Vida Sostenibles.</t>
  </si>
  <si>
    <t>Elaborar una Guía para facilitar la adopción de EVS en empresas</t>
  </si>
  <si>
    <t>TemECO101</t>
  </si>
  <si>
    <t>2 Documento diagramado y socializado</t>
  </si>
  <si>
    <t>Desarrollo El Socorro II sector</t>
  </si>
  <si>
    <t>2025ER29571</t>
  </si>
  <si>
    <t>2025EE59405</t>
  </si>
  <si>
    <t>KR 13a 49g 19 s aprox</t>
  </si>
  <si>
    <t>El desarrollo El Socorro II sector a carecía de legalización urbanística, situación que ocasionaba limitaciones en el acceso de la población residente a servicios públicos domiciliarios y equipamientos. Adicionalmente, se evidenciaban procesos de ocupación y urbanización incompatibles con los regímenes de uso del suelo definidos en el Decreto 555 de 2021, particularmente en zonas con afectación por elementos pertenecientes a la Estructura Ecológica Principal (EEP).</t>
  </si>
  <si>
    <t>Realizar la evaluación de la afectación del polígono del desarrollo urbanístico El Socorro II sector sobre los elementos de la Estructura Ecológica Principal (EEP) y otros suelos de protección establecidos en el Plan de Ordenamiento Territorial (POT) de Bogotá, y emitir el respectivo concepto técnico sobre el régimen de uso del suelo, conforme a los lineamientos definidos en el Decreto 555 de 2021.</t>
  </si>
  <si>
    <t>Incorporar al proceso urbanístico del barrio El Socorro II Sector los lineamientos en materia de regímenes de uso del suelo establecidos en el Plan de Ordenamiento Territorial (POT) de Bogotá para las áreas con afectación por elementos de la Estructura Ecológica Principal (EEP) y otros suelos de protección.</t>
  </si>
  <si>
    <t>La incorporación al proceso urbanístico del barrio El Socorro II Sector los lineamientos en materia de regímenes de uso del suelo establecidos en el Plan de Ordenamiento Territorial (POT) de Bogotá para las áreas con afectación por elementos de la Estructura Ecológica Principal (EEP) y otros suelos de protección.</t>
  </si>
  <si>
    <t>Una guía especializada para el sector productivo actúa como un acelerador del cambio cultural, ya que el sistema productivos es un canal directo para moldear los hábitos de las personas en edad de trabajar, que toman decisiones de su estilo de vida y la de sus familias cotidianamente. Orientar la guía hacia el sector empresarial corporativo enfoca la intervención directamente en el consumo y la producción masiva  generando cambios de hábitos y reducciones de huella de carbono inmediatas en la población adulta activa. Le permite a la empresa avanzar en una cultura organizacional atractiva como Salario Emocional y la reducción de costos operativos con mayor Ecoeficiencia.</t>
  </si>
  <si>
    <t>Brindar esta guía en el sector empresarial ayuda a ampliar la generación de un efecto multiplicador inmediato sobre la población adulta activa, transformando los hábitos laborales y domésticos de miles de colaboradores y sus familias. Al integrar los Estilos de Vida Sostenibles (EVS) en el núcleo corporativo, se logra una descarbonización acelerada mediante la movilidad sostenible y la ecoeficiencia operativa, al tiempo que se dinamiza el mercado local al aumentar la demanda de productos ecológicos. 
Además se alivia la presión sobre la infraestructura pública y convierte a las empresas en coeducadoras aliadas del Gobierno Distrital, acelerando el cumplimiento de las metas del ODS 12 mediante una responsabilidad compartida de gran escala.</t>
  </si>
  <si>
    <t>Legalizar o regularizar el barrio El Socorro II Sector sin determinar de manera precisa el régimen de uso del suelo aplicable, conforme a lo establecido en el Decreto 555 de 2021, para las áreas con afectación por elementos de la Estructura Ecológica Principal (EEP) y/u otros suelos de protección, lo que podría generar un detrimento de la integridad ecológica de la ciudad.</t>
  </si>
  <si>
    <t>Legalización del barrio El Socorro II sector incorporando consideraciones sobre regímenes de uso del suelo compatibles con la Estructura Ecológica Principal (EEP) de la ciudad, contribuyendo a la protección y preservación de su integridad ecológica.</t>
  </si>
  <si>
    <t>TemECO102</t>
  </si>
  <si>
    <t>Desarrollo Taberín</t>
  </si>
  <si>
    <t>2025ER32250</t>
  </si>
  <si>
    <t>TemPCS0333</t>
  </si>
  <si>
    <t>2025EE59411</t>
  </si>
  <si>
    <t>Ahorro De Papel Para Los Procesos Productivos / Administrativos</t>
  </si>
  <si>
    <t>CL 130 85 35 aprox</t>
  </si>
  <si>
    <t>El desarrollo Taberín a carecía de legalización urbanística, situación que ocasionaba limitaciones en el acceso de la población residente a servicios públicos domiciliarios y equipamientos. Adicionalmente, se evidenciaban procesos de ocupación y urbanización incompatibles con los regímenes de uso del suelo definidos en el Decreto 555 de 2021, particularmente en zonas con afectación por elementos pertenecientes a la Estructura Ecológica Principal (EEP).</t>
  </si>
  <si>
    <t>Realizar la evaluación de la afectación del polígono del desarrollo urbanístico Taberín sobre los elementos de la Estructura Ecológica Principal (EEP) y otros suelos de protección establecidos en el Plan de Ordenamiento Territorial (POT) de Bogotá, y emitir el respectivo concepto técnico sobre el régimen de uso del suelo, conforme a los lineamientos definidos en el Decreto 555 de 2021.</t>
  </si>
  <si>
    <t>Incorporar al proceso urbanístico del barrio Taberín los lineamientos en materia de regímenes de uso del suelo establecidos en el Plan de Ordenamiento Territorial (POT) de Bogotá para las áreas con afectación por elementos de la Estructura Ecológica Principal (EEP) y otros suelos de protección.</t>
  </si>
  <si>
    <t>La incorporación al proceso urbanístico del barrio Taberín los lineamientos en materia de regímenes de uso del suelo establecidos en el Plan de Ordenamiento Territorial (POT) de Bogotá para las áreas con afectación por elementos de la Estructura Ecológica Principal (EEP) y otros suelos de protección.</t>
  </si>
  <si>
    <t>Proyecto ambiental presentado por la empresa, tabla reporte 213 de 223, # 165</t>
  </si>
  <si>
    <t>Alimentación sostenible y saludable en las tiendas escolares públicas y privadas</t>
  </si>
  <si>
    <t>Andrés García</t>
  </si>
  <si>
    <t>CARRERA 47 # 93 - 58</t>
  </si>
  <si>
    <t>jaagarcia@asisfarma.com.co;</t>
  </si>
  <si>
    <t>Reporte PAT2026_ EVS- Proyecto 4, documenos, actas, asistencias</t>
  </si>
  <si>
    <t>Alto consumo de resmas de papel en actividades de impresión de documentos, que conlleva a generar impactos ambientales en la organización.</t>
  </si>
  <si>
    <t>Crear e implementar un procedimiento y/o instructivo para la utilización adecuada de papel de archivo reciclado, así cómo actividades de capacitaciones al personal en el uso eficiente del ahorro del papel, que conlleve a disminuir la adquisición de las unidades de resma utilizadas en las actividades de impresión de ASISFARMA, empresa ubicada en la Carrera 47 No 93 - 58.. Lo anterior fue realizado en la localidad 12. Barrios Unidos , en la dirección CARRERA 47 # 93 - 58</t>
  </si>
  <si>
    <t>Disminuir el consumo de papel archivo en las instalaciones de ASISFARMA IPS Castellana</t>
  </si>
  <si>
    <t>* Disminuir el consumo generado por unidades de resma en un 4,6 kg/mes.
* Capacitar al 80% del personal de la compañía en el uso del papel al interior de la organización.
* Aumentar la demanda y/o venta del papel archivo reciclado en 9 kg/ mes.</t>
  </si>
  <si>
    <t>4711 - Comercio en establecimientos no especializados (alimentos/bebidas)
5613 - Expendio de comidas preparadas en cafeterías</t>
  </si>
  <si>
    <t>En los entornos escolares de Bogotá persisten desafíos asociados al consumo de alimentos de bajo valor nutricional y sostenibilidad, y a la alta generación de residuos. Las tenderas y tenderos de las tiendas escolares juegan un rol central en la alimentación cotidiana de niños y jóvenes; sin embargo, con frecuencia carecen de herramientas técnicas, normativas y pedagógicas para transformar sus modelos de negocio hacia unos más sostenibles. Limitando su capacidad para implementar prácticas de economía circular, cumplir de manera efectiva la regulación vigente y asumir un rol activo como agentes formadores en estilos de vida sostenibles.</t>
  </si>
  <si>
    <t xml:space="preserve">* Revisión de procedimiento para su respectiva codificación por el sistema de gestión de calidad.
* Seleccionar el proveedor para el rediseño del contenedor alternativo para la segregación del papel archivo.
* Entrega del contenedor especial a la empresa ASISFARMA.
* Capacitar al personal de ASISFARMA sobre el uso eficiente y adecuado del papel archivo para su disminución y ahorro.
* Llevar un indicador de rendimiento cuantitativo de la demanda y/o venta de reciclaje.
* Llevar a cabo un seguimiento a la cantidad de resma solicitadas por los procesos.
</t>
  </si>
  <si>
    <t>La población objetivo del proyecto son las tenderas y tenderos de tiendas escolares situadas en instituciones educativas de Bogotá, inicialmente con un piloto acompañado por la Secretaria de Educación distrital. El proyecto se basa en el desarrollo de un proceso formativo experiencial y participativo basado en la metodología de Escuelas Sostenibles (FAO) y los factores habilitantes de Estilos de Vida Sostenibles (PNUMA). Incorpora los Ejes temáticos: Alimentación saludable, gestión ambiental y economía circular, cumplimiento normativo y rol pedagógico del tendero.
No contempla financiamiento directo para infraestructura, compra de equipos ni intervenciones físicas en los establecimientos.</t>
  </si>
  <si>
    <t>$  300.000</t>
  </si>
  <si>
    <t>Objetivo general: Fortalecer las capacidades de tenderas y tenderos de tiendas escolares en Bogotá para integrar prácticas de alimentación saludable, gestión normativa, sostenibilidad ambiental y economía circular, promoviendo entornos educativos protectores que favorezcan el bienestar de la comunidad escolar.
Objetivos específicos:
- Nutrición y Oferta: Brindar herramientas prácticas para diversificar e incrementar la oferta de alimentos saludables y sostenibles.
- Economía circular aplicada: Desarrollar conocimientos y habilidades en manejo de proveeduría sostenible, disminucion de uso de recursos agua y energía, gestion de residuos y reducción de desperdicios y 9R.
- Rol Pedagógico: Fomenter la reflexión sobre la influencia del tendero escolar en la formación de hábitos en los estudiantes.
- Redes de Trabajo: Impulsar comunidades de aprendizaje y redes de cooperación entre tenderos para el intercambio de buenas prácticas.</t>
  </si>
  <si>
    <t>100% (40) tenderos participantes con conocimientos actualizados en nutrición, regulación y sostenibilidad.
Incremento en la disponibilidad de opciones alimentarias saludables y disminución progresiva de empaques de un solo uso en las tiendas intervenidas.
Implementación  de economía circular en 5 tiendas. 
Una red o espacio de intercambio activo entre tenderos para dar sostenibilidad al proceso formativo a largo plazo.</t>
  </si>
  <si>
    <t>Tenderos capacitados en la localidad de Kennedy
Tiendas implementando economia circular</t>
  </si>
  <si>
    <t>Julieth Patiño: 10% honorarios por $4.897.200
Tatyana Bello: 9% salario por $10.260.000
Francisco Eraso: xxx% honorarios por $xxxx</t>
  </si>
  <si>
    <t>Sala de reuniones.
Traslados
Computadores
Medios Audio visuales
Presentaciones
Refrigerios</t>
  </si>
  <si>
    <t>Legalizar o regularizar el barrio Taberín sin determinar de manera precisa el régimen de uso del suelo aplicable, conforme a lo establecido en el Decreto 555 de 2021, para las áreas con afectación por elementos de la Estructura Ecológica Principal (EEP) y/u otros suelos de protección, lo que podría generar un detrimento de la integridad ecológica de la ciudad.</t>
  </si>
  <si>
    <t>Legalización del barrio Taberín incorporando consideraciones sobre regímenes de uso del suelo compatibles con la Estructura Ecológica Principal (EEP) de la ciudad, contribuyendo a la protección y preservación de su integridad ecológica.</t>
  </si>
  <si>
    <t>Modelos de negocio sostenibles, Buenas prácticas operacionales</t>
  </si>
  <si>
    <t>TemECO103</t>
  </si>
  <si>
    <t>Aprobación de diseños paisajísticos de tres proyectos en la localidad de Rafael Uribe Uribe en el marco del CPS 358- 2023 suscrito entre IMPECOS S.A.S. y la Alcaldía local de Rafael Uribe Uribe.</t>
  </si>
  <si>
    <t>Acta 1463A de 2025</t>
  </si>
  <si>
    <t>Acta 1463A de 2026</t>
  </si>
  <si>
    <t>Ing. Sandra Sánchez - 3003210842</t>
  </si>
  <si>
    <t>Calle 48 n sur n 30 3d-20</t>
  </si>
  <si>
    <t xml:space="preserve">78,3Kg 6 / meses </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</si>
  <si>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 tres proyectos en la localidad de Rafael Uribe Uribe en el marco del CPS 358- 2023 suscrito entre IMPECOS SAS y la Alcaldía local de Rafael Uribe Uribe.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</si>
  <si>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El proyecto logró un mejoramiento de 11,6% de reducción en el consumo de papel en 6 / meses</t>
  </si>
  <si>
    <t>Impulso a la economía circular y separación en la fuente
Gestión eficiente de inventarios
Compras a negocios verdes, de productos locales y de temporada
Efecto multiplicador e impacto en la cultura escolar al convertir la tienda como aula viva</t>
  </si>
  <si>
    <t>Revisión integral del cumplimiento de los lineamientos de diseño del proceso Aprobación de diseños paisajísticos de tres proyectos en la localidad de Rafael Uribe Uribe en el marco del CPS 358- 2023 suscrito entre IMPECOS SAS y la Alcaldía local de Rafael Uribe Uribe.,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</si>
  <si>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Aprobación de diseños paisajísticos de tres proyectos en la localidad de Rafael Uribe Uribe en el marco del CPS 358- 2023 suscrito entre IMPECOS SAS y la Alcaldía local de Rafael Uribe Uribe. las intervenciones-cesiones conforme los lineamientos establecidos en manuales y cartillas del Distrito.</t>
  </si>
  <si>
    <t>Baja asistencia de tenderos y tenderas por restricción de tiempos
Resistencia al cambio en la oferta de productos
Dificultad en la coordinación interinstitucional (SED - SDA)</t>
  </si>
  <si>
    <t>Acta de revisión de diseños, de arborización, zonas verdes y jardinería en el área de influencia de las intervenciones del proceso Aprobación de diseños paisajísticos de tres proyectos en la localidad de Rafael Uribe Uribe en el marco del CPS 358- 2023 suscrito entre IMPECOS SAS y la Alcaldía local de Rafael Uribe Uribe. involucrando los lineamientos establecidos en manuales y cartillas del Distrito. Alineados con las estrategias de renaturalización y reverdecimiento del POT</t>
  </si>
  <si>
    <t>Aumento del acceso a entornos alimentarios escolares más protectores, contribuyendo a la prevención de problemas de malnutrición en la infancia y adolescencia.
Disminución en la huella ecológica de las tiendas escolares mediante la economía circular y el consumo responsable en las comunidades educativas.
Fortalecimiento del trabajo intersectorial (Educación y Ambiente) en Bogotá, para futuras replicas en gestión sostenible de tiendas escolares.</t>
  </si>
  <si>
    <t>Proyecto aporta al cumplimiento de la meta de Productos 2.1.2, 3.2.2 y 1.1.2 de la PDEC.</t>
  </si>
  <si>
    <t>Que el diseño paisajístico del proyecto Aprobación de diseños paisajísticos de tres proyectos en la localidad de Rafael Uribe Uribe en el marco del CPS 358- 2023 suscrito entre IMPECOS S.A.S. y la Alcaldía local de Rafael Uribe Uribe. no cumpla con los estándares técnicos ambientales de la SDA, afectando la aprobación y viabilidad del mismo.</t>
  </si>
  <si>
    <t>Mejoramiento de la calidad ambiental y paisajística del proyecto Aprobación de diseños paisajísticos de tres proyectos en la localidad de Rafael Uribe Uribe en el marco del CPS 358- 2023 suscrito entre IMPECOS S.A.S. y la Alcaldía local de Rafael Uribe Uribe., contribuyendo a la biodiversidad urbana, la conectividad ecológica y el bienestar de la ciudadanía de Bogotá.</t>
  </si>
  <si>
    <t>TemPCS0334</t>
  </si>
  <si>
    <t>Actualizacion seccion web EC y divulgación de información sobre EC</t>
  </si>
  <si>
    <t>Reporte PAT2026_ EVS- Proyecto 5, documenos, actas, asistencias</t>
  </si>
  <si>
    <t>Proyecto ambiental presentado por la empresa, tabla reporte 213 de 223, # 166</t>
  </si>
  <si>
    <t>TemECO104</t>
  </si>
  <si>
    <t>CARRERA 47 # 91 - 84</t>
  </si>
  <si>
    <t>Aprobación de modificación de diseños paisajísticos del proyecto Senderos de Modelia</t>
  </si>
  <si>
    <t>A pesar de los avances de Bogotá en la Política de Economía Circular (EC) y Producción y Consumo Sostenible (PyCS), persisten barreras en el acceso, comprensión e inclusión de la información pública ambiental. La ciudadanía y las organizaciones carecen de espacios web completamente integrados y accesibles —como canales con Centro de Relevo para personas con discapacidad auditiva—. Adicionalmente, existe una baja visibilidad y falta de incentivos sociales para las organizaciones e instituciones que adoptan la EC, lo que frena su masificación en la ciudad.</t>
  </si>
  <si>
    <t>Acta 1086A de 2025</t>
  </si>
  <si>
    <t>Acta 1086A de 2026</t>
  </si>
  <si>
    <t>Crear e implementar un procedimiento y/o instructivo para la utilización adecuada de papel de archivo reciclado, así cómo actividades de capacitaciones al personal en el uso eficiente del ahorro del papel, que conlleve a disminuir la adquisición de las unidades de resma utilizadas en las actividades de impresión de ASISFARMA, empresa ubicada en la Carrera 47 No 91 - 84.. Lo anterior fue realizado en la localidad 12. Barrios Unidos , en la dirección CARRERA 47 # 91 - 84</t>
  </si>
  <si>
    <t>Actualización técnica y conceptual de la sección web de EC y PyCS, incorporando archivos complementarios e integración con el Centro de Relevo disponible por la entidad.
Planificación y realización de eventos de socialización, formación y reconocimiento a entidades, organizaciones e instituciones con EVS.
Esto no incluye la reestructuración integral del portal web principal de la entidad, que está a cargo de la OAC-SDA. Tampoco apoyo financiero directo a los procesos productivos de las organizaciones que se informen o participen en las sesiones de información realizadas.</t>
  </si>
  <si>
    <t>Objetivo general
Fortalecer la difusión, accesibilidad y apropiación de la Política de Economía Circular y la Producción y Consumo Sostenible (PyCS) en Bogotá, mediante la actualización adaptada e inclusiva de la sección web institucional y la implementación de una estrategia de comunicación y reconocimiento a organizaciones con Estilos de Vida Sostenibles (EVS) y Economía Circular.
Objetivos específicos
- Actualizar la plataforma web: Incorporar textos técnicos de PyCS, información grafica actualizada y herramientas de accesibilidad (Centro de Relevo) en la sección web de EC.
-Desplegar estrategia de divulgación: Articular con la OAC la promoción de la seccion web de EC a través de campañas digitales, sesiones informativas y eventos, para alcanzar la meta de la política PDEC.
- Diseñar y ejecutar eventos institucionales para visibilizar y galardonar a entidades y organizaciones que implementan Estilos de Vida Sostenibles y Economía Circular.</t>
  </si>
  <si>
    <t>Arq. Angelica Diaz - 6340000 luz.diaz@amarilo.com
 Arq. Liliana Pulido - 2451336 - arqlilianapulido@gmail.com</t>
  </si>
  <si>
    <t>Sección web actualizada e inclusiva: Avance del 100% en la publicación de información, diagramas, archivos informativos y herramientas de accesibilidad en la sección web de EC.
Campañas de divulgación digital y presencial ejecutadas para promover la economía circular con la OAC y el contador implementado por la OTIC.
Eventos de reconocimiento realizados: Cumplimiento en el número programado de eventos institucionales para exaltar a organizaciones, entidades e instituciones con EVS y EC.
Aumento en el alcance ciudadano: Incremento de visitas a la sección web y mayor participación en las sesiones informativas.</t>
  </si>
  <si>
    <t>Disminuir el consumo de papel archivo en las instalaciones de ASISFARMA Central de mezclas Castellana</t>
  </si>
  <si>
    <t>* Disminuir el consumo generado por unidades de resma en un 4,6 kg/mes.
* Capacitar al 80% del personal de la compañía en el uso del papel al interior de la organización.
* Aumentar la demanda y/o venta del papel archivo reciclado en 11 kg/ mes.</t>
  </si>
  <si>
    <t>Carrera 24f Carrera 94</t>
  </si>
  <si>
    <t xml:space="preserve">Entrega de información a OAC para contenidos de la seccion web: Bogotá sostenible: transformacion circular, remitida en el mes de mayo a la OAC
Número de visitas a la sección Web de EC
Eventos de reconocimiento realizados
</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</si>
  <si>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modificación de diseños paisajísticos del proyecto Senderos de Modelia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</si>
  <si>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Aprobación de modificación de diseños paisajísticos del proyecto Senderos de Modelia,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</si>
  <si>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Aprobación de modificación de diseños paisajísticos del proyecto Senderos de Modelia las intervenciones-cesiones conforme los lineamientos establecidos en manuales y cartillas del Distrito.</t>
  </si>
  <si>
    <t>Sala de reuniones.
Traslados
Computadores
Medios Audio visuales
Presentaciones
Auditorios
Certificados de reconocimiento
Refrigerios</t>
  </si>
  <si>
    <t>Acta de revisión de diseños, de arborización, zonas verdes y jardinería en el área de influencia de las intervenciones del proceso Aprobación de modificación de diseños paisajísticos del proyecto Senderos de Modelia involucrando los lineamientos establecidos en manuales y cartillas del Distrito. Alineados con las estrategias de renaturalización y reverdecimiento del POT</t>
  </si>
  <si>
    <t>Al facilitar información clara sobre EC y PyCS, la ciudadanía y las empresas toman decisiones con menor huella de carbono y hídrica.
Aceleración de la economía circular con la difusión de herramientas y diagramas técnicos incentiva a las organizaciones a extender el ciclo de vida de materiales y reducir residuos.
El reconocimiento a organizaciones con estilos de vida sostenibles y economía circular motiva a otros actores a replicar prácticas ambientales de alto impacto.</t>
  </si>
  <si>
    <t>Número de visitas a la sección de información virtual sobre economía circular</t>
  </si>
  <si>
    <t>Que el diseño paisajístico del proyecto Aprobación de modificación de diseños paisajísticos del proyecto Senderos de Modelia no cumpla con los estándares técnicos ambientales de la SDA, afectando la aprobación y viabilidad del mismo.</t>
  </si>
  <si>
    <t>Retrasos técnicos en la integración web o Centro de Relevo.
Cuellos de botella en la aprobación de contenidos con la OAC
No contar con recursos y baja convocatoria de organizaciones a los eventos de reconocimiento EVS y EC</t>
  </si>
  <si>
    <t>81,8Kg 6 / meses</t>
  </si>
  <si>
    <t>Garantía del derecho a la información ambiental para poblaciones con discapacidad auditiva a través del Centro de Relevo.
Posicionamiento de Bogotá como referente en transparencia, gobernanza y comunicación pública sobre economía circular.
Consolidación de una ciudadanía y un tejido empresarial más consciente, informado y comprometido con la sostenibilidad</t>
  </si>
  <si>
    <t>El proyecto logró un mejoramiento de 6,6% de reducción en el consumo de papel en 6 / meses</t>
  </si>
  <si>
    <t>Proyecto aporta al cumplimiento de la meta del Producto 1.2.5. Sección de información virtual sobre Economía Circular, de la PDEC.</t>
  </si>
  <si>
    <t>Mejoramiento de la calidad ambiental y paisajística del proyecto Aprobación de modificación de diseños paisajísticos del proyecto Senderos de Modelia, contribuyendo a la biodiversidad urbana, la conectividad ecológica y el bienestar de la ciudadanía de Bogotá.</t>
  </si>
  <si>
    <t xml:space="preserve">Proyecto de potenciales negocios verdes de cannabis y cáñamo </t>
  </si>
  <si>
    <t>TemECO105</t>
  </si>
  <si>
    <t>Aprobación de diseños paisajísticos del proyecto Urbanización Green Corp</t>
  </si>
  <si>
    <t>Camilo Monroy - Camila Díaz</t>
  </si>
  <si>
    <t>Acta 1481 de 2025</t>
  </si>
  <si>
    <t>Actas e informe de resultados</t>
  </si>
  <si>
    <t>TemPCS0335</t>
  </si>
  <si>
    <t>Acta 1481 de 2026</t>
  </si>
  <si>
    <t>Menos Impresiones Más Árboles</t>
  </si>
  <si>
    <t>Arq. Angela Reina Pinzón - 3156393587
 Julián Prieto Alape - 319 6802446</t>
  </si>
  <si>
    <t>TV 95 24c 35</t>
  </si>
  <si>
    <t>Proyecto ambiental presentado por la empresa, tabla reporte 213 de 223, # 167</t>
  </si>
  <si>
    <t xml:space="preserve">Asociación Profamilia </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</si>
  <si>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del proyecto Urbanización Green Corp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</si>
  <si>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860013779-5</t>
  </si>
  <si>
    <t>Existe un marcado desconocimiento entre los emprendedores y empresarios del sector de cannabis y cáñamo respecto a su potencial para consolidarse como Negocios Verdes. Para lograr este reconocimiento, sus proyectos deben alinearse estrictamente con los criterios de sostenibilidad del Plan Nacional de Negocios Verdes 2022-2030, así como con los requisitos legales y normativos que rigen esta línea de negocio en el país.</t>
  </si>
  <si>
    <t>Revisión integral del cumplimiento de los lineamientos de diseño del proceso Aprobación de diseños paisajísticos del proyecto Urbanización Green Corp,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</si>
  <si>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María Fernanda Carvajal Camargo</t>
  </si>
  <si>
    <t>Identificación, acompañamiento, diagnóstico preliminar y verificación de empresas del sector cannabis y cáñamo para su integración al Programa de Negocios Verdes.</t>
  </si>
  <si>
    <t>Revisar y aprobar los diseños de arborización, zonas verdes y jardinería en el área de influencia del proceso Aprobación de diseños paisajísticos del proyecto Urbanización Green Corp las intervenciones-cesiones conforme los lineamientos establecidos en manuales y cartillas del Distrito.</t>
  </si>
  <si>
    <t>Acta de revisión de diseños, de arborización, zonas verdes y jardinería en el área de influencia de las intervenciones del proceso Aprobación de diseños paisajísticos del proyecto Urbanización Green Corp involucrando los lineamientos establecidos en manuales y cartillas del Distrito. Alineados con las estrategias de renaturalización y reverdecimiento del POT</t>
  </si>
  <si>
    <t>CALLE 83 # 16 A - 44 CS 502</t>
  </si>
  <si>
    <t xml:space="preserve">Objetivo General: Identificar y acompañar emprendimientos del sector de cannabis y cáñamo en Bogotá, junto con aliados estratégicos, para orientarlos hacia su consolidación como negocios verdes avalados por la Secretaría Distrital de Ambiente, promoviendo el desarrollo sostenible y el cumplimiento normativo.  Objetivos Específicos: Investigar la normatividad, registrar emprendimientos con potencial, diseñar herramientas de acompañamiento técnico, impartir talleres de preparación para la verificación y evaluar los resultados para futuras acciones. </t>
  </si>
  <si>
    <t>maria.carvajal@profamilia.org.co</t>
  </si>
  <si>
    <t>Fortalecer empresas en los conceptos de negocios verdes e identificar posibles empresas con potencial de ser verificadas.</t>
  </si>
  <si>
    <t>Consumo excesivo de papel que alcanzó las 37.653 hojas impresas en un periodo de siete meses , generando un alto impacto ambiental por tala de árboles y costos operativos elevados en compra y almacenamiento</t>
  </si>
  <si>
    <t>Implementación en la Clínica Fertilidad mediante la virtualización de formatos. Lo anterior fue realizado en la localidad 2. Chapinero , en la dirección CALLE 83 # 16 A - 44 CS 502</t>
  </si>
  <si>
    <t xml:space="preserve"> -Articulaciones interinstitucionales realizadas en abril de 2025.  
-Jornada de fortalecimiento y formación realizada el 19 de junio de 2025 con 30 empresarios.  
-Visita técnica de verificación a Laboratorios WYLS (logrando un nivel Satisfactorio del 56,5%).  </t>
  </si>
  <si>
    <t>Implementar estrategias de gestión documental y actualización de tecnologías para lograr la reducción del consumo de papel optimizando el uso de recursos y minimizando el impacto ambiental.</t>
  </si>
  <si>
    <t xml:space="preserve"> $23.734.400</t>
  </si>
  <si>
    <t>Reducción del 15% en el consumo de papel durante el primer semestre de ejecución.</t>
  </si>
  <si>
    <t>3 profesionales
2 panelistas</t>
  </si>
  <si>
    <t xml:space="preserve">Presentaciones
computadores
Herramientas de evaluación
</t>
  </si>
  <si>
    <t>Revisión de herramientas digitales y medición regular del consumo.   Cambio de tecnologías actuales por equipos de bajo consumo.   Definición de políticas y criterios de impresión responsable.   capacitación al 100% de empleados en herramientas ofimáticas y sostenibilidad.</t>
  </si>
  <si>
    <t>Publico</t>
  </si>
  <si>
    <t>$  4.086.037</t>
  </si>
  <si>
    <t>Que el diseño paisajístico del proyecto Aprobación de diseños paisajísticos del proyecto Urbanización Green Corp no cumpla con los estándares técnicos ambientales de la SDA, afectando la aprobación y viabilidad del mismo.</t>
  </si>
  <si>
    <t>Mejoramiento de la calidad ambiental y paisajística del proyecto Aprobación de diseños paisajísticos del proyecto Urbanización Green Corp, contribuyendo a la biodiversidad urbana, la conectividad ecológica y el bienestar de la ciudadanía de Bogotá.</t>
  </si>
  <si>
    <t>10,68Kg 4 / meses</t>
  </si>
  <si>
    <t>El proyecto logró un mejoramiento de 89,0% de reducción en el consumo de papel en 4 / meses</t>
  </si>
  <si>
    <t xml:space="preserve"> -Promoción de prácticas agrícolas sostenibles mediante la regeneración del suelo, captura de carbono y reducción del uso de insumos químicos sintéticos.  
- Impulso a la economía circular mediante el aprovechamiento integral de la biomasa, transformando tallos en textiles, bioplásticos y papel para reducir residuos en la cadena. </t>
  </si>
  <si>
    <t>KPI 1: Número de empresarios participantes en talleres de formación
KPI 2: Número de empresas diagnosticadas en la herramienta Test Express
KPI 3: Porcentaje de empresas con potencial de verificación</t>
  </si>
  <si>
    <t xml:space="preserve">Limitaciones técnicas o falta de capacidad operativa de las empresas para cumplir con los estrictos criterios de los negocios verdes.  Dificultad inicial en la identificación de empresas del sector que operen de manera 100% formal específicamente en la ciudad de Bogotá.  </t>
  </si>
  <si>
    <t>KPI 1: Número de empresarios participantes en talleres de formación = 30 EMPRESAS
KPI 2: Número de empresas diagnosticadas en la herramienta Test Express = 21 EMPRESAS
KPI 3: Porcentaje de empresas con potencial de verificación = 52%</t>
  </si>
  <si>
    <t xml:space="preserve">Se recomienda ampliar el alcance del proyecto para involucrar a otras ventanillas de negocios verdes a nivel nacional, dado que muchas iniciativas de la cadena operan en diversas jurisdicciones.  Es fundamental diseñar una metodología de verificación específica que contemple los elementos y particularidades propios de la tipología del cannabis.  Se requiere mapear toda la cadena de producción del sector, tomando como guía los negocios ya verificados, para lograr identificar cuellos de botella que limiten la adopción de los criterios del programa.  </t>
  </si>
  <si>
    <t>TemECO106</t>
  </si>
  <si>
    <t>Diseño paisajístico de las zonas del proyecto Contrato de Concesión Bajo el Esquema APP No. 110-00129-44-0-2021 para la ejecución del Proyecto de Asociación Público Privada de Iniciativa Privada Denominado “HUB DE MOVILIDAD PLAZA CALLE 136</t>
  </si>
  <si>
    <t>Acta 1218B de 2025</t>
  </si>
  <si>
    <t>Acta 1218B de 2026</t>
  </si>
  <si>
    <t>Grupo Inter diseños</t>
  </si>
  <si>
    <t>Sebastián Mauricio Cortes Sarmiento - 3124815709
 María Camila Ballén Martínez - 3003397849
 Ricardo Tovar - 3016534892</t>
  </si>
  <si>
    <t>Calle 18 y 19 con carreras 136 y 137</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</si>
  <si>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 paisajístico de las zonas del proyecto Contrato de Concesión Bajo el Esquema APP No. 110-00129-44-0-2021 para la ejecución del Proyecto de Asociación Público Privada de Iniciativa Privada Denominado “HUB DE MOVILIDAD PLAZA CALLE 136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</si>
  <si>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Diseño paisajístico de las zonas del proyecto Contrato de Concesión Bajo el Esquema APP No. 110-00129-44-0-2021 para la ejecución del Proyecto de Asociación Público Privada de Iniciativa Privada Denominado “HUB DE MOVILIDAD PLAZA CALLE 136,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</si>
  <si>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Diseño paisajístico de las zonas del proyecto Contrato de Concesión Bajo el Esquema APP No. 110-00129-44-0-2021 para la ejecución del Proyecto de Asociación Público Privada de Iniciativa Privada Denominado “HUB DE MOVILIDAD PLAZA CALLE 136 las intervenciones-cesiones conforme los lineamientos establecidos en manuales y cartillas del Distrito.</t>
  </si>
  <si>
    <t>Acta de revisión de diseños, de arborización, zonas verdes y jardinería en el área de influencia de las intervenciones del proceso Diseño paisajístico de las zonas del proyecto Contrato de Concesión Bajo el Esquema APP No. 110-00129-44-0-2021 para la ejecución del Proyecto de Asociación Público Privada de Iniciativa Privada Denominado “HUB DE MOVILIDAD PLAZA CALLE 136 involucrando los lineamientos establecidos en manuales y cartillas del Distrito. Alineados con las estrategias de renaturalización y reverdecimiento del POT</t>
  </si>
  <si>
    <t>TemPCS0336</t>
  </si>
  <si>
    <t xml:space="preserve">Proyecto De Ahorro Y Uso Eficiente Del Papel </t>
  </si>
  <si>
    <t xml:space="preserve">Proyecto de fortalecimiento de capacidades de negocios verdes con el CESA </t>
  </si>
  <si>
    <t>Camilo Monroy - Camila Díaz - Julian Herrera - Laura Cuellar</t>
  </si>
  <si>
    <t>Proyecto ambiental presentado por la empresa, tabla reporte 213 de 223, # 168</t>
  </si>
  <si>
    <t>Avaya Communication De Colombia S. A.</t>
  </si>
  <si>
    <t>830011068-9</t>
  </si>
  <si>
    <t>Andrea Tovar</t>
  </si>
  <si>
    <t>CALLE 127 A # 53 A - 45 TORRE 3 OFC 402</t>
  </si>
  <si>
    <t>atovarpinzon@avaya.com;</t>
  </si>
  <si>
    <t>Consumo desmedido de papel e insumos de oficina que generan impactos ambientales negativos y la necesidad de elevar la conciencia ambiental del talento humano.</t>
  </si>
  <si>
    <t>Implementación de buenas prácticas en todos los procesos administrativos. Lo anterior fue realizado en la localidad 11. Suba , en la dirección CALLE 127 A # 53 A - 45 TORRE 3 OFC 402</t>
  </si>
  <si>
    <t>Hacer uso eficiente del papel en desarrollo de los procesos y actividades de Avaya</t>
  </si>
  <si>
    <t>El informe de necesidades de negocios verdes, realizado por la Universidad EAN (2024), evidenció una notoria necesidad de fortalecer el componente de planeación estratégica en la mayoría de los modelos de negocio participantes del programa</t>
  </si>
  <si>
    <t>capacitación del 70% del personal, ahorro del 5% en consumo de tóner y disminución progresiva del uso de resmas de papel.</t>
  </si>
  <si>
    <t>Brindar a los negocios verdes diagnósticos y propuestas personalizadas a través de estudiantes universitarios mediante la metodología de "Aprendizaje por Servicio" (ApS)</t>
  </si>
  <si>
    <t xml:space="preserve"> - Establecer alianzas con universidades o centros de investigación (en este caso el CESA) para ofrecer servicios de apoyo en la innovación de modelos de negocio sostenible para negocios verdes de la ciudad.  
- Desarrollar estrategias de apoyo conjuntas para intervenir efectivamente en los emprendimientos, asegurando su impacto y sostenibilidad.  
- Realizar reuniones para socializar los productos de la intervención en innovación con las partes interesadas.  </t>
  </si>
  <si>
    <t>Entregables, diagnósticos y propuestas de mejora personalizadas para a Negocios Verdes</t>
  </si>
  <si>
    <t>Elaboración de matriz de impactos ambientales, análisis de estrategias de disminución, formulación de medidas de cambio tecnológico y ejecución de jornadas de capacitación.</t>
  </si>
  <si>
    <t>$  3.254.000</t>
  </si>
  <si>
    <t xml:space="preserve">Julio de 2025: Inicio de comunicaciones y planeación con el equipo del CESA.  19 de agosto de 2025: Reunión presencial de presentación de los negocios participantes.  Septiembre y octubre de 2025: Reuniones de inicio del proceso de fortalecimiento para las distintas materias y modalidades.  19 y 20 de noviembre de 2025: Presentación final de resultados por parte de los estudiantes a los empresarios. </t>
  </si>
  <si>
    <t>$20808600</t>
  </si>
  <si>
    <t>4 Profesionales</t>
  </si>
  <si>
    <t>Presentaciones
computadores
Listas de asistencia</t>
  </si>
  <si>
    <t>Que el diseño paisajístico del proyecto Diseño paisajístico de las zonas del proyecto Contrato de Concesión Bajo el Esquema APP No. 110-00129-44-0-2021 para la ejecución del Proyecto de Asociación Público Privada de Iniciativa Privada Denominado “HUB DE MOVILIDAD PLAZA CALLE 136 no cumpla con los estándares técnicos ambientales de la SDA, afectando la aprobación y viabilidad del mismo.</t>
  </si>
  <si>
    <t>Mejoramiento de la calidad ambiental y paisajística del proyecto Diseño paisajístico de las zonas del proyecto Contrato de Concesión Bajo el Esquema APP No. 110-00129-44-0-2021 para la ejecución del Proyecto de Asociación Público Privada de Iniciativa Privada Denominado “HUB DE MOVILIDAD PLAZA CALLE 136, contribuyendo a la biodiversidad urbana, la conectividad ecológica y el bienestar de la ciudadanía de Bogotá.</t>
  </si>
  <si>
    <t>TemECO107</t>
  </si>
  <si>
    <t>Diseño paisajístico zonas de cesión Urbanización LOMBARDIA III Sector 1</t>
  </si>
  <si>
    <t>12065,82Kg 2 / meses</t>
  </si>
  <si>
    <t>Se espera generar un impacto positivo en la promoción de la agroecología, la comercialización de bienes con altos criterios de ecodiseño y circularidad, y el aprovechamiento de residuos.</t>
  </si>
  <si>
    <t>KPI: Número de negocios verdes que terminaron el proceso / Número de negocios verdes que iniciaron el proceso.</t>
  </si>
  <si>
    <t>El proyecto logró un mejoramiento de 103,2% de reducción en el consumo de papel en 2 / meses</t>
  </si>
  <si>
    <t>Falta de comunicación o interés por parte de los estudiantes, lo que podría derivar en propuestas desconectadas de la realidad del negocio.</t>
  </si>
  <si>
    <t xml:space="preserve">KPI: 13 negocios verdes participaron del proceso de fortalecimiento. El 100% de los negocios que iniciaron el proceso, lo terminaron.
</t>
  </si>
  <si>
    <t>Acta 1480 de 2025</t>
  </si>
  <si>
    <t>Acta 1480 de 2026</t>
  </si>
  <si>
    <t>Ing. Cristian Bolívar Gómez - 3057124461
 Arq. Laura Moreno - 3133872483</t>
  </si>
  <si>
    <t xml:space="preserve">La Ventanilla Distrital de Negocios Verdes logró articularse exitosamente con el CESA, brindando propuestas construidas a partir de un diálogo permanente entre academia y sector productivo.  El uso de metodologías cualitativas y cuantitativas permitió generar hallazgos claros y accionables, evidenciando el compromiso y la rigurosidad de los estudiantes.  Se espera que los negocios logren implementar con éxito estas recomendaciones, consolidando su sostenibilidad en línea con los objetivos del Programa de Negocios Verdes.  </t>
  </si>
  <si>
    <t>AK 104 145 15</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</si>
  <si>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 paisajístico zonas de cesión Urbanización LOMBARDIA III Sector 1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</si>
  <si>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Diseño paisajístico zonas de cesión Urbanización LOMBARDIA III Sector 1,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</si>
  <si>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Diseño paisajístico zonas de cesión Urbanización LOMBARDIA III Sector 1 las intervenciones-cesiones conforme los lineamientos establecidos en manuales y cartillas del Distrito.</t>
  </si>
  <si>
    <t>Acta de revisión de diseños, de arborización, zonas verdes y jardinería en el área de influencia de las intervenciones del proceso Diseño paisajístico zonas de cesión Urbanización LOMBARDIA III Sector 1 involucrando los lineamientos establecidos en manuales y cartillas del Distrito. Alineados con las estrategias de renaturalización y reverdecimiento del POT</t>
  </si>
  <si>
    <t>TemPCS0337</t>
  </si>
  <si>
    <t>Buenas Prácticas Para La Reducción En La Generación De Gases De Efecto De Invernadero</t>
  </si>
  <si>
    <t>Proyecto de conexiones circulares con negocios verdes</t>
  </si>
  <si>
    <t xml:space="preserve">Camilo Monroy - Camila Díaz - Julian Herrera </t>
  </si>
  <si>
    <t>Proyecto ambiental presentado por la empresa, tabla reporte 213 de 223, # 169</t>
  </si>
  <si>
    <t>Deter Rico S.A.S</t>
  </si>
  <si>
    <t>830045614-7</t>
  </si>
  <si>
    <t>Angela Castellanos</t>
  </si>
  <si>
    <t>CL 23 B No. 108 - 40</t>
  </si>
  <si>
    <t>hseq@deterico.com,</t>
  </si>
  <si>
    <t>Generación de emisiones directas e indirectas derivadas del consumo de energía eléctrica, hidrocarburos y tratamiento de aguas residuales en la fabricación de productos de limpieza.</t>
  </si>
  <si>
    <t>Instalación de sensores de movimiento en la sede física.. Lo anterior fue realizado en la localidad 9. Fontibón , en la dirección CL 23 B No. 108 - 40</t>
  </si>
  <si>
    <t xml:space="preserve">Existe una escasa visibilización del potencial que tienen los negocios verdes en la transición hacia la economía circular.  Las empresas de Bogotá enfrentan el doble desafío de mantener su competitividad y transitar hacia modelos de producción más responsables y circulares.  </t>
  </si>
  <si>
    <t>Reducir el impacto que la genera la organización en cuanto a la generación de gases de efecto invernadero, de acuerdo a su actividad económica, con el fin de disminuir el impacto ambiental.</t>
  </si>
  <si>
    <t>Que el diseño paisajístico del proyecto Diseño paisajístico zonas de cesión Urbanización LOMBARDIA III Sector 1 no cumpla con los estándares técnicos ambientales de la SDA, afectando la aprobación y viabilidad del mismo.</t>
  </si>
  <si>
    <t>Mejoramiento de la calidad ambiental y paisajística del proyecto Diseño paisajístico zonas de cesión Urbanización LOMBARDIA III Sector 1, contribuyendo a la biodiversidad urbana, la conectividad ecológica y el bienestar de la ciudadanía de Bogotá.</t>
  </si>
  <si>
    <t xml:space="preserve">El proyecto se centra en identificar, divulgar y conectar.  Identifica y selecciona negocios verdes que ofrecen soluciones orientadas a la circularidad y al uso eficiente de recursos.  Facilita su conexión con empresas o sectores que enfrentan retos relacionados con el aprovechamiento de materiales, el cierre de ciclos y la eficiencia de recursos. </t>
  </si>
  <si>
    <t>Reducir las emisiones a 65 toneladas de $CO_2$ equivalente y compensar el impacto mediante la siembra de 40 árboles.</t>
  </si>
  <si>
    <t xml:space="preserve">Identificar: Consolidar un portafolio de negocios verdes con enfoque B2B que desarrollen modelos capaces de responder a retos de circularidad y eficiencia. 
Divulgar: Gestionar escenarios y encuentros empresariales donde los negocios verdes o la Ventanilla puedan presentar sus soluciones.  
Conectar: Acompañar a los negocios verdes en la estructuración de propuestas y en el cierre de potenciales acuerdos comerciales.  </t>
  </si>
  <si>
    <t>Contar con un portafolio estructurado de negocios verdes, presentar estos modelos ante empresas con retos de circularidad y concretar acuerdos comerciales estratégicos.</t>
  </si>
  <si>
    <t>Cálculo de huella de carbono base, instalación de temporizadores y sensores, capacitación en ahorro de recursos y ejecución de jornada de siembra.</t>
  </si>
  <si>
    <t>$  7.534.392</t>
  </si>
  <si>
    <t xml:space="preserve">Consolidación de un portafolio de 18 negocios verdes.  Generación de 7 espacios de conexión para negocios verdes.  
Se reportaron ventas por un valor aproximado de $27.000.000 COP como resultado de estos espacios.  
Participación en el lanzamiento del evento Gastrofest (19 de junio) conectando con el sector gastronómico.  
Encuentro de economía circular con el sector audiovisual en la Cinemateca Distrital (26 de junio) con la participación de 10 negocios verdes.  Conexión exitosa entre la Fundación Frisby y el negocio verde H2O y Vida para un piloto de eficiencia hídrica.  
Reunión estratégica para explorar financiamiento entre City Huerta y P4G Colombia (16 de julio).  
Socialización del Marketplace Regional de Economía Circular del BID.  
Taller de cooperación y financiamiento con el Clúster de Agua y Economía Circular de la Cámara de Comercio de Bogotá.  
Conexión comercial entre el negocio verde Gescol y la marca Totto.  </t>
  </si>
  <si>
    <t>3 Profesionales</t>
  </si>
  <si>
    <t xml:space="preserve">Presentaciones
Portafolio de negocios.
computadores
Transportes
</t>
  </si>
  <si>
    <t>TemECO110</t>
  </si>
  <si>
    <t>Solicitud concepto intervención eje ambiental frente a la carrera 106 # 143-34 por la avenida suba cumplimiento fallo inspección de policía.</t>
  </si>
  <si>
    <t>2025ER45134</t>
  </si>
  <si>
    <t>2025EE54519</t>
  </si>
  <si>
    <t>IVAN ANTONIO SANCHEZ IBAGUE</t>
  </si>
  <si>
    <t>IVAN ANTONIO SANCHEZ IBAGUE
 perezpablos.abogado@gmail.com
 Cra. 106 # 143-34</t>
  </si>
  <si>
    <t>KR 106 143 34</t>
  </si>
  <si>
    <t>perezpablos.abogado@gmail.com</t>
  </si>
  <si>
    <t>Falta de criterios de construcción sostenible y lineamientos ambientales incorporados en el proyecto Solicitud concepto intervención eje ambiental frente a la carrera 106 # 143-34 por la avenida suba cumplimiento fallo inspección de policía., lo que puede generar impactos sobre la estructura ecológica, el arbolado urbano y las zonas verdes del área de influencia.</t>
  </si>
  <si>
    <t>A través de los lineamientos de ecourbanismo y construcción sostenible, se brindan al proyecto Solicitud concepto intervención eje ambiental frente a la carrera 106 # 143-34 por la avenida suba cumplimiento fallo inspección de policía. recomendaciones técnicas orientadas al cumplimiento de las determinantes ambientales definidas por la Secretaría Distrital de Ambiente.</t>
  </si>
  <si>
    <t>Conocer los lineamientos de ecourbanismo y construcción sostenible, así como las determinantes ambientales aplicables al proyecto Solicitud concepto intervención eje ambiental frente a la carrera 106 # 143-34 por la avenida suba cumplimiento fallo inspección de policía., garantizando que el desarrollo propuesto sea ambientalmente sostenible.</t>
  </si>
  <si>
    <t>El proyecto Solicitud concepto intervención eje ambiental frente a la carrera 106 # 143-34 por la avenida suba cumplimiento fallo inspección de policía. incorpora criterios de construcción sostenible y lineamientos ambientales emitidos por la SDA, orientando su desarrollo conforme a las determinantes vigentes.</t>
  </si>
  <si>
    <t>Conectar los retos de circularidad de las empresas con los negocios verdes con potencial de solucionarlos.</t>
  </si>
  <si>
    <t>KPI 1:Número de espacios de conexión y articulación generados  
KPI 2:Valor de las ventas reportadas</t>
  </si>
  <si>
    <t>No contar con aliados que nos permitan presentar los negocios verdes ante posibles compradores.</t>
  </si>
  <si>
    <t>El proyecto logró un mejoramiento de 18,8% de reducción del consumo de energía en 4 / meses</t>
  </si>
  <si>
    <r>
      <rPr>
        <rFont val="Arial"/>
        <color theme="1"/>
        <sz val="10.0"/>
      </rPr>
      <t>KPI 1: Número de espacios de conexión y articulación generados:</t>
    </r>
    <r>
      <rPr>
        <rFont val="Arial"/>
        <b/>
        <color theme="1"/>
        <sz val="10.0"/>
      </rPr>
      <t xml:space="preserve"> 
7 Espacios de conexión gestionados</t>
    </r>
    <r>
      <rPr>
        <rFont val="Arial"/>
        <color theme="1"/>
        <sz val="10.0"/>
      </rPr>
      <t xml:space="preserve">  
KPI 2: Valor de las ventas reportadas: 
</t>
    </r>
    <r>
      <rPr>
        <rFont val="Arial"/>
        <b/>
        <color theme="1"/>
        <sz val="10.0"/>
      </rPr>
      <t>27 Millones de pesos</t>
    </r>
    <r>
      <rPr>
        <rFont val="Arial"/>
        <color theme="1"/>
        <sz val="10.0"/>
      </rPr>
      <t>.</t>
    </r>
  </si>
  <si>
    <t xml:space="preserve">El proyecto "Conexiones Circulares" logró cerrar brechas de visibilidad, articulación y acceso a oportunidades comerciales para el ecosistema verde de Bogotá.  La participación activa de aliados estratégicos institucionales fue una pieza fundamental para facilitar las convocatorias, generar confianza y propiciar conexiones de alto valor comercial.  Se concluye que el proyecto es una iniciativa altamente estratégica y replicable para continuar fortaleciendo el rol de los negocios verdes en la transformación productiva y sostenible de la ciudad.  </t>
  </si>
  <si>
    <t>Que el Proyecto Solicitud concepto intervención eje ambiental frente a la carrera 106 # 143-34 por la avenida suba cumplimiento fallo inspección de policía. no incorpore los criterios de construcción sostenible y los lineamientos ambientales de la SDA, afectando su desempeño ambiental.</t>
  </si>
  <si>
    <t>Optimización en el uso de recursos (agua, energía y materiales), reducción de la huella ambiental del Proyecto Solicitud concepto intervención eje ambiental frente a la carrera 106 # 143-34 por la avenida suba cumplimiento fallo inspección de policía. y mejora en su desempeño ambiental, contribuyendo a un desarrollo urbano más sostenible.</t>
  </si>
  <si>
    <t>Milena Hernandez</t>
  </si>
  <si>
    <t>Estrategia de incentivos al consumo responsable</t>
  </si>
  <si>
    <t xml:space="preserve">Milena Hernandez
Tatyana Bello                                                                                                                                                                                                                                                                                                                                                                                                                                                                                                                                           Julieth Patiño
</t>
  </si>
  <si>
    <t>TemPCS0338</t>
  </si>
  <si>
    <t>Botellitas De Amor</t>
  </si>
  <si>
    <t>Proyecto ambiental presentado por la empresa, tabla reporte 213 de 223, # 170</t>
  </si>
  <si>
    <t>TemECO112</t>
  </si>
  <si>
    <t xml:space="preserve">Existe un mercado con oferta/demanda reducida de bienes y servicios sostenibles y con alto costo que limita el interes y acceso de los consumidores, Se observa la incipiente existencia de grupos de consumidores organizados para realizar una demanda conjunta de productos sostenibles. y adicionalmente los consumidores desconocen sus derechos en  especial en lo que se relaciona con la reparación de bienes para extender su vida útil 
Los ciudadanos requieren información clara para actuar como multiplicadores del consumo consciente, responsable y solidario.
Los incentivos al consumo responsable pretende influir en las decisiones de compra de consumidores de bienes y servicios sostenibles fortaleciendo a su vez a los productores, como los negocios verdes.
 </t>
  </si>
  <si>
    <t>Restricciones para la instalación, localización y regularización de estaciones radioeléctricas predio calle 93 b 11 a 44</t>
  </si>
  <si>
    <t xml:space="preserve">Diseño de estrategia de articulación para incentivos al CR 
-  Articular actores del sector público y privado (Estado - Empresa - Consumidor individual) para desarrollar estímulos al consumo responsable, consciente y solidario basado en la entrega gratuita de bienes y servicios que puedan ofertar entidades ( pej. entradas y recorridos por el JBB, capacitaciones, recorridos por los parques o ecosistemas de la SDA, servicios de Orquesta Filarmónica, espacios y eventos de Cultura, recreación, deporte, turismo, promociones o material publicitario de las empresas privadas, etc.).
</t>
  </si>
  <si>
    <t>1.Identificar la oferta de organizaciones publicas y privadas que puedan incentivar el consumo responsable 
2. Diseñar el modelo de incentivos 
3. Realizar un piloto para aplicar los incentivos.</t>
  </si>
  <si>
    <t>Viviana Lorena Pardo</t>
  </si>
  <si>
    <t xml:space="preserve">Desarrollar un modelo para aplicar la estrategia de  incentivos a los consumidores responsables para aumentar  el consumo de productos fabricados teniendo como principios la sostenibilidad y de esta manera ampliar y dar a conocer los productos sostenibles.
</t>
  </si>
  <si>
    <t>2025ER37490</t>
  </si>
  <si>
    <t xml:space="preserve">AVENIDA BOYACA # 19 - 46 
CARRERA 71 # 19 - 51 </t>
  </si>
  <si>
    <t>2025EE64398</t>
  </si>
  <si>
    <t>ambiental@boccherini.com.co</t>
  </si>
  <si>
    <t>Documento de estructuración de la estrategia, el cual detalla las pautas  para la aplicación de incentivos (identificacion y banco de incentivos, y el desarrollo de eventos de interacción para la correr el modelo (piloto) de la estrategia y evidenciar su fallas y mejoras aplicables.</t>
  </si>
  <si>
    <t>MARCOIN S.A.S.</t>
  </si>
  <si>
    <t>Alta generación de plásticos flexibles en las instalaciones sin ningún aprovechamiento y remitidos a relleno sanitario.</t>
  </si>
  <si>
    <t xml:space="preserve">Instalación de contenedores en la empresa y comunidad de la localidad de Fontibón.. Lo anterior fue realizado en la localidad 9. Fontibón , en las direcciones AVENIDA BOYACA # 19 - 46, CARRERA 71 # 19 - 51 </t>
  </si>
  <si>
    <t>Computador - Conectividad a internet
Espacios para desarrollo de interacciones fisicas de consumidores y productores</t>
  </si>
  <si>
    <t>Promover la disminución de residuos plásticos mediante su recolección y compactación en botellas para su reutilización en la construcción de infraestructuras sostenibles, fomentando así la economía circular y la responsabilidad social empresarial.</t>
  </si>
  <si>
    <t>Realizar el aprovechamiento de dos toneladas de plásticos flexibles.</t>
  </si>
  <si>
    <t>Calle 93b 11 a 44</t>
  </si>
  <si>
    <t>Articulación de la compañía con la fundación botellas de amor en el mes de julio, implementación de puntos ecológicos en la compañía y en el centro comercial multiplaza en el mes de julio y capacitación interna y a la comunidad en agosto, septiembre, octubre y noviembre.</t>
  </si>
  <si>
    <t>Falta de criterios de construcción sostenible y lineamientos ambientales incorporados en el proyecto Restricciones para la instalación, localización y regularización de estaciones radioeléctricas predio calle 93 b 11 a 44, lo que puede generar impactos sobre la estructura ecológica, el arbolado urbano y las zonas verdes del área de influencia.</t>
  </si>
  <si>
    <t>$  15.350.000</t>
  </si>
  <si>
    <t>A través de los lineamientos de ecourbanismo y construcción sostenible, se brindan al proyecto Restricciones para la instalación, localización y regularización de estaciones radioeléctricas predio calle 93 b 11 a 44 recomendaciones técnicas orientadas al cumplimiento de las determinantes ambientales definidas por la Secretaría Distrital de Ambiente.</t>
  </si>
  <si>
    <t>Conocer los lineamientos de ecourbanismo y construcción sostenible, así como las determinantes ambientales aplicables al proyecto Restricciones para la instalación, localización y regularización de estaciones radioeléctricas predio calle 93 b 11 a 44, garantizando que el desarrollo propuesto sea ambientalmente sostenible.</t>
  </si>
  <si>
    <t>El proyecto Restricciones para la instalación, localización y regularización de estaciones radioeléctricas predio calle 93 b 11 a 44 incorpora criterios de construcción sostenible y lineamientos ambientales emitidos por la SDA, orientando su desarrollo conforme a las determinantes vigentes.</t>
  </si>
  <si>
    <t>Estructura Ecológica Principal
 Manejo de la vegetación nueva y existente
 Diseño Parques y Zonas verdes</t>
  </si>
  <si>
    <t xml:space="preserve">La implementación de un modelo de incentivos para consumidores de productos sostenibles, trae como beneficios ambientales:
•        Dar a conocer alternativas de consumo de productos y servicios ambientalmente sostenibles 
•        Ampliar, promover el consumo de productos sostenibles 
•        Conservación de recursos naturales
•        Impulsa la transición hacia una economía circular 
</t>
  </si>
  <si>
    <t>Numero de modelo o estrategia de incentivos a diseñar</t>
  </si>
  <si>
    <t xml:space="preserve">Dificultad en la consecusión de los incentivosa entregar 
Banco de incentivos poco atractivos para el consumidor
Entidades Distritales que no paritcipan por sus alcances misionales 
Baja participación ciudadana en los eventos de interación
Poca o nula respuesta de las entidades publicas y privadas a las invitaciones a participar en la estrategia de incentivos </t>
  </si>
  <si>
    <t>incremento en el consumo de productos sostenibles
Estrategia diseñada e implementada bajo un piloto en eventos de interaccion de consumidores y productores sostenibles</t>
  </si>
  <si>
    <t xml:space="preserve">1070,36Kg 3 / meses </t>
  </si>
  <si>
    <t>% de reducción de residuos plásticos</t>
  </si>
  <si>
    <t>Que el Proyecto Restricciones para la instalación, localización y regularización de estaciones radioeléctricas predio calle 93 b 11 a 44 no incorpore los criterios de construcción sostenible y los lineamientos ambientales de la SDA, afectando su desempeño ambiental.</t>
  </si>
  <si>
    <t>Optimización en el uso de recursos (agua, energía y materiales), reducción de la huella ambiental del Proyecto Restricciones para la instalación, localización y regularización de estaciones radioeléctricas predio calle 93 b 11 a 44 y mejora en su desempeño ambiental, contribuyendo a un desarrollo urbano más sostenible.</t>
  </si>
  <si>
    <t>TemECO113</t>
  </si>
  <si>
    <t>Ampliación de oferta de negocios verde en Bogotá</t>
  </si>
  <si>
    <t>Restricciones para la instalación, localización y regularización de estaciones radioeléctricas predio calle 93 b 11 a 45</t>
  </si>
  <si>
    <t>2025ER49204</t>
  </si>
  <si>
    <t>2025EE64402</t>
  </si>
  <si>
    <t>Informes de verificación</t>
  </si>
  <si>
    <t>LUIS GREGORIO MARTÍNEZ GARZÓN
 MARCOIN S.A.S.</t>
  </si>
  <si>
    <t>KR 97c 69 a 08 sur</t>
  </si>
  <si>
    <t>Falta de criterios de construcción sostenible y lineamientos ambientales incorporados en el proyecto Restricciones para la instalación, localización y regularización de estaciones radioeléctricas predio calle 93 b 11 a 45, lo que puede generar impactos sobre la estructura ecológica, el arbolado urbano y las zonas verdes del área de influencia.</t>
  </si>
  <si>
    <t>A través de los lineamientos de ecourbanismo y construcción sostenible, se brindan al proyecto Restricciones para la instalación, localización y regularización de estaciones radioeléctricas predio calle 93 b 11 a 45 recomendaciones técnicas orientadas al cumplimiento de las determinantes ambientales definidas por la Secretaría Distrital de Ambiente.</t>
  </si>
  <si>
    <t>El nicho de consumidores conscientes en Bogotá enfrenta una oferta limitada de bienes y servicios sostenibles frente a una alta disponibilidad de opciones tradicionales. Al no incorporar criterios ambientales, sociales ni económicos, se dificulta el ejercicio del consumo sostenible y la toma de decisiones informadas de la ciudadanía por falta de alternativas confiables y respaldadas.</t>
  </si>
  <si>
    <t>Conocer los lineamientos de ecourbanismo y construcción sostenible, así como las determinantes ambientales aplicables al proyecto Restricciones para la instalación, localización y regularización de estaciones radioeléctricas predio calle 93 b 11 a 45, garantizando que el desarrollo propuesto sea ambientalmente sostenible.</t>
  </si>
  <si>
    <t>TemPCS0339</t>
  </si>
  <si>
    <t>El proyecto Restricciones para la instalación, localización y regularización de estaciones radioeléctricas predio calle 93 b 11 a 45 incorpora criterios de construcción sostenible y lineamientos ambientales emitidos por la SDA, orientando su desarrollo conforme a las determinantes vigentes.</t>
  </si>
  <si>
    <t>El proyecto busca incrementar la oferta registrada de bienes y servicios sostenibles que cuenten con el aval de la Secretaría Distrital de Ambiente en la ciudad de Bogotá.
Su alcance se enfoca en desarrollar actividades para identificar, incorporar, verificar y otorgar el "Aval de Confianza" a nuevas empresas de la ciudad que cumplan con los criterios establecidos por el Plan Nacional de Negocios Verdes 2022-2030.</t>
  </si>
  <si>
    <t>Proyecto Ambiental Acercar</t>
  </si>
  <si>
    <t>Incorporar al Ecodirectorio de negocios verdes 25 empresas que cumplan con los criterios de verificación establecidos en el Plan Nacional de Negocio Verdes 2022-2030.</t>
  </si>
  <si>
    <t>Contar con nuevas empresas formalmente verificadas y avaladas por la Secretaría Distrital de Ambiente.
Incrementar la oferta de bienes y servicios sostenibles publicados y disponibles en el Ecodirectorio de Negocios Verdes de la ciudad.
Fortalecer el ecosistema de negocios verdes y dinamizar el consumo sostenible, facilitando decisiones responsables en la ciudadanía.</t>
  </si>
  <si>
    <t>Identificación y priorización de negocios a verificar (revisando postulaciones base).
Programación de las agendas y logística para visitas técnicas.
Ejecución de las visitas de verificación para evaluar criterios de sostenibilidad (ambiental, social y económica).
Elaboración de informes técnicos de verificación (hallazgos y recomendaciones).
Emisión del concepto técnico (entrega del Aval de Confianza, logos y manual de identidad).
Registro y actualización de la información en el Ecodirectorio y bases institucionales.
Elaboración y entrega del informe final de resultados del proyecto.</t>
  </si>
  <si>
    <t>Proyecto ambiental presentado por la empresa, tabla reporte 213 de 223, # 171</t>
  </si>
  <si>
    <t>Por definir</t>
  </si>
  <si>
    <t>Deviplast - Edgar  Devia Garcia</t>
  </si>
  <si>
    <t>Computadores
Transporte
Herramientas de verificación
sistema de información
ecodirectorio</t>
  </si>
  <si>
    <t>4236423-7</t>
  </si>
  <si>
    <t>Publicó</t>
  </si>
  <si>
    <t>Ana Maria Devia Romero</t>
  </si>
  <si>
    <t>CARRERA 72 J # 36-53 SUR</t>
  </si>
  <si>
    <t>deviplas@hotmail.com; comercialdeviplas@gmail.com</t>
  </si>
  <si>
    <t>Alto consumo de energía eléctrica por procesamiento de plástico en las instalaciones y sin control operacional en el consumo del recurso.</t>
  </si>
  <si>
    <t>Instalación de dispositivos más eficientes de iluminación en las áreas de la compañía.. Lo anterior fue realizado en la localidad 8. Kennedy , en la dirección CARRERA 72 J # 36-53 SUR</t>
  </si>
  <si>
    <t>Implementar prácticas responsables con el propósito de disminuir el consumo excesivo de energía área de extrusión.</t>
  </si>
  <si>
    <t>Reducir el consumo de 833,16 Kwh mensual.</t>
  </si>
  <si>
    <t>Sensibilización en uso eficiente de energía al personal en el mes de mayo, política ambiental que establece compromiso con la sostenibilidad en el mes de julio e instalación de luminarias led en el mes de agosto.</t>
  </si>
  <si>
    <t>Que el Proyecto Restricciones para la instalación, localización y regularización de estaciones radioeléctricas predio calle 93 b 11 a 45 no incorpore los criterios de construcción sostenible y los lineamientos ambientales de la SDA, afectando su desempeño ambiental.</t>
  </si>
  <si>
    <t>Optimización en el uso de recursos (agua, energía y materiales), reducción de la huella ambiental del Proyecto Restricciones para la instalación, localización y regularización de estaciones radioeléctricas predio calle 93 b 11 a 45 y mejora en su desempeño ambiental, contribuyendo a un desarrollo urbano más sostenible.</t>
  </si>
  <si>
    <t>TemECO114</t>
  </si>
  <si>
    <t>KPI: Numero de empresas verificadas y avaladas como negocio verde</t>
  </si>
  <si>
    <t>ZIBO</t>
  </si>
  <si>
    <t xml:space="preserve">El incumplimiento de criterios por parte de las empresas verificadas.
La baja participación en la postulación oficial de empresas al programa de negocios verdes.
</t>
  </si>
  <si>
    <t xml:space="preserve">KPI: 
</t>
  </si>
  <si>
    <t>2025ER33790</t>
  </si>
  <si>
    <t>2025EE67090</t>
  </si>
  <si>
    <t>Norte: AV. Calle 26 y corredor
 férreo (calle 22)
 oriente: AV. norte quito sur
 sur: AV Calle 6
 occidente: AV Carrera 50 al sur
 de Calle 22 y AV. Carrera 40
 entre Calle 22 y Calle 25.</t>
  </si>
  <si>
    <t>El proyecto logró un mejoramiento de 0,1% de reducción del consumo de energía en 3 / meses</t>
  </si>
  <si>
    <t>atencionalciudadano@renobo.com.co</t>
  </si>
  <si>
    <t>13. Teusaquillo, 16. Puente Aranda</t>
  </si>
  <si>
    <t>El proyecto ZIBO requiere la integración de criterios de ecourbanismo, construcción sostenible y determinantes ambientales para garantizar que la actuación estratégica sea coherente con la estructura ecológica principal y los instrumentos de planificación del Distrito.</t>
  </si>
  <si>
    <t>Revisión y emisión de lineamientos ambientales para la actuación estratégica ZIBO, orientando su diseño e implementación conforme a los criterios de ecourbanismo, la normativa ambiental vigente y los instrumentos de planificación territorial.</t>
  </si>
  <si>
    <t>Emitir lineamientos y determinantes ambientales para la actuación estratégica ZIBO, garantizando la incorporación de criterios de sostenibilidad ambiental y la protección de los elementos de la estructura ecológica principal.</t>
  </si>
  <si>
    <t>Lineamientos y determinantes ambientales emitidos para la actuación estratégica ZIBO, con recomendaciones para la incorporación de criterios de ecourbanismo y la protección de la estructura ecológica en el área de influencia.</t>
  </si>
  <si>
    <t>Acompañamiento técnico a negocios verdes avalados</t>
  </si>
  <si>
    <t>Camilo Monroy - Julian Herrera - Laura Cuellar</t>
  </si>
  <si>
    <t>Planes de mejora y actualización de herramienta de verificación.</t>
  </si>
  <si>
    <t>TemPCS0340</t>
  </si>
  <si>
    <t>La ausencia de un seguimiento técnico sistemático a los negocios verdes previamente avalados dificulta garantizar la permanencia en el cumplimiento de los criterios ambientales, sociales y económicos.
Esta situación incrementa el riesgo de pérdida progresiva de estándares, afecta la sostenibilidad y la viabilidad de los modelos de negocio y debilita la confianza institucional y ciudadana en el programa distrital de Negocios Verdes.</t>
  </si>
  <si>
    <t>Que la actuación estratégica ZIBO no integre adecuadamente las determinantes ambientales de la SDA, generando conflictos con la Estructura Ecológica Principal y el ordenamiento territorial.</t>
  </si>
  <si>
    <t>Desarrollo sostenible e integral del proyecto ZIBO, articulando los componentes ambientales con las estrategias de ordenamiento territorial y contribuyendo a la resiliencia urbana de Bogotá.</t>
  </si>
  <si>
    <t>Ejecutar un proceso estructurado de seguimiento técnico a 18 negocios verdes ya avalados para evaluar el mantenimiento de sus criterios, identificar sus avances y establecer planes de mejora.
Ratificar o retirar el aval de confianza como negocio verde a las empresas intervenidas.
Actualizar la información empresarial y mitigar el riesgo de greenwashing dentro del programa.</t>
  </si>
  <si>
    <t>Fortalecer la sostenibilidad, la calidad y la credibilidad del Programa Distrital de Negocios Verdes promoviendo modelos de negocio que operen de forma responsable y confiable, a través de las visitas de acompañamiento técnico personalizadas.</t>
  </si>
  <si>
    <t>Generar informes de seguimiento y acompañamiento para evaluar el sostenimiento de los criterios y las metas de desempeño de los negocios verdes.
Garantizar que los negocios continúen operando bajo los más altos estándares ambientales, sociales y económicos en el tiempo.</t>
  </si>
  <si>
    <t>Realizar visitas de seguimiento y acompañamiento (evaluación continua).
Elaborar el informe de seguimiento y el plan de mejora (brindando asesoría especializada).
Radicar y enviar los resultados de seguimiento a las empresas.
Actualización de base de datos y la calificación de cumplimiento de los criterios.
Elaboración de informe final del proyecto (diciembre 2026).</t>
  </si>
  <si>
    <t>Proyecto ambiental presentado por la empresa, tabla reporte 213 de 223, # 172</t>
  </si>
  <si>
    <t>2 Profesionales</t>
  </si>
  <si>
    <t>Central Cooperativa De Servicios Funerarios - Sede Calle 98 Chico</t>
  </si>
  <si>
    <t xml:space="preserve">Katherine Roa Polo </t>
  </si>
  <si>
    <t>CALLE 98 # 18 - 23</t>
  </si>
  <si>
    <t>katherine.roa@cruzverde.com.co; gloria.duque@cruzverde.com.co</t>
  </si>
  <si>
    <t>TemECO115</t>
  </si>
  <si>
    <t>Alto consumo de papel en actividades de impresión en las áreas administrativas de la sede.</t>
  </si>
  <si>
    <t>Restricciones para la instalación, localización y regularización de estaciones radioeléctricas predio AK 45 222 22</t>
  </si>
  <si>
    <t>Elaborar un programa de ahorro y uso eficiente de papel y buenas prácticas para el proceso de coordinación del servicio funerario.. Lo anterior fue realizado en la localidad 2. Chapinero , en la dirección CALLE 98 # 18 - 23</t>
  </si>
  <si>
    <t>Reducir el consumo de una resma de papel al mes.</t>
  </si>
  <si>
    <t>2025ER39109</t>
  </si>
  <si>
    <t>Proceso 6540763</t>
  </si>
  <si>
    <t>Diseño de programa de ahorro y uso de papel en el mes de mayo, sensibilización al personal en el mes de julio e inclusión de carpetas compartidas digitales en el mes de julio.</t>
  </si>
  <si>
    <t>Proceso 6540764</t>
  </si>
  <si>
    <t>Arq. Daniela Herrera Ochoa</t>
  </si>
  <si>
    <t>Celular 3144445046</t>
  </si>
  <si>
    <t>AK 45 222 22</t>
  </si>
  <si>
    <t>Falta de criterios de construcción sostenible y lineamientos ambientales incorporados en el proyecto Restricciones para la instalación, localización y regularización de estaciones radioeléctricas predio AK 45 222 22, lo que puede generar impactos sobre la estructura ecológica, el arbolado urbano y las zonas verdes del área de influencia.</t>
  </si>
  <si>
    <t>A través de los lineamientos de ecourbanismo y construcción sostenible, se brindan al proyecto Restricciones para la instalación, localización y regularización de estaciones radioeléctricas predio AK 45 222 22 recomendaciones técnicas orientadas al cumplimiento de las determinantes ambientales definidas por la Secretaría Distrital de Ambiente.</t>
  </si>
  <si>
    <t>Conocer los lineamientos de ecourbanismo y construcción sostenible, así como las determinantes ambientales aplicables al proyecto Restricciones para la instalación, localización y regularización de estaciones radioeléctricas predio AK 45 222 22, garantizando que el desarrollo propuesto sea ambientalmente sostenible.</t>
  </si>
  <si>
    <t>El proyecto Restricciones para la instalación, localización y regularización de estaciones radioeléctricas predio AK 45 222 22 incorpora criterios de construcción sostenible y lineamientos ambientales emitidos por la SDA, orientando su desarrollo conforme a las determinantes vigentes.</t>
  </si>
  <si>
    <t xml:space="preserve">Fortalecer la sostenilidad ambiental de los modelos de negocio que generan productos y servicios avalados por la SDA </t>
  </si>
  <si>
    <t>KPI: Número de empresas que tuvieron acompañamiento personalizado por parte de la Ventanilla de Negocios Verdes</t>
  </si>
  <si>
    <t xml:space="preserve"> - Dificultad para agendar las visitas de acompañamiento con los empresarios.
- Incumplimiento de criterios en la fase de seguimiento.
- Baja disponibilidad de profesionales para realizar las visitas de seguimiento y planes de mejora.</t>
  </si>
  <si>
    <t>KPI:</t>
  </si>
  <si>
    <t xml:space="preserve">13,35Kg 2 / meses </t>
  </si>
  <si>
    <t>El proyecto logró un mejoramiento de 10,6% de reducción en el consumo de papel en 2 / meses</t>
  </si>
  <si>
    <t>Que el Proyecto Restricciones para la instalación, localización y regularización de estaciones radioeléctricas predio AK 45 222 22 no incorpore los criterios de construcción sostenible y los lineamientos ambientales de la SDA, afectando su desempeño ambiental.</t>
  </si>
  <si>
    <t>Consumo sostenible en entidades públicas a través de negocios verdes</t>
  </si>
  <si>
    <t>Optimización en el uso de recursos (agua, energía y materiales), reducción de la huella ambiental del Proyecto Restricciones para la instalación, localización y regularización de estaciones radioeléctricas predio AK 45 222 22 y mejora en su desempeño ambiental, contribuyendo a un desarrollo urbano más sostenible.</t>
  </si>
  <si>
    <t>Los negocios verdes del Distrito enfrentan limitadas oportunidades de acceso a mercados formales y sostenibles. Esto se debe a barreras relacionadas con la falta de visibilidad, una baja articulación comercial y la dificultad para generar un encadenamiento productivo adecuado.
Esta situación restringe gravemente su crecimiento económico, su capacidad de escalamiento y su viabilidad o permanencia en el mercado a largo plazo.
De igual forma, se evidencia una muy baja participación de las entidades públicas a la hora de apalancar o fortalecer este tipo de iniciativas, a pesar del aporte directo que los negocios verdes hacen en la promoción de estilos de vida y consumo sostenible.</t>
  </si>
  <si>
    <t>Implementar acciones integrales orientadas a facilitar y fortalecer el acceso real de los negocios verdes a escenarios comerciales formales de Bogotá.
El alcance incluye gestionar su participación en ferias, ruedas de negocios y espacios de promoción, además de consolidar alianzas estratégicas directas con entidades públicas y el sector institucional.</t>
  </si>
  <si>
    <t>TemECO116</t>
  </si>
  <si>
    <t>Generar alianzas con entidades públicas para organizar conjuntamente ferias de negocios verdes, promoviendo así espacios de consumo sostenible en dichas instituciones,</t>
  </si>
  <si>
    <t>Desarrollo “Predio la Toma (Alto de la Toma Parte Restante)”</t>
  </si>
  <si>
    <t>Fomentar el consumo sostenible en el sector público y, a su vez, dinamizar las ventas de los negocios verdes</t>
  </si>
  <si>
    <t xml:space="preserve">Identificar y seleccionar aliados clave y eventos estratégicos para promover la participación de los negocios verdes.
Diseñar propuestas de eventos y ferias en un formato colaborativo para incentivar a los aliados.
Ejecutar los eventos programados, destacando como hitos iniciales el Evento Emprendimiento Universidad de Los Andes y la Feria Superintendencia Financiera.
</t>
  </si>
  <si>
    <t>2025ER32452</t>
  </si>
  <si>
    <t>Stand
Mesas 
transporte
Cenefas
Refrigerios</t>
  </si>
  <si>
    <t>2025EE74488</t>
  </si>
  <si>
    <t>TemPCS0341</t>
  </si>
  <si>
    <t xml:space="preserve">Proyecto Luminoso Ecoeficiente Domesa </t>
  </si>
  <si>
    <t>KR 86 147 11 aprox</t>
  </si>
  <si>
    <t>Proyecto ambiental presentado por la empresa, tabla reporte 213 de 223, # 173</t>
  </si>
  <si>
    <t>El desarrollo Predio la Toma (Alto de la Toma Parte Restante) a carecía de legalización urbanística, situación que ocasionaba limitaciones en el acceso de la población residente a servicios públicos domiciliarios y equipamientos. Adicionalmente, se evidenciaban procesos de ocupación y urbanización incompatibles con los regímenes de uso del suelo definidos en el Decreto 555 de 2021, particularmente en zonas con afectación por elementos pertenecientes a la Estructura Ecológica Principal (EEP).</t>
  </si>
  <si>
    <t>Domesa De Colombia S. A.</t>
  </si>
  <si>
    <t>Realizar la evaluación de la afectación del polígono del desarrollo urbanístico Predio la Toma (Alto de la Toma Parte Restante) sobre los elementos de la Estructura Ecológica Principal (EEP) y otros suelos de protección establecidos en el Plan de Ordenamiento Territorial (POT) de Bogotá, y emitir el respectivo concepto técnico sobre el régimen de uso del suelo, conforme a los lineamientos definidos en el Decreto 555 de 2021.</t>
  </si>
  <si>
    <t>Incorporar al proceso urbanístico del barrio Predio La Toma los lineamientos en materia de regímenes de uso del suelo establecidos en el Plan de Ordenamiento Territorial (POT) de Bogotá para las áreas con afectación por elementos de la Estructura Ecológica Principal (EEP) y otros suelos de protección.</t>
  </si>
  <si>
    <t>800101399-9</t>
  </si>
  <si>
    <t>La incorporación al proceso urbanístico del barrio Predio La Toma los lineamientos en materia de regímenes de uso del suelo establecidos en el Plan de Ordenamiento Territorial (POT) de Bogotá para las áreas con afectación por elementos de la Estructura Ecológica Principal (EEP) y otros suelos de protección.</t>
  </si>
  <si>
    <t>Diana Catalina Perez</t>
  </si>
  <si>
    <t xml:space="preserve">CALLE 18 # 69 - 51 </t>
  </si>
  <si>
    <t>diana.perezg@domesa.com.co</t>
  </si>
  <si>
    <t>Alto consumo de energía eléctrica por actividades administrativas en las instalaciones de la compañía.</t>
  </si>
  <si>
    <t>Instalación de dispositivos más eficientes de iluminación en las áreas de la compañía.. Lo anterior fue realizado en la localidad 9. Fontibón , en la dirección CALLE 18 # 69 - 51</t>
  </si>
  <si>
    <t>Lograr la disminución en el 5% en el consumo de kWh de energía en Domesa de Colombia para el año 2024</t>
  </si>
  <si>
    <t>Reducir el consumo de 780,9 Kwh mensual.</t>
  </si>
  <si>
    <t xml:space="preserve">Educación y Consumo Responsable: Aumento en la sensibilización ciudadana, motivando decisiones de compra conscientes, éticas y ambientalmente informadas.
Transición a compras sostenibles: Sustitución progresiva de bienes convencionales por alternativas sostenibles, disminuyendo el impacto negativo en las cadenas de producción y consumo.
Desarrollo Local Sostenible: Fomento de prácticas de producción limpia que contribuyen directamente a la protección de la biodiversidad y a la conservación de los ecosistemas del territorio.
</t>
  </si>
  <si>
    <t xml:space="preserve">KPI 1: Número de entidades vinculadas al proyecto.
KPI 2: Ventas generadas por los negocios verdes.
</t>
  </si>
  <si>
    <t>Sensibilización en uso eficiente de energía al personal en el mes de mayo y octubre, instalación de luminarias led posterior al mes de mayo e inspecciones a los puntos de consumo energético en el mes de octubre.</t>
  </si>
  <si>
    <t>$  37.680.000</t>
  </si>
  <si>
    <t xml:space="preserve"> - Baja participación de entidades.
- Bajo nievel de ventas en los escenarios.
Baja participación de los negocios verdes.</t>
  </si>
  <si>
    <t>Legalizar o regularizar el barrio Predio La Toma sin determinar de manera precisa el régimen de uso del suelo aplicable, conforme a lo establecido en el Decreto 555 de 2021, para las áreas con afectación por elementos de la Estructura Ecológica Principal (EEP) y/u otros suelos de protección, lo que podría generar un detrimento de la integridad ecológica de la ciudad.</t>
  </si>
  <si>
    <t>Legalización del barrio Predio La Toma incorporando consideraciones sobre regímenes de uso del suelo compatibles con la Estructura Ecológica Principal (EEP) de la ciudad, contribuyendo a la protección y preservación de su integridad ecológica.</t>
  </si>
  <si>
    <t>Fortalecimiento de negocios verdes con aliados estratégicos</t>
  </si>
  <si>
    <t>TemECO117</t>
  </si>
  <si>
    <t>Desarrollo Villas del Progreso I</t>
  </si>
  <si>
    <t>El proyecto logró un mejoramiento de 27,9% de reducción del consumo de energía en 11 / meses</t>
  </si>
  <si>
    <t>2025ER54553</t>
  </si>
  <si>
    <t>2025EE74525</t>
  </si>
  <si>
    <t>CL 74a sur 19 69 aprox</t>
  </si>
  <si>
    <t>Los negocios verdes del Distrito evidencian brechas en capacidades empresariales, administrativas y estratégicas que afectan directamente su competitividad y sostenibilidad en el tiempo.</t>
  </si>
  <si>
    <t>Desarrollar procesos integrales de formación y fortalecimiento dirigidos a los negocios verdes que ya se encuentran avalados.
El enfoque estará en la gestión empresarial, la sostenibilidad, la innovación y la consolidación de su propuesta de valor.
Esto se logrará mediante la intervención y apoyo directo de aliados estratégicos</t>
  </si>
  <si>
    <t>Articularse con entidades para implementar estrategias de fortalecimiento de capacidades empresariales de los negocios verdes avalados por la Secretaría Distrital de Ambiente (SDA).</t>
  </si>
  <si>
    <t>El desarrollo Villas del Progreso I a carecía de legalización urbanística, situación que ocasionaba limitaciones en el acceso de la población residente a servicios públicos domiciliarios y equipamientos. Adicionalmente, se evidenciaban procesos de ocupación y urbanización incompatibles con los regímenes de uso del suelo definidos en el Decreto 555 de 2021, particularmente en zonas con afectación por elementos pertenecientes a la Estructura Ecológica Principal (EEP).</t>
  </si>
  <si>
    <t>Se espera que los participantes apliquen las recomendaciones y planes de mejora recibidos, generen nuevas oportunidades de comercialización y fortalezcan significativamente sus indicadores de gestión empresarial.</t>
  </si>
  <si>
    <t>Realizar la evaluación de la afectación del polígono del desarrollo urbanístico Villas del Progreso sobre los elementos de la Estructura Ecológica Principal (EEP) y otros suelos de protección establecidos en el Plan de Ordenamiento Territorial (POT) de Bogotá, y emitir el respectivo concepto técnico sobre el régimen de uso del suelo, conforme a los lineamientos definidos en el Decreto 555 de 2021.</t>
  </si>
  <si>
    <t>Incorporar al proceso urbanístico del barrio Villas del Progreso I los lineamientos en materia de regímenes de uso del suelo establecidos en el Plan de Ordenamiento Territorial (POT) de Bogotá para las áreas con afectación por elementos de la Estructura Ecológica Principal (EEP) y otros suelos de protección.</t>
  </si>
  <si>
    <t>La incorporación al proceso urbanístico del barrio Villas del Progreso I los lineamientos en materia de regímenes de uso del suelo establecidos en el Plan de Ordenamiento Territorial (POT) de Bogotá para las áreas con afectación por elementos de la Estructura Ecológica Principal (EEP) y otros suelos de protección.</t>
  </si>
  <si>
    <t>Establecer alianzas con entidades estratégicas que estén alineadas con el interés de apoyar emprendimientos sostenibles.
Convocar a los negocios verdes para ser parte del programa de fortalecimiento.
Desarrollar las estrategias de apoyo y acompañamiento junto con los aliados (estudiantes y profesores de universidad).</t>
  </si>
  <si>
    <t xml:space="preserve">Salas presenciales y virtuales
Presentaciones
computadores
Laboratorios de prototipado
</t>
  </si>
  <si>
    <t>TemPCS0342</t>
  </si>
  <si>
    <t xml:space="preserve">  Ecohuella Cajaplast: Proyecto De Cuantificación Y Reducción De Emisiones De Gei</t>
  </si>
  <si>
    <t>Proyecto ambiental presentado por la empresa, tabla reporte 213 de 223, # 174</t>
  </si>
  <si>
    <t>Cajaplast F-E S. A. S.</t>
  </si>
  <si>
    <t>901307529-1</t>
  </si>
  <si>
    <t>Diana Alejandra Sedano Gutiérrez
Oscar Iván García</t>
  </si>
  <si>
    <t>CL 54C SUR 90A 16</t>
  </si>
  <si>
    <t>hseq@cajaplast.com
alejandra.sedano@analissa.com.co</t>
  </si>
  <si>
    <t>Se fortalecerá el rol de los emprendimientos verdes en la transición hacia una economía circular y baja en carbono, dotándolos de herramientas sólidas para que sus modelos de impacto ambiental positivo sean sostenibles financieramente y puedan perdurar en el mercado.</t>
  </si>
  <si>
    <t>Generación de emisiones de gases de efecto invernadero sin cuantificación ni inventario.</t>
  </si>
  <si>
    <t>Medición de GEI con alcance 1 y 2, aprovechamiento de residuos y transporte.. Lo anterior fue realizado en la localidad 7. BOSA , en la dirección CL 54C SUR 90A 16</t>
  </si>
  <si>
    <t>KPI: Numero de negocios verdes participantes de las estrategias de fortalecimiento.</t>
  </si>
  <si>
    <t>Cuantificar las emisiones de gases de efecto invernadero (GEI) generadas por las actividades de una empresa de residuos aprovechables, con el fin de proporcionar datos precisos para la toma de decisiones y el diseño de estrategias de reducción y/o compensación.</t>
  </si>
  <si>
    <t xml:space="preserve"> - No tener aliados para el fortalecimiento.
- Baja participación de negocios verdes
-Baja calidad de los acompañamientos de entidades aliadas.
</t>
  </si>
  <si>
    <t>Reducir el 10% del consumo de combustible.</t>
  </si>
  <si>
    <t>Legalizar o regularizar el barrio Villas del Progreso I sin determinar de manera precisa el régimen de uso del suelo aplicable, conforme a lo establecido en el Decreto 555 de 2021, para las áreas con afectación por elementos de la Estructura Ecológica Principal (EEP) y/u otros suelos de protección, lo que podría generar un detrimento de la integridad ecológica de la ciudad.</t>
  </si>
  <si>
    <t>Legalización del barrio Villas del Progreso I incorporando consideraciones sobre regímenes de uso del suelo compatibles con la Estructura Ecológica Principal (EEP) de la ciudad, contribuyendo a la protección y preservación de su integridad ecológica.</t>
  </si>
  <si>
    <t>Identificación de fuentes de emisiones de GEI en junio, aplicación de factores de emisión en julio y ejecución de medidas de reducción en octubre.</t>
  </si>
  <si>
    <t>TemECO118</t>
  </si>
  <si>
    <t>ESTUDIOS, DISEÑOS Y CONSTRUCCIÓN DE PUENTES PEATONALES PARA ACCESO A LAS ESTACIONES CALLE 142, CALLE 146, MAZURÉN Y TOBERÍN, Y DE OBRAS GEOMÉTRICAS
 COMPLEMENTARIAS EN LA AUTOPISTA NORTE EN LA CIUDAD DE BOGOTA D.C</t>
  </si>
  <si>
    <t>Acta 1149 B 2025</t>
  </si>
  <si>
    <t>Acta 1149 B 2026</t>
  </si>
  <si>
    <t>Ing. Alexander Castillo Sierra - mailto:alexcastillosierra@gmail.com
 Ing. Luz Amparo Vega Quintero - mailto:lvega@mab.com.co
 Ing. Javier Rodríguez Sotomonte - mailto:javier.rodriguezs@idu.gov.co</t>
  </si>
  <si>
    <t>Estaciones de transmilenio de la Calle 142, Calle 146,
 mazurén (calle 152) y toberín (calle 165)</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</si>
  <si>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ESTUDIOS, DISEÑOS Y CONSTRUCCIÓN DE PUENTES PEATONALES PARA ACCESO A LAS ESTACIONES CALLE 142, CALLE 146, MAZURÉN Y TOBERÍN, Y DE OBRAS GEOMÉTRICAS
 COMPLEMENTARIAS EN LA AUTOPISTA NORTE EN LA CIUDAD DE BOGOTA D.C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</si>
  <si>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ESTUDIOS, DISEÑOS Y CONSTRUCCIÓN DE PUENTES PEATONALES PARA ACCESO A LAS ESTACIONES CALLE 142, CALLE 146, MAZURÉN Y TOBERÍN, Y DE OBRAS GEOMÉTRICAS
 COMPLEMENTARIAS EN LA AUTOPISTA NORTE EN LA CIUDAD DE BOGOTA D.C,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</si>
  <si>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Integración de la data distrital de negocios verdes al sistema de información nacional del MinAmbiente</t>
  </si>
  <si>
    <t>Revisar y aprobar los diseños de arborización, zonas verdes y jardinería en el área de influencia del proceso ESTUDIOS, DISEÑOS Y CONSTRUCCIÓN DE PUENTES PEATONALES PARA ACCESO A LAS ESTACIONES CALLE 142, CALLE 146, MAZURÉN Y TOBERÍN, Y DE OBRAS GEOMÉTRICAS
 COMPLEMENTARIAS EN LA AUTOPISTA NORTE EN LA CIUDAD DE BOGOTA D.C las intervenciones-cesiones conforme los lineamientos establecidos en manuales y cartillas del Distrito.</t>
  </si>
  <si>
    <t>Acta de revisión de diseños, de arborización, zonas verdes y jardinería en el área de influencia de las intervenciones del proceso ESTUDIOS, DISEÑOS Y CONSTRUCCIÓN DE PUENTES PEATONALES PARA ACCESO A LAS ESTACIONES CALLE 142, CALLE 146, MAZURÉN Y TOBERÍN, Y DE OBRAS GEOMÉTRICAS
 COMPLEMENTARIAS EN LA AUTOPISTA NORTE EN LA CIUDAD DE BOGOTA D.C involucrando los lineamientos establecidos en manuales y cartillas del Distrito. Alineados con las estrategias de renaturalización y reverdecimiento del POT</t>
  </si>
  <si>
    <t>Actualmente, la información relacionada con los negocios verdes de Bogotá se encuentra incorporada de manera parcial en el Sistema de Información Nacional del Ministerio de Ambiente y Desarrollo Sostenible (MinAmbiente).
Se evidencian inconsistencias significativas en el número de negocios registrados, su clasificación por tipologías y vacíos en el reporte del cumplimiento de los criterios sociales, ambientales y económicos establecidos en el Plan Nacional de Negocios Verdes 2022-2030.
Esta situación limita la confiabilidad, trazabilidad y comparabilidad de la información entre el nivel distrital y el nacional. Genera dificultades en el reporte oportuno, limitaciones en el seguimiento, riesgo de duplicidad de datos y baja interoperabilidad.
En conclusión, la ausencia de un proceso estructurado limita la toma de decisiones basada en datos y frena el posicionamiento del Distrito dentro de la política nacional.</t>
  </si>
  <si>
    <t>La información documentada, corresponde a la reportada por la empresa participante en el PGAE, La información documentada, corresponde a la reportada por la empresa participante en el PGAE; la fecha de inicio es la reportada por la empresa., la fecha de finalización, corresponde a la fecha del reporte a la meta.</t>
  </si>
  <si>
    <t>El proyecto estructurará e implementará un proceso técnico y administrativo para integrar la información distrital de negocios verdes al Sistema de Información Nacional del MinAmbiente.
El alcance incluye la estandarización de variables y criterios de registro, la depuración y validación de bases de datos existentes, la capacitación del equipo técnico encargado del reporte, y el establecimiento de protocolos de actualización periódica.</t>
  </si>
  <si>
    <t>Fortalecer la gestión del conocimiento, mejorar la calidad de la información distrital y asegurar el cumplimiento de los lineamientos nacionales de MinAmbiente.</t>
  </si>
  <si>
    <t>Se espera lograr una articulación total con MinAmbiente, visibilizar el aporte distrital al Plan Nacional de Negocios Verdes, consolidar el reporte oficial y lograr la primera verificación 100% en línea mediante el sistema nacional.</t>
  </si>
  <si>
    <t>Evaluación del sistema (revisión detallada y validación de la información con MinAmbiente).
Validación de registros (revisión de la información de Bogotá que ya reposa en el sistema nacional).
Actualización de registros (ingreso de la información de los negocios en el sistema nacional).
Prueba de funcionamiento del sistema e informe de novedades.
Cargue de información y actualización de la plataforma.
Validación de la información cargada.</t>
  </si>
  <si>
    <t>Computadores
Plataforma de información
Fichas de verificación</t>
  </si>
  <si>
    <t>Que el diseño paisajístico del proyecto ESTUDIOS, DISEÑOS Y CONSTRUCCIÓN DE PUENTES PEATONALES PARA ACCESO A LAS ESTACIONES CALLE 142, CALLE 146, MAZURÉN Y TOBERÍN, Y DE OBRAS GEOMÉTRICAS
  COMPLEMENTARIAS EN LA AUTOPISTA NORTE EN LA CIUDAD DE BOGOTA D.C no cumpla con los estándares técnicos ambientales de la SDA, afectando la aprobación y viabilidad del mismo.</t>
  </si>
  <si>
    <t>Mejoramiento de la calidad ambiental y paisajística del proyecto ESTUDIOS, DISEÑOS Y CONSTRUCCIÓN DE PUENTES PEATONALES PARA ACCESO A LAS ESTACIONES CALLE 142, CALLE 146, MAZURÉN Y TOBERÍN, Y DE OBRAS GEOMÉTRICAS
  COMPLEMENTARIAS EN LA AUTOPISTA NORTE EN LA CIUDAD DE BOGOTA D.C, contribuyendo a la biodiversidad urbana, la conectividad ecológica y el bienestar de la ciudadanía de Bogotá.</t>
  </si>
  <si>
    <t>TemPCS0352</t>
  </si>
  <si>
    <t>Consumo Consciente De Energía.</t>
  </si>
  <si>
    <t>Permitirá realizar un mejor seguimiento, monitoreo y evaluación al crecimiento y consolidación de los negocios verdes a nivel país, identificando nuevas oportunidades de fortalecimiento empresarial sostenible y contribuyendo de manera medible al cumplimiento de metas climáticas.</t>
  </si>
  <si>
    <t xml:space="preserve">KPI: % de información distrital vinculada al sistema nacional </t>
  </si>
  <si>
    <t>Proyecto ambiental presentado por la empresa, tabla reporte 213 de 223, # 184</t>
  </si>
  <si>
    <t>Liftit Cargo S.A.S</t>
  </si>
  <si>
    <t xml:space="preserve"> - Actualización lenta del sistema de parte de Minambiente.
- Incompatibilidad en la información.
- Fallas del sistema.</t>
  </si>
  <si>
    <t>900559843-7</t>
  </si>
  <si>
    <t>Edwin Yesid Varela Contreras</t>
  </si>
  <si>
    <t>CALLE  46 A No. 82 - 54</t>
  </si>
  <si>
    <t>edwin.varela@liftit.co</t>
  </si>
  <si>
    <t>TemECO119</t>
  </si>
  <si>
    <t>Presentación Contrato de Obra “…FDLSC-COP-492-2024…” cuyo objeto es …CONTRATAR LA CONSTRUCCIÓN DE OBRAS DE MITIGACIÓN DE RIESGOS POR PROCESOS DE REMOCIÓN EN MASA, PARA EL SECTOR LA COLMENA CON FORMULA DE REAJUSTE, OBRAS A DESARROLLAR EN LA LOCALIDAD DE SAN CRISTÓBAL, BOGOTÁ D. C</t>
  </si>
  <si>
    <t>Consumo ineficiente de energía en las instalaciones.</t>
  </si>
  <si>
    <t>Implementación de tecnologías de menor consumo energético en nuevas instalaciones.. Lo anterior fue realizado en la localidad 10. Engativá , en la dirección CALLE  46 A No. 82 - 54</t>
  </si>
  <si>
    <t>Reducir el consumo de energía eléctrica, mediante la promoción e implementación de estrategias para el aprovechamiento de la luz natural, el consumo responsable de energía por parte del personal y la instalación de tecnologías de menor consumo y/o alternativas, contribuyendo de esta manera a la reducción de costos y a la protección del medio ambiente.</t>
  </si>
  <si>
    <t>Reducir el consumo de energía eléctrica en 2% con respecto al 2023.</t>
  </si>
  <si>
    <t>Acta 1484 2025</t>
  </si>
  <si>
    <t>Acta 1484 2026</t>
  </si>
  <si>
    <t>Fondo de Desarrollo Local de San Cristóbal - Alcaldía Mayor de Bogotá D.C.</t>
  </si>
  <si>
    <t>Adquisición de tecnologías más eficientes en mayo, sensibilización y capacitación en mayo y seguimiento a consumos desde agosto.</t>
  </si>
  <si>
    <t>Ing. Isolier Andrés Eguis Benitez - mailto:isolier.eguis@gobiernobogota.gov.co
 Ing. Diana Carolina Contreras Ávila - mailto:mitiprocolmena@gmail.com
 Ing. Jesús Beltrán - jesusbel1508@gmail.com // 3203284925
 Ing. Diana marcela pacheco - intervicoing493@gmail.com</t>
  </si>
  <si>
    <t>$  12.055.000</t>
  </si>
  <si>
    <t>AC 37 sur entre KR 1a KR 2d</t>
  </si>
  <si>
    <t>isolier.eguis@gobiernobogota.gov.co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</si>
  <si>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Presentación Contrato de Obra “…FDLSC-COP-492-2024…” cuyo objeto es …CONTRATAR LA CONSTRUCCIÓN DE OBRAS DE MITIGACIÓN DE RIESGOS POR PROCESOS DE REMOCIÓN EN MASA, PARA EL SECTOR LA COLMENA CON FORMULA DE REAJUSTE, OBRAS A DESARROLLAR EN LA LOCALIDAD DE SAN CRISTÓBAL, BOGOTÁ D. C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</si>
  <si>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Presentación Contrato de Obra “…FDLSC-COP-492-2024…” cuyo objeto es …CONTRATAR LA CONSTRUCCIÓN DE OBRAS DE MITIGACIÓN DE RIESGOS POR PROCESOS DE REMOCIÓN EN MASA, PARA EL SECTOR LA COLMENA CON FORMULA DE REAJUSTE, OBRAS A DESARROLLAR EN LA LOCALIDAD DE SAN CRISTÓBAL, BOGOTÁ D. C,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</si>
  <si>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Presentación Contrato de Obra “…FDLSC-COP-492-2024…” cuyo objeto es …CONTRATAR LA CONSTRUCCIÓN DE OBRAS DE MITIGACIÓN DE RIESGOS POR PROCESOS DE REMOCIÓN EN MASA, PARA EL SECTOR LA COLMENA CON FORMULA DE REAJUSTE, OBRAS A DESARROLLAR EN LA LOCALIDAD DE SAN CRISTÓBAL, BOGOTÁ D. C las intervenciones-cesiones conforme los lineamientos establecidos en manuales y cartillas del Distrito.</t>
  </si>
  <si>
    <t>Acta de revisión de diseños, de arborización, zonas verdes y jardinería en el área de influencia de las intervenciones del proceso Presentación Contrato de Obra “…FDLSC-COP-492-2024…” cuyo objeto es …CONTRATAR LA CONSTRUCCIÓN DE OBRAS DE MITIGACIÓN DE RIESGOS POR PROCESOS DE REMOCIÓN EN MASA, PARA EL SECTOR LA COLMENA CON FORMULA DE REAJUSTE, OBRAS A DESARROLLAR EN LA LOCALIDAD DE SAN CRISTÓBAL, BOGOTÁ D. C involucrando los lineamientos establecidos en manuales y cartillas del Distrito. Alineados con las estrategias de renaturalización y reverdecimiento del POT</t>
  </si>
  <si>
    <t>Emprendimiento verde en entornos educativos.</t>
  </si>
  <si>
    <t>Aunque los entornos educativos cuentan con rutas y programas de emprendimiento, muy pocos orientan de manera estructurada a los estudiantes hacia el diseño de modelos de negocio sostenibles alineados con los criterios de negocios verdes y economía circular.</t>
  </si>
  <si>
    <t>Fortalecer las rutas de emprendimiento de los entornos educativos de Bogotá mediante la incorporación de criterios, capacitaciones y herramientas de negocios verdes.</t>
  </si>
  <si>
    <t>Fomentar la cultura de innovación verde en emprendedores vinculados a entornos educativos.</t>
  </si>
  <si>
    <t>Se espera que los estudiantes desarrollen emprendimientos sostenibles con capacidades prácticas en la estructuración de modelos circulares, listos para integrarse a la Ventanilla de Negocios Verdes.</t>
  </si>
  <si>
    <t>Articulación institucional: Reuniones y mesas de trabajo con los entornos educativos para definir alcance, objetivos y mecanismos de colaboración.
Estructuración del taller: Creación de un taller dinámico que integre criterios de negocios verdes, apoyado con mentorías técnicas de la Ventanilla.
Ejecución de los talleres: Impartir el programa directamente a los estudiantes.</t>
  </si>
  <si>
    <t>Material didactico
Transportes
Presentaciones
Computadores
Proyección de video.</t>
  </si>
  <si>
    <t>El proyecto logró un mejoramiento de 1,4% de reducción del consumo de energía en 3 / meses</t>
  </si>
  <si>
    <t>N/a</t>
  </si>
  <si>
    <t>Que el diseño paisajístico del proyecto Presentación Contrato de Obra “…FDLSC-COP-492-2024…” cuyo objeto es …CONTRATAR LA CONSTRUCCIÓN DE OBRAS DE MITIGACIÓN DE RIESGOS POR PROCESOS DE REMOCIÓN EN MASA, PARA EL SECTOR LA COLMENA CON FORMULA DE REAJUSTE, OBRAS A DESARROLLAR EN LA LOCALIDAD DE SAN CRISTÓBAL, BOGOTÁ D. C no cumpla con los estándares técnicos ambientales de la SDA, afectando la aprobación y viabilidad del mismo.</t>
  </si>
  <si>
    <t>Mejoramiento de la calidad ambiental y paisajística del proyecto Presentación Contrato de Obra “…FDLSC-COP-492-2024…” cuyo objeto es …CONTRATAR LA CONSTRUCCIÓN DE OBRAS DE MITIGACIÓN DE RIESGOS POR PROCESOS DE REMOCIÓN EN MASA, PARA EL SECTOR LA COLMENA CON FORMULA DE REAJUSTE, OBRAS A DESARROLLAR EN LA LOCALIDAD DE SAN CRISTÓBAL, BOGOTÁ D. C, contribuyendo a la biodiversidad urbana, la conectividad ecológica y el bienestar de la ciudadanía de Bogotá.</t>
  </si>
  <si>
    <t>El fomento de "semilleros de innovación verde" permite que las futuras empresas de la ciudad nazcan desde su concepción (ecodiseño) con un enfoque de cero residuos, economía circular y bajas emisiones de carbono, previniendo impactos ambientales futuros generados por la industria tradicional.</t>
  </si>
  <si>
    <t>KPÏ: Número de estudiantes vinculados a los talleres de emprendimiento verde.</t>
  </si>
  <si>
    <t>Baja participación de estudiantes.
No contar con alidos para intervenir las rutas de emprendimiento.</t>
  </si>
  <si>
    <t>TemECO120</t>
  </si>
  <si>
    <t>Aprobación de diseños paisajísticos del proyecto IDU 1801 de 2023</t>
  </si>
  <si>
    <t>Acta 1483 2025</t>
  </si>
  <si>
    <t>Acta 1483 2026</t>
  </si>
  <si>
    <t>TemPCS0353</t>
  </si>
  <si>
    <t>Ing. Cesar Augusto Barrera Barros - 3202831064 - Correo: augusto.barrera@idu.gov.co
 Ing. Sandra Rodríguez - 3204670701
 Correo: smrodriguez@mab.com.co</t>
  </si>
  <si>
    <t>Reducción De Consumo De Energía En Los Procesos De La Compañía</t>
  </si>
  <si>
    <t>Avenida De las américas con Avenida agoberto mejía</t>
  </si>
  <si>
    <t>augusto.barrera@idu.gov.co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</si>
  <si>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del proyecto IDU 1801 de 2023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</si>
  <si>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Aprobación de diseños paisajísticos del proyecto IDU 1801 de 2023,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</si>
  <si>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Proyecto ambiental presentado por la empresa, tabla reporte 213 de 223, # 185</t>
  </si>
  <si>
    <t>Revisar y aprobar los diseños de arborización, zonas verdes y jardinería en el área de influencia del proceso Aprobación de diseños paisajísticos del proyecto IDU 1801 de 2023 las intervenciones-cesiones conforme los lineamientos establecidos en manuales y cartillas del Distrito.</t>
  </si>
  <si>
    <t>Pan American Life De Colombia Compañía De Seguros S. A.</t>
  </si>
  <si>
    <t>Acta de revisión de diseños, de arborización, zonas verdes y jardinería en el área de influencia de las intervenciones del proceso Aprobación de diseños paisajísticos del proyecto IDU 1801 de 2023 involucrando los lineamientos establecidos en manuales y cartillas del Distrito. Alineados con las estrategias de renaturalización y reverdecimiento del POT</t>
  </si>
  <si>
    <t>860038299-1</t>
  </si>
  <si>
    <t>Leidy Andrea Rairan</t>
  </si>
  <si>
    <t>Guia de negocios verdes urbanos</t>
  </si>
  <si>
    <t>AVENIDA CALLE 116 # 23 - 06 EDIFICIO BUSSINES CENTER 116 PISO 7</t>
  </si>
  <si>
    <t>lrairan@palig.com</t>
  </si>
  <si>
    <t>Alto consumo de energía eléctrica por operación de la sede.</t>
  </si>
  <si>
    <t>Elaborar un análisis de consumo energético en la organización e instalación de sensores de movimiento en zonas comunes .. Lo anterior fue realizado en la localidad 1. Usaquén , en la dirección AVENIDA CALLE 116 # 23 - 06 EDIFICIO BUSSINES CENTER 116 PISO 7</t>
  </si>
  <si>
    <t>Disminuir el consumo de energía en la compañía, con el fin de contribuir a la eficiencia de lo recursos naturales.</t>
  </si>
  <si>
    <t>Reducir el consumo de 1135 Kwh y $978789 pesos mensual.</t>
  </si>
  <si>
    <t>Realizar levantamiento de diagnóstico energético en abril, instalación de sensores de movimiento y sensibilización al personal en mayo.</t>
  </si>
  <si>
    <t>$  9.163.182</t>
  </si>
  <si>
    <t>Existe un gran desconocimiento general sobre qué son los Negocios Verdes, sus características, las actividades económicas que abarcan y los impactos positivos que generan en la sociedad y el ambiente.
Hay una escasa documentación e información específica sobre los negocios verdes que operan en un contexto estrictamente urbano.
Se evidencia una limitada difusión de las experiencias y casos de éxito de los negocios verdes locales.</t>
  </si>
  <si>
    <t>El proyecto se centra en la formulación, redacción y estructuración de la guía “Negocios Verdes Urbanos: modelos de sostenibilidad en contextos urbanos”.
El documento socializará conceptos, principios, categorías fundamentales, oportunidades, barreras y experiencias representativas basándose en el conocimiento técnico acumulado por la Ventanilla de Negocios Verdes.</t>
  </si>
  <si>
    <t>Sistematizar el conocimiento técnico e institucional de la Ventanilla de Negocios Verdes en un documento de acceso público.</t>
  </si>
  <si>
    <t>Publicación y entrega de la Guía de Negocios Verdes Urbanos terminada, corregida y diagramada, lista para ser un referente de consulta pública</t>
  </si>
  <si>
    <t>Definir la estructura general del documento.
Redacción de capitulos
Corrección de estilo y redacción.
Diagramación.</t>
  </si>
  <si>
    <t>Por definir.</t>
  </si>
  <si>
    <t>1 Profesional</t>
  </si>
  <si>
    <t>Computador
Base de datos
Documentos relacionados con negocios verdes</t>
  </si>
  <si>
    <t>El proyecto logró un mejoramiento de 1,2% de reducción del consumo de energía en 4 / meses</t>
  </si>
  <si>
    <t>Que el diseño paisajístico del proyecto Aprobación de diseños paisajísticos del proyecto IDU 1801 de 2023 no cumpla con los estándares técnicos ambientales de la SDA, afectando la aprobación y viabilidad del mismo.</t>
  </si>
  <si>
    <t>Mejoramiento de la calidad ambiental y paisajística del proyecto Aprobación de diseños paisajísticos del proyecto IDU 1801 de 2023, contribuyendo a la biodiversidad urbana, la conectividad ecológica y el bienestar de la ciudadanía de Bogotá.</t>
  </si>
  <si>
    <t>La guía actuará como una herramienta de pedagogía ciudadana para fomentar cambios de comportamiento hacia la producción y el consumo responsable.</t>
  </si>
  <si>
    <t>KPI: Guia de negocio verdes urbanos estructurada y lista para diagramación.</t>
  </si>
  <si>
    <t xml:space="preserve"> - Demoras en la redacción del documento.
- Dificultad para gestionar las revisiones de estilo y de redacción.
- No contar con presupuesto para la diagramación.</t>
  </si>
  <si>
    <t>12.  Plan Nacional de Negocios Verdes - PNNV, 1. Estadístico distrital</t>
  </si>
  <si>
    <t>TemECO121</t>
  </si>
  <si>
    <t>Aprobación de diseños paisajísticos del proyecto Barrios Vivos Galerías</t>
  </si>
  <si>
    <t>TemPCS0354</t>
  </si>
  <si>
    <t>Acta 1482 2025</t>
  </si>
  <si>
    <t xml:space="preserve">Recirculación De Agua En La Planta De Beneficio De Aves </t>
  </si>
  <si>
    <t>Acta 1482 2026</t>
  </si>
  <si>
    <t>Secretaría de Cultura, Recreación y Deporte - Alcaldía Mayor de Bogotá D.C.</t>
  </si>
  <si>
    <t>Anderson Jhonatan Martínez Jiménez - 322 3033187 mlsmj0818@gmail.com
 David Esteban Córdoba Ariza - 316403356</t>
  </si>
  <si>
    <t>Entre calles 50 y 51 y carreras 21 y 22</t>
  </si>
  <si>
    <t>mlsmj0818@gmail.com</t>
  </si>
  <si>
    <t>Proyecto ambiental presentado por la empresa, tabla reporte 213 de 223, # 186</t>
  </si>
  <si>
    <t>Pollos Savicol S. A.</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</si>
  <si>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del proyecto Barrios Vivos Galerías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</si>
  <si>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860403972-4</t>
  </si>
  <si>
    <t>Revisión integral del cumplimiento de los lineamientos de diseño del proceso Aprobación de diseños paisajísticos del proyecto Barrios Vivos Galerías,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</si>
  <si>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Lina Alejandra Quiroga</t>
  </si>
  <si>
    <t>Revisar y aprobar los diseños de arborización, zonas verdes y jardinería en el área de influencia del proceso Aprobación de diseños paisajísticos del proyecto Barrios Vivos Galerías las intervenciones-cesiones conforme los lineamientos establecidos en manuales y cartillas del Distrito.</t>
  </si>
  <si>
    <t>Acta de revisión de diseños, de arborización, zonas verdes y jardinería en el área de influencia de las intervenciones del proceso Aprobación de diseños paisajísticos del proyecto Barrios Vivos Galerías involucrando los lineamientos establecidos en manuales y cartillas del Distrito. Alineados con las estrategias de renaturalización y reverdecimiento del POT</t>
  </si>
  <si>
    <t>CL 10 32 32 *
  KR 32 10 01 *
  KR 32 10 17
  KR 32 10 25*
 CL 10 32 48*
 CL 10 32 62 *
  KR 32A 10 44*
  KR 32A 10 50*</t>
  </si>
  <si>
    <t>savicol@savicol.com.co, dir ambiente@savicol.com.co,</t>
  </si>
  <si>
    <t>Consumo de agua potable en procesos de lavado en la planta de sacrificio que no tienen contacto ni alteran la inocuidad del alimento.</t>
  </si>
  <si>
    <t xml:space="preserve">Recirculación de agua de la PTAR hasta área de descargue y flautas que suministran las cribas.. Lo anterior fue realizado en la localidad 16. Puente Aranda , en las direcciones CL 10 32 32 , KR 32 10 01,   KR 32 10 17,   KR 32 10 25, CL 10 32 48, CL 10 32 62,  KR 32A 10 44,  KR 32A 10 50, </t>
  </si>
  <si>
    <t>Disminuir el consumo de agua de la planta de beneficio mediante la implementación de sistemas de recirculación de agua.</t>
  </si>
  <si>
    <t>Implementación de la Marca Nacional de Negocios verdes - Procolombia</t>
  </si>
  <si>
    <t>Reducir el consumo de agua a 0 m3 de agua en las áreas y procesos propuestas.</t>
  </si>
  <si>
    <t>Instalación de tuberías y mangueras para la recirculación en la zona de descargue en abril, instalacion de bombas y tuberías para recirculación de agua a  cribras en mayo y sensibilización al personal en junio.</t>
  </si>
  <si>
    <t>$  4.354.500</t>
  </si>
  <si>
    <t>La estrategia de la marca nacional de Negocios Verdes no ha sido implementada a nivel distrital.
Esta falta de articulación limita gravemente la visibilidad y el posicionamiento de los negocios verdes de Bogotá, impidiéndoles aprovechar el respaldo de una marca país para abrir nuevos mercados.</t>
  </si>
  <si>
    <t>Adaptación e implementación de la estrategia de la marca nacional de Negocios Verdes de ProColombia directamente en el contexto distrital.
Incluye procesos técnicos y administrativos para validar, delegar y entregar oficialmente esta marca a los negocios de la ciudad que cumplan con los criterios establecidos.</t>
  </si>
  <si>
    <t>Alinear la oferta distrital de negocios verdes con estrategias de promoción más amplias a nivel nacional e internacional..</t>
  </si>
  <si>
    <t>Integrar los negocios verdes que cumplan con los criterios a una marca país reconocida, facilitando su diferenciación en mercados locales, nacionales e internacionales, y mejorando la confianza del consumidor.</t>
  </si>
  <si>
    <t>Trámites jurídicos y administrativos: Redacción de memorando de consulta jurídica, solicitud de aprobación de trámite, y obtención de la resolución de delegación de firma.
Emisión de concepto técnico y entrega de marca: Envío de documentación a la empresa (informe, aval, logos, manual de identidad).
Preparativos y Evento oficial: Organización y ejecución del evento de entrega física de la marca a los empresarios.</t>
  </si>
  <si>
    <t>Que el diseño paisajístico del proyecto Aprobación de diseños paisajísticos del proyecto Barrios Vivos Galerías no cumpla con los estándares técnicos ambientales de la SDA, afectando la aprobación y viabilidad del mismo.</t>
  </si>
  <si>
    <t xml:space="preserve">Acuerdos de entrega de marca
Salón para eventos
Refrigerios
Computadores
Presentaciones
</t>
  </si>
  <si>
    <t>Mejoramiento de la calidad ambiental y paisajística del proyecto Aprobación de diseños paisajísticos del proyecto Barrios Vivos Galerías, contribuyendo a la biodiversidad urbana, la conectividad ecológica y el bienestar de la ciudadanía de Bogotá.</t>
  </si>
  <si>
    <t>El proyecto logró un mejoramiento de 87,5% de reducción en el consumo de agua  en 6 / meses</t>
  </si>
  <si>
    <t>TemECO122</t>
  </si>
  <si>
    <t>Modificación del Diseño Paisajístico del acta WR979A del 2019 del convenio 1258 de 2022, proyecto convenio IDU 1258 de 2022 y Contrato 002 UF1 de 2022</t>
  </si>
  <si>
    <t>Incentiva a los negocios a cumplir criterios mucho más rigurosos de sostenibilidad para mantener el estándar de la "Marca País".
Reduce el riesgo de prácticas como el greenwashing (lavado verde), al asociar los emprendimientos con estándares ambientales validados técnica e institucionalmente.</t>
  </si>
  <si>
    <t>KPI: Negocios verdes con marca nacional de Procolombia</t>
  </si>
  <si>
    <t xml:space="preserve"> - Demoras en el proceso administrativo de delegaciones de firma.
- Falta de presupuesto para generar un evento de entrega de marca.
- Bajo puntaje de negocios verdes postulados para recibir la marca.</t>
  </si>
  <si>
    <t>Acta 979 B 2025</t>
  </si>
  <si>
    <t>12.  Plan Nacional de Negocios Verdes - PNNV, No aplica</t>
  </si>
  <si>
    <t>Acta 979 B 2026</t>
  </si>
  <si>
    <t>Ing. Alexander Castillo - mailto:alexcastillosierra@gmail.com
 Ing. Sandra Rodriguez - mailto:smrodriguez@mab.com.co</t>
  </si>
  <si>
    <t>AV. el polo oriental tramo comprendido entre la AV. paseo los libertadores (autopista norte) y la AV. alberto lleras camargo (carrera séptima); y la AV. santa bárbara tramo comprendido entre la AV. el jardín y 250 metros después de la AV. el polo hacia el sur"</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</si>
  <si>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Modificación del Diseño Paisajístico del acta WR979A del 2019 del convenio 1258 de 2022, proyecto convenio IDU 1258 de 2022 y Contrato 002 UF1 de 2022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</si>
  <si>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Modificación del Diseño Paisajístico del acta WR979A del 2019 del convenio 1258 de 2022, proyecto convenio IDU 1258 de 2022 y Contrato 002 UF1 de 2022,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</si>
  <si>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TemPCS0355</t>
  </si>
  <si>
    <t>Revisar y aprobar los diseños de arborización, zonas verdes y jardinería en el área de influencia del proceso Modificación del Diseño Paisajístico del acta WR979A del 2019 del convenio 1258 de 2022, proyecto convenio IDU 1258 de 2022 y Contrato 002 UF1 de 2022 las intervenciones-cesiones conforme los lineamientos establecidos en manuales y cartillas del Distrito.</t>
  </si>
  <si>
    <t xml:space="preserve">Optimización Del Consumo De Energía En La Planta De Producción </t>
  </si>
  <si>
    <t>Acta de revisión de diseños, de arborización, zonas verdes y jardinería en el área de influencia de las intervenciones del proceso Modificación del Diseño Paisajístico del acta WR979A del 2019 del convenio 1258 de 2022, proyecto convenio IDU 1258 de 2022 y Contrato 002 UF1 de 2022 involucrando los lineamientos establecidos en manuales y cartillas del Distrito. Alineados con las estrategias de renaturalización y reverdecimiento del POT</t>
  </si>
  <si>
    <t>Proyecto ambiental presentado por la empresa, tabla reporte 213 de 223, # 187</t>
  </si>
  <si>
    <t>Pollo Olimpico S.A.</t>
  </si>
  <si>
    <t>860065656-0</t>
  </si>
  <si>
    <t xml:space="preserve">Johan Capera </t>
  </si>
  <si>
    <t>CALLE 16 C BIS # 78 G - 95
CALLE 16 C BIS No. 78G-64
CALLE 16C BIS No. 78G-61
CALLE 16C No. 78G-73
CALLE 16 C BIS No. 78G-89
CALLE 16 C No. 78G -56</t>
  </si>
  <si>
    <t>ambiental@polloolympico.com</t>
  </si>
  <si>
    <t>Consumo de energía por iluminación en áreas de baja circulación.</t>
  </si>
  <si>
    <t>Instalación de sensores en los corredores de la planta.. Lo anterior fue realizado en la localidad 9. Fontibón , en las direcciones CALLE 16 C BIS # 78 G - 95, CALLE 16 C BIS No. 78G-64, CALLE 16C BIS No. 78G-61, CALLE 16C No. 78G-73, CALLE 16 C BIS No. 78G-89, CALLE 16 C No. 78G -56</t>
  </si>
  <si>
    <t>Disminuir el consumo de energía mediante la implementación de sistemas de ahorro y generación de cultura ambiental</t>
  </si>
  <si>
    <t>Estrategia de difusión de negocios verdes y el Ecodirectorio empresarial.</t>
  </si>
  <si>
    <t>Reducir el consumo de 603,4 Kwh y $337904 pesos mensual.</t>
  </si>
  <si>
    <t>Identificación de áreas e instalación de sensores en abril, instalación y seguimiento al consumo en el mes de julio.</t>
  </si>
  <si>
    <t>$  1.875.302</t>
  </si>
  <si>
    <t>Av Caracas #54-44</t>
  </si>
  <si>
    <t>Que el diseño paisajístico del proyecto Modificación del Diseño Paisajístico del acta WR979A del 2019 del convenio 1258 de 2022, proyecto convenio IDU 1258 de 2022 y Contrato 002 UF1 de 2022 no cumpla con los estándares técnicos ambientales de la SDA, afectando la aprobación y viabilidad del mismo.</t>
  </si>
  <si>
    <t>Mejoramiento de la calidad ambiental y paisajística del proyecto Modificación del Diseño Paisajístico del acta WR979A del 2019 del convenio 1258 de 2022, proyecto convenio IDU 1258 de 2022 y Contrato 002 UF1 de 2022, contribuyendo a la biodiversidad urbana, la conectividad ecológica y el bienestar de la ciudadanía de Bogotá.</t>
  </si>
  <si>
    <t>TemECO123</t>
  </si>
  <si>
    <t>Actualización de la Aprobación de diseños paisajísticos del proyecto Terrazas de Molinos</t>
  </si>
  <si>
    <t>Acta 1452 A 2025</t>
  </si>
  <si>
    <t>Acta 1452 A 2026</t>
  </si>
  <si>
    <t>Construcciones Zabdi S.A.S.</t>
  </si>
  <si>
    <t>900.497.754-2</t>
  </si>
  <si>
    <t>El proyecto logró un mejoramiento de 16,8% de reducción del consumo de energía en 1 / mes</t>
  </si>
  <si>
    <t>Ing Diana Alejandra Fonseca Uribe - Construcciones ZABDI-Coord. Tramites y gestión ambiental. Diana.fonseca@zabdi.com.co
 Ing. Anderson Fabian Silva Vargas - Construcciones ZABDI-Ingeniero Tramites y gestión ambiental. Anderson.silva@zabdi.com.co</t>
  </si>
  <si>
    <t>Calle 49b sur #11b 23.</t>
  </si>
  <si>
    <t>diana.fonseca@zabdi.com.co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</si>
  <si>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Actualización de la Aprobación de diseños paisajísticos del proyecto Terrazas de Molinos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</si>
  <si>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Actualización de la Aprobación de diseños paisajísticos del proyecto Terrazas de Molinos,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</si>
  <si>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Actualización de la Aprobación de diseños paisajísticos del proyecto Terrazas de Molinos las intervenciones-cesiones conforme los lineamientos establecidos en manuales y cartillas del Distrito.</t>
  </si>
  <si>
    <t>Acta de revisión de diseños, de arborización, zonas verdes y jardinería en el área de influencia de las intervenciones del proceso Actualización de la Aprobación de diseños paisajísticos del proyecto Terrazas de Molinos involucrando los lineamientos establecidos en manuales y cartillas del Distrito. Alineados con las estrategias de renaturalización y reverdecimiento del POT</t>
  </si>
  <si>
    <t>TemPCS0356</t>
  </si>
  <si>
    <t>Optimización Del Uso De Agua En Las Instalaciones De La Dirección De Sanidad</t>
  </si>
  <si>
    <t>Proyecto ambiental presentado por la empresa, tabla reporte 213 de 223, # 188</t>
  </si>
  <si>
    <t>Dirección De Sanidad De La Policía Nacional - Disan</t>
  </si>
  <si>
    <t>Que el diseño paisajístico del proyecto Actualización de la Aprobación de diseños paisajísticos del proyecto Terrazas de Molinos no cumpla con los estándares técnicos ambientales de la SDA, afectando la aprobación y viabilidad del mismo.</t>
  </si>
  <si>
    <t>Mejoramiento de la calidad ambiental y paisajística del proyecto Actualización de la Aprobación de diseños paisajísticos del proyecto Terrazas de Molinos, contribuyendo a la biodiversidad urbana, la conectividad ecológica y el bienestar de la ciudadanía de Bogotá.</t>
  </si>
  <si>
    <t>830041314-4</t>
  </si>
  <si>
    <t>Diego Enrique Gómez Cervantez</t>
  </si>
  <si>
    <t>Principios de economía circular en el Programa de alimentación Escolar de Bogotá</t>
  </si>
  <si>
    <t>CL 44 50 51</t>
  </si>
  <si>
    <t>disan.sice@Policía.gov.co</t>
  </si>
  <si>
    <t>Alto consumo de agua por infraestructura sanitaria ineficiente.</t>
  </si>
  <si>
    <t>Intervención técnica y dispositivos eficientes en instalaciones sanitarias.. Lo anterior fue realizado en la localidad 13. Teusaquillo , en la dirección CL 44 50 51</t>
  </si>
  <si>
    <t>Reducir el consumo de agua en el edificio Seguridad Social de la Policía Nacional (nivel central DISAN), a través de la implementación de medidas técnicas y sensibilización del personal que labora allí, con el fin de favorecer el desempeño ambiental de la entidad</t>
  </si>
  <si>
    <t>Reducir el consumo de 42 m3 de agua mensual.</t>
  </si>
  <si>
    <t>Identificación de puntos de mayor consumo en abril, adquisición e intervención técnicas de infraestructura sanitaria desde junio y sensibilización a colaboradores desde julio.</t>
  </si>
  <si>
    <t>$  2.800.000</t>
  </si>
  <si>
    <t>Av Caracas #54-45</t>
  </si>
  <si>
    <t>TemECO124</t>
  </si>
  <si>
    <t>Aprobación de diseños paisajísticos de las vías locales, Alamedas y Control Ambiental del proyecto Urbanización HACIENDA EL BOSQUE ETAPA 2,3,4,5,6 (VIAS LOCALES Y ALAMEDAS)</t>
  </si>
  <si>
    <t>Acta 1439 C 2025</t>
  </si>
  <si>
    <t>Acta 1439 C 2026</t>
  </si>
  <si>
    <t>Arq. Diana Cabrera, Amarilo S.A.S. - 6015803300 - Diana.cabrera@amarilo.com
 Arq. Liliana Pulido, Ilos Urbanismo y Arquitectura S.A.S.. - 3164015034 - arqlilianapulido@gmail.com
 Arq. Jonny Heredia Arévalo, Ilos Urbanismo y Arquitectura S.A.S.. - 3003902210 - ilosurbanismo@gmail.com</t>
  </si>
  <si>
    <t>Carrera 53 y la futura AV. boyacá y entre la futura AV. guaymaral y la Calle 237</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</si>
  <si>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 las vías locales, Alamedas y Control Ambiental del proyecto Urbanización HACIENDA EL BOSQUE ETAPA 2,3,4,5,6 (VIAS LOCALES Y ALAMEDAS)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</si>
  <si>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Aprobación de diseños paisajísticos de las vías locales, Alamedas y Control Ambiental del proyecto Urbanización HACIENDA EL BOSQUE ETAPA 2,3,4,5,6 (VIAS LOCALES Y ALAMEDAS),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</si>
  <si>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Aprobación de diseños paisajísticos de las vías locales, Alamedas y Control Ambiental del proyecto Urbanización HACIENDA EL BOSQUE ETAPA 2,3,4,5,6 (VIAS LOCALES Y ALAMEDAS) las intervenciones-cesiones conforme los lineamientos establecidos en manuales y cartillas del Distrito.</t>
  </si>
  <si>
    <t>Acta de revisión de diseños, de arborización, zonas verdes y jardinería en el área de influencia de las intervenciones del proceso Aprobación de diseños paisajísticos de las vías locales, Alamedas y Control Ambiental del proyecto Urbanización HACIENDA EL BOSQUE ETAPA 2,3,4,5,6 (VIAS LOCALES Y ALAMEDAS) involucrando los lineamientos establecidos en manuales y cartillas del Distrito. Alineados con las estrategias de renaturalización y reverdecimiento del POT</t>
  </si>
  <si>
    <t>El proyecto logró un mejoramiento de 1,5% de reducción en el consumo de agua  en 1 / mes</t>
  </si>
  <si>
    <t>Que el diseño paisajístico del proyecto Aprobación de diseños paisajísticos de las vías locales, Alamedas y Control Ambiental del proyecto Urbanización HACIENDA EL BOSQUE ETAPA 2,3,4,5,6 (VIAS LOCALES Y ALAMEDAS) no cumpla con los estándares técnicos ambientales de la SDA, afectando la aprobación y viabilidad del mismo.</t>
  </si>
  <si>
    <t>Mejoramiento de la calidad ambiental y paisajística del proyecto Aprobación de diseños paisajísticos de las vías locales, Alamedas y Control Ambiental del proyecto Urbanización HACIENDA EL BOSQUE ETAPA 2,3,4,5,6 (VIAS LOCALES Y ALAMEDAS), contribuyendo a la biodiversidad urbana, la conectividad ecológica y el bienestar de la ciudadanía de Bogotá.</t>
  </si>
  <si>
    <t>TemPCS0357</t>
  </si>
  <si>
    <t>Instalación De Planta De Tratamento De Agua Y Sistema De Re Circulación De Agua Para Lavado De Vehiculos</t>
  </si>
  <si>
    <t>Proyecto ambiental presentado por la empresa, tabla reporte 213 de 223, # 189</t>
  </si>
  <si>
    <t>Brinks De Colombia S.A Sede Cl 21 68D 08</t>
  </si>
  <si>
    <t>860350234-8</t>
  </si>
  <si>
    <t>Identificación, reconocimiento e interacción entre grupos temáticos de consumidores responsables</t>
  </si>
  <si>
    <t>Heidy Paola Reyes Buitrago</t>
  </si>
  <si>
    <t>TemECO125</t>
  </si>
  <si>
    <t xml:space="preserve">Milena Hernandez
Tatyana Bello
</t>
  </si>
  <si>
    <t>CL 21 68D 08</t>
  </si>
  <si>
    <t>Aprobación modificación de diseños paisajísticos del proyecto 785 C de 2021. IDU – 1540 de 2018 “CONSTRUCCIÓN DE LA AVENIDA TINTAL DESDE LA AVENIDA MANUEL CEPEDA VARGAS HASTA LA AVENIDA ALSACIA Y LA AVENIDA ALSACIA DESDE EL TINTAL HASTA LA AVENIDA CIUDAD DE CALI Y OBRAS COMPLEMENTARIAS EN BOGOTÁ. GRUPO 2”</t>
  </si>
  <si>
    <t>heidy.reyes@brinks.com.co</t>
  </si>
  <si>
    <t>Reporte PAT2026_ proyectos Consumo Responsable Proyecto 2</t>
  </si>
  <si>
    <t>Alto consumo de agua potable en proceso de lavado de vehículos.</t>
  </si>
  <si>
    <t>Acta 785 C 2025</t>
  </si>
  <si>
    <t>Implementación de PTAR para recircular el agua para lavado de vehículos.. Lo anterior fue realizado en la localidad 9. Fontibón , en la dirección CL 21 68D 08</t>
  </si>
  <si>
    <t>Acta 785 C 2026</t>
  </si>
  <si>
    <t>Lograr ubicar una planta de tratamiento de agua residual en el taller de mantenimiento y un sistema de recirculación del agua para la actividad de lavado de vehículos en sede.</t>
  </si>
  <si>
    <t>Av caracas #54-45</t>
  </si>
  <si>
    <t>Reducir el consumo de 38,32 m3 de agua y $1'571.104 pesos mensual.</t>
  </si>
  <si>
    <t>Ing. Jesús Alberto Beltrán - CONCAY SA - concay.guayacanes.forestal@gmail.com
 Ing. Alexander Castillo - CONSORCIO GINPROSA - alexcastillosierra@gmail.com
 Ing. Mónica Sáenz - IDU - monica.saenz@idu.gov.co
 Ing. Jairo Pinzón - CONCAY SA - jpinzon@concaysa.com admon.tintal@concaysa.com</t>
  </si>
  <si>
    <t>Diseñar e instalar la PTAR desde mayo hasta julio, evaluar reducción del consumo de agua y retorno de inversión desde agosto .</t>
  </si>
  <si>
    <t>Avenida Tintal desde la Avenida manuel cepeda vargas hasta la Avenida alsacia y la Avenida alsacia desde el tintal hasta la Avenida ciudad de cali</t>
  </si>
  <si>
    <t>Existe un mercado con oferta/demanda reducida de bienes y servicios sostenibles y con alto costo que limita el interes y acceso de los consumidores, Se observa la incipiente existencia de grupos de consumidores organizados para realizar una demanda conjunta de productos sostenibles.</t>
  </si>
  <si>
    <t>concay.guayacanes.forestal@gmail.com</t>
  </si>
  <si>
    <t>Diagnostico de Identificación de grupos tematicos de consumidores.</t>
  </si>
  <si>
    <t>$  65.400.000</t>
  </si>
  <si>
    <t xml:space="preserve">1. Identificar grupos de consumidores responsables 
2. Realizar eventos de interaccion entre consumidores y productores sostenibles </t>
  </si>
  <si>
    <t xml:space="preserve">Conocimiento de los grupos de consumidores responsables segmentados por tematica de consumo </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</si>
  <si>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modificación de diseños paisajísticos del proyecto 785 C de 2021. IDU – 1540 de 2018 “CONSTRUCCIÓN DE LA AVENIDA TINTAL DESDE LA AVENIDA MANUEL CEPEDA VARGAS HASTA LA AVENIDA ALSACIA Y LA AVENIDA ALSACIA DESDE EL TINTAL HASTA LA AVENIDA CIUDAD DE CALI Y OBRAS COMPLEMENTARIAS EN BOGOTÁ. GRUPO 2”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</si>
  <si>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Aprobación modificación de diseños paisajísticos del proyecto 785 C de 2021. IDU – 1540 de 2018 “CONSTRUCCIÓN DE LA AVENIDA TINTAL DESDE LA AVENIDA MANUEL CEPEDA VARGAS HASTA LA AVENIDA ALSACIA Y LA AVENIDA ALSACIA DESDE EL TINTAL HASTA LA AVENIDA CIUDAD DE CALI Y OBRAS COMPLEMENTARIAS EN BOGOTÁ. GRUPO 2”,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</si>
  <si>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 xml:space="preserve">1. Levantamiento de información
2. Convocatoria a registrase en los grupos de consumidores
</t>
  </si>
  <si>
    <t>Revisar y aprobar los diseños de arborización, zonas verdes y jardinería en el área de influencia del proceso Aprobación modificación de diseños paisajísticos del proyecto 785 C de 2021. IDU – 1540 de 2018 “CONSTRUCCIÓN DE LA AVENIDA TINTAL DESDE LA AVENIDA MANUEL CEPEDA VARGAS HASTA LA AVENIDA ALSACIA Y LA AVENIDA ALSACIA DESDE EL TINTAL HASTA LA AVENIDA CIUDAD DE CALI Y OBRAS COMPLEMENTARIAS EN BOGOTÁ. GRUPO 2” las intervenciones-cesiones conforme los lineamientos establecidos en manuales y cartillas del Distrito.</t>
  </si>
  <si>
    <t>Acta de revisión de diseños, de arborización, zonas verdes y jardinería en el área de influencia de las intervenciones del proceso Aprobación modificación de diseños paisajísticos del proyecto 785 C de 2021. IDU – 1540 de 2018 “CONSTRUCCIÓN DE LA AVENIDA TINTAL DESDE LA AVENIDA MANUEL CEPEDA VARGAS HASTA LA AVENIDA ALSACIA Y LA AVENIDA ALSACIA DESDE EL TINTAL HASTA LA AVENIDA CIUDAD DE CALI Y OBRAS COMPLEMENTARIAS EN BOGOTÁ. GRUPO 2” involucrando los lineamientos establecidos en manuales y cartillas del Distrito. Alineados con las estrategias de renaturalización y reverdecimiento del POT</t>
  </si>
  <si>
    <t>Compuutador - conectividad internet
Areas para desarrollar encuentros</t>
  </si>
  <si>
    <t>El proyecto logró un mejoramiento de 3,6% de reducción en el consumo de agua  en 1 / mes</t>
  </si>
  <si>
    <t xml:space="preserve">Permite a las empresas identificar qué líneas sostenibles demandan los usuarios, reduciendo la sobreproducción y el gasto innecesario de agua, energía y materias primas, permite entender las preferencias del consumidor y  generar nuevas oportunidades de negocio al identificarse nuevas necesidades y prioridades </t>
  </si>
  <si>
    <t>Elaborar diagnostico de grupos de consumo.
Numero de eventos de interacción de grupos de consumidores y productores</t>
  </si>
  <si>
    <t xml:space="preserve">Poca o nula respuesta de la ciudadanía en el levantamiento de informacion o registro a grupos tematicos </t>
  </si>
  <si>
    <t>Documento diagnostico de identificación de grupos tematicos de consumo responsable</t>
  </si>
  <si>
    <t>Que el diseño paisajístico del proyecto Aprobación modificación de diseños paisajísticos del proyecto 785 C de 2021. IDU – 1540 de 2018 “CONSTRUCCIÓN DE LA AVENIDA TINTAL DESDE LA AVENIDA MANUEL CEPEDA VARGAS HASTA LA AVENIDA ALSACIA Y LA AVENIDA ALSACIA DESDE EL TINTAL HASTA LA AVENIDA CIUDAD DE CALI Y OBRAS COMPLEMENTARIAS EN BOGOTÁ. GRUPO 2” no cumpla con los estándares técnicos ambientales de la SDA, afectando la aprobación y viabilidad del mismo.</t>
  </si>
  <si>
    <t>Mejoramiento de la calidad ambiental y paisajística del proyecto Aprobación modificación de diseños paisajísticos del proyecto 785 C de 2021. IDU – 1540 de 2018 “CONSTRUCCIÓN DE LA AVENIDA TINTAL DESDE LA AVENIDA MANUEL CEPEDA VARGAS HASTA LA AVENIDA ALSACIA Y LA AVENIDA ALSACIA DESDE EL TINTAL HASTA LA AVENIDA CIUDAD DE CALI Y OBRAS COMPLEMENTARIAS EN BOGOTÁ. GRUPO 2”, contribuyendo a la biodiversidad urbana, la conectividad ecológica y el bienestar de la ciudadanía de Bogotá.</t>
  </si>
  <si>
    <t>TemPCS0358</t>
  </si>
  <si>
    <t>Adecuaciones Locativas Sistema De Suministro De Agua Potable Y Agua Lluvia</t>
  </si>
  <si>
    <t>Proyecto ambiental presentado por la empresa, tabla reporte 213 de 223, # 190</t>
  </si>
  <si>
    <t>Centro Automotor Diesel S.A</t>
  </si>
  <si>
    <t>TemECO126</t>
  </si>
  <si>
    <t>860032115-6</t>
  </si>
  <si>
    <t>Aprobación modificación Diseño paisajístico de las zonas del proyecto: CONSTRUCCIÓN DE LA AVENIDA ALSACIA DESDE LA AVENIDA CIUDAD DE CALI HASTA LA TRANSVERSAL 71B Y OBRAS COMPLEMENTARIAS EN BOGOTÁ D.C.- GRUPO 3”</t>
  </si>
  <si>
    <t>Leady Brillith Morales Riveros</t>
  </si>
  <si>
    <t>KR 68B 12B 67</t>
  </si>
  <si>
    <t>brillith.morales@centrodiesel.com.co</t>
  </si>
  <si>
    <t>Acta 785 G 2025</t>
  </si>
  <si>
    <t>Alto consumo de agua por usos sanitarios e ineficiencias en diseño de sistema de captación.</t>
  </si>
  <si>
    <t>Acta 785 G 2026</t>
  </si>
  <si>
    <t>Aprovechamiento de condiciones locativas de sistema de captación de aguas lluvias y optimización en instalaciones sanitarias.. Lo anterior fue realizado en la localidad 8. Kennedy , en la dirección KR 68B 12B 67</t>
  </si>
  <si>
    <t>Reducir el consumo de agua mediante la ejecución de adecuaciones locativas al sistema de suministro de agua potable y lluvia de la sede</t>
  </si>
  <si>
    <t>Reducir el consumo de 172 m3 de agua y $850.164 pesos mensual.</t>
  </si>
  <si>
    <t>Ing. Mónica Liliana Sáenz Salazar - Supervisor forestal IDU OGA - 3115823731
 Ing. Salome Sarache Silva - Consorcio Infraestructura Rover 009 - 3107863182
 Ing. Alexander Castillo - Consorcio Ginpro S.A.S. IDU/038 - 3107839199</t>
  </si>
  <si>
    <t>Carrera 82 b hasta la TV 73, intersección entre AV. alsacia con AV. boyacá, Carrera 71 f hasta la Transversal 71b</t>
  </si>
  <si>
    <t>Revisión técnica hidráulica del sistema de captación de agua en enero, implementación de obras locativas al sistema de captación de agua lluvia y al consumo de agua potable en abril y mayo para posterior seguimiento.</t>
  </si>
  <si>
    <t>$  86.800.916</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</si>
  <si>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modificación Diseño paisajístico de las zonas del proyecto: CONSTRUCCIÓN DE LA AVENIDA ALSACIA DESDE LA AVENIDA CIUDAD DE CALI HASTA LA TRANSVERSAL 71B Y OBRAS COMPLEMENTARIAS EN BOGOTÁ D.C.- GRUPO 3”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</si>
  <si>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y actualización del Plan de Gestión Integral de residuos peligrosos</t>
  </si>
  <si>
    <t>Revisión integral del cumplimiento de los lineamientos de diseño del proceso Aprobación modificación Diseño paisajístico de las zonas del proyecto: CONSTRUCCIÓN DE LA AVENIDA ALSACIA DESDE LA AVENIDA CIUDAD DE CALI HASTA LA TRANSVERSAL 71B Y OBRAS COMPLEMENTARIAS EN BOGOTÁ D.C.- GRUPO 3”,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</si>
  <si>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Aprobación modificación Diseño paisajístico de las zonas del proyecto: CONSTRUCCIÓN DE LA AVENIDA ALSACIA DESDE LA AVENIDA CIUDAD DE CALI HASTA LA TRANSVERSAL 71B Y OBRAS COMPLEMENTARIAS EN BOGOTÁ D.C.- GRUPO 3” las intervenciones-cesiones conforme los lineamientos establecidos en manuales y cartillas del Distrito.</t>
  </si>
  <si>
    <t>Acta de revisión de diseños, de arborización, zonas verdes y jardinería en el área de influencia de las intervenciones del proceso Aprobación modificación Diseño paisajístico de las zonas del proyecto: CONSTRUCCIÓN DE LA AVENIDA ALSACIA DESDE LA AVENIDA CIUDAD DE CALI HASTA LA TRANSVERSAL 71B Y OBRAS COMPLEMENTARIAS EN BOGOTÁ D.C.- GRUPO 3” involucrando los lineamientos establecidos en manuales y cartillas del Distrito. Alineados con las estrategias de renaturalización y reverdecimiento del POT</t>
  </si>
  <si>
    <t>Reporte PAT2026_ proyectos Plan Respel (asbesto- Pgirespel)</t>
  </si>
  <si>
    <t xml:space="preserve">Se hace necesario realizar una evaluación del Plan de Gestión de residuos peligrosos del distrito periodo 2011-2026, teniendo en cuenta que su vigencia finaliza en el año 2026, dicha evaluación se realiaza  con miras a evidenciar las oportunidades de mejora y acciones para la actualización del Plan para la Promoción de la Gestión Integral de Residuos Peligrosos del Distrito para la vigencia 2026-2036.  </t>
  </si>
  <si>
    <t xml:space="preserve">Realizar la evaluación del plan para lo cual se solicita información a todos los actores del Distrito que participan en la ejecución del plan, consolidación y analisis de la información para establecer el grado de ejecución del plan vigente, a si mismo se identificarán las lecciones aprendidas que permitiran evidenciar las oportunidades de mejora para la actualización del Plan para la Promoción de la Gestión Integral de Residuos Peligrosos del Distrito </t>
  </si>
  <si>
    <t xml:space="preserve">1. Elaborar la evaluación y actualización del Plan de Gestión de Residuos Peligrosos del Distrito </t>
  </si>
  <si>
    <t>Con la evaluacion se espera tener la identificación de flencias y  oportunidades de mejora, de igual forma el porcentaje de implemntación del Plan, como insumo de la estructuración y actualización del Plan de Gestion de Residuos del Distrito para la vigencia 2026-2036</t>
  </si>
  <si>
    <t xml:space="preserve">1. Evaluacion del plan: Solicitar información a todos los actores del Distrito que participan en la ejecución del plan, 
Consolidación y analisis de la información para establecer el grado de ejecución del plan         
2. Aactualización del Plan: 
- Documento Tecnico de Soporte - DTS 
- Proyecto de norma (Resolución o Decreto)
- Documento tecnico del Plan para la Promoción de la Gestión Integral de Residuos Peligrosos del Distrito.
- Matriz de Plan de acción.
</t>
  </si>
  <si>
    <t xml:space="preserve">computador - conectividad internet  
Espacios fisicos para reuniones con actores involucrados y mesa respel </t>
  </si>
  <si>
    <t>El proyecto logró un mejoramiento de 4,4% de reducción en el consumo de agua  en 6 / meses</t>
  </si>
  <si>
    <t>Que el diseño paisajístico del proyecto Aprobación modificación Diseño paisajístico de las zonas del proyecto: CONSTRUCCIÓN DE LA AVENIDA ALSACIA DESDE LA AVENIDA CIUDAD DE CALI HASTA LA TRANSVERSAL 71B Y OBRAS COMPLEMENTARIAS EN BOGOTÁ D.C.- GRUPO 3” no cumpla con los estándares técnicos ambientales de la SDA, afectando la aprobación y viabilidad del mismo.</t>
  </si>
  <si>
    <t>Mejoramiento de la calidad ambiental y paisajística del proyecto Aprobación modificación Diseño paisajístico de las zonas del proyecto: CONSTRUCCIÓN DE LA AVENIDA ALSACIA DESDE LA AVENIDA CIUDAD DE CALI HASTA LA TRANSVERSAL 71B Y OBRAS COMPLEMENTARIAS EN BOGOTÁ D.C.- GRUPO 3”, contribuyendo a la biodiversidad urbana, la conectividad ecológica y el bienestar de la ciudadanía de Bogotá.</t>
  </si>
  <si>
    <t>TemECO127</t>
  </si>
  <si>
    <t>Diseño paisajístico de las zonas de Cesión de la Urbanización Otero de Francisco Etapa 5, y Control Ambiental - Localidad de Kennedy</t>
  </si>
  <si>
    <t>El Plan de Gestión de Residuos Peligrosos genera un impacto positivo directo, al tener los lineamientos claros para el manejo de los residuos e implementar acciones que vayan enfocadas a la reduccion de la generación de los residuo peligroso por consiguiente mitigar la contaminación generada por los mismos. en todos los ambitos del entorno (recurso hidrico, recurso aire, recurso suelo).</t>
  </si>
  <si>
    <t xml:space="preserve">Elaborar el  documentos de evaluacion 
Actualización del PGIrespel </t>
  </si>
  <si>
    <t>TemPCS0359</t>
  </si>
  <si>
    <t xml:space="preserve">Que las entidades y actores involucrados en la implementacion de Plan de Gestión no realicen los reportes solicitados como insumo para la elaboracion de la evaluacion del Plan. 
Dificultad en la interacción interinstitucional </t>
  </si>
  <si>
    <t>Acta 1280 C 2025</t>
  </si>
  <si>
    <t>Documento del Plan de Gestion de Residuos Peligrosos Evaluado y actualizado</t>
  </si>
  <si>
    <t>Acta 1280 C 2026</t>
  </si>
  <si>
    <t>Construcciones Marval S.A.S.</t>
  </si>
  <si>
    <t>890.211.777-9</t>
  </si>
  <si>
    <t>Arq. Beatriz Estrada de Nova - Diseño Paisajístico / LÍNEA Arquitectura Ambiental - 3153481987
 Arq. Carolina Cubillos Sánchez - Diseño Paisajístico / LÍNEA Arquitectura Ambiental - 3134945537
 Ing. José Alejandro Torres - Urbanizador/Responsable/Marval - 3214109435
 Ing. Diana Pedraza - Constructor/Responsable/Marval - 3016083525
 Ing. Diego Alvarado - Diseño SUDS/ Indracol - 3124321985</t>
  </si>
  <si>
    <t>Entre la Avenida ciudad de cali (carrera 86) con Avenida castilla (calle 8 y Carrera 87b)</t>
  </si>
  <si>
    <t>El proyecto da cumplimiento a la Politica Nacional de Residuos peligrosos 2020-2030 y a sus Decretos reglamentarios 
Proyecto aporta al cumplimiento de la meta del Producto 3.3.3 de la PDEC.</t>
  </si>
  <si>
    <t>jatorresr@marval.com.co</t>
  </si>
  <si>
    <t>Proyecto ambiental presentado por la empresa, tabla reporte 213 de 223, # 191</t>
  </si>
  <si>
    <t>Trans Rubiales S A S</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</si>
  <si>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 paisajístico de las zonas de Cesión de la Urbanización Otero de Francisco Etapa 5, y Control Ambiental - Localidad de Kennedy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</si>
  <si>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Diseño paisajístico de las zonas de Cesión de la Urbanización Otero de Francisco Etapa 5, y Control Ambiental - Localidad de Kennedy,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</si>
  <si>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Diseño paisajístico de las zonas de Cesión de la Urbanización Otero de Francisco Etapa 5, y Control Ambiental - Localidad de Kennedy las intervenciones-cesiones conforme los lineamientos establecidos en manuales y cartillas del Distrito.</t>
  </si>
  <si>
    <t>Acta de revisión de diseños, de arborización, zonas verdes y jardinería en el área de influencia de las intervenciones del proceso Diseño paisajístico de las zonas de Cesión de la Urbanización Otero de Francisco Etapa 5, y Control Ambiental - Localidad de Kennedy involucrando los lineamientos establecidos en manuales y cartillas del Distrito. Alineados con las estrategias de renaturalización y reverdecimiento del POT</t>
  </si>
  <si>
    <t>Andre Julieth Guerrero Vargas</t>
  </si>
  <si>
    <t>KR 69 B 17A 50 </t>
  </si>
  <si>
    <t>Alto consumo de agua por usos sanitarios.</t>
  </si>
  <si>
    <t>Instalación tecnologías de uso eficiente con grifos ahorradores en los sanitarios y lavamanos.. Lo anterior fue realizado en la localidad 9. Fontibón , en la dirección KR 69 B 17A 50 </t>
  </si>
  <si>
    <t>Reducir el consumo de 1,6 m3 de agua y $11.212 pesos mensual.</t>
  </si>
  <si>
    <t>Cotización y compra de grifería en mayo, instalación de grifería y sensibilización en junio.</t>
  </si>
  <si>
    <t>$  1.052.000</t>
  </si>
  <si>
    <t>Que el diseño paisajístico del proyecto Diseño paisajístico de las zonas de Cesión de la Urbanización Otero de Francisco Etapa 5, y Control Ambiental - Localidad de Kennedy no cumpla con los estándares técnicos ambientales de la SDA, afectando la aprobación y viabilidad del mismo.</t>
  </si>
  <si>
    <t>Mejoramiento de la calidad ambiental y paisajística del proyecto Diseño paisajístico de las zonas de Cesión de la Urbanización Otero de Francisco Etapa 5, y Control Ambiental - Localidad de Kennedy, contribuyendo a la biodiversidad urbana, la conectividad ecológica y el bienestar de la ciudadanía de Bogotá.</t>
  </si>
  <si>
    <t>El proyecto logró un mejoramiento de 61,7% de reducción en el consumo de agua  en 7 / meses</t>
  </si>
  <si>
    <t>$ 2.580.000 COP  "10% DEL TOTAL DE HORNORARIOS  DEL 2025 de DANIEL GARCIA</t>
  </si>
  <si>
    <t>TemECO128</t>
  </si>
  <si>
    <t>Lineamientos y determinantes en respuesta a la solicitud de información para la verificación de posibles afectaciones en los parques con códigos 19-190 y 19-115 con el fin de adelantar la prefactibilidad para los procesos de selección de “CONTRATAR LAS OBRAS DE ADECUACIÓN DE LOS PARQUES LA CORUÑA Y SIERRA MORENA DE LA CIUDAD DE BOGOTÁ D.C”</t>
  </si>
  <si>
    <t>2025ER68674</t>
  </si>
  <si>
    <t>2025EE86715</t>
  </si>
  <si>
    <t>MARIA MERCEDES MOLINA RENGIFO
 Subdirectora Técnica de Construcciones
 INSTITUTO DISTRITAL DE RECREACION Y DEPORTE-IDRD
 CL 63 No. 59 A - 06
 Tel. 6016605400</t>
  </si>
  <si>
    <t>Calle 75 a sur #
 73- 08 y Carrera 47 NO.
 58 c 12 sur</t>
  </si>
  <si>
    <t>Falta de criterios de construcción sostenible y lineamientos ambientales incorporados en el proyecto Lineamientos y determinantes en respuesta a la solicitud de información para la verificación de posibles afectaciones en los parques con códigos 19-190 y 19-115 con el fin de adelantar la prefactibilidad para los procesos de selección de “CONTRATAR LAS OBRAS DE ADECUACIÓN DE LOS PARQUES LA CORUÑA Y SIERRA MORENA DE LA CIUDAD DE BOGOTÁ D.C”, lo que puede generar impactos sobre la estructura ecológica, el arbolado urbano y las zonas verdes del área de influencia.</t>
  </si>
  <si>
    <t>A través de los lineamientos de ecourbanismo y construcción sostenible, se brindan al proyecto Lineamientos y determinantes en respuesta a la solicitud de información para la verificación de posibles afectaciones en los parques con códigos 19-190 y 19-115 con el fin de adelantar la prefactibilidad para los procesos de selección de “CONTRATAR LAS OBRAS DE ADECUACIÓN DE LOS PARQUES LA CORUÑA Y SIERRA MORENA DE LA CIUDAD DE BOGOTÁ D.C” recomendaciones técnicas orientadas al cumplimiento de las determinantes ambientales definidas por la Secretaría Distrital de Ambiente.</t>
  </si>
  <si>
    <t>Conocer los lineamientos de ecourbanismo y construcción sostenible, así como las determinantes ambientales aplicables al proyecto Lineamientos y determinantes en respuesta a la solicitud de información para la verificación de posibles afectaciones en los parques con códigos 19-190 y 19-115 con el fin de adelantar la prefactibilidad para los procesos de selección de “CONTRATAR LAS OBRAS DE ADECUACIÓN DE LOS PARQUES LA CORUÑA Y SIERRA MORENA DE LA CIUDAD DE BOGOTÁ D.C”, garantizando que el desarrollo propuesto sea ambientalmente sostenible.</t>
  </si>
  <si>
    <t>El proyecto Lineamientos y determinantes en respuesta a la solicitud de información para la verificación de posibles afectaciones en los parques con códigos 19-190 y 19-115 con el fin de adelantar la prefactibilidad para los procesos de selección de “CONTRATAR LAS OBRAS DE ADECUACIÓN DE LOS PARQUES LA CORUÑA Y SIERRA MORENA DE LA CIUDAD DE BOGOTÁ D.C” incorpora criterios de construcción sostenible y lineamientos ambientales emitidos por la SDA, orientando su desarrollo conforme a las determinantes vigentes.</t>
  </si>
  <si>
    <t>TemPCS0360</t>
  </si>
  <si>
    <t>Iluminando El Escenario De Forma Eficiente</t>
  </si>
  <si>
    <t>Proyecto ambiental presentado por la empresa, tabla reporte 213 de 223, # 192</t>
  </si>
  <si>
    <t>La implementación de la jornada de Reciclatón Empresarial permitió la gestión adecuada de 97,6 toneladas de residuos de manejo diferenciado, evitando su disposición inadecuada y reduciendo riesgos de contaminación del suelo y del agua asociados a este tipo de residuos.
Asimismo, se logró la vinculación de 221 empresas, fortaleciendo la participación del sector empresarial en la gestión responsable de residuos y promoviendo prácticas alineadas con la economía circular, mediante la recuperación y aprovechamiento de materiales reincorporables en la cadena productiva.
De igual forma, la articulación entre actores (productores, gestores y generadores) durante la jornada contribuyó a mejorar la eficiencia en la gestión de estos residuos, consolidando acciones conjuntas orientadas a una cultura ambiental más responsable.</t>
  </si>
  <si>
    <t>Neira Impresores S. A. S.</t>
  </si>
  <si>
    <t>860530764-2</t>
  </si>
  <si>
    <t>Naima Díaz</t>
  </si>
  <si>
    <t>CALLE 18 A # 63 - 36</t>
  </si>
  <si>
    <t>administracion@neiraimpresores.com;</t>
  </si>
  <si>
    <t>Cambio de luminarias halógenas a led dentro de las instalaciones administrativas y de cafetería.. Lo anterior fue realizado en la localidad 16. Puente Aranda , en la dirección CALLE 18 A # 63 - 36</t>
  </si>
  <si>
    <t>Mejorar el desempeño energético de NEIRA IMPRESORES a través de la reconversión tecnológica de luminarias y cambios en procedimientos asociados al encendido de la maquinaria de producción, con el fin de lograr beneficios ambientales y económicos.</t>
  </si>
  <si>
    <t>Reducir el consumo de 650 Kwh y $520000 pesos mensual.</t>
  </si>
  <si>
    <t>Realizar la instalación de las luminarias led en mayo, procedimiento de encendido de máquinas en mayo y capacitación y sensibilización en julio.</t>
  </si>
  <si>
    <t>$  3.116.500</t>
  </si>
  <si>
    <t>Que el Proyecto Lineamientos y determinantes en respuesta a la solicitud de información para la verificación de posibles afectaciones en los parques con códigos 19-190 y 19-115 con el fin de adelantar la prefactibilidad para los procesos de selección de “CONTRATAR LAS OBRAS DE ADECUACIÓN DE LOS PARQUES LA CORUÑA Y SIERRA MORENA DE LA CIUDAD DE BOGOTÁ D.C” no incorpore los criterios de construcción sostenible y los lineamientos ambientales de la SDA, afectando su desempeño ambiental.</t>
  </si>
  <si>
    <t>Optimización en el uso de recursos (agua, energía y materiales), reducción de la huella ambiental del Proyecto Lineamientos y determinantes en respuesta a la solicitud de información para la verificación de posibles afectaciones en los parques con códigos 19-190 y 19-115 con el fin de adelantar la prefactibilidad para los procesos de selección de “CONTRATAR LAS OBRAS DE ADECUACIÓN DE LOS PARQUES LA CORUÑA Y SIERRA MORENA DE LA CIUDAD DE BOGOTÁ D.C” y mejora en su desempeño ambiental, contribuyendo a un desarrollo urbano más sostenible.</t>
  </si>
  <si>
    <t>TemECO129</t>
  </si>
  <si>
    <t>Plan Director Cuatro vientos</t>
  </si>
  <si>
    <t>2025ER65882</t>
  </si>
  <si>
    <t>2025EE91806</t>
  </si>
  <si>
    <t>El proyecto logró un mejoramiento de 5,5% de reducción del consumo de energía en 3 / meses</t>
  </si>
  <si>
    <t>Contexto Urbano S.A.</t>
  </si>
  <si>
    <t>ANDRÉS FELIPE RODRÍGUEZ GAMBA 
 Arquitecto de Proyectos I
 CONTEXTO URBANO
 AV CR 7 No. 127 - 48 OF 706
 andres.rodriguez@contextourbano.com.co
 PBX (601) 6470700</t>
  </si>
  <si>
    <t>AK 68d 19 35</t>
  </si>
  <si>
    <t>andres.rodriguez@contextourbano.com.co</t>
  </si>
  <si>
    <t>Falta de criterios de construcción sostenible y lineamientos ambientales incorporados en el proyecto Plan Director Cuatro vientos, lo que puede generar impactos sobre la estructura ecológica, el arbolado urbano y las zonas verdes del área de influencia.</t>
  </si>
  <si>
    <t>A través de los lineamientos de ecourbanismo y construcción sostenible, se brindan al proyecto Plan Director Cuatro vientos recomendaciones técnicas orientadas al cumplimiento de las determinantes ambientales definidas por la Secretaría Distrital de Ambiente.</t>
  </si>
  <si>
    <t>Conocer los lineamientos de ecourbanismo y construcción sostenible, así como las determinantes ambientales aplicables al proyecto Plan Director Cuatro vientos, garantizando que el desarrollo propuesto sea ambientalmente sostenible.</t>
  </si>
  <si>
    <t>Gestionar más de 6 toneladas de RAEE en los puntos habilitados de Ecolecta.</t>
  </si>
  <si>
    <t>El proyecto Plan Director Cuatro vientos incorpora criterios de construcción sostenible y lineamientos ambientales emitidos por la SDA, orientando su desarrollo conforme a las determinantes vigentes.</t>
  </si>
  <si>
    <t>Gestión de 9,8 toneladas de residuos en los 61 puntos de Ecolecta habilidatos.</t>
  </si>
  <si>
    <t>$ 2.580.000 Correspondiente al 5% de los honorarios de Daniel García Serrano</t>
  </si>
  <si>
    <t>TemPCS0361</t>
  </si>
  <si>
    <t xml:space="preserve">Plegadizas Ecológicas										</t>
  </si>
  <si>
    <t>Proyecto ambiental presentado por la empresa, tabla reporte 213 de 223, # 193</t>
  </si>
  <si>
    <t>Coaspharma S. A. S.</t>
  </si>
  <si>
    <t>Jerson Gomez Ramírez</t>
  </si>
  <si>
    <t>CL 18A 28A 43
AK 30 18 54
AK 30 18 58
CL 18 28A 52
CL 18 28A 58
CL 18A 28A 42
CL 18A 28A 63
CL 18A 28A 35
CL 18A 28A 27
CL 18A 28A 17</t>
  </si>
  <si>
    <t>jerson.gomez@coaspharma.co
hernando.morales@coaspharma.co</t>
  </si>
  <si>
    <t>Uso de productos elaborados con materia prima forestal.</t>
  </si>
  <si>
    <t>Implementación de transición de plegadizas con materiales ecológicos.. Lo anterior fue realizado en la localidad 14. Los Mártires , en las direcciones CL 18A 28A 43, AK 30 18 54, AK 30 18 58, CL 18 28A 52, CL 18 28A 58, CL 18A 28A 42, CL 18A 28A 63, CL 18A 28A 35, CL 18A 28A 27, CL 18A 28A 17</t>
  </si>
  <si>
    <t xml:space="preserve">
El proyecto de Coaspharma busca reducir el impacto ambiental generado por el uso de plegadizas fabricadas mediante la tala de árboles, promoviendo su reemplazo por alternativas ecológicas. Para ello, se propone identificar proveedores que ofrezcan materiales sostenibles, evaluar sus características técnicas y analizar su viabilidad en los procesos actuales, con el fin de implementar plegadizas ecológicas en los productos de la empresa y así contribuir a mitigar la deforestación.									</t>
  </si>
  <si>
    <t>Reemplazar el 50% del uso de plegadizas elaborados con recursos forestales por materiales ecológicos durante el año.</t>
  </si>
  <si>
    <t>Que el Proyecto Plan Director Cuatro vientos no incorpore los criterios de construcción sostenible y los lineamientos ambientales de la SDA, afectando su desempeño ambiental.</t>
  </si>
  <si>
    <t>Optimización en el uso de recursos (agua, energía y materiales), reducción de la huella ambiental del Proyecto Plan Director Cuatro vientos y mejora en su desempeño ambiental, contribuyendo a un desarrollo urbano más sostenible.</t>
  </si>
  <si>
    <t>Realizar la búsqueda de proveedor con materiales ecológicos en abril, compra de plegadizas en mayo e informe de impacto en noviembre.</t>
  </si>
  <si>
    <t>$  12.950.000</t>
  </si>
  <si>
    <t>TemECO130</t>
  </si>
  <si>
    <t>Parques varios</t>
  </si>
  <si>
    <t>2025ER79912</t>
  </si>
  <si>
    <t>2025EE91830</t>
  </si>
  <si>
    <t>KR 20 122 94, KR 11 182a 98, KR 6 4 17 s, CL 47b sur 23a 99, CL 7cbis 73 32, CL 49 s 87d 02, CL 2a s 73b 81, CL 25 69d 78, DG 83a 82 11, KR 105a 70d 63, KR 111 77a 26, KR 121 128b 48, TV 127 132c 25, KR 95b 135a 59, KR 96a 152 51, AK 72 136 17, CL 144 127c 70, AK 58 152b 55, KR 58 22b 01, KR 52a 22 69 s, KR 40c 4 96</t>
  </si>
  <si>
    <t>El proyecto logró un mejoramiento de 0,03% de reducción de emisiones en 1 / mes</t>
  </si>
  <si>
    <t>Falta de criterios de construcción sostenible y lineamientos ambientales incorporados en el proyecto Parques varios, lo que puede generar impactos sobre la estructura ecológica, el arbolado urbano y las zonas verdes del área de influencia.</t>
  </si>
  <si>
    <t>A través de los lineamientos de ecourbanismo y construcción sostenible, se brindan al proyecto Parques varios recomendaciones técnicas orientadas al cumplimiento de las determinantes ambientales definidas por la Secretaría Distrital de Ambiente.</t>
  </si>
  <si>
    <t xml:space="preserve">La información documentada, corresponde a la reportada por la empresa participante en el PGAE, La información documentada, corresponde a la reportada por la empresa participante en el PGAE; la fecha de inicio es la reportada por la empresa., la fecha de finalización, corresponde a la fecha del reporte a la meta; la empresa no reporto información en otras unidades </t>
  </si>
  <si>
    <t>Conocer los lineamientos de ecourbanismo y construcción sostenible, así como las determinantes ambientales aplicables al proyecto Parques varios, garantizando que el desarrollo propuesto sea ambientalmente sostenible.</t>
  </si>
  <si>
    <t>El proyecto Parques varios incorpora criterios de construcción sostenible y lineamientos ambientales emitidos por la SDA, orientando su desarrollo conforme a las determinantes vigentes.</t>
  </si>
  <si>
    <t>Reciclatón Universitaria</t>
  </si>
  <si>
    <t>Actas de articulación e informe de la jornada.</t>
  </si>
  <si>
    <t>La comunidad universitaria genera residuos de manejo diferenciado y posconsumo, como residuos de aparatos eléctricos y electrónicos (RAEE), pilas, luminarias, medicamentos vencidos y otros residuos especiales, que en muchos casos no son separados en la fuente ni entregados a canales autorizados para su gestión. Esta situación incrementa el riesgo de que estos residuos sean dispuestos junto con los residuos ordinarios, desaprovechando materiales potencialmente valorizables y generando impactos ambientales. Adicionalmente, se identifica la necesidad de fortalecer el conocimiento y la cultura ambiental de estudiantes, docentes y personal administrativo en torno a la economía circular y la gestión adecuada de este tipo de residuos.</t>
  </si>
  <si>
    <t>El proyecto contempla la articulación con instituciones de educación superior para desarrollar jornadas de sensibilización sobre economía circular y gestión adecuada de residuos posconsumo y de manejo diferenciado, seguidas de jornadas de Reciclatón al interior de las sedes universitarias. Estas actividades están dirigidas a estudiantes, docentes y personal administrativo, promoviendo la separación en la fuente, la entrega voluntaria de residuos a programas posconsumo y gestores autorizados, y el fortalecimiento de la cultura ambiental en la comunidad universitaria.</t>
  </si>
  <si>
    <t>Promover la economía circular y la gestión ambientalmente adecuada de los residuos posconsumo y de manejo diferenciado en las instituciones de educación superior del Distrito Capital, mediante procesos de sensibilización y jornadas de recolección (Reciclatón), fomentando la separación en la fuente, la entrega voluntaria de residuos a programas posconsumo y el fortalecimiento de la cultura ambiental en la comunidad universitaria.</t>
  </si>
  <si>
    <t>-Articulación entre la Secretaría Distrital de Ambiente y la Universidad Distrital Francisco José de Caldas para la implementación de actividades de economía circular en sus diferentes sedes.
-Sensibilización de más de 150 estudiantes en temas relacionados con economía circular y gestión adecuada de residuos posconsumo y de manejo diferenciado.
-Realización de dos jornadas de Reciclatón al interior de la Universidad Distrital, en articulación con los programas posconsumo.
-Gestión ambientalmente adecuada de más de 150 kg de residuos posconsumo y de manejo diferenciado, garantizando su entrega a programas posconsumo y gestores autorizados.
-Fortalecimiento de la cultura ambiental y de las prácticas de separación en la fuente dentro de la comunidad universitaria, promoviendo la economía circular y evitando la disposición inadecuada de residuos especiales.</t>
  </si>
  <si>
    <t>31/06/2025</t>
  </si>
  <si>
    <t>-Consolidación de una alianza entre la Secretaría Distrital de Ambiente y la Universidad Distrital Francisco José de Caldas para implementar estrategias de economía circular y gestión de residuos en las diferentes sedes de la institución.
-Sensibilización de más de 179 estudiantes en temas de economía circular, separación en la fuente y gestión adecuada de residuos posconsumo y de manejo diferenciado, fortaleciendo la cultura ambiental en la comunidad universitaria.
-Realización de dos jornadas de Reciclatón en la Universidad Distrital, en articulación con los programas posconsumo y gestores autorizados.
-Gestión ambientalmente adecuada de 185,92 kg de residuos posconsumo y de manejo diferenciado, evitando su disposición junto con los residuos ordinarios y promoviendo su aprovechamiento y tratamiento especializado.
-Fortalecimiento de la articulación entre la academia, la Secretaría Distrital de Ambiente, los programas posconsumo y las empresas gestoras para promover acciones de economía circular en el ámbito universitario.</t>
  </si>
  <si>
    <t>$ 5.016.000 Correspondiente al 10% de los honorarios de Daniel García Serrano</t>
  </si>
  <si>
    <t>PPT, mesas, piezas publicitarias</t>
  </si>
  <si>
    <t>Universidades</t>
  </si>
  <si>
    <t>TemPCS0362</t>
  </si>
  <si>
    <t xml:space="preserve">Reutilización Sostenible De Botas De dotación Para Apoyo Social Con Coditeq Sa										</t>
  </si>
  <si>
    <t>Que el Proyecto Parques varios no incorpore los criterios de construcción sostenible y los lineamientos ambientales de la SDA, afectando su desempeño ambiental.</t>
  </si>
  <si>
    <t>Optimización en el uso de recursos (agua, energía y materiales), reducción de la huella ambiental del Proyecto Parques varios y mejora en su desempeño ambiental, contribuyendo a un desarrollo urbano más sostenible.</t>
  </si>
  <si>
    <t>Proyecto ambiental presentado por la empresa, tabla reporte 213 de 223, # 194</t>
  </si>
  <si>
    <t>Codificación &amp; Etiquetado S. A.</t>
  </si>
  <si>
    <t>830116638-9</t>
  </si>
  <si>
    <t>Nataly Aguilera</t>
  </si>
  <si>
    <t>CL 23 116 31 BG 5</t>
  </si>
  <si>
    <t>adriana.mojica@coditeq.com,         analista.hseq@coditeq.com</t>
  </si>
  <si>
    <t>Recolección y entrega de botas de seguridad en desuso.. Lo anterior fue realizado en la localidad 9. Fontibón , en la dirección CL 23 116 31 BG 5</t>
  </si>
  <si>
    <t xml:space="preserve">"En Coditeq S.A. identifica un residuo peligroso que impacta al medio ambiente de manera negativa, este residuo son las botas de dotación que devuelve el personal luego de su uso, para esto nos hemos creado la idea de almacenar estas botas, luego entregarlas a la Secretaría de Integración Social y puedan ser usadas por habitantes de calle. Esto con el fin de bajar el impacto ambiental que genera este residuo, y apoyar con actos sociales hacia la comunidad.
cómo primera etapa está la recolección de botas que no tienen un máximo de tiempo de uso de 4 meses, cómo segunda etapa está el almacenamiento dentro de nuestras instalaciones en la bodega, cómo tercera etapa está el conteo y seguimiento de las botas, y finalmente la cuarta etapa está en contactar a la Secretaría de Integración Social, para hacer entrega oportuna la cual se direcciona a las diferentes fundaciones y así generar un apoyo a la comunidad de la calle."										</t>
  </si>
  <si>
    <t>Realizar la recolección y entrega para aprovechamiento de 156 pares de botas.</t>
  </si>
  <si>
    <t>TemECO131</t>
  </si>
  <si>
    <t>Ajuste Acta WR 1113A del 26-06-2023 – diseño paisajístico del proyecto “ESTUDIO, DISEÑO Y CONSTRUCCIÓN DE LAS MEJORAS GEOMÉTRICAS Y NUEVA SALIDA PORTAL TRONCAL 80, EN LA CIUDAD DE BOGOTÁ D.C.” Cto IDU 1619-2019</t>
  </si>
  <si>
    <t>Número de toneladas gestionadas
Número de estudiantes sensibilizados</t>
  </si>
  <si>
    <t>Instalación de contenedores y puntos de acopio en abril, registro de botas almacenadas y entrega de botas a fundaciones en mayo.</t>
  </si>
  <si>
    <t>$  110.000</t>
  </si>
  <si>
    <t>-Baja participación de la comunidad universitaria en las jornadas de sensibilización y Reciclatón, lo que podría disminuir el impacto de la estrategia.
-Limitada articulación con las instituciones de educación superior, dificultando la programación y realización de las actividades.
-Baja cantidad de residuos entregados debido al desconocimiento sobre las corrientes de residuos aceptadas o la importancia de su adecuada gestión.
-Dificultades logísticas para coordinar la participación de los programas posconsumo y gestores autorizados durante las jornadas de recolección.
-Cambios en la programación académica o administrativa de las universidades que puedan generar la reprogramación o cancelación de las actividades.</t>
  </si>
  <si>
    <t>Fortalecimiento de la cultura ambiental en la comunidad universitaria mediante la promoción de la economía circular, la separación en la fuente y la gestión adecuada de residuos posconsumo y de manejo diferenciado. Asimismo, el proyecto contribuyó a evitar la disposición inadecuada de estos residuos, promoviendo su aprovechamiento, tratamiento o disposición final a través de programas posconsumo y gestores autorizados, y consolidando la articulación entre la Secretaría Distrital de Ambiente y las instituciones de educación superior para el desarrollo de estrategias de sostenibilidad.</t>
  </si>
  <si>
    <t>Acta 1113 B 2025</t>
  </si>
  <si>
    <t>Acta 1113 B 2026</t>
  </si>
  <si>
    <t>Es importante precisar que el proyecto no contempló, desde su formulación inicial, la recolección de información asociada a líneas base ni a indicadores de ahorro o evitación en variables como consumo de agua, energía, emisiones atmosféricas (CO₂ eq, PM10 y PM2.5), residuos sólidos o residuos peligrosos, así como la caracterización de comunidades vulnerables participantes.
Lo anterior obedece a que el alcance del proyecto está orientado al fortalecimiento de la cultura ambiental en instituciones de educación superior, mediante procesos de sensibilización sobre economía circular y gestión adecuada de residuos posconsumo, complementados con jornadas de Reciclatón para promover su entrega voluntaria a programas posconsumo y gestores autorizados. En consecuencia, los principales indicadores de seguimiento corresponden al número de actividades realizadas, personas sensibilizadas, instituciones vinculadas y cantidad de residuos gestionados durante las jornadas.
En este sentido, variables relacionadas con ahorros de recursos naturales, emisiones evitadas o porcentajes de reducción requieren metodologías específicas de cuantificación, el establecimiento de líneas base y herramientas de seguimiento que no fueron definidas dentro del alcance técnico del proyecto para la vigencia reportada. No obstante, la estrategia contribuye indirectamente a la economía circular y a la prevención de impactos ambientales mediante la adecuada gestión de residuos de manejo diferenciado y el fortalecimiento de la educación ambiental en la comunidad universitaria.</t>
  </si>
  <si>
    <t>Consorcio BOL Portal 80</t>
  </si>
  <si>
    <t>Ing. Plutarco Pedreros - Salgado Meléndez - 3005681495
 Ing. Sandra Rodríguez Peralta - Salgado Meléndez - 3204670701
 Ing. Helver López - Consorcio BOL Portal 80 - 3112089854
 Ing. John Eduardo Bohórquez - Consorcio BOL Portal 80 - 3002149518</t>
  </si>
  <si>
    <t>Portal de la 80 de trasmilenio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</si>
  <si>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Ajuste Acta WR 1113A del 26-06-2023 – diseño paisajístico del proyecto “ESTUDIO, DISEÑO Y CONSTRUCCIÓN DE LAS MEJORAS GEOMÉTRICAS Y NUEVA SALIDA PORTAL TRONCAL 80, EN LA CIUDAD DE BOGOTÁ D.C.” Cto IDU 1619-2019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</si>
  <si>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Ajuste Acta WR 1113A del 26-06-2023 – diseño paisajístico del proyecto “ESTUDIO, DISEÑO Y CONSTRUCCIÓN DE LAS MEJORAS GEOMÉTRICAS Y NUEVA SALIDA PORTAL TRONCAL 80, EN LA CIUDAD DE BOGOTÁ D.C.” Cto IDU 1619-2019,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</si>
  <si>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Ajuste Acta WR 1113A del 26-06-2023 – diseño paisajístico del proyecto “ESTUDIO, DISEÑO Y CONSTRUCCIÓN DE LAS MEJORAS GEOMÉTRICAS Y NUEVA SALIDA PORTAL TRONCAL 80, EN LA CIUDAD DE BOGOTÁ D.C.” Cto IDU 1619-2019 las intervenciones-cesiones conforme los lineamientos establecidos en manuales y cartillas del Distrito.</t>
  </si>
  <si>
    <t>Acta de revisión de diseños, de arborización, zonas verdes y jardinería en el área de influencia de las intervenciones del proceso Ajuste Acta WR 1113A del 26-06-2023 – diseño paisajístico del proyecto “ESTUDIO, DISEÑO Y CONSTRUCCIÓN DE LAS MEJORAS GEOMÉTRICAS Y NUEVA SALIDA PORTAL TRONCAL 80, EN LA CIUDAD DE BOGOTÁ D.C.” Cto IDU 1619-2019 involucrando los lineamientos establecidos en manuales y cartillas del Distrito. Alineados con las estrategias de renaturalización y reverdecimiento del POT</t>
  </si>
  <si>
    <t xml:space="preserve">90,5Unidades 12 / meses </t>
  </si>
  <si>
    <t>-Consolidación de una alianza entre la Secretaría Distrital de Ambiente y la Universidad Distrital Francisco José de Caldas para implementar estrategias de economía circular y gestión de residuos en las diferentes sedes de la institución.
-Sensibilización de más de 156 estudiantes en temas de economía circular, separación en la fuente y gestión adecuada de residuos posconsumo y de manejo diferenciado, fortaleciendo la cultura ambiental en la comunidad universitaria.
-Realización de dos jornadas de Reciclatón en la Universidad Distrital, en articulación con los programas posconsumo y gestores autorizados.
-Gestión ambientalmente adecuada de residuos posconsumo y de manejo diferenciado, evitando su disposición junto con los residuos ordinarios y promoviendo su aprovechamiento y tratamiento especializado.
-Fortalecimiento de la articulación entre la academia, la Secretaría Distrital de Ambiente, los programas posconsumo y las empresas gestoras para promover acciones de economía circular en el ámbito universitario.</t>
  </si>
  <si>
    <t>Que el diseño paisajístico del proyecto Ajuste Acta WR 1113A del 26-06-2023 – diseño paisajístico del proyecto “ESTUDIO, DISEÑO Y CONSTRUCCIÓN DE LAS MEJORAS GEOMÉTRICAS Y NUEVA SALIDA PORTAL TRONCAL 80, EN LA CIUDAD DE BOGOTÁ D.C.” Cto IDU 1619-2019 no cumpla con los estándares técnicos ambientales de la SDA, afectando la aprobación y viabilidad del mismo.</t>
  </si>
  <si>
    <t>Mejoramiento de la calidad ambiental y paisajística del proyecto Ajuste Acta WR 1113A del 26-06-2023 – diseño paisajístico del proyecto “ESTUDIO, DISEÑO Y CONSTRUCCIÓN DE LAS MEJORAS GEOMÉTRICAS Y NUEVA SALIDA PORTAL TRONCAL 80, EN LA CIUDAD DE BOGOTÁ D.C.” Cto IDU 1619-2019, contribuyendo a la biodiversidad urbana, la conectividad ecológica y el bienestar de la ciudadanía de Bogotá.</t>
  </si>
  <si>
    <t>TemPCS0363</t>
  </si>
  <si>
    <t>Economía Circular Un Nicho Que Se Tiene Que Explorar</t>
  </si>
  <si>
    <t>TemECO132</t>
  </si>
  <si>
    <t>PONTIFICIA UNIVERSIDAD JAVERIANA</t>
  </si>
  <si>
    <t>Proyecto ambiental presentado por la empresa, tabla reporte 213 de 223, # 195</t>
  </si>
  <si>
    <t>Alexander Ochoa</t>
  </si>
  <si>
    <t>Julian Steven Pachon Castañeda</t>
  </si>
  <si>
    <t>2025EE84627</t>
  </si>
  <si>
    <t>CARRERA 11 # 82 - 01</t>
  </si>
  <si>
    <t>gestión ambiental@centroandino.com.co</t>
  </si>
  <si>
    <t>Uso ineficiente de los residuos aprovechables generados.</t>
  </si>
  <si>
    <t>CRA.7 # 40 - 62</t>
  </si>
  <si>
    <t>Aumentar la correcta segregación de residuos aprovechables en el área de almacenamiento temporal.. Lo anterior fue realizado en la localidad 4. San Cristóbal , en la dirección CARRERA 11 # 82 - 01</t>
  </si>
  <si>
    <t>Aumentar la productividad y aprovechamiento de los residuos generados en el Centro Comercial y de Negocios Andino P.H. disminuyendo el impacto causado por la gran cantidad de residuos que se disponen de mala manera en relleno sanitario</t>
  </si>
  <si>
    <t>Aumentar un 20% el aprovechamiento de residuos sólidos.</t>
  </si>
  <si>
    <t>Insuficiente conocimiento técnico y capacidades operativas para el seguimiento y mantenimiento periódico de la infraestructura vegetada en el marco del proyecto PONTIFICIA UNIVERSIDAD JAVERIANA, lo que podría derivar en el deterioro prematuro de los sistemas implementados y la pérdida de los beneficios ambientales asociados.</t>
  </si>
  <si>
    <t>El proyecto brinda acompañamiento técnico a iniciativas de construcción que incorporen infraestructura vegetada (techos verdes y jardines verticales) en sus etapas de diseño, implementación y operación inicial. Incluye asesoría en lineamientos técnicos, selección de especies, sistemas constructivos y recomendaciones para su mantenimiento y monitoreo, así como el fortalecimiento de capacidades de los actores involucrados.</t>
  </si>
  <si>
    <t>Actualización del PGIRS en abril, capacitación a los locatarios y usuarios del centro comercial en mayo y entrega y valorización de residuos desde junio.</t>
  </si>
  <si>
    <t>Brindar acompañamiento técnico a proyectos de construcción que incorporen infraestructura vegetada (techos verdes y jardines verticales), con el fin de asegurar su adecuada implementación, funcionamiento y sostenibilidad en el tiempo.</t>
  </si>
  <si>
    <t>$  25.639.000</t>
  </si>
  <si>
    <t>Aumento del área de coberturas vegetales urbanas por habitante, derivado de la implementación efectiva de techos verdes y jardines verticales en proyectos de construcción con acompañamiento técnico.</t>
  </si>
  <si>
    <t>Identificación de proyectos que implementan Infraestructura vegetada. 
 Acompañamiento técnico (asesorías, capacitaciones y visitas en campo)
 Emisión del concepto técnico(radicado de salida)</t>
  </si>
  <si>
    <t>Material Vegetal de los vivieros de la SDA</t>
  </si>
  <si>
    <t>Manejo de la vegetación nueva y existente
 Techos verdes y jardines verticales</t>
  </si>
  <si>
    <t xml:space="preserve">Daniel García                                                                                                                                                                                                                                                                                                                                                                                                                                                                                                                                                                                                                                                                                                                Julieth Patiño                                                                                                                                                                                                                                                                                                                                                                                                                                                                                                                                                                                                                                                                                                               Edith Quintero </t>
  </si>
  <si>
    <t>Actualización y redistribución de contenedores de Ecolecta y AVU</t>
  </si>
  <si>
    <t>PAT 2026 - Actualización y redistribución programa Ecolecta</t>
  </si>
  <si>
    <t>En Bogotá persiste una inadecuada gestión de los Residuos de Aparatos Eléctricos y Electrónicos (RAEE) y Aceite vegetal Usado, evidenciada en prácticas como su almacenamiento prolongado en los hogares y su disposición junto con residuos ordinarios. Esta situación genera riesgos para la salud y el ambiente, debido a la presencia de sustancias peligrosas, y limita el aprovechamiento de materiales valorizables, y genera un riesgo en la salud . Adicionalmente, se identifica un bajo nivel de conocimiento por parte de la ciudadanía frente a los canales disponibles para la entrega de estos residuos, así como barreras de acceso a mecanismos confiables y gratuitos de recolección. Lo anterior se traduce en una baja tasa de recolección formal de RAEE y Aceite Vegetal Usado en el sector domiciliario  y en dificultades para fortalecer esquemas de economía circular en el Distrito, afectando la eficiencia de los sistemas de gestión existentes.</t>
  </si>
  <si>
    <t xml:space="preserve">El proyecto Ecolecta abarca la promoción, operación y fortalecimiento de 69 puntos fijos y de préstamo destinados a la recolección gratuita de Residuos de Aparatos Eléctricos y Electrónicos (RAEE)y Aceite vegetal Usado  en Bogotá. Incluye el desarrollo de estrategias de divulgación y sensibilización, el acompañamiento a la ciudadanía para la adecuada entrega de estos residuos, la articulación con gestores autorizados y programas posconsumo, así como el seguimiento a la recepción, almacenamiento temporal y entrega de los RAEE y AVU recolectados, realizando  el mejoramiento de marca, inclusion de nuevos puntos de instalación 
</t>
  </si>
  <si>
    <t>33513Kg 3 / meses</t>
  </si>
  <si>
    <t>% de aumento de residuos aprovechables</t>
  </si>
  <si>
    <t>El proyecto logró un mejoramiento de 22,3% de residuos aprovechados en 3 / meses</t>
  </si>
  <si>
    <t>Gestión parcial de 4,4 toneladas de residuos en los 61 puntos de Ecolecta habilidatos.</t>
  </si>
  <si>
    <t xml:space="preserve">$ 2.758.000 Correspondiente al 5% de los honorarios de Daniel García Serrano                                                                                                                                                                                                                                                                                                                                                                                                                                       $ 3.428.040. correspondiente al 7% de los honorarios de Julieth Patiño Garzón </t>
  </si>
  <si>
    <t>Que el Proyecto PONTIFICIA UNIVERSIDAD JAVERIANA no cumpla con los lineamientos técnicos de la SDA para infraestructura vegetada, afectando la viabilidad ambiental y técnica del mismo.</t>
  </si>
  <si>
    <t>Implementación de infraestructura vegetada en el Proyecto PONTIFICIA UNIVERSIDAD JAVERIANA, contribuyendo a la reducción del efecto isla de calor, la mejora de la calidad del aire y el aumento de la biodiversidad urbana.</t>
  </si>
  <si>
    <t>TemECO133</t>
  </si>
  <si>
    <t>Diseño Paisajístico - Urbanización Aldea (Parque 2)</t>
  </si>
  <si>
    <t>Cita VUC: 47171</t>
  </si>
  <si>
    <t>Acta 583C 2025</t>
  </si>
  <si>
    <t>Acta 583C 2026</t>
  </si>
  <si>
    <t>Constructora Bolívar Bogotá S.A.</t>
  </si>
  <si>
    <t>Talitha Vargas - talitha.vargas@constructorabolivar.com</t>
  </si>
  <si>
    <t>TemPCS0364</t>
  </si>
  <si>
    <t>Carrera 60 NO. 66-55, barrio josé joaquín vargas</t>
  </si>
  <si>
    <t xml:space="preserve">Incorporación De Reencauche De Llantas Para La Optimización De Recursos Y Reducción Del Impacto Ambiental En La Operación De La Compañía Coltanques Sede Principal Bogotá										</t>
  </si>
  <si>
    <t>talitha.vargas@constructorabolivar.com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</si>
  <si>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 Paisajístico - Urbanización Aldea (Parque 2)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</si>
  <si>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Diseño Paisajístico - Urbanización Aldea (Parque 2),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</si>
  <si>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Proyecto ambiental presentado por la empresa, tabla reporte 213 de 223, # 196</t>
  </si>
  <si>
    <t>Revisar y aprobar los diseños de arborización, zonas verdes y jardinería en el área de influencia del proceso Diseño Paisajístico - Urbanización Aldea (Parque 2) las intervenciones-cesiones conforme los lineamientos establecidos en manuales y cartillas del Distrito.</t>
  </si>
  <si>
    <t>Coltanques S. A. S.</t>
  </si>
  <si>
    <t>Acta de revisión de diseños, de arborización, zonas verdes y jardinería en el área de influencia de las intervenciones del proceso Diseño Paisajístico - Urbanización Aldea (Parque 2) involucrando los lineamientos establecidos en manuales y cartillas del Distrito. Alineados con las estrategias de renaturalización y reverdecimiento del POT</t>
  </si>
  <si>
    <t>KR 88 17B 40</t>
  </si>
  <si>
    <t>gestión.ambiental@coltanques.com.co</t>
  </si>
  <si>
    <t>Manejo de la vegetación nueva y existente
 Diseño paisajístico
 Paisaje y arbolado urbano
 SUDS
 Materiales permeables</t>
  </si>
  <si>
    <t>Alto volumen de generación de residuos de llantas usadas.</t>
  </si>
  <si>
    <t>Reacondicionamiento de llantas usadas de los vehículos de la empresa a través del reencauche.. Lo anterior fue realizado en la localidad 9. Fontibón , en la dirección KR 88 17B 40</t>
  </si>
  <si>
    <t>El proyecto busca implementar un programa de reencauche de llantas para reducir costos operativos, disminuir la generación de residuos y prolongar la vida útil de los neumáticos, evitando así la compra recurrente de llantas nuevas y su impacto ambiental. A través de un proceso estructurado que incluye diagnóstico, alianzas con proveedores certificados y análisis de beneficios, se pretende reutilizar carcasas en buen estado hasta por 150.000 km adicionales, contribuyendo a la sostenibilidad, reduciendo el consumo de materias primas y emisiones de CO₂, sin comprometer la seguridad ni el rendimiento operativo.</t>
  </si>
  <si>
    <t>Realizar el reencauche en promedio de 814 llantas mensuales y reducir el costo de adquisición en un 30%.</t>
  </si>
  <si>
    <t>Diagnóstico del estado de las llantas en mayo, selección de proveedores para reencauche en julio y evaluación de impacto ambiental en octubre.</t>
  </si>
  <si>
    <t>$  20.775.600</t>
  </si>
  <si>
    <t xml:space="preserve">Actualización Visorgeografico Ambiental </t>
  </si>
  <si>
    <t xml:space="preserve">Julieth Patiño 
</t>
  </si>
  <si>
    <t>Reporte actualización 2025</t>
  </si>
  <si>
    <t>julieth.patino@ambientebogota.gov.co</t>
  </si>
  <si>
    <t>Que el diseño paisajístico del proyecto Diseño Paisajístico - Urbanización Aldea (Parque 2) no cumpla con los estándares técnicos ambientales de la SDA, afectando la aprobación y viabilidad del mismo.</t>
  </si>
  <si>
    <t>Mejoramiento de la calidad ambiental y paisajística del proyecto Diseño Paisajístico - Urbanización Aldea (Parque 2), contribuyendo a la biodiversidad urbana, la conectividad ecológica y el bienestar de la ciudadanía de Bogotá.</t>
  </si>
  <si>
    <t>Existe una baja tasa de separación en la fuente y entrega adecuada de residuos de manejo diferenciado, especiales y peligrosos por parte de los ciudadanos del sector domiciliario en Bogotá D.C. Esta situación se atribuye a la desinformación sobre la ubicación geográfica exacta, horarios de atención y tipos de materiales recibidos en los puntos limpios y contenedores autorizados. A pesar de existir infraestructura física distribuida en la ciudad para corrientes estratégicas como : medicamentos humanos y veterinarios vencidos, insecticidas/plaguicidas domésticos, aparatos eléctricos y electrónicos (RAEE), periféricos, llantas usadas, aceite vegetal usado, luminarias , pilas  y la red de economía circular textil (Puntos Red Moda). La desactualización o fragmentación de la información espacial en las herramientas digitales de la Secretaria Distrital de Ambiente  dificulta la consulta ciudadana en tiempo real. Esta desconexión fomenta el flujo inadecuado de estos residuos como arrojo clandestino en el espacio público,  y/o mezclado dispuesto en rellenos sanitarios , incrementando los riesgos de contaminación ambiental, afectación a la salud pública y la pérdida de materiales aprovechables dentro del modelo de economía circular de la ciudad.</t>
  </si>
  <si>
    <t xml:space="preserve">Actualización técnica, cartográfica y funcional del Módulo de Posconsumo dentro del Visor Geográfico Ambiental (VGA) de la entidad, garantizando la georreferenciación, estandarización y publicación de la totalidad de puntos limpios y de recolección autorizados en Bogotá D.C. como la ejecución de actividades de difusión  y apropiación ciudadana para garantizar el uso de la herramienta. </t>
  </si>
  <si>
    <t>3378Unidades 4 / meses</t>
  </si>
  <si>
    <t>Actualizar la información cartográfica del Módulo de Posconsumo en el Visor Geográfico Ambiental e impulsar su apropiación ciudadana mediante la ejecución de actividades de promoción y difusión, facilitando la localización de puntos limpios de residuos especiales, peligrosos y de manejo diferenciado en Bogotá D.C.</t>
  </si>
  <si>
    <t>% de reducción en el consumo de llantas</t>
  </si>
  <si>
    <t>1. Realizar más de 30 actualizaciones al modulo posconsumo, de acuerdo a la información remitida por los programas posconsumo , gestores autorizados y programa propio ECOLECTA                                                                                                                                                                                                                           2. Realizar nueve (9) acciones de difusión en los meses Julio a Noviembre 2025</t>
  </si>
  <si>
    <t>El proyecto logró un mejoramiento de 69,2% de reducción en el consumo de llantas en 4 / meses</t>
  </si>
  <si>
    <t>1 . 37 actualizaciones durante los meses de marzo a octubre 2025                                                                                                                                                                                                                                                                                                                                                                                                                                          2. .Diseño y convocatoria  en el mes de Julio 2025 sobre un (1) Webinar de buenas prácticas con Bosques Urbanos: Realización del espacio virtual en articulación con la Subdirección de Ecosistemas y Ruralidad apoyado con material gráfico. Una (1) Jornada de Sensibilización en el mes de agosto 2025 de buenas practicas y uso del Módulo de Posconsumo del Visor Geográfico Ambiental , dirigido a la ciudadania. Asi como la  Revisión y aval junto a la Oficina Asesora de Comunicaciones en los meses septiembre a noviembre  para la creación de siete  (7)  piezas tipo "carrusel" de Aparatos Eléctricos y Electrónicos (RAEE) imágenes informativos con la ubicación exacta de los puntos limpios por localidad: Bloque 1: Puente Aranda, Rafael Uribe Uribe, Los Mártires, San Cristóbal, Chapinero, La Candelaria, Ciudad Bolívar, Suba, Barrios Unidos, Bosa, Antonio Nariño, Santafé, Teusaquillo y Usme. Bloque 2: Engativá, Fontibón y Kennedy.</t>
  </si>
  <si>
    <t>TemECO134</t>
  </si>
  <si>
    <t>Diseño Paisajístico - Atrio Centro Cultural</t>
  </si>
  <si>
    <t>Cita VUC: 47262</t>
  </si>
  <si>
    <t>Acta 1008B 2025</t>
  </si>
  <si>
    <t>Acta 1008B 2026</t>
  </si>
  <si>
    <t>Arpro Arquitectos Ingenieros S.A.</t>
  </si>
  <si>
    <t>860.067.697-1</t>
  </si>
  <si>
    <t>Oscar Malagón - oscar.malagon@somosgrupo-a.com</t>
  </si>
  <si>
    <t>CLL 26ª #13ª-10</t>
  </si>
  <si>
    <t>oscar.malagon@somosgrupo-a.com</t>
  </si>
  <si>
    <t>02. Chapinero, 03. Santa Fe</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</si>
  <si>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 Paisajístico - Atrio Centro Cultural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</si>
  <si>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Diseño Paisajístico - Atrio Centro Cultural,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</si>
  <si>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Diseño Paisajístico - Atrio Centro Cultural las intervenciones-cesiones conforme los lineamientos establecidos en manuales y cartillas del Distrito.</t>
  </si>
  <si>
    <t>Acta de revisión de diseños, de arborización, zonas verdes y jardinería en el área de influencia de las intervenciones del proceso Diseño Paisajístico - Atrio Centro Cultural involucrando los lineamientos establecidos en manuales y cartillas del Distrito. Alineados con las estrategias de renaturalización y reverdecimiento del POT</t>
  </si>
  <si>
    <t xml:space="preserve">Desactualización o inconsistencia en la georreferenciación de los puntos limpios por cambios no reportados por los gestores posconsumo, fallas técnicas en la estabilidad e interactividad del Visor Geográfico, la baja apropiación e interactividad continua por parte de la ciudadanía y la comunidad académica tras las jornadas pedagógicas, demoras en los tiempos de revisión y aprobación de las piezas de comunicación institucional entre dependencias. </t>
  </si>
  <si>
    <t>Aumento de  la separación en la fuente y entrega adecuada de residuos especiales, peligrosos y de manejo diferenciado (como RAEE, medicamentos humanos y veterinarios, llantas, plaguicidas y textiles de la Red Moda etc) en Bogotá D.C., disminuyendo la contaminación del entorno y los riesgos para la salud pública derivado de su disposición en la corriente ordinaria o uso indevido del los residuos . La actualización permite  fortalecer la cultura ciudadana, la cultura de datos abiertos y la economía circular al facilitar la consulta de información geográfica precisa a través del Visor Geográfico Ambiental y promover la articulación entre la ciudadanía y los programas posconsumo.</t>
  </si>
  <si>
    <t>TemPCS0365</t>
  </si>
  <si>
    <t>Etapa Ii - Ejecución Y Puesta En Marcha De Las Mejoras De La Planta De Tratamiento De Aguas Residuales Para El Reuso Del Agua Para Actividades De Limpieza En Zonas Comunes En La Empresa Thomas Greg And Son De Colombia S.A.</t>
  </si>
  <si>
    <t>En este sentido, variables relacionadas con ahorros o emisiones evitadas requieren metodologías específicas de medición, definición de líneas base y herramientas de seguimiento que no fueron incorporadas dentro del alcance técnico del proyecto para la vigencia reportada, La herramienta no permite obtener número de visualizaciones en la ventanilla virtual, las población beneficiada se relaciona a los procesos de capacitación.</t>
  </si>
  <si>
    <t>Biodiversidad
 Ahorro y uso eficiente de agua y energía
 SUDS</t>
  </si>
  <si>
    <t>Proyecto ambiental presentado por la empresa, tabla reporte 213 de 223, # 197</t>
  </si>
  <si>
    <t>Thomas Greg &amp; Sons De Colombia S.A</t>
  </si>
  <si>
    <t>Consumo de agua potable para limpieza de áreas comunes.</t>
  </si>
  <si>
    <t>Optimizar el proceso de la PTAR para garantizar los parámetros para la recirculación del agua en áreas comunes.. Lo anterior fue realizado en la localidad 16. Puente Aranda , en la dirección AC 20 44 57</t>
  </si>
  <si>
    <t>Realizar la instalación de la Planta de Aguas Residuales no domésticas en la Thomas Greg  &amp; Sons con el fin de realizar tratamiento fisicoquímico para el reúso del agua para limpieza de zonas comunes</t>
  </si>
  <si>
    <t>Reutilizar el 80% del agua de la PTAR.</t>
  </si>
  <si>
    <t>Adecuaciones técnicas para garantizar la infraestructura de la PTAR en abril, caracterización fisicoquímica y medición de volumen ed agua áreas comunes desde mayo.</t>
  </si>
  <si>
    <t>$  42.200.000</t>
  </si>
  <si>
    <t>Que el diseño paisajístico del proyecto Diseño Paisajístico - Atrio Centro Cultural no cumpla con los estándares técnicos ambientales de la SDA, afectando la aprobación y viabilidad del mismo.</t>
  </si>
  <si>
    <t>Mejoramiento de la calidad ambiental y paisajística del proyecto Diseño Paisajístico - Atrio Centro Cultural, contribuyendo a la biodiversidad urbana, la conectividad ecológica y el bienestar de la ciudadanía de Bogotá.</t>
  </si>
  <si>
    <t>TemECO135</t>
  </si>
  <si>
    <t>Diseños Paisajísticos (12 zonas) - CPS 655-2023 FDL Kennedy</t>
  </si>
  <si>
    <t>El proyecto logró un mejoramiento de 0,6% de reducción en el consumo de agua  en 6 / meses</t>
  </si>
  <si>
    <t>Cita VUC 47314</t>
  </si>
  <si>
    <t>Acta 1113B 2025</t>
  </si>
  <si>
    <t>Acta 1113B 2026</t>
  </si>
  <si>
    <t>Laura Noelia Baldión - kennedyarbolado2024@gmail.com</t>
  </si>
  <si>
    <t>Varias (12 zonas en localidad kennedy)</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</si>
  <si>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Diseños Paisajísticos (12 zonas) - CPS 655-2023 FDL Kennedy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</si>
  <si>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Diseños Paisajísticos (12 zonas) - CPS 655-2023 FDL Kennedy,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</si>
  <si>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Diseños Paisajísticos (12 zonas) - CPS 655-2023 FDL Kennedy las intervenciones-cesiones conforme los lineamientos establecidos en manuales y cartillas del Distrito.</t>
  </si>
  <si>
    <t>Acta de revisión de diseños, de arborización, zonas verdes y jardinería en el área de influencia de las intervenciones del proceso Diseños Paisajísticos (12 zonas) - CPS 655-2023 FDL Kennedy involucrando los lineamientos establecidos en manuales y cartillas del Distrito. Alineados con las estrategias de renaturalización y reverdecimiento del POT</t>
  </si>
  <si>
    <t>Manejo de la vegetación nueva y existente
 SUDS</t>
  </si>
  <si>
    <t>TemPCS0366</t>
  </si>
  <si>
    <t>Hidro-Circular</t>
  </si>
  <si>
    <t>Proyecto ambiental presentado por la empresa, tabla reporte 213 de 223, # 198</t>
  </si>
  <si>
    <t>Asepsis Products De Colombia Sociedad Por Acciones Simplificada
Proasepsis S. A .S.</t>
  </si>
  <si>
    <t>Lina Arevalo</t>
  </si>
  <si>
    <t>AC 63 74B 42 BG 7
AC 63 74B 42 BG 8
AC 63 74B 42 BG 9</t>
  </si>
  <si>
    <t>auxadministrativa@proasepsis.com
jcastellanos@proasepsis.com</t>
  </si>
  <si>
    <t>Que el diseño paisajístico del proyecto Diseños Paisajísticos (12 zonas) - CPS 655-2023 FDL Kennedy no cumpla con los estándares técnicos ambientales de la SDA, afectando la aprobación y viabilidad del mismo.</t>
  </si>
  <si>
    <t>Mejoramiento de la calidad ambiental y paisajística del proyecto Diseños Paisajísticos (12 zonas) - CPS 655-2023 FDL Kennedy, contribuyendo a la biodiversidad urbana, la conectividad ecológica y el bienestar de la ciudadanía de Bogotá.</t>
  </si>
  <si>
    <t>Altos consumos de agua potable</t>
  </si>
  <si>
    <t>El proyecto tiene alcance al uso de agua en inodoros . Lo anterior fue realizado en la localidad 10. Engativá , en las direcciones AC 63 74B 42 BG 7, AC 63 74B 42 BG 8, AC 63 74B 42 BG 9</t>
  </si>
  <si>
    <t>Se plantea la instalación de un tanque de almacenamiento en el patio superior de la bodega 8, acompañado de un sistema de bombeo que permitirá redirigir el agua hacia los inodoros y habilitar un punto de salida para su uso en la limpieza de diversas áreas de la compañía.
Con esta iniciativa, optimizaremos el uso del recurso hídrico, reduciremos el impacto ambiental y fortaleceremos nuestro compromiso con la sostenibilidad, alineándonos con estrategias de gestión ambiental responsables y eficientes.</t>
  </si>
  <si>
    <t>Lograr un ahorro de 10% de agua potable en el uso de inodoros</t>
  </si>
  <si>
    <t xml:space="preserve">Adquisición e instalación de tanque de captación de agua de rechazo, pruebas operativas de distribución, monitoreo en el consumo de agua y socializaciones 
</t>
  </si>
  <si>
    <t>$  2.287.191</t>
  </si>
  <si>
    <t>TemECO136</t>
  </si>
  <si>
    <t>Diseño Paisajístico - Quebrada Las Delicias (Zona Bajo Puente Jardín Aromático)</t>
  </si>
  <si>
    <t>Cita VUC: 47747</t>
  </si>
  <si>
    <t>Acta 1241A 2025</t>
  </si>
  <si>
    <t>Acta 1241A 2026</t>
  </si>
  <si>
    <t>DADEP - Departamento Administrativo de la Defensoría del Espacio Público</t>
  </si>
  <si>
    <t>Arq. Linda Vanesa Alfonso Rodríguez - lalfonso@dadep.gov.co</t>
  </si>
  <si>
    <t>Zona bajo puente (calles 62, 60bis, 60a y carreras 2 este y 3; específicamente Carrera 2 con Calle 62)</t>
  </si>
  <si>
    <t>lalfonso@dadep.gov.co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</si>
  <si>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 Paisajístico - Quebrada Las Delicias (Zona Bajo Puente Jardín Aromático)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</si>
  <si>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Diseño Paisajístico - Quebrada Las Delicias (Zona Bajo Puente Jardín Aromático),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</si>
  <si>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Diseño Paisajístico - Quebrada Las Delicias (Zona Bajo Puente Jardín Aromático) las intervenciones-cesiones conforme los lineamientos establecidos en manuales y cartillas del Distrito.</t>
  </si>
  <si>
    <t>Acta de revisión de diseños, de arborización, zonas verdes y jardinería en el área de influencia de las intervenciones del proceso Diseño Paisajístico - Quebrada Las Delicias (Zona Bajo Puente Jardín Aromático) involucrando los lineamientos establecidos en manuales y cartillas del Distrito. Alineados con las estrategias de renaturalización y reverdecimiento del POT</t>
  </si>
  <si>
    <t>Manejo de la vegetación nueva y existente
 Diseño paisajístico
 Paisaje y arbolado urbano
 SUDS</t>
  </si>
  <si>
    <t>TemPCS0367</t>
  </si>
  <si>
    <t xml:space="preserve">Aprovechamiento De Residuos De Construcción Y Demolición </t>
  </si>
  <si>
    <t>Que el diseño paisajístico del proyecto Diseño Paisajístico - Quebrada Las Delicias (Zona Bajo Puente Jardín Aromático) no cumpla con los estándares técnicos ambientales de la SDA, afectando la aprobación y viabilidad del mismo.</t>
  </si>
  <si>
    <t>Mejoramiento de la calidad ambiental y paisajística del proyecto Diseño Paisajístico - Quebrada Las Delicias (Zona Bajo Puente Jardín Aromático), contribuyendo a la biodiversidad urbana, la conectividad ecológica y el bienestar de la ciudadanía de Bogotá.</t>
  </si>
  <si>
    <t>Proyecto ambiental presentado por la empresa, tabla reporte 213 de 223, # 199</t>
  </si>
  <si>
    <t>Comfica Soluciones Integrales S L Sucursal Colombia</t>
  </si>
  <si>
    <t>900648468-1</t>
  </si>
  <si>
    <t>Carolina Calderón</t>
  </si>
  <si>
    <t xml:space="preserve">CALLE 17 # 69 B - 50 </t>
  </si>
  <si>
    <t>carolina.calderon@comficacolombia.com</t>
  </si>
  <si>
    <t>Generación de residuos de construcción y demolición sin aprovechamiento.</t>
  </si>
  <si>
    <t>Aprovechar los residuos de tapas de concretos de las obras civiles.. Lo anterior fue realizado en la localidad 9. Fontibón , en la dirección CALLE 17 # 69 B - 50</t>
  </si>
  <si>
    <t>TemECO137</t>
  </si>
  <si>
    <t>Balance de Zonas Verdes - Proyecto IDU 1786-2021 (5 corredores viales)</t>
  </si>
  <si>
    <t>Reducir la cantidad de residuos de construcción y demolición (RCD) enviados a disposición final mediante procesos de recuperación y extracción de materia prima para retornar su utilidad en la operación.</t>
  </si>
  <si>
    <t>Realizar el aprovechamiento de 25 tapas de concreto y reducir $1'883.000 pesos mensual.</t>
  </si>
  <si>
    <t>Alianzas con empresas de aprovechamiento de RCD en abril, seguimiento a la generación, trazabilidad de aprovechamiento y capacitación en gestión en junio.</t>
  </si>
  <si>
    <t>Cita VUC 46152</t>
  </si>
  <si>
    <t>$  1.800.000</t>
  </si>
  <si>
    <t>Acta 1299A 2025</t>
  </si>
  <si>
    <t>Acta 1299A 2026</t>
  </si>
  <si>
    <t>Ing. Adolfo Cárdenas - IDU (Ext. 3025)</t>
  </si>
  <si>
    <t>Varias (5 corredores viales en usaquén)</t>
  </si>
  <si>
    <t>atnciudadano@idu.gov.co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</si>
  <si>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Balance de Zonas Verdes - Proyecto IDU 1786-2021 (5 corredores viales)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</si>
  <si>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Balance de Zonas Verdes - Proyecto IDU 1786-2021 (5 corredores viales),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</si>
  <si>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Balance de Zonas Verdes - Proyecto IDU 1786-2021 (5 corredores viales) las intervenciones-cesiones conforme los lineamientos establecidos en manuales y cartillas del Distrito.</t>
  </si>
  <si>
    <t>Acta de revisión de diseños, de arborización, zonas verdes y jardinería en el área de influencia de las intervenciones del proceso Balance de Zonas Verdes - Proyecto IDU 1786-2021 (5 corredores viales) involucrando los lineamientos establecidos en manuales y cartillas del Distrito. Alineados con las estrategias de renaturalización y reverdecimiento del POT</t>
  </si>
  <si>
    <t>7m³ 1 / mes</t>
  </si>
  <si>
    <t>% de aprovechamiento de RCD</t>
  </si>
  <si>
    <t>El proyecto logró un mejoramiento de 0,4% de reducción en la generación de residuos rcd en 1 / mes</t>
  </si>
  <si>
    <t>La información documentada, corresponde a la reportada por la empresa participante en el PGAE, La información documentada, corresponde a la reportada por la empresa participante en el PGAE; la fecha de inicio es la reportada por la empresa., la fecha de finalización, corresponde a la fecha del reporte a la meta, a tabla no presenta opción de resultados con esas unidades, por lo que se documento la información en otros beneficios ambientales.</t>
  </si>
  <si>
    <t>Que el diseño paisajístico del proyecto Balance de Zonas Verdes - Proyecto IDU 1786-2021 (5 corredores viales) no cumpla con los estándares técnicos ambientales de la SDA, afectando la aprobación y viabilidad del mismo.</t>
  </si>
  <si>
    <t>Mejoramiento de la calidad ambiental y paisajística del proyecto Balance de Zonas Verdes - Proyecto IDU 1786-2021 (5 corredores viales), contribuyendo a la biodiversidad urbana, la conectividad ecológica y el bienestar de la ciudadanía de Bogotá.</t>
  </si>
  <si>
    <t>TemECO138</t>
  </si>
  <si>
    <t>Actualización Diseño Paisajístico - Parque Lineal Ambiental de Suba (Unidad de Paisaje 3)</t>
  </si>
  <si>
    <t>Cita VUC 46671</t>
  </si>
  <si>
    <t>Acta 1350A 2025</t>
  </si>
  <si>
    <t>Acta 1350A 2026</t>
  </si>
  <si>
    <t>TemPCS0368</t>
  </si>
  <si>
    <t>Arq. Ivonne Pérez - IDRD (ivonn.perez@idrd.gov.co)</t>
  </si>
  <si>
    <t xml:space="preserve">Sustitución De Estopas Por Wypoll										</t>
  </si>
  <si>
    <t>Unidad de paisaje 3 (desde CL 153 con CRA 134 hasta TR 141a bis con DG 151), suba</t>
  </si>
  <si>
    <t>ivonn.perez@idrd.gov.co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</si>
  <si>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Actualización Diseño Paisajístico - Parque Lineal Ambiental de Suba (Unidad de Paisaje 3)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</si>
  <si>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Actualización Diseño Paisajístico - Parque Lineal Ambiental de Suba (Unidad de Paisaje 3),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</si>
  <si>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Actualización Diseño Paisajístico - Parque Lineal Ambiental de Suba (Unidad de Paisaje 3) las intervenciones-cesiones conforme los lineamientos establecidos en manuales y cartillas del Distrito.</t>
  </si>
  <si>
    <t>Acta de revisión de diseños, de arborización, zonas verdes y jardinería en el área de influencia de las intervenciones del proceso Actualización Diseño Paisajístico - Parque Lineal Ambiental de Suba (Unidad de Paisaje 3) involucrando los lineamientos establecidos en manuales y cartillas del Distrito. Alineados con las estrategias de renaturalización y reverdecimiento del POT</t>
  </si>
  <si>
    <t>Proyecto ambiental presentado por la empresa, tabla reporte 213 de 223, # 200</t>
  </si>
  <si>
    <t>Consorcio Metalúrgico Nacional S. A. S.</t>
  </si>
  <si>
    <t>CL 45A SUR 60 57</t>
  </si>
  <si>
    <t>Estructura Ecológica Principal
 SUDS
 Materiales permeables</t>
  </si>
  <si>
    <t>Incremento en la generación de residuos peligrosos por el uso de estopas en mantenimiento.</t>
  </si>
  <si>
    <t>Sustitución de estopas por wypall para eficiencia en la absorción en el proceso de mantenimiento.. Lo anterior fue realizado en la localidad 6. Tunjuelito , en la dirección CL 45A SUR 60 57</t>
  </si>
  <si>
    <t xml:space="preserve">El problema es la generación de residuos peligrosos, la necesidad de oportunidad es la disminución de residuos peligrosos, las alternativas de solución son el cambio de estopas por Wypol, los cuales tienen mayor capacidad de absorción.										</t>
  </si>
  <si>
    <t>Reducir 151 kg de los residuos peligrosos generados y $142036 pesos el costo de disposición final por estopas vs wypall mensual.</t>
  </si>
  <si>
    <t>Contactar proveedor de wypall en abril, realizar pruebas del cambio de insumo para absorción en julio, evaluar los beneficios obtenidos en noviembre.</t>
  </si>
  <si>
    <t>$  242.134.688</t>
  </si>
  <si>
    <t>Que el diseño paisajístico del proyecto Actualización Diseño Paisajístico - Parque Lineal Ambiental de Suba (Unidad de Paisaje 3) no cumpla con los estándares técnicos ambientales de la SDA, afectando la aprobación y viabilidad del mismo.</t>
  </si>
  <si>
    <t>Mejoramiento de la calidad ambiental y paisajística del proyecto Actualización Diseño Paisajístico - Parque Lineal Ambiental de Suba (Unidad de Paisaje 3), contribuyendo a la biodiversidad urbana, la conectividad ecológica y el bienestar de la ciudadanía de Bogotá.</t>
  </si>
  <si>
    <t>364Kg 12 / meses</t>
  </si>
  <si>
    <t>El proyecto logró un mejoramiento de 20,0% de reducción en la generación de residuos peligrosos en 12 / meses</t>
  </si>
  <si>
    <t>TemECO139</t>
  </si>
  <si>
    <t>Ajuste Diseño Paisajístico (Cambio coberturas) - Mejoras Geométricas y Nueva Salida Portal Troncal 80 (Cto IDU 1619-2019)</t>
  </si>
  <si>
    <t>Cita VUC: 45993</t>
  </si>
  <si>
    <t>Acta 1444C 2025</t>
  </si>
  <si>
    <t>Acta 1444C 2026</t>
  </si>
  <si>
    <t>Ing. Omar Orlando Velásquez Cárdenas - IDU</t>
  </si>
  <si>
    <t>Portal de la 80, Calle 80 con Carrera 100, barrio bochica ii</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</si>
  <si>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Ajuste Diseño Paisajístico (Cambio coberturas) - Mejoras Geométricas y Nueva Salida Portal Troncal 80 (Cto IDU 1619-2019)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</si>
  <si>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Ajuste Diseño Paisajístico (Cambio coberturas) - Mejoras Geométricas y Nueva Salida Portal Troncal 80 (Cto IDU 1619-2019),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</si>
  <si>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Ajuste Diseño Paisajístico (Cambio coberturas) - Mejoras Geométricas y Nueva Salida Portal Troncal 80 (Cto IDU 1619-2019) las intervenciones-cesiones conforme los lineamientos establecidos en manuales y cartillas del Distrito.</t>
  </si>
  <si>
    <t>Acta de revisión de diseños, de arborización, zonas verdes y jardinería en el área de influencia de las intervenciones del proceso Ajuste Diseño Paisajístico (Cambio coberturas) - Mejoras Geométricas y Nueva Salida Portal Troncal 80 (Cto IDU 1619-2019) involucrando los lineamientos establecidos en manuales y cartillas del Distrito. Alineados con las estrategias de renaturalización y reverdecimiento del POT</t>
  </si>
  <si>
    <t>TemPCS0369</t>
  </si>
  <si>
    <t>Manejo de la vegetación nueva y existente
 Diseño paisajístico
 Diseño y sistemas constructivos
 Diseño franja de control ambiental y zonas de cesión vías
 Paisaje y arbolado urbano
 SUDS</t>
  </si>
  <si>
    <t>Proyecto ambiental presentado por la empresa, tabla reporte 213 de 223, # 201</t>
  </si>
  <si>
    <t>Lineas Tecnicas De Cargamentos S.A.S</t>
  </si>
  <si>
    <t>800081833-7</t>
  </si>
  <si>
    <t>Cayetano Andrade Burgos</t>
  </si>
  <si>
    <t>KR 69B 17A 60</t>
  </si>
  <si>
    <t>dr.ssta@litecar.com.co</t>
  </si>
  <si>
    <t>Instalación tecnologías de uso eficiente con grifos ahorradores en los sanitarios y lavamanos.. Lo anterior fue realizado en la localidad 9. Fontibón , en la dirección KR 69B 17A 60</t>
  </si>
  <si>
    <t>Reducir el consumo de 1 m3 de agua y $7.011 pesos mensual.</t>
  </si>
  <si>
    <t>$  1.202.000</t>
  </si>
  <si>
    <t>Que el diseño paisajístico del proyecto Ajuste Diseño Paisajístico (Cambio coberturas) - Mejoras Geométricas y Nueva Salida Portal Troncal 80 (Cto IDU 1619-2019) no cumpla con los estándares técnicos ambientales de la SDA, afectando la aprobación y viabilidad del mismo.</t>
  </si>
  <si>
    <t>Mejoramiento de la calidad ambiental y paisajística del proyecto Ajuste Diseño Paisajístico (Cambio coberturas) - Mejoras Geométricas y Nueva Salida Portal Troncal 80 (Cto IDU 1619-2019), contribuyendo a la biodiversidad urbana, la conectividad ecológica y el bienestar de la ciudadanía de Bogotá.</t>
  </si>
  <si>
    <t>TemECO140</t>
  </si>
  <si>
    <t>Diseño Paisajístico - Consorcio Renovaciones Zona 4-1551 (Quebrada Los Toches)</t>
  </si>
  <si>
    <t>Cita VUC: 47225</t>
  </si>
  <si>
    <t>Acta 1485 2025</t>
  </si>
  <si>
    <t>Acta 1485 2026</t>
  </si>
  <si>
    <t>Consorcio Renovaciones Zona 4-1551 (CRZ4-1551)</t>
  </si>
  <si>
    <t>Ing. Oscar Herrera Rodríguez - CRZ4-1551 (3114292516)</t>
  </si>
  <si>
    <t>Carrera 4 este entre Calle 41a sur y Calle 41b sur - quebrada los toches, barrio la victoria</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</si>
  <si>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 Paisajístico - Consorcio Renovaciones Zona 4-1551 (Quebrada Los Toches)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</si>
  <si>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Diseño Paisajístico - Consorcio Renovaciones Zona 4-1551 (Quebrada Los Toches),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</si>
  <si>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Diseño Paisajístico - Consorcio Renovaciones Zona 4-1551 (Quebrada Los Toches) las intervenciones-cesiones conforme los lineamientos establecidos en manuales y cartillas del Distrito.</t>
  </si>
  <si>
    <t>Acta de revisión de diseños, de arborización, zonas verdes y jardinería en el área de influencia de las intervenciones del proceso Diseño Paisajístico - Consorcio Renovaciones Zona 4-1551 (Quebrada Los Toches) involucrando los lineamientos establecidos en manuales y cartillas del Distrito. Alineados con las estrategias de renaturalización y reverdecimiento del POT</t>
  </si>
  <si>
    <t>Que el diseño paisajístico del proyecto Diseño Paisajístico - Consorcio Renovaciones Zona 4-1551 (Quebrada Los Toches) no cumpla con los estándares técnicos ambientales de la SDA, afectando la aprobación y viabilidad del mismo.</t>
  </si>
  <si>
    <t>Mejoramiento de la calidad ambiental y paisajística del proyecto Diseño Paisajístico - Consorcio Renovaciones Zona 4-1551 (Quebrada Los Toches), contribuyendo a la biodiversidad urbana, la conectividad ecológica y el bienestar de la ciudadanía de Bogotá.</t>
  </si>
  <si>
    <t>TemPCS0370</t>
  </si>
  <si>
    <t>Reutilización Del Agua Residual Tratada Para Realizar Retrolavados De Los Filtros De La Ptar</t>
  </si>
  <si>
    <t>Proyecto ambiental presentado por la empresa, tabla reporte 213 de 223, # 202</t>
  </si>
  <si>
    <t>Empolladora Colombiana S.A.S.</t>
  </si>
  <si>
    <t>William Ricardo Rincon Ordoñez</t>
  </si>
  <si>
    <t>CL 12B 44 47
 CL 12A 44 44
 CL 12B 44 51
 CL 12A 44 34</t>
  </si>
  <si>
    <t>Consumo de agua potable para limpieza de  filtros de la PTAR.</t>
  </si>
  <si>
    <t>TemECO141</t>
  </si>
  <si>
    <t>Montaje estructural y programación de consolas lógicas de los filtros para reutilizar el agua tratada de la PTAR.. Lo anterior fue realizado en la localidad 16. Puente Aranda , en las direcciones CL 12B 44 47,  CL 12A 44 44,  CL 12B 44 51,  CL 12A 44 34</t>
  </si>
  <si>
    <t>Diseño Paisajístico - Urbanización Alameda La Concordia UG1 (Etapas 1 y 2)</t>
  </si>
  <si>
    <t>Establecer un sistema de aprovechamiento del agua residual tratada cómo fuente de alimentación para el proceso de retrolavados de filtros de la PTAR</t>
  </si>
  <si>
    <t>Reducir el consumo de 44 m3 de agua y $225.814 pesos mensual.</t>
  </si>
  <si>
    <t>Reprogramación de filtros en abril, construcción del sistema de recirculación en mayo y revisión de parámetros de vertimiento y seguimiento desde agosto.</t>
  </si>
  <si>
    <t>$  2.550.000</t>
  </si>
  <si>
    <t>Cita VUC: 47406</t>
  </si>
  <si>
    <t>Acta 1486 2025</t>
  </si>
  <si>
    <t>Acta 1486 2026</t>
  </si>
  <si>
    <t>Arq. Diana Torres - CUSEZAR (dtorres@cusezar.com)</t>
  </si>
  <si>
    <t>KR 67 #201-58, barrio casablanca suba</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</si>
  <si>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 Paisajístico - Urbanización Alameda La Concordia UG1 (Etapas 1 y 2)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</si>
  <si>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Diseño Paisajístico - Urbanización Alameda La Concordia UG1 (Etapas 1 y 2),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</si>
  <si>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Diseño Paisajístico - Urbanización Alameda La Concordia UG1 (Etapas 1 y 2) las intervenciones-cesiones conforme los lineamientos establecidos en manuales y cartillas del Distrito.</t>
  </si>
  <si>
    <t>Acta de revisión de diseños, de arborización, zonas verdes y jardinería en el área de influencia de las intervenciones del proceso Diseño Paisajístico - Urbanización Alameda La Concordia UG1 (Etapas 1 y 2) involucrando los lineamientos establecidos en manuales y cartillas del Distrito. Alineados con las estrategias de renaturalización y reverdecimiento del POT</t>
  </si>
  <si>
    <t>Que el diseño paisajístico del proyecto Diseño Paisajístico - Urbanización Alameda La Concordia UG1 (Etapas 1 y 2) no cumpla con los estándares técnicos ambientales de la SDA, afectando la aprobación y viabilidad del mismo.</t>
  </si>
  <si>
    <t>Mejoramiento de la calidad ambiental y paisajística del proyecto Diseño Paisajístico - Urbanización Alameda La Concordia UG1 (Etapas 1 y 2), contribuyendo a la biodiversidad urbana, la conectividad ecológica y el bienestar de la ciudadanía de Bogotá.</t>
  </si>
  <si>
    <t>TemPCS0371</t>
  </si>
  <si>
    <t>Proyecto De Re Uso De Agua</t>
  </si>
  <si>
    <t>Proyecto ambiental presentado por la empresa, tabla reporte 213 de 223, # 203</t>
  </si>
  <si>
    <t>Eurofarma Colombia S.A.S</t>
  </si>
  <si>
    <t>900441048-1</t>
  </si>
  <si>
    <t>Nadia Vanegas</t>
  </si>
  <si>
    <t>TemECO142</t>
  </si>
  <si>
    <t>AV KR 68 17 64
AV KR 68 18 58
AV KR 68 17 68</t>
  </si>
  <si>
    <t>nadia.vanegas@eurofarma.com</t>
  </si>
  <si>
    <t>Diseño Paisajístico - Proyecto San Cayetano</t>
  </si>
  <si>
    <t>Uso ineficiente de agua de rechazo del equipo de osmosis inversa.</t>
  </si>
  <si>
    <t>Aprovechamiento de agua de rechazo de ósmosis inversa para sanitarios primer y segundo piso, áreas comunes y limpieza.. Lo anterior fue realizado en la localidad 16. Puente Aranda , en las direccióones AV KR 68 17 64, AV KR 68 18 58, AV KR 68 17 68</t>
  </si>
  <si>
    <t>Reducir el consumo de agua de la unidad cómo parte del objetivo ESG que está vinculado a la compensación de la alta dirección, con foco en buenas prácticas y nuevos proyectos</t>
  </si>
  <si>
    <t>Reducir el consumo de 153 m3 de agua y $1'684.000 pesos mensual.</t>
  </si>
  <si>
    <t>Cita VUC 47163</t>
  </si>
  <si>
    <t>Acta 1487 2025</t>
  </si>
  <si>
    <t>Interconexión descarga de osmosis a tanque pulmón a caja de aguas industriales en agosto, interconexión tanque de almacenamiento a PTAR en agosto y acometida a baños y RCI en octubre.</t>
  </si>
  <si>
    <t>Acta 1487 2026</t>
  </si>
  <si>
    <t>$  235.114.422</t>
  </si>
  <si>
    <t>Inmobiliaria CMB S.A.S.</t>
  </si>
  <si>
    <t>Ing. Carlos Ariel López Zuleta - Inmobiliaria CMB S.A.S. (3219675178)</t>
  </si>
  <si>
    <t>AV. Calle 26 # 78 a-92</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</si>
  <si>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 Paisajístico - Proyecto San Cayetano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</si>
  <si>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Diseño Paisajístico - Proyecto San Cayetano,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</si>
  <si>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Diseño Paisajístico - Proyecto San Cayetano las intervenciones-cesiones conforme los lineamientos establecidos en manuales y cartillas del Distrito.</t>
  </si>
  <si>
    <t>Acta de revisión de diseños, de arborización, zonas verdes y jardinería en el área de influencia de las intervenciones del proceso Diseño Paisajístico - Proyecto San Cayetano involucrando los lineamientos establecidos en manuales y cartillas del Distrito. Alineados con las estrategias de renaturalización y reverdecimiento del POT</t>
  </si>
  <si>
    <t>El proyecto logró un mejoramiento de 4,4% de reducción en el consumo de agua  en 1 / mes</t>
  </si>
  <si>
    <t>Que el diseño paisajístico del proyecto Diseño Paisajístico - Proyecto San Cayetano no cumpla con los estándares técnicos ambientales de la SDA, afectando la aprobación y viabilidad del mismo.</t>
  </si>
  <si>
    <t>Mejoramiento de la calidad ambiental y paisajística del proyecto Diseño Paisajístico - Proyecto San Cayetano, contribuyendo a la biodiversidad urbana, la conectividad ecológica y el bienestar de la ciudadanía de Bogotá.</t>
  </si>
  <si>
    <t>TemPCS0372</t>
  </si>
  <si>
    <t>Separación De Graneles Y Materiales Reciclables De Las Actas De Destrucción</t>
  </si>
  <si>
    <t>TemECO143</t>
  </si>
  <si>
    <t>Modificación Diseño Paisajístico - Atardeceres de Madelena II</t>
  </si>
  <si>
    <t>Proyecto ambiental presentado por la empresa, tabla reporte 213 de 223, # 204</t>
  </si>
  <si>
    <t>Eurofarma Colombia S. A. S.</t>
  </si>
  <si>
    <t>Cita VUC: 47270</t>
  </si>
  <si>
    <t>Acta 1488 2025</t>
  </si>
  <si>
    <t>Acta 1488 2026</t>
  </si>
  <si>
    <t>Uso y tratamiento ineficiente de destrucción de actas de producto o materia prima fuera de inventario.</t>
  </si>
  <si>
    <t>Realizar un aprovechamiento de materiales reciclables que se encuentran en las actas de destrucción.. Lo anterior fue realizado en la localidad 16. Puente Aranda , en las direcciones AV KR 68 17 64, AV KR 68 18 58, AV KR 68 17 68</t>
  </si>
  <si>
    <t>El proyecto busca reducir la cantidad de residuos peligrosos generados por la destrucción trimestral de productos y materias primas vencidas (2-3 toneladas incineradas).
 Para lograr las metas de generación de residuos peligrosos (1.6 Ton/1000 unp en 2024 y 1.5 Ton/1000 unp en 2025), se implementará la separación de materiales reciclables (plegadiza, inserto, corrugado, tarro plástico) en el centro de acopio, lo cual requiere una inversión para adecuar el espacio.</t>
  </si>
  <si>
    <t>Arq. Angela Cristina Reina Pinzón - Constructora las Galias S.A. (arqreinap@gmail.com)</t>
  </si>
  <si>
    <t>Reducir la generación de residuos de 4524 kg y $4'931.160  pesos mensual.</t>
  </si>
  <si>
    <t>Proyecto atardeceres de madelena ii (av. villavicencio / autopista sur)</t>
  </si>
  <si>
    <t>Adecuación de centro de acopio para separación de materiales en septiembre y entrega de residuos separados desde noviembre.</t>
  </si>
  <si>
    <t>$  90.494.182</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</si>
  <si>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Modificación Diseño Paisajístico - Atardeceres de Madelena II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</si>
  <si>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Modificación Diseño Paisajístico - Atardeceres de Madelena II,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</si>
  <si>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Modificación Diseño Paisajístico - Atardeceres de Madelena II las intervenciones-cesiones conforme los lineamientos establecidos en manuales y cartillas del Distrito.</t>
  </si>
  <si>
    <t>Acta de revisión de diseños, de arborización, zonas verdes y jardinería en el área de influencia de las intervenciones del proceso Modificación Diseño Paisajístico - Atardeceres de Madelena II involucrando los lineamientos establecidos en manuales y cartillas del Distrito. Alineados con las estrategias de renaturalización y reverdecimiento del POT</t>
  </si>
  <si>
    <t>Manejo de la vegetación nueva y existente
 Diseño paisajístico
 Biodiversidad
 Paisaje y arbolado urbano
 SUDS</t>
  </si>
  <si>
    <t xml:space="preserve">3842Kg 2 / meses </t>
  </si>
  <si>
    <t>El proyecto logró un mejoramiento de 34,6% de reducción en la generación de residuos peligrosos en 2 / meses</t>
  </si>
  <si>
    <t>Que el diseño paisajístico del proyecto Modificación Diseño Paisajístico - Atardeceres de Madelena II no cumpla con los estándares técnicos ambientales de la SDA, afectando la aprobación y viabilidad del mismo.</t>
  </si>
  <si>
    <t>Mejoramiento de la calidad ambiental y paisajística del proyecto Modificación Diseño Paisajístico - Atardeceres de Madelena II, contribuyendo a la biodiversidad urbana, la conectividad ecológica y el bienestar de la ciudadanía de Bogotá.</t>
  </si>
  <si>
    <t>TemPCS0373</t>
  </si>
  <si>
    <t>Inventario De Emisiones De Gei Año 2023, Reducción, Compensación Y Certificación Carbono Neutro</t>
  </si>
  <si>
    <t>TemECO144</t>
  </si>
  <si>
    <t>Diseño Paisajístico (Compensación Arbórea) - Ciclorrutas Canal Córdoba (Cto IDU 1650-2019)</t>
  </si>
  <si>
    <t>Proyecto ambiental presentado por la empresa, tabla reporte 213 de 223, # 205</t>
  </si>
  <si>
    <t>Haleon Colombia S. A. S.</t>
  </si>
  <si>
    <t>900809229-8</t>
  </si>
  <si>
    <t>Eduardo Andrés Fontanilla</t>
  </si>
  <si>
    <t>Cita VUC 46910</t>
  </si>
  <si>
    <t>CRA 7 113 43 PISO 4</t>
  </si>
  <si>
    <t>eduardo.a.fontanilla@haleon.com; camilo.a.acosta@haleon.com</t>
  </si>
  <si>
    <t>Acta 1489 2025</t>
  </si>
  <si>
    <t>Acta 1489 2026</t>
  </si>
  <si>
    <t>Consorcio Canal Córdoba MI</t>
  </si>
  <si>
    <t>Medición de GEI con alcance 1, 2, 3 y 4 asociadas a las actividades de la empresa.. Lo anterior fue realizado en la localidad 1. Usaquén , en la dirección CRA 7 113 43 PISO 4</t>
  </si>
  <si>
    <t>Ing. Oscar David Ruenes - Consorcio Canal Córdoba MI (3155810549)</t>
  </si>
  <si>
    <t>El problema identificado es la generación de emisiones de Gases de Efecto Invernadero (GEI) asociadas a las operaciones de HALEON Colombia en sus procesos de ventas, logística, marketing, servicio al cliente y calidad; la necesidad radica en establecer un inventario de GEI en sus categorías 1, 2, 3 y 4 para definir un año base que permita orientar acciones hacia la carbono neutralidad, y la oportunidad consiste en fortalecer su compromiso ambiental y reputación corporativa. cómo alternativas de solución se encuentran la medición precisa de emisiones, la implementación de medidas de eficiencia energética, la reducción en el consumo de recursos y la compensación de emisiones inevitables. El objetivo buscado es avanzar en la prevención, mitigación y compensación de emisiones, en coherencia con las metas globales de sostenibilidad. La implementación se llevará a cabo mediante la elaboración del inventario de GEI, la definición de planes de acción específicos y la integración de buenas prácticas ambientales en los procesos. Finalmente, las etapas del proyecto comprenden: diagnóstico e inventario de emisiones, definición del año base, diseño e implementación de medidas de reducción, monitoreo de resultados y estrategias de compensación para alcanzar la carbono neutralidad.</t>
  </si>
  <si>
    <t>Realizar el cálculo de las emisiones de gases de efecto invernadero y recomendaciones para mantenimiento y mejoramiento.</t>
  </si>
  <si>
    <t>Corredor ambiental canal córdoba (carrera 54 entre calles 129 y 170)</t>
  </si>
  <si>
    <t>Recolección de datos para el inventario desde enero, cálculo de huella de carbono en abril y compensación de emisiones en noviembre.</t>
  </si>
  <si>
    <t>$  71.590.000</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</si>
  <si>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 Paisajístico (Compensación Arbórea) - Ciclorrutas Canal Córdoba (Cto IDU 1650-2019)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</si>
  <si>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Diseño Paisajístico (Compensación Arbórea) - Ciclorrutas Canal Córdoba (Cto IDU 1650-2019),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</si>
  <si>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Diseño Paisajístico (Compensación Arbórea) - Ciclorrutas Canal Córdoba (Cto IDU 1650-2019) las intervenciones-cesiones conforme los lineamientos establecidos en manuales y cartillas del Distrito.</t>
  </si>
  <si>
    <t>Acta de revisión de diseños, de arborización, zonas verdes y jardinería en el área de influencia de las intervenciones del proceso Diseño Paisajístico (Compensación Arbórea) - Ciclorrutas Canal Córdoba (Cto IDU 1650-2019) involucrando los lineamientos establecidos en manuales y cartillas del Distrito. Alineados con las estrategias de renaturalización y reverdecimiento del POT</t>
  </si>
  <si>
    <t>El proyecto logró un mejoramiento de 8,3% de reducción de emisiones en 1 / mes</t>
  </si>
  <si>
    <t>Que el diseño paisajístico del proyecto Diseño Paisajístico (Compensación Arbórea) - Ciclorrutas Canal Córdoba (Cto IDU 1650-2019) no cumpla con los estándares técnicos ambientales de la SDA, afectando la aprobación y viabilidad del mismo.</t>
  </si>
  <si>
    <t>Mejoramiento de la calidad ambiental y paisajística del proyecto Diseño Paisajístico (Compensación Arbórea) - Ciclorrutas Canal Córdoba (Cto IDU 1650-2019), contribuyendo a la biodiversidad urbana, la conectividad ecológica y el bienestar de la ciudadanía de Bogotá.</t>
  </si>
  <si>
    <t>TemECO145</t>
  </si>
  <si>
    <t>Diseño Paisajístico - Parque Mundo II (Cesión Parque No. 1 Etapa A Urb. Las Margaritas)</t>
  </si>
  <si>
    <t>Cita VUC: 46894</t>
  </si>
  <si>
    <t>Acta 1490 2025</t>
  </si>
  <si>
    <t>Acta 1490 2026</t>
  </si>
  <si>
    <t>TemPCS0374</t>
  </si>
  <si>
    <t>Huella De Carbono Instalaciones Hidráulicas Y Sanitarias W.C. S.A.S. Etapa 2 - Medición Y Seguimiento</t>
  </si>
  <si>
    <t>Arq. German Montenegro - Constructora Colpatria (German.Montenegro@constructoracolpatria.com)</t>
  </si>
  <si>
    <t>Calle 48 sur NO. 86-92, barrio las margaritas</t>
  </si>
  <si>
    <t>german.montenegro@constructoracolpatria.com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</si>
  <si>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 Paisajístico - Parque Mundo II (Cesión Parque No. 1 Etapa A Urb. Las Margaritas)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</si>
  <si>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Diseño Paisajístico - Parque Mundo II (Cesión Parque No. 1 Etapa A Urb. Las Margaritas),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</si>
  <si>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Proyecto ambiental presentado por la empresa, tabla reporte 213 de 223, # 206</t>
  </si>
  <si>
    <t>Revisar y aprobar los diseños de arborización, zonas verdes y jardinería en el área de influencia del proceso Diseño Paisajístico - Parque Mundo II (Cesión Parque No. 1 Etapa A Urb. Las Margaritas) las intervenciones-cesiones conforme los lineamientos establecidos en manuales y cartillas del Distrito.</t>
  </si>
  <si>
    <t>Instalaciones Hidráulicas Y Sanitarias W. C. S. A. S.</t>
  </si>
  <si>
    <t>Acta de revisión de diseños, de arborización, zonas verdes y jardinería en el área de influencia de las intervenciones del proceso Diseño Paisajístico - Parque Mundo II (Cesión Parque No. 1 Etapa A Urb. Las Margaritas) involucrando los lineamientos establecidos en manuales y cartillas del Distrito. Alineados con las estrategias de renaturalización y reverdecimiento del POT</t>
  </si>
  <si>
    <t>800250926-9</t>
  </si>
  <si>
    <t>Ximena Robles</t>
  </si>
  <si>
    <t>KR 20 166 44</t>
  </si>
  <si>
    <t>ambiental@wcinstalaciones.com</t>
  </si>
  <si>
    <t>Generación de emisiones de gases de efecto invernadero anual de 16,3 Ton eq CO2.</t>
  </si>
  <si>
    <t>Controlar la emisión de gases de efecto invernadero de alcance 1 y 2 e implementar actividades de mantenimiento para su reducción, y calcular de alcance 3.. Lo anterior fue realizado en la localidad 1. Usaquén , en la dirección KR 20 166 44</t>
  </si>
  <si>
    <t>Instalaciones Hidráulicas y Sanitarias W.C. S.A.S ha considerado la reducción de emisiones de gases de efecto invernadero cómo una oportunidad para involucrarse dentro de la dinámica global de la lucha contra el cambio climático, teniendo un enfoque de reducción de huella de carbono a partir de la atención de impactos ambientales significativos cómo el consumo de energía. Durante el año 2024 se construyó la LÍNEA base de emisiones basado en la metodología establecida por el GHG Protocol obteniendo un total anual de 16,3 Ton eq CO2. La medición y seguimiento de la huella de carbono estará proyectada para reducir en mínimo un 1% respecto al año anterior por medio de del seguimiento, administración y gestión del consumo de recursos naturales e insumos cuya manipulación o transformación genere GEI, sensibilización y capacitación de huella de carbono, así cómo la adopción de medidas de control que permitan reducir las emisiones de compuestos contaminantes a la atmósfera. Las actividades serán aplicables a todas las sedes de Instalaciones Hidráulicas y Sanitarias W.C. S.A.S. y sus vehículos.</t>
  </si>
  <si>
    <t>Reducir la huella de carbono de 1% para los alcances 1 y 2.</t>
  </si>
  <si>
    <t>Realizar monitoreo de generación de emisiones de gases de efecto invernadero en febrero, realizar actividades de mantenimiento y validar el desempeño desde febrero y establecer línea base de emisiones de alcance 3 y actividades para su reducción desde febrero.</t>
  </si>
  <si>
    <t>$  3.239.149</t>
  </si>
  <si>
    <t>Que el diseño paisajístico del proyecto Diseño Paisajístico - Parque Mundo II (Cesión Parque No. 1 Etapa A Urb. Las Margaritas) no cumpla con los estándares técnicos ambientales de la SDA, afectando la aprobación y viabilidad del mismo.</t>
  </si>
  <si>
    <t>Mejoramiento de la calidad ambiental y paisajística del proyecto Diseño Paisajístico - Parque Mundo II (Cesión Parque No. 1 Etapa A Urb. Las Margaritas), contribuyendo a la biodiversidad urbana, la conectividad ecológica y el bienestar de la ciudadanía de Bogotá.</t>
  </si>
  <si>
    <t>TemECO146</t>
  </si>
  <si>
    <t>Ajuste Diseño Paisajístico (Andén Cr. 89Bis A) - Urb. Las Margaritas - Atalaia</t>
  </si>
  <si>
    <t>Cita VUC: 46784</t>
  </si>
  <si>
    <t>Acta 1491 2025</t>
  </si>
  <si>
    <t>Acta 1491 2026</t>
  </si>
  <si>
    <t>Ing. Daniela Romero Rubiano - CONVEL (320-4846251)</t>
  </si>
  <si>
    <t>Andén CR. 89bis a (proyecto urb. las margaritas - atalaia, CR. 59c sur NO. 88f-15)</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</si>
  <si>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Ajuste Diseño Paisajístico (Andén Cr. 89Bis A) - Urb. Las Margaritas - Atalaia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</si>
  <si>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Ajuste Diseño Paisajístico (Andén Cr. 89Bis A) - Urb. Las Margaritas - Atalaia,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</si>
  <si>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Ajuste Diseño Paisajístico (Andén Cr. 89Bis A) - Urb. Las Margaritas - Atalaia las intervenciones-cesiones conforme los lineamientos establecidos en manuales y cartillas del Distrito.</t>
  </si>
  <si>
    <t>Acta de revisión de diseños, de arborización, zonas verdes y jardinería en el área de influencia de las intervenciones del proceso Ajuste Diseño Paisajístico (Andén Cr. 89Bis A) - Urb. Las Margaritas - Atalaia involucrando los lineamientos establecidos en manuales y cartillas del Distrito. Alineados con las estrategias de renaturalización y reverdecimiento del POT</t>
  </si>
  <si>
    <t>TemPCS0375</t>
  </si>
  <si>
    <t>Proyecto Bio-Seguridad En La Gestión De Residuos Lissia</t>
  </si>
  <si>
    <t>Proyecto ambiental presentado por la empresa, tabla reporte 213 de 223, # 207</t>
  </si>
  <si>
    <t>Que el diseño paisajístico del proyecto Ajuste Diseño Paisajístico (Andén Cr. 89Bis A) - Urb. Las Margaritas - Atalaia no cumpla con los estándares técnicos ambientales de la SDA, afectando la aprobación y viabilidad del mismo.</t>
  </si>
  <si>
    <t>Mejoramiento de la calidad ambiental y paisajística del proyecto Ajuste Diseño Paisajístico (Andén Cr. 89Bis A) - Urb. Las Margaritas - Atalaia, contribuyendo a la biodiversidad urbana, la conectividad ecológica y el bienestar de la ciudadanía de Bogotá.</t>
  </si>
  <si>
    <t>Residuos o desechos peligrosos de riesgo biológico sin inactivación interna.</t>
  </si>
  <si>
    <t>Inactivación de residuos peligrosos del área del laboratorio de microbiología del área de control de calidad.. Lo anterior fue realizado en la localidad 9. Fontibón , en la dirección CL 21A 69B 86</t>
  </si>
  <si>
    <t xml:space="preserve">Laboratorios Lissia se encuentra en la búsqueda del mejoramiento continuo de sus procesos, por lo tanto, en esta oportunidad este proyecto busca el fortalecimiento del manejo interno ambientalmente seguro de los residuos generados de sus actividades productivas, especificamente de los desechos peligrosos del área de control de calidad (laboratorio de microbiología). En la actualidad estos respel se encuentran clasificados en la corriente Y1 y son dispuestos por Ecocapital quienes los recolectan, transportan, almacenan, tratan y hacen la disposición final de los mismos; sin embargo, la organización está comprometida con el cuidado de sus trabajadores y el medio ambiente, por lo tanto se propone activar de manera interna los microorganismos presentes en esta corriente, lo que reduce el riesgo de contaminación biológica, propagación de enfermedades y otros posibles impactos negativos sobre el medio ambiente. está mejora se hará mediante la actualización del manejo interno de los desechos peligrosos provenientes del área de microbiología, consignada en el Manual de Gestión Integral de Residuos Sólidos con código M-GA-02-03. En está actualización se identificará la mejor alternativa para la inactivación de estos residuos, lo que a su vez permitirá modificar el dispositor actual, logrando un equilibrio entre el desarrollo económico, el cuidado del medio ambiente y el bienestar social.	</t>
  </si>
  <si>
    <t>Realizar la inactivación de todos los residuos generados en el laboratorio de microbiología.</t>
  </si>
  <si>
    <t>TemECO147</t>
  </si>
  <si>
    <t>Ajuste Diseño Paisajístico (Franja Control Ambiental) - Proyecto San Blas</t>
  </si>
  <si>
    <t>Realizar pruebas y definir la metodología para inactivación de residuos peligrosos en mayo, entregar a gestor de residuos peligrosos desde julio y actualizar el Manual de Gestión Integral de Residuos Sólidos en octubre.</t>
  </si>
  <si>
    <t>$  5.628.364</t>
  </si>
  <si>
    <t>Cita VUC: 46737</t>
  </si>
  <si>
    <t>Acta 444A 2025</t>
  </si>
  <si>
    <t>Acta 444A 2026</t>
  </si>
  <si>
    <t>Grupo Inmobiliario y Constructor Valor S.A.</t>
  </si>
  <si>
    <t>Ing. John E. Bohórquez Suárez - GRUPO VALOR (300-2149518)</t>
  </si>
  <si>
    <t>CL. 28g sur NO. 12d-20 este (franjas control ambiental 1 y 2)</t>
  </si>
  <si>
    <t>atencionalcliente@grupovalor.com.co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</si>
  <si>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Ajuste Diseño Paisajístico (Franja Control Ambiental) - Proyecto San Blas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</si>
  <si>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Ajuste Diseño Paisajístico (Franja Control Ambiental) - Proyecto San Blas,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</si>
  <si>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Ajuste Diseño Paisajístico (Franja Control Ambiental) - Proyecto San Blas las intervenciones-cesiones conforme los lineamientos establecidos en manuales y cartillas del Distrito.</t>
  </si>
  <si>
    <t>Acta de revisión de diseños, de arborización, zonas verdes y jardinería en el área de influencia de las intervenciones del proceso Ajuste Diseño Paisajístico (Franja Control Ambiental) - Proyecto San Blas involucrando los lineamientos establecidos en manuales y cartillas del Distrito. Alineados con las estrategias de renaturalización y reverdecimiento del POT</t>
  </si>
  <si>
    <t xml:space="preserve">381,09Kg 8 / meses </t>
  </si>
  <si>
    <t>El proyecto logró un mejoramiento de 74,6% de reducción en la generación de residuos peligrosos en 8 / meses</t>
  </si>
  <si>
    <t>Que el diseño paisajístico del proyecto Ajuste Diseño Paisajístico (Franja Control Ambiental) - Proyecto San Blas no cumpla con los estándares técnicos ambientales de la SDA, afectando la aprobación y viabilidad del mismo.</t>
  </si>
  <si>
    <t>Mejoramiento de la calidad ambiental y paisajística del proyecto Ajuste Diseño Paisajístico (Franja Control Ambiental) - Proyecto San Blas, contribuyendo a la biodiversidad urbana, la conectividad ecológica y el bienestar de la ciudadanía de Bogotá.</t>
  </si>
  <si>
    <t>TemECO148</t>
  </si>
  <si>
    <t>FONDO DE DESARROLLO LOCAL DE SAN CRISTOBAL</t>
  </si>
  <si>
    <t>2025EE111640</t>
  </si>
  <si>
    <t>AV 1 de mayo 1 40 sur</t>
  </si>
  <si>
    <t>Insuficiente conocimiento técnico y capacidades operativas para el seguimiento y mantenimiento periódico de la infraestructura vegetada en el marco del proyecto FONDO DE DESARROLLO LOCAL DE SAN CRISTOBAL, lo que podría derivar en el deterioro prematuro de los sistemas implementados y la pérdida de los beneficios ambientales asociados.</t>
  </si>
  <si>
    <t>TemPCS0376</t>
  </si>
  <si>
    <t>Recirculación Del Recurso Hídrico Rechazado En El Equipo De Agua Purificada De La Planta Dermocosmética.</t>
  </si>
  <si>
    <t>Proyecto ambiental presentado por la empresa, tabla reporte 213 de 223, # 208</t>
  </si>
  <si>
    <t>Laboratorios Siegfried S.A.S
Sede Dermocosmética</t>
  </si>
  <si>
    <t>Uso ineficiente de agua de rechazo del equipo de purificación de la planta cosméticos.</t>
  </si>
  <si>
    <t>Aprovechamiento de agua de rechazo de equipo de agua de la planta para limpieza.. Lo anterior fue realizado en la localidad 16. Puente Aranda , en la dirección CL 17 42 36</t>
  </si>
  <si>
    <t>Implementar el proceso de recirculación del recurso hídrico rechazado proveniente del equipo de agua de planta dermocosmética.</t>
  </si>
  <si>
    <t>Recircular 32 m3 de agua y reducir $549.693 pesos mensual.</t>
  </si>
  <si>
    <t>Caracterización de las aguas de rechazo del equipo de la planta en agosto, implementación de adecuaciones para recirculación de agua en octubre y seguimiento en la reducción del consumo de agua desde noviembre.</t>
  </si>
  <si>
    <t>$  5.745.160</t>
  </si>
  <si>
    <t>Que el Proyecto FONDO DE DESARROLLO LOCAL DE SAN CRISTOBAL no cumpla con los lineamientos técnicos de la SDA para infraestructura vegetada, afectando la viabilidad ambiental y técnica del mismo.</t>
  </si>
  <si>
    <t>Implementación de infraestructura vegetada en el Proyecto FONDO DE DESARROLLO LOCAL DE SAN CRISTOBAL, contribuyendo a la reducción del efecto isla de calor, la mejora de la calidad del aire y el aumento de la biodiversidad urbana.</t>
  </si>
  <si>
    <t>TemECO149</t>
  </si>
  <si>
    <t>EDIFICIO MI GRAN PARRILLA BOYACENSE</t>
  </si>
  <si>
    <t>2025EE111785</t>
  </si>
  <si>
    <t>AK 30 71a 07</t>
  </si>
  <si>
    <t>Insuficiente conocimiento técnico y capacidades operativas para el seguimiento y mantenimiento periódico de la infraestructura vegetada en el marco del proyecto EDIFICIO MI GRAN PARRILLA BOYACENSE, lo que podría derivar en el deterioro prematuro de los sistemas implementados y la pérdida de los beneficios ambientales asociados.</t>
  </si>
  <si>
    <t>pribado</t>
  </si>
  <si>
    <t>El proyecto logró un mejoramiento de 4,3% de reducción en el consumo de agua  en 1 / mes</t>
  </si>
  <si>
    <t>Que el Proyecto EDIFICIO MI GRAN PARRILLA BOYACENSE no cumpla con los lineamientos técnicos de la SDA para infraestructura vegetada, afectando la viabilidad ambiental y técnica del mismo.</t>
  </si>
  <si>
    <t>Implementación de infraestructura vegetada en el Proyecto EDIFICIO MI GRAN PARRILLA BOYACENSE, contribuyendo a la reducción del efecto isla de calor, la mejora de la calidad del aire y el aumento de la biodiversidad urbana.</t>
  </si>
  <si>
    <t>TemPCS0377</t>
  </si>
  <si>
    <t>Recirculación Agua De Enfriamiento Para El Equipo De Cocción Jelly Master</t>
  </si>
  <si>
    <t>TemECO150</t>
  </si>
  <si>
    <t>Modificación/Actualización Diseño Paisajístico - Transmilenio Av. Cali Tramo 1 (Subtramo 3)</t>
  </si>
  <si>
    <t>Proyecto ambiental presentado por la empresa, tabla reporte 213 de 223, # 209</t>
  </si>
  <si>
    <t>Cita VUC: 47400</t>
  </si>
  <si>
    <t>Acta 1003B-2025</t>
  </si>
  <si>
    <t>Daniela Rodríguez Argote
Paula Stefanny Melo Bohorquez</t>
  </si>
  <si>
    <t>Acta 1003B-2026</t>
  </si>
  <si>
    <t>OHL Colombia S.A.S.</t>
  </si>
  <si>
    <t>AV. BOYACA 20 92</t>
  </si>
  <si>
    <t>danielar@funtrition.com, paulame@funtrition.com,</t>
  </si>
  <si>
    <t>Ing. José Cervera - OHLA (Jose.cervera@ohla-colombia.com.co)</t>
  </si>
  <si>
    <t>AV. ciudad de cali entre Calle 2a y Calle 42f sur (subtramo 3)</t>
  </si>
  <si>
    <t>jose.cervera@ohla-colombia.com.co</t>
  </si>
  <si>
    <t>Uso ineficiente de agua en enfriamiento de equipo de cocción Jelly Master.</t>
  </si>
  <si>
    <t>Realizar la recirculación del agua de refrigeración del equipo de cocción Jelly Master en un ciclo adicional.. Lo anterior fue realizado en la localidad 9. Fontibón , en la dirección AV. BOYACA 20 92</t>
  </si>
  <si>
    <t>Aumentar el uso eficiente del recurso hídrico en la etapa de manufactura - fabricación, mediante la recirculación del agua de enfriamiento de Jelly Master, disminuyendo el consumo.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</si>
  <si>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Modificación/Actualización Diseño Paisajístico - Transmilenio Av. Cali Tramo 1 (Subtramo 3)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</si>
  <si>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Reducir el consumo de 100 m3 de agua y $370.370 pesos mensual.</t>
  </si>
  <si>
    <t>Revisión integral del cumplimiento de los lineamientos de diseño del proceso Modificación/Actualización Diseño Paisajístico - Transmilenio Av. Cali Tramo 1 (Subtramo 3),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</si>
  <si>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Modificación/Actualización Diseño Paisajístico - Transmilenio Av. Cali Tramo 1 (Subtramo 3) las intervenciones-cesiones conforme los lineamientos establecidos en manuales y cartillas del Distrito.</t>
  </si>
  <si>
    <t>Acta de revisión de diseños, de arborización, zonas verdes y jardinería en el área de influencia de las intervenciones del proceso Modificación/Actualización Diseño Paisajístico - Transmilenio Av. Cali Tramo 1 (Subtramo 3) involucrando los lineamientos establecidos en manuales y cartillas del Distrito. Alineados con las estrategias de renaturalización y reverdecimiento del POT</t>
  </si>
  <si>
    <t>Instalación del sistema de recolección del agua de refrigeración de la Jelly Master en junio, instalar medidores de agua en la zona de fabricación en agosto y realizar seguimiento al indicador de consumo desde agosto.</t>
  </si>
  <si>
    <t>$  3.635.714</t>
  </si>
  <si>
    <t>Diseño Parques y Zonas verdes
 SUDS</t>
  </si>
  <si>
    <t>Que el diseño paisajístico del proyecto Modificación/Actualización Diseño Paisajístico - Transmilenio Av. Cali Tramo 1 (Subtramo 3) no cumpla con los estándares técnicos ambientales de la SDA, afectando la aprobación y viabilidad del mismo.</t>
  </si>
  <si>
    <t>Mejoramiento de la calidad ambiental y paisajística del proyecto Modificación/Actualización Diseño Paisajístico - Transmilenio Av. Cali Tramo 1 (Subtramo 3), contribuyendo a la biodiversidad urbana, la conectividad ecológica y el bienestar de la ciudadanía de Bogotá.</t>
  </si>
  <si>
    <t>El proyecto logró un mejoramiento de 4,1% de reducción en el consumo de agua  en 1 / mes</t>
  </si>
  <si>
    <t>TemECO151</t>
  </si>
  <si>
    <t>Acta 1490-2025</t>
  </si>
  <si>
    <t>Acta 1490-2026</t>
  </si>
  <si>
    <t>TemPCS0378</t>
  </si>
  <si>
    <t xml:space="preserve">Si Reducimos, Contribuimos </t>
  </si>
  <si>
    <t>Proyecto ambiental presentado por la empresa, tabla reporte 213 de 223, # 210</t>
  </si>
  <si>
    <t>Consultora Nivel 7 S. A. S.</t>
  </si>
  <si>
    <t>830111965-1</t>
  </si>
  <si>
    <t>Carolina Pinzón Rodríguez</t>
  </si>
  <si>
    <t>CALLE 100 # 7 - 33 TORRE 1 PISO 7</t>
  </si>
  <si>
    <t>carolina.pinzon@anthology.com</t>
  </si>
  <si>
    <t>Generación de residuos de vidrio por consumo de agua embotellada.</t>
  </si>
  <si>
    <t>Reducir el consumo de agua embotellada de las neveras de Entremés.. Lo anterior fue realizado en la localidad 2. Chapinero , en la dirección CALLE 100 # 7 - 33 TORRE 1 PISO 7</t>
  </si>
  <si>
    <t>Disminuir en un 20% la generación de residuos aprovechables en la oficina Bogotá, a través de la reducción del 50% del consumo de agua embotellada (vidrio) de la lista de bebidas que se surte en la nevera.</t>
  </si>
  <si>
    <t>Reducir el consumo de 60 botellas de vidrio mensual, un peso aproximado de 18 kg mensual.</t>
  </si>
  <si>
    <t>Socialización y sensibilización de consumo responsable al personal en abril y cuantificación de generación de residuos de vidrio desde junio.</t>
  </si>
  <si>
    <t>$  200.000</t>
  </si>
  <si>
    <t>37Kg 3 / meses</t>
  </si>
  <si>
    <t>% de reducción de la generación de residuos aprovechables</t>
  </si>
  <si>
    <t>El proyecto logró un mejoramiento de 8,6% de residuos aprovechados en 3 / meses</t>
  </si>
  <si>
    <t>TemECO152</t>
  </si>
  <si>
    <t>Estudios y Diseños - Ampliación Intersecciones Av. Américas (con Av. Boyacá y Av. 68)</t>
  </si>
  <si>
    <t>Cita VUC 47255</t>
  </si>
  <si>
    <t>Acta 1492-2025</t>
  </si>
  <si>
    <t>Acta 1492-2026</t>
  </si>
  <si>
    <t>Consorcio ARDANUY IVICSA 2 (Consultoría)</t>
  </si>
  <si>
    <t>Alfredo Hernando Villamizar Avila - Consorcio ARDANUY IVICSA 2 (avillamizar@ivicsa.com)</t>
  </si>
  <si>
    <t>Intersecciones: AV. américas con AV. boyacá y AV. américas con AV. 68</t>
  </si>
  <si>
    <t>avillamizar@ivicsa.com</t>
  </si>
  <si>
    <t>08. Kennedy, 16. Puente Aranda</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</si>
  <si>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Estudios y Diseños - Ampliación Intersecciones Av. Américas (con Av. Boyacá y Av. 68)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</si>
  <si>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Estudios y Diseños - Ampliación Intersecciones Av. Américas (con Av. Boyacá y Av. 68),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</si>
  <si>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Estudios y Diseños - Ampliación Intersecciones Av. Américas (con Av. Boyacá y Av. 68) las intervenciones-cesiones conforme los lineamientos establecidos en manuales y cartillas del Distrito.</t>
  </si>
  <si>
    <t>Acta de revisión de diseños, de arborización, zonas verdes y jardinería en el área de influencia de las intervenciones del proceso Estudios y Diseños - Ampliación Intersecciones Av. Américas (con Av. Boyacá y Av. 68) involucrando los lineamientos establecidos en manuales y cartillas del Distrito. Alineados con las estrategias de renaturalización y reverdecimiento del POT</t>
  </si>
  <si>
    <t>TemPCS0379</t>
  </si>
  <si>
    <t>Reducción De Consumo De Combustibles Fósiles, Gas Natural En La Caldera De 400 Bhp</t>
  </si>
  <si>
    <t>Proyecto ambiental presentado por la empresa, tabla reporte 213 de 223, # 211</t>
  </si>
  <si>
    <t>Papeles Y Cartones S. A. Papelsa</t>
  </si>
  <si>
    <t>890925108-6</t>
  </si>
  <si>
    <t>Daniela Paez Martinez</t>
  </si>
  <si>
    <t>CL 22D 120 80</t>
  </si>
  <si>
    <t>daniela.paez@papelsa.com</t>
  </si>
  <si>
    <t>Alto consumo de gas natural y pérdidas energéticas en proceso productivo.</t>
  </si>
  <si>
    <t>Cambio tecnológico en la caldera y el corrugador de fabricación de láminas de cartón corrugado.. Lo anterior fue realizado en la localidad 9. Fontibón , en la dirección CL 22D 120 80</t>
  </si>
  <si>
    <t>Reducción de gas natural en el proceso de generación de vapor,  por medio de la reconversión tecnológica de la caldera y el corrugador , equipamientos necesarios para la fabricación  de láminas de cartón corrugado</t>
  </si>
  <si>
    <t>Reducir el consumo de gas natural en un 3% en el proceso de fabricación de vapor.</t>
  </si>
  <si>
    <t>Que el diseño paisajístico del proyecto Estudios y Diseños - Ampliación Intersecciones Av. Américas (con Av. Boyacá y Av. 68) no cumpla con los estándares técnicos ambientales de la SDA, afectando la aprobación y viabilidad del mismo.</t>
  </si>
  <si>
    <t>Elaborar especificaciones técnicas para la caldera en mayo, instalación de la caldera en octubre, establecer mantenimiento predictivo y preventivo en la caldera en noviembre y evaluar los resultados desde diciembre.</t>
  </si>
  <si>
    <t>Mejoramiento de la calidad ambiental y paisajística del proyecto Estudios y Diseños - Ampliación Intersecciones Av. Américas (con Av. Boyacá y Av. 68), contribuyendo a la biodiversidad urbana, la conectividad ecológica y el bienestar de la ciudadanía de Bogotá.</t>
  </si>
  <si>
    <t>$  503.000.000</t>
  </si>
  <si>
    <t>TemECO153</t>
  </si>
  <si>
    <t>Estudios y Diseños (Movilidad y Espacio Público) - Lisboa (Contrato 942-2022)</t>
  </si>
  <si>
    <t>Cita VUC: 47269</t>
  </si>
  <si>
    <t>Acta 1493-2025</t>
  </si>
  <si>
    <t>Acta 1493-2026</t>
  </si>
  <si>
    <t>EDALPE Ingenieros S.A.S. (Consultora)</t>
  </si>
  <si>
    <t>Ing. Jacobo Enrique Barrera - EDALPE Ingenieros S.A.S. (jeb@pyd.com.co)</t>
  </si>
  <si>
    <t>Carrera 154b Calle 130ª 17, barrio lisboa</t>
  </si>
  <si>
    <t>jeb@pyd.com.co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</si>
  <si>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Estudios y Diseños (Movilidad y Espacio Público) - Lisboa (Contrato 942-2022)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</si>
  <si>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39394m³ 1 / mes</t>
  </si>
  <si>
    <t>Revisión integral del cumplimiento de los lineamientos de diseño del proceso Estudios y Diseños (Movilidad y Espacio Público) - Lisboa (Contrato 942-2022),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</si>
  <si>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Estudios y Diseños (Movilidad y Espacio Público) - Lisboa (Contrato 942-2022) las intervenciones-cesiones conforme los lineamientos establecidos en manuales y cartillas del Distrito.</t>
  </si>
  <si>
    <t>Acta de revisión de diseños, de arborización, zonas verdes y jardinería en el área de influencia de las intervenciones del proceso Estudios y Diseños (Movilidad y Espacio Público) - Lisboa (Contrato 942-2022) involucrando los lineamientos establecidos en manuales y cartillas del Distrito. Alineados con las estrategias de renaturalización y reverdecimiento del POT</t>
  </si>
  <si>
    <t>El proyecto logró un mejoramiento de 7,4% de reducción de gas en 1 / mes</t>
  </si>
  <si>
    <t>TemPCS0380</t>
  </si>
  <si>
    <t>Eco Reducción Logística.</t>
  </si>
  <si>
    <t>Proyecto ambiental presentado por la empresa, tabla reporte 213 de 223, # 212</t>
  </si>
  <si>
    <t>Saneamiento Ambiental Y Sanitario S. A. S. Samsa S. A. S.</t>
  </si>
  <si>
    <t>Que el diseño paisajístico del proyecto Estudios y Diseños (Movilidad y Espacio Público) - Lisboa (Contrato 942-2022) no cumpla con los estándares técnicos ambientales de la SDA, afectando la aprobación y viabilidad del mismo.</t>
  </si>
  <si>
    <t>Mejoramiento de la calidad ambiental y paisajística del proyecto Estudios y Diseños (Movilidad y Espacio Público) - Lisboa (Contrato 942-2022), contribuyendo a la biodiversidad urbana, la conectividad ecológica y el bienestar de la ciudadanía de Bogotá.</t>
  </si>
  <si>
    <t>Eduin Julian Tamayo Gonzalez</t>
  </si>
  <si>
    <t>KR 129 22F 70</t>
  </si>
  <si>
    <t>auxiliar.ambiental@samsa.co</t>
  </si>
  <si>
    <t>Ineficiencias en el programa de mantenimientos correctivos de vehículos que generan un incremento en la generación de residuos.</t>
  </si>
  <si>
    <t>Prevenir fallas técnicas en el programa integral de mantenimiento correctivo para vehículos de SAMSA.. Lo anterior fue realizado en la localidad 9. Fontibón , en la dirección KR 129 22F 70</t>
  </si>
  <si>
    <t>Mejorar el programa de mantenimiento correctivo de vehículos y equipos de la empresa Saneamiento Ambiental y Sanitario S.A.S a través de la  identificación y prevención de  fallas técnicas y mecánicas, garantizando la eficiencia en la prestación de los servicios, reduciendo el riesgo de incidentes o accidentes en el ámbito ambiental y garantizando la seguridad del personal.</t>
  </si>
  <si>
    <t>Reducir 15 mantenimientos y $400.000 pesos mensual.</t>
  </si>
  <si>
    <t>Caracterización de los mantenimientos en abril, matriz de mantenimientos preventivos y correctivos en mayo, capacitaciones de acuerdo al cronograma desde mayo y medición de la eficacia desde abril.</t>
  </si>
  <si>
    <t>$  2.000.000</t>
  </si>
  <si>
    <t>TemECO154</t>
  </si>
  <si>
    <t>Diseño Paisajístico - Urbanización El Dorado</t>
  </si>
  <si>
    <t>Cita VUC: 48296</t>
  </si>
  <si>
    <t>Acta 1494-2025</t>
  </si>
  <si>
    <t>Acta 1494-2026</t>
  </si>
  <si>
    <t>Construcciones Buen Vivir S.A.S.</t>
  </si>
  <si>
    <t>Arq. Lizeth López - Constructora Buen Vivir (3015034097)</t>
  </si>
  <si>
    <t>AV. Calle 26 # 96-20, barrio álamos</t>
  </si>
  <si>
    <t>info@buenvivir.co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</si>
  <si>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 Paisajístico - Urbanización El Dorado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</si>
  <si>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21,42Unidades 1 / mes</t>
  </si>
  <si>
    <t>Revisión integral del cumplimiento de los lineamientos de diseño del proceso Diseño Paisajístico - Urbanización El Dorado,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</si>
  <si>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Diseño Paisajístico - Urbanización El Dorado las intervenciones-cesiones conforme los lineamientos establecidos en manuales y cartillas del Distrito.</t>
  </si>
  <si>
    <t>Acta de revisión de diseños, de arborización, zonas verdes y jardinería en el área de influencia de las intervenciones del proceso Diseño Paisajístico - Urbanización El Dorado involucrando los lineamientos establecidos en manuales y cartillas del Distrito. Alineados con las estrategias de renaturalización y reverdecimiento del POT</t>
  </si>
  <si>
    <t>SUDS
 Materiales permeables</t>
  </si>
  <si>
    <t>TemPCS0381</t>
  </si>
  <si>
    <t>Compensación De Emisiones En Desplazamientos Aéreos: Experiencia Anla–Latam–Co2Bio</t>
  </si>
  <si>
    <t>Proyecto ambiental presentado por la empresa, tabla reporte 213 de 223, # 213</t>
  </si>
  <si>
    <t>Uae Autoridad Nacional De Licencias Ambientales - Anla</t>
  </si>
  <si>
    <t>Que el diseño paisajístico del proyecto Diseño Paisajístico - Urbanización El Dorado no cumpla con los estándares técnicos ambientales de la SDA, afectando la aprobación y viabilidad del mismo.</t>
  </si>
  <si>
    <t>KR 13A 34 72</t>
  </si>
  <si>
    <t>Mejoramiento de la calidad ambiental y paisajística del proyecto Diseño Paisajístico - Urbanización El Dorado, contribuyendo a la biodiversidad urbana, la conectividad ecológica y el bienestar de la ciudadanía de Bogotá.</t>
  </si>
  <si>
    <t>Generación de emisiones de gases efecto invernadero por desplazamientos aéreos por motivo de las visitas de evaluación y seguimiento de las licencias ambientales.</t>
  </si>
  <si>
    <t>Medición y compensación de emisiones de GEI indirectas por desplazamientos aéreos.. Lo anterior fue realizado en la localidad 3. Santa Fé , en la dirección KR 13A 34 72</t>
  </si>
  <si>
    <t>Adquisición de de bonos para la compensación de huella de carbono de la organización</t>
  </si>
  <si>
    <t>Compensar en un 10% las emisiones indirectas generadas por los desplazamientos aéreos por visitas de evaluación o seguimiento.</t>
  </si>
  <si>
    <t>Registrar mensualmente las emisiones de GEI desde febrero, elaborar reportes trimestrales y coordinación con aerolínea LATAM para certificación de compensación de las emisiones desde abril y  socializar impacto desde la certificación de compensación.</t>
  </si>
  <si>
    <t>$  2.400.390.649</t>
  </si>
  <si>
    <t>TemECO155</t>
  </si>
  <si>
    <t>Diseño Paisajístico - Plan Parcial de Renovación Urbana M-30</t>
  </si>
  <si>
    <t>Cita VUC: 48132</t>
  </si>
  <si>
    <t>Acta 1495-2025</t>
  </si>
  <si>
    <t>Acta 1495-2026</t>
  </si>
  <si>
    <t>Ing. José Alejandro Torres - Marval (jatorresr@marval.com.co)</t>
  </si>
  <si>
    <t>Carrera 30 con Calle 12b, barrio pensilvania</t>
  </si>
  <si>
    <t>El proyecto logró un mejoramiento de 77,4% de reducción de emisiones en 8 / meses</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</si>
  <si>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 Paisajístico - Plan Parcial de Renovación Urbana M-30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</si>
  <si>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Diseño Paisajístico - Plan Parcial de Renovación Urbana M-30,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</si>
  <si>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Diseño Paisajístico - Plan Parcial de Renovación Urbana M-30 las intervenciones-cesiones conforme los lineamientos establecidos en manuales y cartillas del Distrito.</t>
  </si>
  <si>
    <t>Acta de revisión de diseños, de arborización, zonas verdes y jardinería en el área de influencia de las intervenciones del proceso Diseño Paisajístico - Plan Parcial de Renovación Urbana M-30 involucrando los lineamientos establecidos en manuales y cartillas del Distrito. Alineados con las estrategias de renaturalización y reverdecimiento del POT</t>
  </si>
  <si>
    <t>TemPCS0382</t>
  </si>
  <si>
    <t>Disminución Del Consumo De Papel En La Sede Administrativa De La Crcscb A Través De La Implementación De Estrategias De Sostenibilidad Ambiental</t>
  </si>
  <si>
    <t>Proyecto ambiental presentado por la empresa, tabla reporte 213 de 223, # 214</t>
  </si>
  <si>
    <t>CARRERA 23 # 73 - 19</t>
  </si>
  <si>
    <t>Que el diseño paisajístico del proyecto Diseño Paisajístico - Plan Parcial de Renovación Urbana M-30 no cumpla con los estándares técnicos ambientales de la SDA, afectando la aprobación y viabilidad del mismo.</t>
  </si>
  <si>
    <t>Mejoramiento de la calidad ambiental y paisajística del proyecto Diseño Paisajístico - Plan Parcial de Renovación Urbana M-30, contribuyendo a la biodiversidad urbana, la conectividad ecológica y el bienestar de la ciudadanía de Bogotá.</t>
  </si>
  <si>
    <t>Digitalización de procesos administrativos en la sede y políticas de impresión responsable. Lo anterior fue realizado en la localidad 12. Barrios Unidos , en la dirección CARRERA 23 # 73 - 19</t>
  </si>
  <si>
    <t>Implementar estrategias sostenibles de gestión documental en la cruz roja colombiana seccional Cundinamarca y Bogotá, con el fin de reducir el consumo de papel y promover prácticas eco-responsables en toda la institución.</t>
  </si>
  <si>
    <t>Reducir el consumo de 127 resmas de papel mensual.</t>
  </si>
  <si>
    <t>Inventario de documentación y digitalización desde abril,  levantamiento de política y programa de cero papel y sensibilización desde julio y seguimiento a resultados en noviembre.</t>
  </si>
  <si>
    <t>$  5.566.600</t>
  </si>
  <si>
    <t>TemECO156</t>
  </si>
  <si>
    <t>Plan Pacrial n° 34 “El Cangrejal” del POZ Norte “Ciudad Lagos de Torca"</t>
  </si>
  <si>
    <t>2025ER119740</t>
  </si>
  <si>
    <t>2025EE136800</t>
  </si>
  <si>
    <t>Limites:
 - sur: Calle 190 – urbanización marantá
 - occidente: autopista norte - Avenida paseo de los libertadores
 - norte: Calle 193 – makro – terminal del norte.
 - oriente: canal torca</t>
  </si>
  <si>
    <t xml:space="preserve">457Kg 9 / meses </t>
  </si>
  <si>
    <t>El proyecto logró un mejoramiento de 12,6% de reducción en el consumo de papel en 9 / meses</t>
  </si>
  <si>
    <t>Necesidad de concertar los asuntos ambientales del plan parcial Plan Pacrial n° 34 “El Cangrejal” del POZ Norte “Ciudad Lagos de Torca" para garantizar que el desarrollo urbanístico propuesto sea compatible con la estructura ecológica principal, los instrumentos de planificación territorial y la normativa ambiental vigente en el Distrito.</t>
  </si>
  <si>
    <t>Concertar los asuntos exclusivamente ambientales de la propuesta del plan parcial Plan Pacrial n° 34 “El Cangrejal” del POZ Norte “Ciudad Lagos de Torca", verificando la incorporación de determinantes sobre manejo del suelo, conservación de la estructura ecológica y gestión del recurso hídrico.</t>
  </si>
  <si>
    <t>Habilitación de suelo para desarrollos urbanísticos conforme a los criterios ambientales del POT, mediante la concertación del plan parcial Plan Pacrial n° 34 “El Cangrejal” del POZ Norte “Ciudad Lagos de Torca" con la Secretaría Distrital de Ambiente.</t>
  </si>
  <si>
    <t>Plan parcial Plan Pacrial n° 34 “El Cangrejal” del POZ Norte “Ciudad Lagos de Torca" concertado ambientalmente, con lineamientos claros sobre el manejo de la estructura ecológica principal, suelos de protección y determinantes ambientales incorporados al proceso urbanístico.</t>
  </si>
  <si>
    <t>Estructura Ecológica Principal
 Manejo de la vegetación nueva y existente
 Diseño paisajístico
 Manejo de residuos y materiales con cumplimiento ambiental
 Uso y manejo de residuos de construcción y demolición.
 Biodiversidad
 Paisaje y arbolado urbano
 SUDS
 Techos verdes y jardines verticales</t>
  </si>
  <si>
    <t>TemPCS0383</t>
  </si>
  <si>
    <t xml:space="preserve">Procedimiento Operativo Estandarizado De Saneamiento (Poes)                                                                         </t>
  </si>
  <si>
    <t>Proyecto ambiental presentado por la empresa, tabla reporte 213 de 223, # 215</t>
  </si>
  <si>
    <t>Que el Plan Parcial Plan Pacrial n° 34 “El Cangrejal” del POZ Norte “Ciudad Lagos de Torca" no incorpore adecuadamente los determinantes ambientales de la SDA, afectando la viabilidad ambiental y el cumplimiento de las normas del POT.</t>
  </si>
  <si>
    <t>Desarrollo ordenado y ambientalmente sostenible del proyecto Plan Pacrial n° 34 “El Cangrejal” del POZ Norte “Ciudad Lagos de Torca", integrando los lineamientos ambientales del POT y garantizando la protección de la Estructura Ecológica Principal.</t>
  </si>
  <si>
    <t>Uso de productos de limpieza y sanitización con alteración y contaminación al recurso hídrico.</t>
  </si>
  <si>
    <t>Cambio en el proceso de limpieza y sanitización con productos de interés biodegradable.. Lo anterior fue realizado en la localidad 2. Chapinero , en la dirección KR 13 48 26</t>
  </si>
  <si>
    <t>Reducir el consumo de 4 unidades de producto y $985.980 pesos mensual.</t>
  </si>
  <si>
    <t>Selección de proveedor con criterios verdes en junio, pruebas de biodegradabilidad y poder bactericida y fungicida en julio y actualización de procedimiento operativo estandarizado de saneamiento octubre.</t>
  </si>
  <si>
    <t>TemECO157</t>
  </si>
  <si>
    <t>La Florida</t>
  </si>
  <si>
    <t>2025ER48383</t>
  </si>
  <si>
    <t>2025EE125880</t>
  </si>
  <si>
    <t>El proyecto La Florida requiere la integración de lineamientos ambientales y criterios de ecourbanismo en su diseño e implementación, conforme a las determinantes establecidas para la actuación estratégica del Distrito Aeroportuario.</t>
  </si>
  <si>
    <t>Revisión y emisión de lineamientos ambientales para la unidad funcional La Florida, orientando su diseño e implementación conforme a los criterios de ecourbanismo y la normativa ambiental vigente para el Distrito Aeroportuario.</t>
  </si>
  <si>
    <t>Emitir lineamientos y determinantes ambientales para la unidad funcional La Florida, garantizando su coherencia con la estructura ecológica principal y los criterios de sostenibilidad del Distrito Aeroportuario.</t>
  </si>
  <si>
    <t>Lineamientos y determinantes ambientales emitidos para la unidad funcional La Florida, con criterios de sostenibilidad incorporados al diseño e implementación del proyecto.</t>
  </si>
  <si>
    <t>Recepción de la solicitud.
 Análisis técnico de la propuesta.
 Emisión de lineamientos ambientales.
 Remisión del concepto técnico.</t>
  </si>
  <si>
    <t>26Unidades 6 / meses</t>
  </si>
  <si>
    <t>El proyecto logró un mejoramiento de 28,0% de reducción en la generación de residuos peligrosos en 6 / meses</t>
  </si>
  <si>
    <t>Que la actuación estratégica La Florida no integre adecuadamente las determinantes ambientales de la SDA, generando conflictos con la Estructura Ecológica Principal y el ordenamiento territorial.</t>
  </si>
  <si>
    <t>Desarrollo sostenible e integral del proyecto La Florida, articulando los componentes ambientales con las estrategias de ordenamiento territorial y contribuyendo a la resiliencia urbana de Bogotá.</t>
  </si>
  <si>
    <t>TemPCS0384</t>
  </si>
  <si>
    <t>TemECO160</t>
  </si>
  <si>
    <t>CHIP AAA0268BBSK</t>
  </si>
  <si>
    <t>2025ER115648</t>
  </si>
  <si>
    <t>2025EE135213</t>
  </si>
  <si>
    <t>Empresa de Transporte del Tercer Milenio - Transmilenio S.A.</t>
  </si>
  <si>
    <t>830.063.506-6</t>
  </si>
  <si>
    <t>601 2203000</t>
  </si>
  <si>
    <t>Proyecto ambiental presentado por la empresa, tabla reporte 213 de 223, # 216</t>
  </si>
  <si>
    <t>Carrera 27c # 70t - 20
 sur</t>
  </si>
  <si>
    <t>Asistir Salud S. A. S. Sede Fontibón</t>
  </si>
  <si>
    <t>radicacion@transmilenio.gov.co</t>
  </si>
  <si>
    <t>El proyecto CHIP AAA0268BBSK requiere la definición de lineamientos ambientales para la intervención de zona de regulación del SITP, garantizando la protección del arbolado, las zonas verdes y la estructura ecológica del área de influencia.</t>
  </si>
  <si>
    <t>Revisión y emisión de lineamientos ambientales para la zona de regulación CHIP AAA0268BBSK, verificando la incorporación de criterios de ecourbanismo y la protección de los elementos ambientales del área de influencia.</t>
  </si>
  <si>
    <t>Emitir lineamientos ambientales para la intervención de la zona de regulación del SITP CHIP AAA0268BBSK, asegurando la protección del arbolado urbano, las zonas verdes y la estructura ecológica.</t>
  </si>
  <si>
    <t>KR 99 20C 61</t>
  </si>
  <si>
    <t>Lineamientos ambientales emitidos para la zona de regulación CHIP AAA0268BBSK, con recomendaciones para la protección del arbolado y las zonas verdes en el área de intervención.</t>
  </si>
  <si>
    <t>Recepción de la solicitud.
 Análisis técnico y revisión del área de influencia.
 Emisión de lineamientos ambientales.
 Remisión del concepto técnico.</t>
  </si>
  <si>
    <t>Alta generación de residuos plásticos en el sector salud para la administración de líquidos intravenosos.</t>
  </si>
  <si>
    <t>Aprovechamiento de los residuos de bolsas de suera de solución intravenosa.. Lo anterior fue realizado en la localidad 9. Fontibón , en la dirección KR 99 20C 61</t>
  </si>
  <si>
    <t>Reducir el 5% de residuos peligrosos y el aprovechamiento de 15 kg de bolsas de solución intraenosa en la duración del proyecto.</t>
  </si>
  <si>
    <t>Estructura Ecológica Principal
 Manejo de la vegetación nueva y existente
 Diseño paisajístico
 Manejo de residuos y materiales con cumplimiento ambiental
 Uso y manejo de residuos de construcción y demolición.
 Paisaje y arbolado urbano</t>
  </si>
  <si>
    <t>Realizar alianza con la empresa "Vida en movimiento" en abril, evaluación del desempeño logístico en junio y plan de formación y sensibilización desde abril.</t>
  </si>
  <si>
    <t>Que la zona de regulación del proyecto CHIP AAA0268BBSK no incorpore los lineamientos ambientales de la SDA para infraestructura de transporte, afectando la calidad ambiental del entorno.</t>
  </si>
  <si>
    <t>Regulación ambiental adecuada del proyecto CHIP AAA0268BBSK, contribuyendo a la movilidad sostenible, la reducción de emisiones y la mejora de la calidad del aire en Bogotá.</t>
  </si>
  <si>
    <t>3875,7Kg 1 / mes</t>
  </si>
  <si>
    <t>El proyecto logró un mejoramiento de 73,9% de reducción en la generación de residuos peligrosos en 1 / mes</t>
  </si>
  <si>
    <t>TemECO161</t>
  </si>
  <si>
    <t>ESCUELA DE INSTRUCCION AERONAUTICA</t>
  </si>
  <si>
    <t>2025EE136427</t>
  </si>
  <si>
    <t>KR 30 # 74 46</t>
  </si>
  <si>
    <t>Insuficiente conocimiento técnico y capacidades operativas para el seguimiento y mantenimiento periódico de la infraestructura vegetada en el marco del proyecto ESCUELA DE INSTRUCCION AERONAUTICA, lo que podría derivar en el deterioro prematuro de los sistemas implementados y la pérdida de los beneficios ambientales asociados.</t>
  </si>
  <si>
    <t>TemPCS0385</t>
  </si>
  <si>
    <t>Proyecto ambiental presentado por la empresa, tabla reporte 213 de 223, # 217</t>
  </si>
  <si>
    <t>Asistir Salud S. A. S. Sede Quiroga</t>
  </si>
  <si>
    <t>AV CARACAS 31 SUR 18</t>
  </si>
  <si>
    <t>Aprovechamiento de los residuos de bolsas de suera de solución intravenosa.. Lo anterior fue realizado en la localidad 18. Rafael Uribe Uribe , en la dirección AV CARACAS 31 SUR 18</t>
  </si>
  <si>
    <t>Que el Proyecto ESCUELA DE INSTRUCCION AERONAUTICA no cumpla con los lineamientos técnicos de la SDA para infraestructura vegetada, afectando la viabilidad ambiental y técnica del mismo.</t>
  </si>
  <si>
    <t>Reducir el 5% de residuos peligrosos y el aprovechamiento de 15 kg de bolsas de solución intravenosa en la duración del proyecto.</t>
  </si>
  <si>
    <t>Implementación de infraestructura vegetada en el Proyecto ESCUELA DE INSTRUCCION AERONAUTICA, contribuyendo a la reducción del efecto isla de calor, la mejora de la calidad del aire y el aumento de la biodiversidad urbana.</t>
  </si>
  <si>
    <t>TemECO162</t>
  </si>
  <si>
    <t>HOTEL ESPACIO 94</t>
  </si>
  <si>
    <t>2025EE136429</t>
  </si>
  <si>
    <t>KR 18 # 93b 52</t>
  </si>
  <si>
    <t>Insuficiente conocimiento técnico y capacidades operativas para el seguimiento y mantenimiento periódico de la infraestructura vegetada en el marco del proyecto HOTEL ESPACIO 94, lo que podría derivar en el deterioro prematuro de los sistemas implementados y la pérdida de los beneficios ambientales asociados.</t>
  </si>
  <si>
    <t>637,1Kg 3 / meses</t>
  </si>
  <si>
    <t>El proyecto logró un mejoramiento de 57,4% de reducción en la generación de residuos peligrosos en 3 / meses</t>
  </si>
  <si>
    <t>Que el Proyecto HOTEL ESPACIO 94 no cumpla con los lineamientos técnicos de la SDA para infraestructura vegetada, afectando la viabilidad ambiental y técnica del mismo.</t>
  </si>
  <si>
    <t>Implementación de infraestructura vegetada en el Proyecto HOTEL ESPACIO 94, contribuyendo a la reducción del efecto isla de calor, la mejora de la calidad del aire y el aumento de la biodiversidad urbana.</t>
  </si>
  <si>
    <t>TemPCS0386</t>
  </si>
  <si>
    <t>Proyecto ambiental presentado por la empresa, tabla reporte 213 de 223, # 218</t>
  </si>
  <si>
    <t>TemECO163</t>
  </si>
  <si>
    <t>HOTEL DANN CARLTON</t>
  </si>
  <si>
    <t>2025EE136430</t>
  </si>
  <si>
    <t>Consumo ineficiente por luminarias halógenas.</t>
  </si>
  <si>
    <t>Instalación de paneles led en las instalaciones de la sede.. Lo anterior fue realizado en la localidad 16. Puente Aranda , en la dirección CARRERA 64 # 4 - 54</t>
  </si>
  <si>
    <t>Reducir el consumo de energía de la compañía en un 4%</t>
  </si>
  <si>
    <t>Reducir el consumo de 586,04 Kwh y $509592,16 pesos mensual.</t>
  </si>
  <si>
    <t>CL 93b 19 71</t>
  </si>
  <si>
    <t>Realizar la instalación de los paneles led en junio, capacitar y realizar seguimiento en el mes de julio.</t>
  </si>
  <si>
    <t>$  7.404.000</t>
  </si>
  <si>
    <t>Insuficiente conocimiento técnico y capacidades operativas para el seguimiento y mantenimiento periódico de la infraestructura vegetada en el marco del proyecto HOTEL DANN CARLTON, lo que podría derivar en el deterioro prematuro de los sistemas implementados y la pérdida de los beneficios ambientales asociados.</t>
  </si>
  <si>
    <t>El proyecto logró un mejoramiento de 12,5% de reducción del consumo de energía en 12 / meses</t>
  </si>
  <si>
    <t>Que el Proyecto HOTEL DANN CARLTON no cumpla con los lineamientos técnicos de la SDA para infraestructura vegetada, afectando la viabilidad ambiental y técnica del mismo.</t>
  </si>
  <si>
    <t>Implementación de infraestructura vegetada en el Proyecto HOTEL DANN CARLTON, contribuyendo a la reducción del efecto isla de calor, la mejora de la calidad del aire y el aumento de la biodiversidad urbana.</t>
  </si>
  <si>
    <t>TemECO164</t>
  </si>
  <si>
    <t>BIOMAX</t>
  </si>
  <si>
    <t>2025EE136432</t>
  </si>
  <si>
    <t>KR 14 # 99 - 33</t>
  </si>
  <si>
    <t>TemPCS0387</t>
  </si>
  <si>
    <t>Insuficiente conocimiento técnico y capacidades operativas para el seguimiento y mantenimiento periódico de la infraestructura vegetada en el marco del proyecto BIOMAX, lo que podría derivar en el deterioro prematuro de los sistemas implementados y la pérdida de los beneficios ambientales asociados.</t>
  </si>
  <si>
    <t>Proyecto ambiental presentado por la empresa, tabla reporte 213 de 223, # 219</t>
  </si>
  <si>
    <t>Omega Assist S.A.S.</t>
  </si>
  <si>
    <t>901361760-6</t>
  </si>
  <si>
    <t>AUT NORTE # 114 - 44 OF 607</t>
  </si>
  <si>
    <t>cgamba@omegaassist.com</t>
  </si>
  <si>
    <t>Incremento en el consumo de energía eléctrica dentro de la organización.</t>
  </si>
  <si>
    <t>Cambio de luminarias halógenas a led dentro de las instalaciones y sensores de movimiento en zonas comunes.. Lo anterior fue realizado en la localidad 1. Usaquén , en la dirección AUT NORTE # 114 - 44 OF 607</t>
  </si>
  <si>
    <t>Optimizar el consumo de la energía de la organización, a través de la disminución del consumo de la energía eléctrica</t>
  </si>
  <si>
    <t>Reducir el consumo de 199 Kwh y $194958 pesos mensual.</t>
  </si>
  <si>
    <t>Cambio de luminarias halógenas a led en mayo, instalación de sensores y sensibilización en junio.</t>
  </si>
  <si>
    <t>$  960.876</t>
  </si>
  <si>
    <t>Que el Proyecto BIOMAX no cumpla con los lineamientos técnicos de la SDA para infraestructura vegetada, afectando la viabilidad ambiental y técnica del mismo.</t>
  </si>
  <si>
    <t>Implementación de infraestructura vegetada en el Proyecto BIOMAX, contribuyendo a la reducción del efecto isla de calor, la mejora de la calidad del aire y el aumento de la biodiversidad urbana.</t>
  </si>
  <si>
    <t>TemECO165</t>
  </si>
  <si>
    <t>comercio y servicios básicos calle 66 # 105C - 21</t>
  </si>
  <si>
    <t>El proyecto logró un mejoramiento de 4,4% de reducción del consumo de energía en 1 / mes</t>
  </si>
  <si>
    <t>2025ER113339</t>
  </si>
  <si>
    <t>2025EE136743</t>
  </si>
  <si>
    <t>ALDEMAR NARVAEZ MONTAÑA</t>
  </si>
  <si>
    <t>300 2608612</t>
  </si>
  <si>
    <t>Calle 66 # 105c - 21</t>
  </si>
  <si>
    <t>El proyecto comercio y servicios básicos calle 66 # 105C - 21 genera impactos sobre el entorno ambiental urbano que requieren la definición e implementación de acciones de mitigación, compensación y manejo ambiental conforme a la normativa vigente de la SDA.</t>
  </si>
  <si>
    <t>Verificación del cumplimiento de las medidas de mitigación de impactos ambientales establecidas para el proyecto comercio y servicios básicos calle 66 # 105C - 21, incluyendo el manejo de residuos, el control de emisiones, la gestión del arbolado y el seguimiento a las acciones de compensación.</t>
  </si>
  <si>
    <t>Verificar que el proyecto comercio y servicios básicos calle 66 # 105C - 21 implemente las acciones de mitigación de impactos ambientales requeridas por la SDA, garantizando el cumplimiento de las obligaciones ambientales establecidas y la reducción de afectaciones sobre el entorno urbano.</t>
  </si>
  <si>
    <t>Acciones de mitigación de impactos ambientales implementadas en el proyecto comercio y servicios básicos calle 66 # 105C - 21, con seguimiento y verificación del cumplimiento de las medidas establecidas por la autoridad ambiental.</t>
  </si>
  <si>
    <t>Identificación de impactos ambientales del proyecto.
 Definición de acciones de mitigación y compensación.
 Seguimiento y verificación del cumplimiento de las medidas.
 Emisión del concepto técnico de cumplimiento.</t>
  </si>
  <si>
    <t>TemPCS0388</t>
  </si>
  <si>
    <t>Instalación De Un Sistema De Aprovechamiento De Aguas Lluvias Con Tratamiento De Potabilización</t>
  </si>
  <si>
    <t>Proyecto ambiental presentado por la empresa, tabla reporte 213 de 223, # 220</t>
  </si>
  <si>
    <t>Universidad Nacional Abierta Y A Distancia Sede José Celestino Mutis</t>
  </si>
  <si>
    <t>Edna Vanessa Ramos Gomez
Tannia Carolina Sierra Marin
Camila Stephanny Ordoñez Rico</t>
  </si>
  <si>
    <t>Alto consumo de agua por usos sanitarios y de consumo humano.</t>
  </si>
  <si>
    <t>Instalación de sistema de aprovechamiento de aguas lluvias con tratamiento de potabilización para consumo.. Lo anterior fue realizado en la localidad 15. Antonio Nariño , en la dirección CL 14 SUR 14 31</t>
  </si>
  <si>
    <t>Impulsar la eficiencia en el uso del agua potable y fomentar su ahorro en la Sede Nacional JCM de la UNAD, mediante un sistema de captación de aguas pluviales.</t>
  </si>
  <si>
    <t>Reducir el consumo de 86 m3 de agua potable en la sede.</t>
  </si>
  <si>
    <t>Que las acciones de mitigación del proyecto comercio y servicios básicos calle 66 # 105C - 21 no sean suficientes para compensar los impactos ambientales identificados, afectando los ecosistemas y la calidad ambiental del área.</t>
  </si>
  <si>
    <t>Reducción y compensación efectiva de los impactos ambientales generados por el proyecto comercio y servicios básicos calle 66 # 105C - 21, garantizando la conservación de los servicios ecosistémicos y la calidad ambiental del entorno.</t>
  </si>
  <si>
    <t>Diseño del sistema de tratamiento de aguas lluvias en diciembre, instalación del sistema de captación de aguas lluvias desde enero y análisis del funcionamiento desde junio.</t>
  </si>
  <si>
    <t>$  152.032.922</t>
  </si>
  <si>
    <t>TemECO166</t>
  </si>
  <si>
    <t>Corporación Universitaria Minuto de Dios – UNIMINUTO Sede Coprogreso.</t>
  </si>
  <si>
    <t>2025ER122524</t>
  </si>
  <si>
    <t>2025EE137383</t>
  </si>
  <si>
    <t>Dirección: Cra. 30 Nº 25 -90
 Teléfono: 335 8000</t>
  </si>
  <si>
    <t>CL 161 7f -11 / CL 161 7f -77</t>
  </si>
  <si>
    <t>El proyecto Corporación Universitaria Minuto de Dios – UNIMINUTO Sede Coprogreso. requiere la revisión y actualización de su Plan de Implantación para incorporar los nuevos desarrollos urbanísticos y las determinantes ambientales aplicables, asegurando el cumplimiento de la normativa ambiental vigente.</t>
  </si>
  <si>
    <t>Revisión y aprobación de la ampliación del Plan de Implantación del proyecto Corporación Universitaria Minuto de Dios – UNIMINUTO Sede Coprogreso., verificando la incorporación de las determinantes ambientales, el manejo de la estructura ecológica y la gestión de los impactos sobre el entorno urbano.</t>
  </si>
  <si>
    <t>Aprobar la ampliación del Plan de Implantación del proyecto Corporación Universitaria Minuto de Dios – UNIMINUTO Sede Coprogreso., garantizando que los nuevos desarrollos propuestos sean coherentes con la normativa ambiental y los lineamientos del POT de Bogotá.</t>
  </si>
  <si>
    <t>Ampliación del Plan de Implantación del proyecto Corporación Universitaria Minuto de Dios – UNIMINUTO Sede Coprogreso. aprobada, con medidas de manejo ambiental incorporadas que garanticen la mitigación de impactos y la protección de la estructura ecológica.</t>
  </si>
  <si>
    <t>Recepción de la solicitud.
 Análisis técnico de las determinantes ambientales.
 Mesas de trabajo con el solicitante.
 Emisión del concepto técnico de aprobación.</t>
  </si>
  <si>
    <t>Que la ampliación del plan de implantación del proyecto Corporación Universitaria Minuto de Dios – UNIMINUTO Sede Coprogreso. no cumpla con los determinantes ambientales de la SDA, generando incompatibilidades con el entorno urbano y natural.</t>
  </si>
  <si>
    <t>Adecuada ampliación e implantación del proyecto Corporación Universitaria Minuto de Dios – UNIMINUTO Sede Coprogreso. bajo los criterios ambientales de la SDA, garantizando la integración con la Estructura Ecológica Principal y la mitigación de impactos.</t>
  </si>
  <si>
    <t>TemPCS0389</t>
  </si>
  <si>
    <t>Lavado En Seco Para Aeronaves</t>
  </si>
  <si>
    <t>Proyecto ambiental presentado por la empresa, tabla reporte 213 de 223, # 221</t>
  </si>
  <si>
    <t>TemECO167</t>
  </si>
  <si>
    <t>Ambulancias Aéreas De Colombia S. A. S.</t>
  </si>
  <si>
    <t>EDIFICIO TERRA 116</t>
  </si>
  <si>
    <t>900006221-3</t>
  </si>
  <si>
    <t>Jennifer Paola Melgarejo</t>
  </si>
  <si>
    <t>CARRERA 103 # 26 - 92 ENTRADA 1 HANGAR 182</t>
  </si>
  <si>
    <t>2025EE157034</t>
  </si>
  <si>
    <t>sst@ambulanciasaereasdecolombia.com</t>
  </si>
  <si>
    <t>Consumo de agua en procesos de lavado de aeronaves.</t>
  </si>
  <si>
    <t>Procesos de limpieza y desinfección de aeronaves.. Lo anterior fue realizado en la localidad 9. Fontibón , en la dirección CARRERA 103 # 26 - 92 ENTRADA 1 HANGAR 182</t>
  </si>
  <si>
    <t>Implementar procesos de lavado en seco para mantener las aeronaves limpias,  en condiciones óptimas de presentación y servicio para el traslado de pacientes aeromedicalizados optimizando el uso  de agua.</t>
  </si>
  <si>
    <t>KR 17 a 116 15</t>
  </si>
  <si>
    <t>Realizar la reducción de 23,75 m3 de agua y $121813 pesos mensual.</t>
  </si>
  <si>
    <t>Insuficiente conocimiento técnico y capacidades operativas para el seguimiento y mantenimiento periódico de la infraestructura vegetada en el marco del proyecto EDIFICIO TERRA 116, lo que podría derivar en el deterioro prematuro de los sistemas implementados y la pérdida de los beneficios ambientales asociados.</t>
  </si>
  <si>
    <t>Realizar la adquisición de productos de lavado en seco amigables en junio, realizar capacitación , procedimiento de lavado en seco y seguimiento en julio.</t>
  </si>
  <si>
    <t>El proyecto brinda acompañamiento técnico a la iniciativa EDIFICIO TERRA 116 que incorpora infraestructura vegetada (techos verdes y jardines verticales) en sus etapas de diseño, implementación y operación, conforme a los lineamientos de la Secretaría Distrital de Ambiente.</t>
  </si>
  <si>
    <t>$  6.558.000</t>
  </si>
  <si>
    <t>Brindar acompañamiento técnico al proyecto EDIFICIO TERRA 116 que incorpora infraestructura vegetada (techos verdes y jardines verticales), con el fin de asegurar su adecuada implementación, funcionamiento y mantenimiento, en cumplimiento de los criterios de ecourbanismo y construcción sostenible.</t>
  </si>
  <si>
    <t>Aumento del área de coberturas vegetales urbanas derivado de la implementación efectiva de techos verdes y jardines verticales en el proyecto EDIFICIO TERRA 116, con acompañamiento técnico de la SDA.</t>
  </si>
  <si>
    <t>El proyecto logró un mejoramiento de 25,0% de reducción en el consumo de agua  en 1 / mes</t>
  </si>
  <si>
    <t>Que el Proyecto EDIFICIO TERRA 116 no cumpla con los lineamientos técnicos de la SDA para infraestructura vegetada, afectando la viabilidad ambiental y técnica del mismo.</t>
  </si>
  <si>
    <t>Implementación de infraestructura vegetada en el Proyecto EDIFICIO TERRA 116, contribuyendo a la reducción del efecto isla de calor, la mejora de la calidad del aire y el aumento de la biodiversidad urbana.</t>
  </si>
  <si>
    <t>TemECO168</t>
  </si>
  <si>
    <t>EDIFICIO FLOR MORADO -SANTA ANA</t>
  </si>
  <si>
    <t>2025EE158465</t>
  </si>
  <si>
    <t>CL 119 7 14</t>
  </si>
  <si>
    <t>TemPCS0390</t>
  </si>
  <si>
    <t xml:space="preserve">Punto De Carga Vehículos eléctricos
</t>
  </si>
  <si>
    <t>Insuficiente conocimiento técnico y capacidades operativas para el seguimiento y mantenimiento periódico de la infraestructura vegetada en el marco del proyecto EDIFICIO FLOR MORADO -SANTA ANA, lo que podría derivar en el deterioro prematuro de los sistemas implementados y la pérdida de los beneficios ambientales asociados.</t>
  </si>
  <si>
    <t>El proyecto brinda acompañamiento técnico a la iniciativa EDIFICIO FLOR MORADO -SANTA ANA que incorpora infraestructura vegetada (techos verdes y jardines verticales) en sus etapas de diseño, implementación y operación, conforme a los lineamientos de la Secretaría Distrital de Ambiente.</t>
  </si>
  <si>
    <t>Brindar acompañamiento técnico al proyecto EDIFICIO FLOR MORADO -SANTA ANA que incorpora infraestructura vegetada (techos verdes y jardines verticales), con el fin de asegurar su adecuada implementación, funcionamiento y mantenimiento, en cumplimiento de los criterios de ecourbanismo y construcción sostenible.</t>
  </si>
  <si>
    <t>Aumento del área de coberturas vegetales urbanas derivado de la implementación efectiva de techos verdes y jardines verticales en el proyecto EDIFICIO FLOR MORADO -SANTA ANA, con acompañamiento técnico de la SDA.</t>
  </si>
  <si>
    <t>Proyecto ambiental presentado por la empresa, tabla reporte 213 de 223, # 222</t>
  </si>
  <si>
    <t>Holcim Colombia S. A.</t>
  </si>
  <si>
    <t>KR 62 19 04 INT. 5</t>
  </si>
  <si>
    <t>Generación de emisiones de gases efecto invernadero de alcance 1.</t>
  </si>
  <si>
    <t>Adquisición de punto de carga con energía 100% renovables para abastecer cinco mixer eléctricos.. Lo anterior fue realizado en la localidad 16. Puente Aranda , en la dirección KR 62 19 04 INT. 5</t>
  </si>
  <si>
    <t xml:space="preserve">Realizar la compra e instalación de estaciones de carga con energía 100% renovable para el abastecimiento de los mixer eléctricos adquiridos por Holcim, cómo parte de la estrategia de descarbonización que busca llevar nuestras emisiones a Net Zero en 2050.										"
</t>
  </si>
  <si>
    <t>Reducir las emisiones generadas por la carga de mixers.</t>
  </si>
  <si>
    <t>Cálculo de emisiones generadas en proceso de carga de mixers en octubre del año anterior, diseño de estación de carga desde enero, instalación de estación de carga desde agosto y trámites de incentivos desde noviembre.</t>
  </si>
  <si>
    <t>$  902.652.800</t>
  </si>
  <si>
    <t>Que el Proyecto EDIFICIO FLOR MORADO -SANTA ANA no cumpla con los lineamientos técnicos de la SDA para infraestructura vegetada, afectando la viabilidad ambiental y técnica del mismo.</t>
  </si>
  <si>
    <t>Implementación de infraestructura vegetada en el Proyecto EDIFICIO FLOR MORADO -SANTA ANA, contribuyendo a la reducción del efecto isla de calor, la mejora de la calidad del aire y el aumento de la biodiversidad urbana.</t>
  </si>
  <si>
    <t>TemECO169</t>
  </si>
  <si>
    <t>Asentamiento EDEN II sector (AFECTADO con EEP)</t>
  </si>
  <si>
    <t>2025ER142292</t>
  </si>
  <si>
    <t>2025EE161689</t>
  </si>
  <si>
    <t>KR 27q 71p 24 s</t>
  </si>
  <si>
    <t>El desarrollo Eden II a carecía de legalización urbanística, situación que ocasionaba limitaciones en el acceso de la población residente a servicios públicos domiciliarios y equipamientos. Adicionalmente, se evidenciaban procesos de ocupación y urbanización incompatibles con los regímenes de uso del suelo definidos en el Decreto 555 de 2021, particularmente en zonas con afectación por elementos pertenecientes a la Estructura Ecológica Principal (EEP).</t>
  </si>
  <si>
    <t>Realizar la evaluación de la afectación del polígono del desarrollo urbanístico sobre los elementos de la Estructura Ecológica Principal (EEP) y otros suelos de protección establecidos en el Plan de Ordenamiento Territorial (POT) de Bogotá, y emitir el respectivo concepto técnico sobre el régimen de uso del suelo, conforme a los lineamientos definidos en el Decreto 555 de 2021.</t>
  </si>
  <si>
    <t>Incorporar al proceso urbanístico del barrio Eden II los lineamientos en materia de regímenes de uso del suelo establecidos en el Plan de Ordenamiento Territorial (POT) de Bogotá para las áreas con afectación por elementos de la Estructura Ecológica Principal (EEP) y otros suelos de protección.</t>
  </si>
  <si>
    <t>La incorporación al proceso urbanístico del barrio Eden II los lineamientos en materia de regímenes de uso del suelo establecidos en el Plan de Ordenamiento Territorial (POT) de Bogotá para las áreas con afectación por elementos de la Estructura Ecológica Principal (EEP) y otros suelos de protección.</t>
  </si>
  <si>
    <t>TemPCS0391</t>
  </si>
  <si>
    <t>Reducción De Residuos Peligrosos Que Llegan Al Rellenos Sanitarios</t>
  </si>
  <si>
    <t>Proyecto ambiental presentado por la empresa, tabla reporte 213 de 223, # 223</t>
  </si>
  <si>
    <t>Multidimensionales S. A. S. - Sede Fontibón</t>
  </si>
  <si>
    <t>860530547-0</t>
  </si>
  <si>
    <t>Blanca Mercado</t>
  </si>
  <si>
    <t>CL 17 F 126 90*
  KR 127 22 00</t>
  </si>
  <si>
    <t>blanca.mercado@tekni-plex.com, Alexandra.bejarano@tekni-plex.com,</t>
  </si>
  <si>
    <t>Legalizar o regularizar el barrio Eden II sin determinar de manera precisa el régimen de uso del suelo aplicable, conforme a lo establecido en el Decreto 555 de 2021, para las áreas con afectación por elementos de la Estructura Ecológica Principal (EEP) y/u otros suelos de protección, lo que podría generar un detrimento de la integridad ecológica de la ciudad.</t>
  </si>
  <si>
    <t>Legalización del barrio Eden II incorporando consideraciones sobre regímenes de uso del suelo compatibles con la Estructura Ecológica Principal (EEP) de la ciudad, contribuyendo a la protección y preservación de su integridad ecológica.</t>
  </si>
  <si>
    <t>Generación y disposición final ineficiente de residuos peligrosos en las operaciones industriales.</t>
  </si>
  <si>
    <t>Caracterización de residuos peligrosos generados y aprovechamiento cómo disposición final.. Lo anterior fue realizado en la localidad 9. Fontibón , en las direcciones CL 17 F 126 90,   KR 127 22 00</t>
  </si>
  <si>
    <t xml:space="preserve">Reducir la cantidad de residuos peligrosos que van a disposición final en relleno sanitario, mediante la implementación de tratamientos especializados, promoviendo el cumplimiento normativo y optimizando el desempeño ambiental de la organización.										</t>
  </si>
  <si>
    <t>Reducir la generación de 566 kg de residuos peligrosos y $614.110 pesos mensual</t>
  </si>
  <si>
    <t>Elaborar caracterización de residuos peligrosos en abril, entrega de residuos peligrosos para aprovechamiento desde mayo y capacitación en segregación y almacenamiento desde abril.</t>
  </si>
  <si>
    <t>TemECO170</t>
  </si>
  <si>
    <t>Modificación Diseño Paisajístico - CPS 655-2023 FDL Kennedy</t>
  </si>
  <si>
    <t>Cita VUC: 47957</t>
  </si>
  <si>
    <t>1444D-2025</t>
  </si>
  <si>
    <t>1444D-2026</t>
  </si>
  <si>
    <t>Zulma Sareth Narváez Quintero - kennedyarbolado2024@gmail.com</t>
  </si>
  <si>
    <t>Doce (12) parques en la localidad de kennedy</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</si>
  <si>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Modificación Diseño Paisajístico - CPS 655-2023 FDL Kennedy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</si>
  <si>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 xml:space="preserve">12615Kg 4 / meses </t>
  </si>
  <si>
    <t>El proyecto logró un mejoramiento de 55,7% de reducción en la generación de residuos peligrosos en 4 / meses</t>
  </si>
  <si>
    <t>Que el diseño paisajístico del proyecto Modificación Diseño Paisajístico - CPS 655-2023 FDL Kennedy no cumpla con los estándares técnicos ambientales de la SDA, afectando la aprobación y viabilidad del mismo.</t>
  </si>
  <si>
    <t>Mejoramiento de la calidad ambiental y paisajística del proyecto Modificación Diseño Paisajístico - CPS 655-2023 FDL Kennedy, contribuyendo a la biodiversidad urbana, la conectividad ecológica y el bienestar de la ciudadanía de Bogotá.</t>
  </si>
  <si>
    <t>TemECO171</t>
  </si>
  <si>
    <t>Ampliación Estaciones Transmilenio Grupo 5 - Contrato IDU 1765 de 2023</t>
  </si>
  <si>
    <t>Cita VUC: 47736</t>
  </si>
  <si>
    <t>1498-2025</t>
  </si>
  <si>
    <t>1498-2026</t>
  </si>
  <si>
    <t>Consorcio Estaciones 2024</t>
  </si>
  <si>
    <t>TemPCS0392</t>
  </si>
  <si>
    <t>Ing. Luz Carrero - forestalobra@hbsadelec.com.co</t>
  </si>
  <si>
    <t>Prana Publicist SAS</t>
  </si>
  <si>
    <t>Autonorte con Calle 184 a 194 (estaciones Calle 187 y terminal)</t>
  </si>
  <si>
    <t>forestalobra@hbsadelec.com.co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</si>
  <si>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Ampliación Estaciones Transmilenio Grupo 5 - Contrato IDU 1765 de 2023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</si>
  <si>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Proyecto ambiental presentado por la empresa, tabla reporte 213 de 223, # 224</t>
  </si>
  <si>
    <t>Prana Publicist S. A. S.</t>
  </si>
  <si>
    <t>830098884-6</t>
  </si>
  <si>
    <t>Daniela Herrera Avellaneda</t>
  </si>
  <si>
    <t>KR 19 70A 90
CL 71 17 53
CL 71 17 59
CL 71 17 63
KR 19 70A 84</t>
  </si>
  <si>
    <t>lider_sistemagestion01@pranapublicist.com 
gestionpranapublicist@gmail.com</t>
  </si>
  <si>
    <t>Alto consumo de plásticos de un solo uso en proceso proceso de empaque.</t>
  </si>
  <si>
    <t>Realizar la sustitución de plásticos de un solo uso en subproceso de empaque por materiales sostenibles.. Lo anterior fue realizado en la localidad 12. Barrios Unidos , en las direcciones KR 19 70A 90, CL 71 17 53, CL 71 17 59, CL 71 17 63, KR 19 70A 84</t>
  </si>
  <si>
    <t>Implementar alternativas de material sostenible en el proceso de empaque de piezas terminadas, reemplazando los plásticos de un solo uso, cómo vinipel y burbupack.</t>
  </si>
  <si>
    <t>Realizar la identificación de productos que puedan cambiar el empaque y realizar pruebas piloto.</t>
  </si>
  <si>
    <t>Análisis de sustitución de empaque a los productos actuales en abril, desarrollo de prototipos y pruebas de empaque en mayo y socializar a partes interesadas los beneficios ambientales y operativos del nuevo empaque en junio.</t>
  </si>
  <si>
    <t>$  1.200.000</t>
  </si>
  <si>
    <t>Que el diseño paisajístico del proyecto Ampliación Estaciones Transmilenio Grupo 5 - Contrato IDU 1765 de 2023 no cumpla con los estándares técnicos ambientales de la SDA, afectando la aprobación y viabilidad del mismo.</t>
  </si>
  <si>
    <t>Mejoramiento de la calidad ambiental y paisajística del proyecto Ampliación Estaciones Transmilenio Grupo 5 - Contrato IDU 1765 de 2023, contribuyendo a la biodiversidad urbana, la conectividad ecológica y el bienestar de la ciudadanía de Bogotá.</t>
  </si>
  <si>
    <t>TemECO172</t>
  </si>
  <si>
    <t>Conservación Espacio Público y Ciclorrutas Grupo 4 - Contrato IDU-CTO-1794-2021</t>
  </si>
  <si>
    <t>Cita VUC: 47953</t>
  </si>
  <si>
    <t>1497-2025</t>
  </si>
  <si>
    <t>1497-2026</t>
  </si>
  <si>
    <t>CONSORCIO ESPACIO PÚBLICO</t>
  </si>
  <si>
    <t>Ing. Jorge Garzón Garzón - espaciopublico1794@gmail.com</t>
  </si>
  <si>
    <t>Varios tramos en las localidades de teusaquillo, chapinero</t>
  </si>
  <si>
    <t>espaciopublico1794@gmail.com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</si>
  <si>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Conservación Espacio Público y Ciclorrutas Grupo 4 - Contrato IDU-CTO-1794-2021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</si>
  <si>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Plataforma Regional de Economía Circular</t>
  </si>
  <si>
    <t>Johana Romero</t>
  </si>
  <si>
    <t>Que el diseño paisajístico del proyecto Conservación Espacio Público y Ciclorrutas Grupo 4 - Contrato IDU-CTO-1794-2021 no cumpla con los estándares técnicos ambientales de la SDA, afectando la aprobación y viabilidad del mismo.</t>
  </si>
  <si>
    <t>Cooperación técnica no reembolsable ATN/OC-19080-RG</t>
  </si>
  <si>
    <t>Mejoramiento de la calidad ambiental y paisajística del proyecto Conservación Espacio Público y Ciclorrutas Grupo 4 - Contrato IDU-CTO-1794-2021, contribuyendo a la biodiversidad urbana, la conectividad ecológica y el bienestar de la ciudadanía de Bogotá.</t>
  </si>
  <si>
    <t>Banco Interamericano de Desarrollo</t>
  </si>
  <si>
    <t>yudi.cantor@ambientebogota.gov.co</t>
  </si>
  <si>
    <t>La cooperación técnica parte de la necesidad de acelerar la transición hacia la economía circular en América Latina y el Caribe, superando la baja articulación entre oferta y demanda de insumos reutilizables, las brechas regulatorias y la ausencia de instrumentos para promover negocios circulares y procesos de residuo cero y bajas emisiones en las ciudades beneficiarias.</t>
  </si>
  <si>
    <t>Proyecto regional orientado al diseño e implementación de una plataforma de economía circular para articular oferta y demanda de insumos reutilizables entre empresas; al fortalecimiento del marco regulatorio y planes estratégicos de economía circular; y al diseño de una caja de herramientas para el sector privado.</t>
  </si>
  <si>
    <t>Impulsar la transición a la economía circular en América Latina y el Caribe mediante: (i) una plataforma digital regional, (ii) el desarrollo de guías y propuestas regulatorias, y (iii) herramientas orientadas a procesos de producción y consumo con residuo cero y bajas emisiones de carbono.</t>
  </si>
  <si>
    <t>1) Aumento del intercambio de residuos/subproductos entre empresas. 2) Fortalecimiento del marco normativo. 3) Plataforma virtual diseñada e implementada. 4) Diagnóstico y evaluación normativa completados. 5) Consolidación de una red regional entre ciudades beneficiarias.</t>
  </si>
  <si>
    <t>TemECO173</t>
  </si>
  <si>
    <t>Suscripción del convenio (28/01/2022); monetización del primer desembolso (2022); aprobación del ROP; contratación y ejecución del Componente 1 con ADA; aprobación de caracterizaciones e indicadores base (2024); enmienda de ampliación al 28/01/2026; plataforma con 130 usuarios al 29/07/2025; contratación de consultores individuales y del Consorcio ICLEI-ACODAL para Componente 2 (2025); cierre con 2.306,29 toneladas gestionadas, 3 marcos fortalecidos y periodo de cierre hasta el 28/06/2026.</t>
  </si>
  <si>
    <t>Estudios y Diseños Infraestructura Vial - Avenida Guaymaral</t>
  </si>
  <si>
    <t xml:space="preserve">USD 660.000 (aporte inicial). Actualmente USD 360.000 + USD 100.000 de contrapartida. </t>
  </si>
  <si>
    <t>Unidad Ejecutora SDA/SEGAE; Comité Directivo con representación de Bogotá, Lima, Quito y Santiago; equipo de coordinación, jurídico, financiero y proyectos; firma ADA SAS (Componente 1); Consorcio ICLEI-ACODAL (Componente 2); consultorías individuales de apoyo administrativo, soporte técnico y divulgación/promoción; auditoría y evaluación final.</t>
  </si>
  <si>
    <t>Plataforma web regional (marketplace), arquitectura tecnológica, branding, manuales, sistema de indicadores, espacios virtuales de validación y formación, recursos informáticos y expediente documental del proyecto.</t>
  </si>
  <si>
    <t>Banco Interamericano de Desarrollo (cooperación técnica regional no reembolsable) y aporte local en especie de la Secretaría Distrital de Ambiente.</t>
  </si>
  <si>
    <t>Cita VUC: 48295</t>
  </si>
  <si>
    <t>1496-2025</t>
  </si>
  <si>
    <t>1496-2026</t>
  </si>
  <si>
    <t>Uso eficiente de materiales, Uso eficiente de residuos, Modelos de negocio sostenibles</t>
  </si>
  <si>
    <t>Salgado Meléndez y Asociados Ingenieros Consultores S.A.S.</t>
  </si>
  <si>
    <t>860.032.057-7</t>
  </si>
  <si>
    <t>Alfonso Muñoz - alfonso.munoz@smaingenieros.com.co</t>
  </si>
  <si>
    <t>Calle 235 entre autopista norte y Carrera 7, barrio torca, usaquén</t>
  </si>
  <si>
    <t>alfonso.munoz@smaingenieros.com.co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</si>
  <si>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Estudios y Diseños Infraestructura Vial - Avenida Guaymaral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</si>
  <si>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El proyecto reportó 2.306,29 toneladas de residuos/subproductos gestionados por la plataforma. Las corrientes reportadas incluyen textil, plásticos, RAEE y aceite vegetal usado.</t>
  </si>
  <si>
    <t>Indicadores de cierre reportados: 2.306,29 toneladas gestionadas por la plataforma; 3 marcos jurídicos/normativos fortalecidos; 1 plataforma diseñada; 1 diagnóstico/evaluación completado; 130 usuarios registrados en la plataforma al 29/07/2025.</t>
  </si>
  <si>
    <t xml:space="preserve">Demoras en trámites presupuestales y de apropiación; riesgo cambiario por monetización de desembolsos; dependencia de aprobación del BID y del Comité Directivo; anualidad presupuestal y vigencias futuras; rezagos de contratación; adopción limitada de la plataforma; no culminación de algún componente. </t>
  </si>
  <si>
    <t>Fortalecimiento institucional y regulatorio de la economía circular; consolidación de capacidades públicas y privadas; integración regional de actores y mercados; generación de evidencia e instrumentos para la toma de decisiones.</t>
  </si>
  <si>
    <t>10.  PGIRS (Residuos sólidos), 12.  Plan Nacional de Negocios Verdes - PNNV</t>
  </si>
  <si>
    <t>Que el diseño paisajístico del proyecto Estudios y Diseños Infraestructura Vial - Avenida Guaymaral no cumpla con los estándares técnicos ambientales de la SDA, afectando la aprobación y viabilidad del mismo.</t>
  </si>
  <si>
    <t>Mejoramiento de la calidad ambiental y paisajística del proyecto Estudios y Diseños Infraestructura Vial - Avenida Guaymaral, contribuyendo a la biodiversidad urbana, la conectividad ecológica y el bienestar de la ciudadanía de Bogotá.</t>
  </si>
  <si>
    <t>TemPCS0043</t>
  </si>
  <si>
    <t xml:space="preserve">Uso eficiente y ahorro de agua y materia prima en la planta de la empresa sia sas </t>
  </si>
  <si>
    <t>Proyecto ambiental presentado por la empresa, tabla reporte 80 de 80, #7</t>
  </si>
  <si>
    <t>Sia S.A.S.</t>
  </si>
  <si>
    <t>830057750-2</t>
  </si>
  <si>
    <t xml:space="preserve">Katherine Peña
</t>
  </si>
  <si>
    <t>TemECO174</t>
  </si>
  <si>
    <t>Modificación Diseño Paisajístico - Parque CELAM</t>
  </si>
  <si>
    <t>Carrera 22 # 168 - 46
Carrera 22 # 168 - 54</t>
  </si>
  <si>
    <t>ambiental.sia170@gmail.com</t>
  </si>
  <si>
    <t>Cita VUC: 48290</t>
  </si>
  <si>
    <t>Incremento en el consumo de agua y uso excesivo de productos de limpieza (detergentes y desengrasantes) debido a malas prácticas operativas.</t>
  </si>
  <si>
    <t>738A-2025</t>
  </si>
  <si>
    <t>Implementación de llaves ahorradoras, pistolas de aspersión y cambio de insumos químicos por productos de alta eficiencia y biodegradables. Lo anterior fue realizado en la localidad 1. Usaquén en la dirección CARRERA 22 # 168 - 46
CARRERA 22 # 168 - 54.</t>
  </si>
  <si>
    <t>738A-2026</t>
  </si>
  <si>
    <t xml:space="preserve">Hacer uso racional y eficiente de recursos naturales, priorizando necesidades y promoviendo entre las áreas las buenas prácticas para el manejo de agua y productos de limpieza y desinfección ambientales </t>
  </si>
  <si>
    <t>Reducción del 30% en el consumo de agua global. Ahorro proyectado de 23m3/mes en Bodega Sur y 47m3/mes en Bodega Norte. Disminución de 1 galón mensual por cada producto de limpieza y cumplimiento estricto de los parámetros de vertimientos</t>
  </si>
  <si>
    <t>Consejo Episcopal Latinoamericano y Caribeño - CELAM</t>
  </si>
  <si>
    <t>860.015.630-6</t>
  </si>
  <si>
    <t>Ing. Juan José Ramirez H. - jotajotaramirez@gmail.com</t>
  </si>
  <si>
    <t>Diagnóstico y Pruebas: Identificación de fugas, medición de caudales y pruebas de eficiencia con nuevos detergentes biodegradables.
 Adecuación Técnica: Instalación de llaves ahorradoras en puntos críticos y sustitución de pistolas de manguera tradicionales.
 Capacitación: Formación de operarios en metodologías de ahorro y dosificación controlada por área.
 Control de Vertimientos: Muestreos internos para verificar la remoción de grasas y cumplimiento normativo tras el cambio de productos.</t>
  </si>
  <si>
    <t>AV Carrera 72 NO 169d-75</t>
  </si>
  <si>
    <t>jotajotaramirez@gmail.com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</si>
  <si>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Modificación Diseño Paisajístico - Parque CELAM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</si>
  <si>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Que el diseño paisajístico del proyecto Modificación Diseño Paisajístico - Parque CELAM no cumpla con los estándares técnicos ambientales de la SDA, afectando la aprobación y viabilidad del mismo.</t>
  </si>
  <si>
    <t>La información documentada, corresponde a la reportada por la empresa participante en el PGAE, la fecha de finalización corresponde a la fecha del reporte a la meta 
Se realizó verificación del proyecto y la empresa reporto linea base mensual no total, por lo que se dejo en la linea base N/R y el %</t>
  </si>
  <si>
    <t>Mejoramiento de la calidad ambiental y paisajística del proyecto Modificación Diseño Paisajístico - Parque CELAM, contribuyendo a la biodiversidad urbana, la conectividad ecológica y el bienestar de la ciudadanía de Bogotá.</t>
  </si>
  <si>
    <t>TemECO175</t>
  </si>
  <si>
    <t>Diseño Paisajístico Jardinería - Contrato 739-2024 Usaquén</t>
  </si>
  <si>
    <t>Cita VUC: 48410</t>
  </si>
  <si>
    <t>1502-2025</t>
  </si>
  <si>
    <t>1502-2026</t>
  </si>
  <si>
    <t>Aguas de Bogotá S.A. E.S.P.</t>
  </si>
  <si>
    <t>830.128.286-1</t>
  </si>
  <si>
    <t>Ing Juan David Montoya - juan.montoya@aguasdebogota.com.co</t>
  </si>
  <si>
    <t>Siete (7) parques en la localidad de usaquén</t>
  </si>
  <si>
    <t>juan.montoya@aguasdebogota.com.co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</si>
  <si>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 Paisajístico Jardinería - Contrato 739-2024 Usaquén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</si>
  <si>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TemPCS0054</t>
  </si>
  <si>
    <t xml:space="preserve">Energía solar fotovoltaica y conciencia en ahorro energético </t>
  </si>
  <si>
    <t>Proyecto ambiental presentado por la empresa, tabla reporte 80 de 80, #18</t>
  </si>
  <si>
    <t>Liced Alejandra Vargas Mojica</t>
  </si>
  <si>
    <t>Calle 7 # 4 - 49</t>
  </si>
  <si>
    <t>Alta criticidad energética por operación 24/7 y monitoreo financiero.</t>
  </si>
  <si>
    <t>Instalación de 336 paneles solares (400W-450W) y 2 inversores de 60 kW para suministro paralelo con la red pública Lo anterior fue realizado en la localidad 17. La Candelaria en la dirección CALLE 7 # 4 - 49.</t>
  </si>
  <si>
    <t xml:space="preserve">Optimizar el consumo de energía eléctrica en la sfc, mediante la implementación de energía fotovoltaica y adopción de prácticas que contribuyan al ahorro y uso eficiente de la energía </t>
  </si>
  <si>
    <t>Generación propia de 20,000 kWh/mes, reducción del 15% en el consumo total y ahorro mensual proyectado de $11.5 millones.</t>
  </si>
  <si>
    <t>Ingeniería y Suministro: Estudio de factibilidad con Helioscope, diseño estructural y compra de 336 paneles policristalinos e inversores Grid Tie.
 Instalación y Monitoreo: Montaje de streams en bloques A, B y C. 
 Puesta en Marcha: Conexión al tablero de mayor carga y activación del respaldo de baterías .</t>
  </si>
  <si>
    <t>Que el diseño paisajístico del proyecto Diseño Paisajístico Jardinería - Contrato 739-2024 Usaquén no cumpla con los estándares técnicos ambientales de la SDA, afectando la aprobación y viabilidad del mismo.</t>
  </si>
  <si>
    <t>Mejoramiento de la calidad ambiental y paisajística del proyecto Diseño Paisajístico Jardinería - Contrato 739-2024 Usaquén, contribuyendo a la biodiversidad urbana, la conectividad ecológica y el bienestar de la ciudadanía de Bogotá.</t>
  </si>
  <si>
    <t>TemECO176</t>
  </si>
  <si>
    <t>Diseño Paisajístico - CEMSA T5-T6</t>
  </si>
  <si>
    <t>Cita VUC: 48731</t>
  </si>
  <si>
    <t>1500-2025</t>
  </si>
  <si>
    <t>1500-2026</t>
  </si>
  <si>
    <t>Arq. Javier Camilo Bayona Maldonado - jbayona@conplanificadas.com</t>
  </si>
  <si>
    <t>Entre Carrera 59 y 60, y calles 24a y 26, barrio ciudad salitre</t>
  </si>
  <si>
    <t>jbayona@conplanificadas.com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</si>
  <si>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 Paisajístico - CEMSA T5-T6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</si>
  <si>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La información documentada, corresponde a la reportada por la empresa participante en el PGAE, la fecha de finalización corresponde a la fecha del reporte a la meta 
Se realizó verificación del proyecto y la empresa reporto linea base mensual no total, por lo que se dejo en la linea base N/R y en el %</t>
  </si>
  <si>
    <t xml:space="preserve">Se había aprobado el 15 de mayo. Sin embargo, se hizo una revisión adicional con necesidad de ajustes. Revisar valores atípicos en % de energía. </t>
  </si>
  <si>
    <t>Que el diseño paisajístico del proyecto Diseño Paisajístico - CEMSA T5-T6 no cumpla con los estándares técnicos ambientales de la SDA, afectando la aprobación y viabilidad del mismo.</t>
  </si>
  <si>
    <t>Mejoramiento de la calidad ambiental y paisajística del proyecto Diseño Paisajístico - CEMSA T5-T6, contribuyendo a la biodiversidad urbana, la conectividad ecológica y el bienestar de la ciudadanía de Bogotá.</t>
  </si>
  <si>
    <t>TemPCS0063</t>
  </si>
  <si>
    <t xml:space="preserve">Disminuyendo el consumo de energía se conserva el ambiente. </t>
  </si>
  <si>
    <t>TemECO177</t>
  </si>
  <si>
    <t>Proyecto ambiental presentado por la empresa, tabla reporte 80 de 80, #27</t>
  </si>
  <si>
    <t>Diseño Paisajístico - Contrato Interadministrativo 513-2024 Barrios Unidos</t>
  </si>
  <si>
    <t>Transportadora De Valores Del Sur Limitada</t>
  </si>
  <si>
    <t>900260544-4</t>
  </si>
  <si>
    <t>Patricia Rosalba Villarreal P</t>
  </si>
  <si>
    <t>Cita VUC: 48416</t>
  </si>
  <si>
    <t>Carrera 26 #  23 A - 15</t>
  </si>
  <si>
    <t>patricia.villarreal@transportadoratvs.com.co</t>
  </si>
  <si>
    <t>1499-2025</t>
  </si>
  <si>
    <t>1499-2026</t>
  </si>
  <si>
    <t>Elevado consumo de energía eléctrica asociado al uso ineficiente de luminarias y equipos, generando impactos ambientales y altos costos operativos.</t>
  </si>
  <si>
    <t>Diseño e implementación de un programa de eficiencia energética basado en sensibilización, seguimiento y optimización del uso de luminarias y equipos. Lo anterior fue realizado en la localidad 14. Los Mártires en la dirección CARRERA 26 #  23 A - 15.</t>
  </si>
  <si>
    <t>Ing. Ingrid Marin Mateus - ingrid.marin@aquasdebogota.com.co</t>
  </si>
  <si>
    <t>Disminuir el consumo de energía en la empresa transportadora de valores del sur, sede bogotá.</t>
  </si>
  <si>
    <t xml:space="preserve">2064Kwh ahorrados/ 1mes </t>
  </si>
  <si>
    <t>Barrio san miguel, sobre el brazo canal salitre entre Carrera 50 y 53</t>
  </si>
  <si>
    <t>ingrid.marin@aquasdebogota.com.co</t>
  </si>
  <si>
    <t xml:space="preserve">Realizar un seguimiento a los consumos de energía en la sede de Bogotá con el fin de determinar la cantidad de emisiones de carbono emitidas. 
Concientizar al personal de la sede de Bogotá en el uso racional de la energía
Plantear alternativas que conllevan a la disminución progresiva del consumo energético en la sede de Bogotá.
Evaluar el cumplimiento del proyecto y el impacto que tuvo.
</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</si>
  <si>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 Paisajístico - Contrato Interadministrativo 513-2024 Barrios Unidos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</si>
  <si>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 xml:space="preserve">El proyecto logró un mejoramiento de 302,1% de reducción del consumo de energía en 10/meses </t>
  </si>
  <si>
    <t>Que el diseño paisajístico del proyecto Diseño Paisajístico - Contrato Interadministrativo 513-2024 Barrios Unidos no cumpla con los estándares técnicos ambientales de la SDA, afectando la aprobación y viabilidad del mismo.</t>
  </si>
  <si>
    <t>Mejoramiento de la calidad ambiental y paisajística del proyecto Diseño Paisajístico - Contrato Interadministrativo 513-2024 Barrios Unidos, contribuyendo a la biodiversidad urbana, la conectividad ecológica y el bienestar de la ciudadanía de Bogotá.</t>
  </si>
  <si>
    <t>La información documentada, corresponde a la reportada por la empresa participante en el PGAE, la fecha de finalización corresponde a la fecha del reporte a la meta 
Se realizó verificación del proyecto y la empresa reporto linea base mensual no total, por lo que se dejo en la linea base N/R y en el % de ahorro</t>
  </si>
  <si>
    <t>TemECO178</t>
  </si>
  <si>
    <t>Modificación Diseño Paisajístico - Andén U. Compensar Calle 68b</t>
  </si>
  <si>
    <t>Cita VUC: 48307</t>
  </si>
  <si>
    <t>1360A-2025</t>
  </si>
  <si>
    <t>1360A-2026</t>
  </si>
  <si>
    <t>Constructora Obreval S.A.</t>
  </si>
  <si>
    <t>Ing. Alexander Suarez - cyp@obreval.com</t>
  </si>
  <si>
    <t>AK 68 NO 68b-45, localidad de engativá</t>
  </si>
  <si>
    <t>cyp@obreval.com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</si>
  <si>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Modificación Diseño Paisajístico - Andén U. Compensar Calle 68b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</si>
  <si>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TemPCS0064</t>
  </si>
  <si>
    <t>Reducción consumo de agua</t>
  </si>
  <si>
    <t>Proyecto ambiental presentado por la empresa, tabla reporte 80 de 80, #28</t>
  </si>
  <si>
    <t>Transportes Humadea S.A.S.</t>
  </si>
  <si>
    <t>Fredy Humberto Atara Rojas</t>
  </si>
  <si>
    <t>Carrera 69 B # 17 A - 97</t>
  </si>
  <si>
    <t>Uso ineficiente del agua en instalaciones sanitarias que genera sobreconsumo del recurso y aumentó en costos por servicio de acueducto.</t>
  </si>
  <si>
    <t>Instalación de grifería ahorradora y ejecución de programas de sensibilización para optimizar el consumo de agua en la sede. Lo anterior fue realizado en la localidad 9. Fontibón en la dirección CARRERA 69 B # 17 A - 97.</t>
  </si>
  <si>
    <t>Reducción consumo de agua sede montevideo</t>
  </si>
  <si>
    <t>6,6m3 ahorrado/ 1 mes</t>
  </si>
  <si>
    <t xml:space="preserve"> Autorización del proyecto con la gerencia.                
Cotización de grifería ahorradora.
Compra de grifería ahorradora."                
Instalación grifería ahorradora.                
Sensibilización ahorro de agua.                
Medición de ahorro.</t>
  </si>
  <si>
    <t>Que el diseño paisajístico del proyecto Modificación Diseño Paisajístico - Andén U. Compensar Calle 68b no cumpla con los estándares técnicos ambientales de la SDA, afectando la aprobación y viabilidad del mismo.</t>
  </si>
  <si>
    <t>Mejoramiento de la calidad ambiental y paisajística del proyecto Modificación Diseño Paisajístico - Andén U. Compensar Calle 68b, contribuyendo a la biodiversidad urbana, la conectividad ecológica y el bienestar de la ciudadanía de Bogotá.</t>
  </si>
  <si>
    <t>TemECO179</t>
  </si>
  <si>
    <t>Actualización Diseño Paisajístico - Parque La Victoria</t>
  </si>
  <si>
    <t>Cita VUC: 46873</t>
  </si>
  <si>
    <t>1338C-2025</t>
  </si>
  <si>
    <t>1338C-2026</t>
  </si>
  <si>
    <t xml:space="preserve">El proyecto logró un mejoramiento de 404,5% de reducción en el consumo de  agua  en 5/meses </t>
  </si>
  <si>
    <t>CONSORCIO UNIOBRAS NOVAURBANO</t>
  </si>
  <si>
    <t>Jorge Buitrago - jorge.buitrago@darp.com.co</t>
  </si>
  <si>
    <t>Parque la victoria y polígono rupi, localidad de san cristóbal</t>
  </si>
  <si>
    <t>jorge.buitrago@darp.com.co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</si>
  <si>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Actualización Diseño Paisajístico - Parque La Victoria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</si>
  <si>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Implementación de 6 SUDS tipo Alcorques Inundables con un área de drenaje de 1,160 m². Uso de asfalto con caucho reciclado.</t>
  </si>
  <si>
    <t>Que el diseño paisajístico del proyecto Actualización Diseño Paisajístico - Parque La Victoria no cumpla con los estándares técnicos ambientales de la SDA, afectando la aprobación y viabilidad del mismo.</t>
  </si>
  <si>
    <t>TemPCS0065</t>
  </si>
  <si>
    <t>Mejoramiento de la calidad ambiental y paisajística del proyecto Actualización Diseño Paisajístico - Parque La Victoria, contribuyendo a la biodiversidad urbana, la conectividad ecológica y el bienestar de la ciudadanía de Bogotá.</t>
  </si>
  <si>
    <t xml:space="preserve">En fertivida creemos que todo puede tener otra vida    </t>
  </si>
  <si>
    <t>Proyecto ambiental presentado por la empresa, tabla reporte 80 de 80, #29</t>
  </si>
  <si>
    <t>Unidad De Fertilidad Fertivida S.A.S.</t>
  </si>
  <si>
    <t>900032582-7</t>
  </si>
  <si>
    <t>Monica deíaz</t>
  </si>
  <si>
    <t>Carrera 19 A # 82 - 85 Cs 401</t>
  </si>
  <si>
    <t>calidad@fertivida.co</t>
  </si>
  <si>
    <t>Alta generación de residuos no aprovechables y baja gestión de aprovechamiento de residuos reciclables.</t>
  </si>
  <si>
    <t>TemECO180</t>
  </si>
  <si>
    <t>Ajuste Diseño Paisajístico - U. Compensar Sede Av. 68</t>
  </si>
  <si>
    <t>Diseño e implementación de estrategias para la reducción de residuos no aprovechables y el incremento del aprovechamiento de residuos reciclables mediante gestión operativa y cultura organizacional. Lo anterior fue realizado en la localidad 2. Chapinero en la dirección CARRERA 19 A # 82 - 85 CS 401.</t>
  </si>
  <si>
    <t>Adoptar estrategias orientadas al cumplimiento de objetivos de desarrollo sostenible,  para  garantizar modalidades de consumo y producción sostenibles</t>
  </si>
  <si>
    <t xml:space="preserve">4,29 kg de disminución de residuos peligrosos/ 1mes  </t>
  </si>
  <si>
    <t xml:space="preserve">Diagnóstico                
Aprobación del recurso                       
</t>
  </si>
  <si>
    <t>1273C-2025</t>
  </si>
  <si>
    <t>1273C-2026</t>
  </si>
  <si>
    <t>Ak68 68b 45, barrio bellavista occidental, engativá</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</si>
  <si>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Ajuste Diseño Paisajístico - U. Compensar Sede Av. 68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</si>
  <si>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Ahorro y uso eficiente de agua y energía
 SUDS
 Aprovechamiento de aguas lluvia
 Materiales permeables</t>
  </si>
  <si>
    <t>Implementación de 3 tipologías de SUDS: Cuneta Verde (625.26 m²), Zona de Biorretención (789.40 m²) y Tanque de Tormentas (100.08 m²). Uso de adoquín ecológico y mulch.</t>
  </si>
  <si>
    <t>15,82Kg 3/meses</t>
  </si>
  <si>
    <t>Que el diseño paisajístico del proyecto Ajuste Diseño Paisajístico - U. Compensar Sede Av. 68 no cumpla con los estándares técnicos ambientales de la SDA, afectando la aprobación y viabilidad del mismo.</t>
  </si>
  <si>
    <t>Mejoramiento de la calidad ambiental y paisajística del proyecto Ajuste Diseño Paisajístico - U. Compensar Sede Av. 68, contribuyendo a la biodiversidad urbana, la conectividad ecológica y el bienestar de la ciudadanía de Bogotá.</t>
  </si>
  <si>
    <t>TemECO181</t>
  </si>
  <si>
    <t>Estudios, Diseños y Construcción - Intercambiador Vial Calle 80</t>
  </si>
  <si>
    <t>Cita VUC: 48292</t>
  </si>
  <si>
    <t>1501-2025</t>
  </si>
  <si>
    <t>1501-2026</t>
  </si>
  <si>
    <t>TemPCS0066</t>
  </si>
  <si>
    <t>Consorcio ProBogotá 20</t>
  </si>
  <si>
    <t>Gestión sostenible de plásticos de un solo uso</t>
  </si>
  <si>
    <t>Arq. Antonio Fernández Mejía - antoniofernandezmejia@yahoo.com</t>
  </si>
  <si>
    <t>AV. medellín (calle 80) entre carreras 119 y 120, engativá</t>
  </si>
  <si>
    <t>antoniofernandezmejia@yahoo.com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</si>
  <si>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Estudios, Diseños y Construcción - Intercambiador Vial Calle 80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</si>
  <si>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Proyecto ambiental presentado por la empresa, tabla reporte 80 de 80, #30</t>
  </si>
  <si>
    <t>Universidad De La Salle</t>
  </si>
  <si>
    <t>860015542-6</t>
  </si>
  <si>
    <t>Natalia García Neíra</t>
  </si>
  <si>
    <t>Carrera 5 # 59 A - 44</t>
  </si>
  <si>
    <t>coor_ambiental@lasalle.edu.co</t>
  </si>
  <si>
    <t>Alta generación de residuos plásticos de un solo uso y baja eficiencia en la separación en la fuente, limitando su aprovechamiento.</t>
  </si>
  <si>
    <t>Implementación de estrategias para la reducción, sustitución y aprovechamiento de residuos plásticos mediante consumo responsable y mejora en la separación en la fuente. Lo anterior fue realizado en la localidad 2. Chapinero en la dirección CARRERA 5 # 59 A - 44.</t>
  </si>
  <si>
    <t>Implementación de SUDS tipo Zonas de Biorretención (1,596.45 m²) y uso de materiales semipermeables como gravilla y caucho reciclado (1,208.23 m²).</t>
  </si>
  <si>
    <t>Lograr una gestión sostenible y responsable frente al manejo de plásticos de un solo uso, por medio de estrategias que permitan la reducción, sustitución o eliminación de este tipo de materiales, con el fin de disminuir el gasto mensual en compras de materiales en plástico y reducir el impacto ambiental generado por la universidad de la salle</t>
  </si>
  <si>
    <t xml:space="preserve">11,16 kg de disminución de residuos / 1mes </t>
  </si>
  <si>
    <t xml:space="preserve">Realizar reunión con las diferentes áreas con el fin de presentar la propuesta
Campaña de concientización en áreas administrativas sobre el manejo de plásticos y residuos
Realiza prueba piloto de no uso de vasos desechables plásticos
Evaluar con vida universitaria y restaurantes incentivos para disminuir uso de plásticos
</t>
  </si>
  <si>
    <t>Que el diseño paisajístico del proyecto Estudios, Diseños y Construcción - Intercambiador Vial Calle 80 no cumpla con los estándares técnicos ambientales de la SDA, afectando la aprobación y viabilidad del mismo.</t>
  </si>
  <si>
    <t>Mejoramiento de la calidad ambiental y paisajística del proyecto Estudios, Diseños y Construcción - Intercambiador Vial Calle 80, contribuyendo a la biodiversidad urbana, la conectividad ecológica y el bienestar de la ciudadanía de Bogotá.</t>
  </si>
  <si>
    <t>90,02Kg 6/meses</t>
  </si>
  <si>
    <t>% de reducción del consumo de  bolsas plásticas, vasos desechables y mezcladores</t>
  </si>
  <si>
    <t>TemECO182</t>
  </si>
  <si>
    <t>Compensación Arbórea - Obras Mitigación de Riesgos La Colmena</t>
  </si>
  <si>
    <t>Cita VUC: 48734</t>
  </si>
  <si>
    <t>1504-2025</t>
  </si>
  <si>
    <t>1504-2026</t>
  </si>
  <si>
    <t>Consorcio Procolmena</t>
  </si>
  <si>
    <t>Ing. Jesus Alberto Beltran - mitiprocolmena@gmail.com</t>
  </si>
  <si>
    <t>Cuatro parques en la localidad de san cristóbal (atenas, villa de los alpes, lomas/guacamayas, la serafina i)</t>
  </si>
  <si>
    <t>mitiprocolmena@gmail.com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</si>
  <si>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Compensación Arbórea - Obras Mitigación de Riesgos La Colmena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</si>
  <si>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TemPCS0074</t>
  </si>
  <si>
    <t>Mejora tecnológica sistema de extracción e inyección de aire planta</t>
  </si>
  <si>
    <t>Proyecto ambiental presentado por la empresa, tabla reporte 80 de 80, #38</t>
  </si>
  <si>
    <t>Codelca S.A.S</t>
  </si>
  <si>
    <t>Cl 17 A 96C 19
Cl 17 A 96C 13
Cl 17 A 96C 27
Cl 17 A 96C 41
Cl 17 96C 38
Kr 96C 17 39</t>
  </si>
  <si>
    <t>Que el diseño paisajístico del proyecto Compensación Arbórea - Obras Mitigación de Riesgos La Colmena no cumpla con los estándares técnicos ambientales de la SDA, afectando la aprobación y viabilidad del mismo.</t>
  </si>
  <si>
    <t>Mejoramiento de la calidad ambiental y paisajística del proyecto Compensación Arbórea - Obras Mitigación de Riesgos La Colmena, contribuyendo a la biodiversidad urbana, la conectividad ecológica y el bienestar de la ciudadanía de Bogotá.</t>
  </si>
  <si>
    <t>Alto consumo energético en motores de sistemas de extracción e inyección de aire, generando ineficiencia y sobrecostos operativos, con necesidad de optimizar el uso de la energía en la operación.</t>
  </si>
  <si>
    <t>Reemplazo de motores e instalación de variadores de frecuencia para optimizar el consumo eléctrico, incluyendo implementación y evaluación de resultados, orientado a lograr un ahorro energético entre el 20% y 25% y mejorar la eficiencia operativa. Lo anterior fue realizado en la localidad 9. Fontibón en la dirección CL 17 A 96C 19
CL 17 A 96C 13
CL 17 A 96C 27
CL 17 A 96C 41
CL 17 96C 38
KR 96C 17 39.</t>
  </si>
  <si>
    <t>Generar un ahorro energético en el consumo eléctrico por medio de cambios de motores e instalación de variadores de frecuencia, buscando un ahorro en el consumo eléctrico entre un 20% y 25%</t>
  </si>
  <si>
    <t>544Kwh disminución consumo de energía/1mes</t>
  </si>
  <si>
    <t>Generar el inventario de consumos				
Buscar el proveedor 				
Identificación de los motores a cambiar 				
Adquisición de los motores y equipos eléctricos de montaje				
Cambio de motores del sistema de extracción e inyección de aire		
Generar el costo del consumo eléctrico antes de la implementación del proyecto	
Generar el costo del consumo eléctrico después de la implementación del proyecto</t>
  </si>
  <si>
    <t>TemECO183</t>
  </si>
  <si>
    <t>Diseño Paisajístico Jardinería - Convenio 1161-2024</t>
  </si>
  <si>
    <t>Cita VUC: 48707</t>
  </si>
  <si>
    <t>1503-2025</t>
  </si>
  <si>
    <t>1503-2026</t>
  </si>
  <si>
    <t>Universidad Distrital Francisco José de Caldas</t>
  </si>
  <si>
    <t>899.999.230-7</t>
  </si>
  <si>
    <t>Anderson Julián Flores Alvis - ajfloresa@udistrital.edu.co</t>
  </si>
  <si>
    <t>Barrios managua, bariloche y ramajal, san cristóbal</t>
  </si>
  <si>
    <t>ajfloresa@udistrital.edu.co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</si>
  <si>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 Paisajístico Jardinería - Convenio 1161-2024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</si>
  <si>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 xml:space="preserve">La información documentada, corresponde a la reportada por la empresa participante en el PGAE, la fecha de finalización corresponde a la fecha del reporte a la meta 
Se realizó verificación del proyecto y la empresa reporto linea base mensual no total, por lo que se dejo en la linea base N/R y el % </t>
  </si>
  <si>
    <t>Que el diseño paisajístico del proyecto Diseño Paisajístico Jardinería - Convenio 1161-2024 no cumpla con los estándares técnicos ambientales de la SDA, afectando la aprobación y viabilidad del mismo.</t>
  </si>
  <si>
    <t>Mejoramiento de la calidad ambiental y paisajística del proyecto Diseño Paisajístico Jardinería - Convenio 1161-2024, contribuyendo a la biodiversidad urbana, la conectividad ecológica y el bienestar de la ciudadanía de Bogotá.</t>
  </si>
  <si>
    <t>TemPCS0085</t>
  </si>
  <si>
    <t>Instalación de intercambiador de calor en zona de descargue de materia prima</t>
  </si>
  <si>
    <t>TemECO184</t>
  </si>
  <si>
    <t>EDIFICIO TORRE CUSEZAR PH</t>
  </si>
  <si>
    <t>Proyecto ambiental presentado por la empresa, tabla reporte 80 de 80, #49</t>
  </si>
  <si>
    <t>2025EE171355</t>
  </si>
  <si>
    <t>Team Foods Colombia S. A.</t>
  </si>
  <si>
    <t xml:space="preserve">Viviana Barajas Ayala 
Luz Adriana Alvarez Silva  </t>
  </si>
  <si>
    <t>Cl 45A Sur 56 21</t>
  </si>
  <si>
    <t>AC 116 7 15</t>
  </si>
  <si>
    <t>luz.alvarez@alianzateam.com
viviana.barajas@alianzateam.com</t>
  </si>
  <si>
    <t>Insuficiente conocimiento técnico y capacidades operativas para el seguimiento y mantenimiento periódico de la infraestructura vegetada en el marco del proyecto EDIFICIO TORRE CUSEZAR PH, lo que podría derivar en el deterioro prematuro de los sistemas implementados y la pérdida de los beneficios ambientales asociados.</t>
  </si>
  <si>
    <t>El proyecto brinda acompañamiento técnico a la iniciativa EDIFICIO TORRE CUSEZAR PH que incorpora infraestructura vegetada (techos verdes y jardines verticales) en sus etapas de diseño, implementación y operación, conforme a los lineamientos de la Secretaría Distrital de Ambiente.</t>
  </si>
  <si>
    <t>Altos consumos de vapor usado al final de proceso, y tiempos de calentamiento ineficientes.</t>
  </si>
  <si>
    <t>Brindar acompañamiento técnico al proyecto EDIFICIO TORRE CUSEZAR PH que incorpora infraestructura vegetada (techos verdes y jardines verticales), con el fin de asegurar su adecuada implementación, funcionamiento y mantenimiento, en cumplimiento de los criterios de ecourbanismo y construcción sostenible.</t>
  </si>
  <si>
    <t>Implementación de proceso de recirculación de grasa en carrotanque, que conlleve a calentar la materia prima totalmente, en el proceso productivo de la organización. Lo anterior fue realizado en la localidad 6. Tunjuelito en la dirección CL 45A SUR 56 21.</t>
  </si>
  <si>
    <t>Aumento del área de coberturas vegetales urbanas derivado de la implementación efectiva de techos verdes y jardines verticales en el proyecto EDIFICIO TORRE CUSEZAR PH, con acompañamiento técnico de la SDA.</t>
  </si>
  <si>
    <t>Disminuir consumo de vapor durante la actividad de descargue de materia prima que vienen en carrotanques.</t>
  </si>
  <si>
    <t>Reducción de 155 GJ/mes</t>
  </si>
  <si>
    <t>Compra e instalación del medidor de consumo de vapor
Medición de datos de consumo de vapor
Montaje del intercambiador de calor
Estandarizar el uso del intercambiador
Evaluar la disminución en el consumo de vapor
Revisión de cumplimiento de metas
Ajuste del sistema para estandarización del proceso y cumplimiento de metas</t>
  </si>
  <si>
    <t>No aplica, Uso eficiente de energía</t>
  </si>
  <si>
    <t>Que el Proyecto EDIFICIO TORRE CUSEZAR PH no cumpla con los lineamientos técnicos de la SDA para infraestructura vegetada, afectando la viabilidad ambiental y técnica del mismo.</t>
  </si>
  <si>
    <t>Implementación de infraestructura vegetada en el Proyecto EDIFICIO TORRE CUSEZAR PH, contribuyendo a la reducción del efecto isla de calor, la mejora de la calidad del aire y el aumento de la biodiversidad urbana.</t>
  </si>
  <si>
    <t>6338GJ 1/mes</t>
  </si>
  <si>
    <t>TemECO185</t>
  </si>
  <si>
    <t>Tesoro República de Venezuela – A (afectado con EEP)</t>
  </si>
  <si>
    <t xml:space="preserve">Se había aprobado el 15 de mayo. Sin embargo, se hizo una revisión adicional con necesidad de ajustes. Debe registrar al menos un criterio de PCS. En caso de tener No aplica, por favor, revisar y corregir. </t>
  </si>
  <si>
    <t>2025ER160696</t>
  </si>
  <si>
    <t>2025EE174339</t>
  </si>
  <si>
    <t>El desarrollo República de Venezuela – A a carecía de legalización urbanística, situación que ocasionaba limitaciones en el acceso de la población residente a servicios públicos domiciliarios y equipamientos. Adicionalmente, se evidenciaban procesos de ocupación y urbanización incompatibles con los regímenes de uso del suelo definidos en el Decreto 555 de 2021, particularmente en zonas con afectación por elementos pertenecientes a la Estructura Ecológica Principal (EEP).</t>
  </si>
  <si>
    <t>Realizar la evaluación de la afectación del polígono del desarrollo urbanístico Tesoro República de Venezuela - A sobre los elementos de la Estructura Ecológica Principal (EEP) y otros suelos de protección establecidos en el Plan de Ordenamiento Territorial (POT) de Bogotá, y emitir el respectivo concepto técnico sobre el régimen de uso del suelo, conforme a los lineamientos definidos en el Decreto 555 de 2021.</t>
  </si>
  <si>
    <t>Incorporar al proceso urbanístico del barrio Resoro República de Venezuela - A los lineamientos en materia de regímenes de uso del suelo establecidos en el Plan de Ordenamiento Territorial (POT) de Bogotá para las áreas con afectación por elementos de la Estructura Ecológica Principal (EEP) y otros suelos de protección.</t>
  </si>
  <si>
    <t>La incorporación al proceso urbanístico del barrio Resoro República de Venezuela - A los lineamientos en materia de regímenes de uso del suelo establecidos en el Plan de Ordenamiento Territorial (POT) de Bogotá para las áreas con afectación por elementos de la Estructura Ecológica Principal (EEP) y otros suelos de protección.</t>
  </si>
  <si>
    <t>TemPCS0174</t>
  </si>
  <si>
    <t>Norlab Con Las Manos En El Agua</t>
  </si>
  <si>
    <t>Proyecto ambiental presentado por la empresa, tabla reporte 213 de 223, # 5</t>
  </si>
  <si>
    <t xml:space="preserve">Norlab S. A. S. </t>
  </si>
  <si>
    <t>901101222-0</t>
  </si>
  <si>
    <t>Pilar Nuñez</t>
  </si>
  <si>
    <t>CARRERA 42 A # 17 A - 98</t>
  </si>
  <si>
    <t>hseq@norlab.com.co</t>
  </si>
  <si>
    <t>Alto caudal y desperdicio de agua en áreas comunes por falta de reguladores, generando excesivos costos operativos y de servicios públicos frente al promedio histórico.</t>
  </si>
  <si>
    <t>Modernización de instalaciones en áreas comunes mediante sistemas "Aqua Saver" en lavamanos, baños y lavaplatos. Incluye reparación de fugas, mantenimiento preventivo y campañas de sensibilización al personal. Lo anterior fue realizado en la localidad 16. Puente Aranda , en la dirección CARRERA 42 A # 17 A - 98</t>
  </si>
  <si>
    <t>Implementar acciones y mecanismos de control que permitan generar una reducción en el consumo y uso eficiente del agua en NORLAB SAS</t>
  </si>
  <si>
    <t>Reducción del 5% del consumo anual (respecto a 2023), ahorro de 2 litros por descarga.</t>
  </si>
  <si>
    <t>Legalizar o regularizar el barrio República de Venezuela - A sin determinar de manera precisa el régimen de uso del suelo aplicable, conforme a lo establecido en el Decreto 555 de 2021, para las áreas con afectación por elementos de la Estructura Ecológica Principal (EEP) y/u otros suelos de protección, lo que podría generar un detrimento de la integridad ecológica de la ciudad.</t>
  </si>
  <si>
    <t>Ejecución técnica: Cambio de dispositivos y reparación de fugas 
 Sensibilización, capacitaciones y fijación de avisos 
 Seguimiento: Medición mensual de indicadores y socialización de resultados</t>
  </si>
  <si>
    <t>Legalización del barrio Tesoro República de Venezuela - A incorporando consideraciones sobre regímenes de uso del suelo compatibles con la Estructura Ecológica Principal (EEP) de la ciudad, contribuyendo a la protección y preservación de su integridad ecológica.</t>
  </si>
  <si>
    <t>$  500.000</t>
  </si>
  <si>
    <t>TemECO187</t>
  </si>
  <si>
    <t>Modificación de Diseños paisajísticos Ciudad Nuevo Milenio I-Etapa VI</t>
  </si>
  <si>
    <t>1115D-2025</t>
  </si>
  <si>
    <t>1115D-2026</t>
  </si>
  <si>
    <t>Arq. Marcela Gutiérrez Velasco - 5803388 ext. 1543</t>
  </si>
  <si>
    <t>Carrera 14 N° 64 a 70 sur in 1, barrio porvenir</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</si>
  <si>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Modificación de Diseños paisajísticos Ciudad Nuevo Milenio I-Etapa VI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</si>
  <si>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La información documentada, corresponde a la reportada por la empresa participante en el PGAE, La información documentada, corresponde a la reportada por la empresa participante en el PGAE; la fecha de inicio es la reportada por la empresa., la fecha de finalización, corresponde a la fecha del reporte a la meta
Se realizó verificación del proyecto y la empresa reporto linea base de manera incorrecta , por lo que se dejo en la linea base N/R y en el % de ahorro</t>
  </si>
  <si>
    <t>Que el diseño paisajístico del proyecto Modificación de Diseños paisajísticos Ciudad Nuevo Milenio I-Etapa VI no cumpla con los estándares técnicos ambientales de la SDA, afectando la aprobación y viabilidad del mismo.</t>
  </si>
  <si>
    <t>Mejoramiento de la calidad ambiental y paisajística del proyecto Modificación de Diseños paisajísticos Ciudad Nuevo Milenio I-Etapa VI, contribuyendo a la biodiversidad urbana, la conectividad ecológica y el bienestar de la ciudadanía de Bogotá.</t>
  </si>
  <si>
    <t>TemPCS0184</t>
  </si>
  <si>
    <t>Gotas De Esperanza/ Guardianes Del Agua/ Agua Para La Vida</t>
  </si>
  <si>
    <t>TemECO188</t>
  </si>
  <si>
    <t>Modificación diseños paisajísticos CPS 656 de 2024 - Jardinería Urbana</t>
  </si>
  <si>
    <t>Proyecto ambiental presentado por la empresa, tabla reporte 213 de 223, # 15</t>
  </si>
  <si>
    <t>Delta A Salud S. A. S. Bic</t>
  </si>
  <si>
    <t>Escasez hídrica crítica en Bogotá y bajos niveles en embalses, exigiendo reducir la dependencia de agua potable institucional.</t>
  </si>
  <si>
    <t>Instalación de dos tanques (1.200L totales) con filtros para captación pluvial destinada a riego, aseo y zonas comunes de las instalaciones fìsicas. Lo anterior fue realizado en la localidad 1. Usaquén , en la dirección AV CL 116 18 77</t>
  </si>
  <si>
    <t xml:space="preserve">Implementar un sistema eficiente de recolección y aprovechamiento de aguas lluvia en las instalaciones de DELTA A SALUD SAS BIC  que permita optimizar el uso del agua, reducir costos del consumo, disminuir la dependencia de fuentes externas y contribuir a la sostenibilidad y conciencia ambiental. 										</t>
  </si>
  <si>
    <t>1330A-2025</t>
  </si>
  <si>
    <t>Recolectar 500 litros por evento, aprovechar el 75% del agua lluvia captada y reducir la huella hídrica empresarial.</t>
  </si>
  <si>
    <t>1330A-2026</t>
  </si>
  <si>
    <t>Diagnóstico climatológico, estudio de vulnerabilidad de placa, instalación de tanques, implementación de controles de medición y divulgación del programa.</t>
  </si>
  <si>
    <t>$  11.460.446</t>
  </si>
  <si>
    <t>Barrios isla del sol y el tunal</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</si>
  <si>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Modificación diseños paisajísticos CPS 656 de 2024 - Jardinería Urbana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</si>
  <si>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Biodiversidad
 SUDS</t>
  </si>
  <si>
    <t>Que el diseño paisajístico del proyecto Modificación diseños paisajísticos CPS 656 de 2024 - Jardinería Urbana no cumpla con los estándares técnicos ambientales de la SDA, afectando la aprobación y viabilidad del mismo.</t>
  </si>
  <si>
    <t xml:space="preserve">El proyecto logró un mejoramiento de 1,1% de reducción en el consumo de agua  en 3 / meses </t>
  </si>
  <si>
    <t>Mejoramiento de la calidad ambiental y paisajística del proyecto Modificación diseños paisajísticos CPS 656 de 2024 - Jardinería Urbana, contribuyendo a la biodiversidad urbana, la conectividad ecológica y el bienestar de la ciudadanía de Bogotá.</t>
  </si>
  <si>
    <t>TemECO189</t>
  </si>
  <si>
    <t>Modificación de Diseños Paisajísticos Urbanización Morato Robles</t>
  </si>
  <si>
    <t>1414D-2025</t>
  </si>
  <si>
    <t>1414D-2026</t>
  </si>
  <si>
    <t>Ing. Christian Giraldo - cgiraldo@ingeurbe.com</t>
  </si>
  <si>
    <t>TV. 60 n°114a-55</t>
  </si>
  <si>
    <t>TemPCS0223</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</si>
  <si>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Modificación de Diseños Paisajísticos Urbanización Morato Robles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</si>
  <si>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Sistema De Iluminación Inteligente (Sensores)</t>
  </si>
  <si>
    <t>Proyecto ambiental presentado por la empresa, tabla reporte 213 de 223, # 54</t>
  </si>
  <si>
    <t>Diseño franja de control ambiental y zonas de cesión vías
 SUDS</t>
  </si>
  <si>
    <t>Data File S. A.</t>
  </si>
  <si>
    <t>830022818-3</t>
  </si>
  <si>
    <t>Shirley Diaz</t>
  </si>
  <si>
    <t>KR 68A 19 79</t>
  </si>
  <si>
    <t>sig_2@datafileinternacional.com, Jenny.manrique@datafileinternacional.com</t>
  </si>
  <si>
    <t>Consumo excesivo de energía debido a sistemas de iluminación que permanecen encendidos innecesariamente en las bodegas durante largos periodos.</t>
  </si>
  <si>
    <t>Implementación de sensores de movimiento en las instalaciones fìsicas. . Lo anterior fue realizado en la localidad 9. Fontibón , en la dirección KR 68A 19 79</t>
  </si>
  <si>
    <t>Disminuir el consumo de energía eléctrica en las bodegas de Data File S.A a través de la implementación de un sistema de iluminación inteligente basado en el uso de sensores de movimiento de luz.</t>
  </si>
  <si>
    <t>Disminución del 60% en el consumo energético, reducción de costos operativos, cumplimiento normativo y concientización del personal en ahorro.</t>
  </si>
  <si>
    <t>Estudio de medición del área, análisis de costos, instalación de sensores en bodegas, ejecución de charlas de sensibilización y seguimiento mensual.</t>
  </si>
  <si>
    <t>$  5.814.840</t>
  </si>
  <si>
    <t>Que el diseño paisajístico del proyecto Modificación de Diseños Paisajísticos Urbanización Morato Robles no cumpla con los estándares técnicos ambientales de la SDA, afectando la aprobación y viabilidad del mismo.</t>
  </si>
  <si>
    <t>Mejoramiento de la calidad ambiental y paisajística del proyecto Modificación de Diseños Paisajísticos Urbanización Morato Robles, contribuyendo a la biodiversidad urbana, la conectividad ecológica y el bienestar de la ciudadanía de Bogotá.</t>
  </si>
  <si>
    <t>TemECO190</t>
  </si>
  <si>
    <t>Diseño Paisajístico de Jardinería, CTO 723 DE 2024</t>
  </si>
  <si>
    <t>47951, 48414</t>
  </si>
  <si>
    <t>1505-2025</t>
  </si>
  <si>
    <t>1505-2026</t>
  </si>
  <si>
    <t>Nelson Enrique Ávila - nelson.avila@aquasdebogota.com.co</t>
  </si>
  <si>
    <t>Varios (bosque modelia, ecoparque el búho, parque fundacional, etc.)</t>
  </si>
  <si>
    <t>nelson.avila@aquasdebogota.com.co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</si>
  <si>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 Paisajístico de Jardinería, CTO 723 DE 2024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</si>
  <si>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TemPCS0254</t>
  </si>
  <si>
    <t>Más Huella De Carbono Menos Plástico</t>
  </si>
  <si>
    <t>Que el diseño paisajístico del proyecto Diseño Paisajístico de Jardinería, CTO 723 DE 2024 no cumpla con los estándares técnicos ambientales de la SDA, afectando la aprobación y viabilidad del mismo.</t>
  </si>
  <si>
    <t>Proyecto ambiental presentado por la empresa, tabla reporte 213 de 223, # 85</t>
  </si>
  <si>
    <t>Mejoramiento de la calidad ambiental y paisajística del proyecto Diseño Paisajístico de Jardinería, CTO 723 DE 2024, contribuyendo a la biodiversidad urbana, la conectividad ecológica y el bienestar de la ciudadanía de Bogotá.</t>
  </si>
  <si>
    <t>Archi Wood S. A. S.</t>
  </si>
  <si>
    <t>901695012-9</t>
  </si>
  <si>
    <t>Martha Jineth Parra</t>
  </si>
  <si>
    <t>CALLE 65 A # 123 - 41</t>
  </si>
  <si>
    <t>hseq.archiwood@gmail.com</t>
  </si>
  <si>
    <t>Alta generación y uso de plásticos en procesos operativos y actividades internas en ARCHI WOOD, con necesidad de reducir su consumo para disminuir impactos ambientales y promover prácticas sostenibles.</t>
  </si>
  <si>
    <t>Implementación de estrategias de reducción, sustitución y gestión de plásticos en procesos productivos y uso interno, incluyendo sensibilización del personal y adopción de alternativas sostenibles.. Lo anterior fue realizado en la localidad 10. Engativá , en la dirección CALLE 65 A # 123 - 41</t>
  </si>
  <si>
    <t>Generar conciencia del Uso racional del plástico y evitar uso de vasos plásticos en la empresa ARCHI WOOD S.A.S.</t>
  </si>
  <si>
    <t>300 unidades / 1mes</t>
  </si>
  <si>
    <t xml:space="preserve">
1. Definir y ejecutar sensibilizaciones ambientales.
2  Compra de insumos ambientales
3. Registrar los cambios del uso del plástico 
</t>
  </si>
  <si>
    <t>$  1.500.000</t>
  </si>
  <si>
    <t>TemECO191</t>
  </si>
  <si>
    <t>Modificación Diseño paisajístico Urbanización La Felicidad Unidad de Gestión 1 etapa 2</t>
  </si>
  <si>
    <t>1506-2025</t>
  </si>
  <si>
    <t>1506-2026</t>
  </si>
  <si>
    <t>Ing. John Bohórquez - johneduardobohorquez@hotmail.com</t>
  </si>
  <si>
    <t>Carrera 75 con AV. centenario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</si>
  <si>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Modificación Diseño paisajístico Urbanización La Felicidad Unidad de Gestión 1 etapa 2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</si>
  <si>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300Unidades 6 / meses</t>
  </si>
  <si>
    <t>Que el diseño paisajístico del proyecto Modificación Diseño paisajístico Urbanización La Felicidad Unidad de Gestión 1 etapa 2 no cumpla con los estándares técnicos ambientales de la SDA, afectando la aprobación y viabilidad del mismo.</t>
  </si>
  <si>
    <t>Mejoramiento de la calidad ambiental y paisajística del proyecto Modificación Diseño paisajístico Urbanización La Felicidad Unidad de Gestión 1 etapa 2, contribuyendo a la biodiversidad urbana, la conectividad ecológica y el bienestar de la ciudadanía de Bogotá.</t>
  </si>
  <si>
    <t>TemECO192</t>
  </si>
  <si>
    <t>Diseño paisajístico de jardinería en separador calle 27sur (CPS 730-2024)</t>
  </si>
  <si>
    <t>TemPCS0255</t>
  </si>
  <si>
    <t>Somos Responsables Del Uso Eficiente Del Papel</t>
  </si>
  <si>
    <t>1507-2025</t>
  </si>
  <si>
    <t>1507-2026</t>
  </si>
  <si>
    <t>Consorcio Proyectos Ambientales</t>
  </si>
  <si>
    <t>Richard Javier Quitián Peña - compcoberturasverdes730@gmail.com</t>
  </si>
  <si>
    <t>Separador Calle 27sur, entre carreras 12 f y Avenida caracas</t>
  </si>
  <si>
    <t>compcoberturasverdes730@gmail.com</t>
  </si>
  <si>
    <t>Proyecto ambiental presentado por la empresa, tabla reporte 213 de 223, # 86</t>
  </si>
  <si>
    <t>E - Somos Fontibon S.A.S</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</si>
  <si>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 paisajístico de jardinería en separador calle 27sur (CPS 730-2024)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</si>
  <si>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901342093-0</t>
  </si>
  <si>
    <t>Durley Andrea Rodriguez Baracaldo</t>
  </si>
  <si>
    <t>KR 100 24D 15</t>
  </si>
  <si>
    <t>pambiental-fontibon@e-somos.co</t>
  </si>
  <si>
    <t>Alto consumo de papel en los procesos de la compañía debido a la ausencia de control y seguimiento en su uso, generando ineficiencias operativas, mayores costos y un impacto ambiental asociado al uso inadecuado del recurso.</t>
  </si>
  <si>
    <t>Implementación de lineamientos para el uso eficiente y control del consumo de papel en las áreas de mayor demanda, orientados a lograr una reducción del 12% mediante acciones de sensibilización, seguimiento y mejora en prácticas operativas, con medición periódica durante la ejecución del proyecto.. Lo anterior fue realizado en la localidad 9. Fontibón , en la dirección KR 100 24D 15</t>
  </si>
  <si>
    <t>Optimizar el consumo del papel en la organización a través de implementación de prácticas sostenibles que aporten al desempeño ambiental del uso eficiente de los recursos y la generación de residuos.</t>
  </si>
  <si>
    <t>4,4Kg disminución consumo de papel/1mes</t>
  </si>
  <si>
    <t xml:space="preserve">1. Definir los lineamientos de reducción y uso eficiente del consumo de papel.
2. Dar a conocer los lineamientos y buenas prácticas de uso eficiente del papel para generar reducción del consumo. 
3. Hacer seguimiento y análisis al comportamiento del consumo de papel trimestralmente. 
</t>
  </si>
  <si>
    <t>$  1.560.000</t>
  </si>
  <si>
    <t>Que el diseño paisajístico del proyecto Diseño paisajístico de jardinería en separador calle 27sur (CPS 730-2024) no cumpla con los estándares técnicos ambientales de la SDA, afectando la aprobación y viabilidad del mismo.</t>
  </si>
  <si>
    <t>Mejoramiento de la calidad ambiental y paisajística del proyecto Diseño paisajístico de jardinería en separador calle 27sur (CPS 730-2024), contribuyendo a la biodiversidad urbana, la conectividad ecológica y el bienestar de la ciudadanía de Bogotá.</t>
  </si>
  <si>
    <t>90,78Kg 7 / meses</t>
  </si>
  <si>
    <t>TemECO193</t>
  </si>
  <si>
    <t>Plan Director de Club Recreativo y Deportivo Casino Central de Oficiales de la Fuerza Aerea Colombiana</t>
  </si>
  <si>
    <t>1508-2025</t>
  </si>
  <si>
    <t>1508-2026</t>
  </si>
  <si>
    <t>MY. Diego Alberto López Narváez - diego.lopezn@fac.mil.co</t>
  </si>
  <si>
    <t>Calle 64 3b-21, barrio chapinero norte</t>
  </si>
  <si>
    <t>diego.lopezn@fac.mil.co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</si>
  <si>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Plan Director de Club Recreativo y Deportivo Casino Central de Oficiales de la Fuerza Aerea Colombiana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</si>
  <si>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TemPCS0256</t>
  </si>
  <si>
    <t>Cero Impresiones</t>
  </si>
  <si>
    <t>Proyecto ambiental presentado por la empresa, tabla reporte 213 de 223, # 87</t>
  </si>
  <si>
    <t>Ecobior S.A.S</t>
  </si>
  <si>
    <t>Que el diseño paisajístico del proyecto Plan Director de Club Recreativo y Deportivo Casino Central de Oficiales de la Fuerza Aerea Colombiana no cumpla con los estándares técnicos ambientales de la SDA, afectando la aprobación y viabilidad del mismo.</t>
  </si>
  <si>
    <t>Alto consumo de papel en las actividades operativas debido a la impresión de documentos, generando impactos ambientales asociados a la generación de residuos, uso de insumos de impresión y costos económicos por su gestión, evidenciando la necesidad de optimizar su uso.</t>
  </si>
  <si>
    <t>Mejoramiento de la calidad ambiental y paisajística del proyecto Plan Director de Club Recreativo y Deportivo Casino Central de Oficiales de la Fuerza Aerea Colombiana, contribuyendo a la biodiversidad urbana, la conectividad ecológica y el bienestar de la ciudadanía de Bogotá.</t>
  </si>
  <si>
    <t>Implementación de un proyecto de reducción y uso eficiente del papel mediante la optimización de procesos, disminución de impresiones y adopción de alternativas digitales, orientado a reducir el impacto ambiental, los residuos generados y los costos operativos asociados.. Lo anterior fue realizado en la localidad 10. Engativá , en la dirección TV 93 63 32</t>
  </si>
  <si>
    <t>Disminuir el número de impresiones de documentos generados en nuestras actividades administrativas y operativas dentro de la empresa. A partir de, una herramienta digital que permita rellenar, firmar y enviar documentos rápidamente., su alcance tendrá cómo finalidad la digitalización de ordenes de servicio, inspecciones, control de equipos, herramientas, epp´s y demás, proyectándonos a generar el menor número de impresiones posibles</t>
  </si>
  <si>
    <t>0,277Kg de reducción de consumo de papel/1mes</t>
  </si>
  <si>
    <t xml:space="preserve">Minimizar el impacto ambiental generado por el uso de papel, carpetas archivadoras, tinta y residuos eléctricos y electrónicos RAEE´s cómo toners e impresoras.
Generar un impacto ECONÓMICO positivo en la empresa cómo resultado de la digitalización de documentos, dónde la compra materiales e insumos de papelería será menor y por ende el presupuesto destinado para tal fin disminuirá.
</t>
  </si>
  <si>
    <t>$  3.560.000</t>
  </si>
  <si>
    <t>TemECO194</t>
  </si>
  <si>
    <t>Estudios, Diseños y Construcción de la Avenida Francisco Miranda (Cl. 45)</t>
  </si>
  <si>
    <t>1509-2025</t>
  </si>
  <si>
    <t>1509-2026</t>
  </si>
  <si>
    <t>Belzcon S.A.S.</t>
  </si>
  <si>
    <t>Ing. Maricela Asdrid Toloza C. - 3123511840</t>
  </si>
  <si>
    <t>Calle 45 entre Carrera 7 y 5</t>
  </si>
  <si>
    <t>contacto@belzcon.com.co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</si>
  <si>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Estudios, Diseños y Construcción de la Avenida Francisco Miranda (Cl. 45)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</si>
  <si>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3,86Kg 1 / mes</t>
  </si>
  <si>
    <t>Que el diseño paisajístico del proyecto Estudios, Diseños y Construcción de la Avenida Francisco Miranda (Cl. 45) no cumpla con los estándares técnicos ambientales de la SDA, afectando la aprobación y viabilidad del mismo.</t>
  </si>
  <si>
    <t>Mejoramiento de la calidad ambiental y paisajística del proyecto Estudios, Diseños y Construcción de la Avenida Francisco Miranda (Cl. 45), contribuyendo a la biodiversidad urbana, la conectividad ecológica y el bienestar de la ciudadanía de Bogotá.</t>
  </si>
  <si>
    <t>TemPCS0257</t>
  </si>
  <si>
    <t>Cero Papel, Continuamos Cuidando La Salud Ambiental</t>
  </si>
  <si>
    <t>TemECO195</t>
  </si>
  <si>
    <t>Proyecto ambiental presentado por la empresa, tabla reporte 213 de 223, # 88</t>
  </si>
  <si>
    <t>Diseños paisajísticos del proyecto Pinar 24</t>
  </si>
  <si>
    <t>Fundación Neumológica Colombiana</t>
  </si>
  <si>
    <t>800180553-4</t>
  </si>
  <si>
    <t>Wendy Vanesa Pulido</t>
  </si>
  <si>
    <t>1511-2025</t>
  </si>
  <si>
    <t>KR 13B 161 85</t>
  </si>
  <si>
    <t>1511-2026</t>
  </si>
  <si>
    <t>gestionambiental@Neumológica.org</t>
  </si>
  <si>
    <t>Arq. Javier Camilo Bayona M. - jbayona@conplanificadas.com</t>
  </si>
  <si>
    <t>Alto consumo de papel en los procesos administrativos y asistenciales, especialmente en la impresión de facturación y hojas de vida, generando un impacto ambiental significativo y mayores costos operativos asociados al uso de esté recurso.</t>
  </si>
  <si>
    <t>Implementación del proyecto “cero papel” mediante la digitalización de procesos y el uso de plataformas tecnológicas, orientado a reducir en un 15% el consumo de papel y en un 5% el uso de tóner, a través de la optimización de impresiones, configuración de equipos, socialización a colaboradores y seguimiento de resultados, contribuyendo a la disminución del impacto ambiental.. Lo anterior fue realizado en la localidad 1. Usaquén , en la dirección KR 13B 161 85</t>
  </si>
  <si>
    <t>Avenida Ciudad de cali y Avenida la esperanza, barrio ferrocaja</t>
  </si>
  <si>
    <t>Mitigar el impacto ambiental generado por el consumo de papel dada la impresión de facturación y hojas de vida de colaboradores, retiros, novedades entre otros mediante el desarrollo y uso de plataformas digitales.</t>
  </si>
  <si>
    <t>28,6Kg disminución de consumo de papel/1mes</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</si>
  <si>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Diseños paisajísticos del proyecto Pinar 24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</si>
  <si>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 xml:space="preserve">1. Desarrollar estrategias tecnológicas y hacer uso de las TICS disponibles en la organización. "
2. Reducir el consumo de Tóner en las áreas de Facturación y Gestión Humana
3. Reducir el consumo de papel en las áreas de Facturación y Gestión Humana
</t>
  </si>
  <si>
    <t>1566,8Kg 1 / mes</t>
  </si>
  <si>
    <t>Que el diseño paisajístico del proyecto Diseños paisajísticos del proyecto Pinar 24 no cumpla con los estándares técnicos ambientales de la SDA, afectando la aprobación y viabilidad del mismo.</t>
  </si>
  <si>
    <t>Mejoramiento de la calidad ambiental y paisajística del proyecto Diseños paisajísticos del proyecto Pinar 24, contribuyendo a la biodiversidad urbana, la conectividad ecológica y el bienestar de la ciudadanía de Bogotá.</t>
  </si>
  <si>
    <t>TemECO196</t>
  </si>
  <si>
    <t>Diseños paisajísticos del proyecto ECOBARRIO Nueva Castilla</t>
  </si>
  <si>
    <t>1512-2025</t>
  </si>
  <si>
    <t>1512-2026</t>
  </si>
  <si>
    <t>Consorcio Antares IP</t>
  </si>
  <si>
    <t>Arq. Omar Enrique Martínez - 312 3020102</t>
  </si>
  <si>
    <t>Barrio nueva castilla (parques otero de francisco lote a y lote b)</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</si>
  <si>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Diseños paisajísticos del proyecto ECOBARRIO Nueva Castilla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</si>
  <si>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TemPCS0258</t>
  </si>
  <si>
    <t>Aprovechamiento De Materiales Resultante De Las Laminas De Acrilico</t>
  </si>
  <si>
    <t>Proyecto ambiental presentado por la empresa, tabla reporte 213 de 223, # 89</t>
  </si>
  <si>
    <t>Que el diseño paisajístico del proyecto Diseños paisajísticos del proyecto ECOBARRIO Nueva Castilla no cumpla con los estándares técnicos ambientales de la SDA, afectando la aprobación y viabilidad del mismo.</t>
  </si>
  <si>
    <t>Industria Nacional De Acrilicos - Inacril S.A.S</t>
  </si>
  <si>
    <t>Mejoramiento de la calidad ambiental y paisajística del proyecto Diseños paisajísticos del proyecto ECOBARRIO Nueva Castilla, contribuyendo a la biodiversidad urbana, la conectividad ecológica y el bienestar de la ciudadanía de Bogotá.</t>
  </si>
  <si>
    <t>KR 69B 24A 35 SUR
 KR 69C 24A 25 SUR
 KR 69B 24A 55 SUR
 KR 69B 24A 45 SUR
 KR 69B 24A 32 SUR
 KR 69B 24A 70 SUR
 KR 69B 24A 26 SUR
 KR 69B 24A 60 SUR
 KR 69B 24A 40 SUR
 KR 69B 24A 50 SUR
 KR 69B 24A 10 SUR</t>
  </si>
  <si>
    <t>Alta generación de residuos sólidos aprovechables en los procesos productivos, los cuales no son reincorporados de manera eficiente a nuevas cadenas productivas, generando desperdicio de materiales y mayores costos en insumos.</t>
  </si>
  <si>
    <t xml:space="preserve">Implementación de un proceso de aprovechamiento y recirculación de residuos sólidos generados en la compañía, mediante su entrega y transformación para su reincorporación en nuevos productos, con el fin de reducir el consumo de materias primas, optimizar recursos y fortalecer la gestión ambiental en una etapa de ejecución.. Lo anterior fue realizado en la localidad 8. Kennedy , en las direcciones KR 69B 24A 35 SUR,  KR 69C 24A 25 SUR,  KR 69B 24A 55 SUR,  KR 69B 24A 45 SUR,  KR 69B 24A 32 SUR,  KR 69B 24A 70 SUR,  KR 69B 24A 26 SUR,  KR 69B 24A 60 SUR,  KR 69B 24A 40 SUR,  KR 69B 24A 50 SUR,  KR 69B 24A 10 SUR, </t>
  </si>
  <si>
    <t>Optimizar la generación de residuos sólidos aprovechables en Inacril, a través de la economía circular, con el fin de mejorar el desempeño ambiental en el uso eficiente de los materiales</t>
  </si>
  <si>
    <t>6Kg de aprovechamiento de residuos/1mes</t>
  </si>
  <si>
    <t xml:space="preserve">1. Realizar un diagnóstico de los residuos aprovechables que tengan potencial de aprovechamiento en otro ciclo productivo con la finalidad de disminuir estos y optimizarlos en algún proceso de la compañía."
2. Establecer estrategias de economía circular que permitan la adquisición de productos a base del material residual de los procesos de Inacril 
3. Hacer seguimiento y análisis del aporte generado por el uso eficiente de los residuos aprovechables al consumo de materiales mediante la formulación de indicadores que evalúen el aprovechamiento de los residuos. 
</t>
  </si>
  <si>
    <t>$  5.909.300</t>
  </si>
  <si>
    <t>TemECO197</t>
  </si>
  <si>
    <t>Estudios y Diseños para la construcción de parques de proximidad en Tunjuelito</t>
  </si>
  <si>
    <t>1513-2025</t>
  </si>
  <si>
    <t>1513-2026</t>
  </si>
  <si>
    <t>Consultoría inversiones y proyectos CIP S.A.S. / FDLT</t>
  </si>
  <si>
    <t>Arq. Roger Solano Acosta - parquestunjuelo@cipfirm.com</t>
  </si>
  <si>
    <t>Barrio el tunal ii (varios parques)</t>
  </si>
  <si>
    <t>parquestunjuelo@cipfirm.com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</si>
  <si>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Estudios y Diseños para la construcción de parques de proximidad en Tunjuelito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</si>
  <si>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30Kg 8 / meses</t>
  </si>
  <si>
    <t>El proyecto logró un mejoramiento de 45,5% de residuos aprovechados en 8 / meses</t>
  </si>
  <si>
    <t>Que el diseño paisajístico del proyecto Estudios y Diseños para la construcción de parques de proximidad en Tunjuelito no cumpla con los estándares técnicos ambientales de la SDA, afectando la aprobación y viabilidad del mismo.</t>
  </si>
  <si>
    <t>Mejoramiento de la calidad ambiental y paisajística del proyecto Estudios y Diseños para la construcción de parques de proximidad en Tunjuelito, contribuyendo a la biodiversidad urbana, la conectividad ecológica y el bienestar de la ciudadanía de Bogotá.</t>
  </si>
  <si>
    <t>TemECO198</t>
  </si>
  <si>
    <t>Diseños paisajísticos parque zonal No. 1 y parque 1, Urbanización HACIENDA EL BOSQUE</t>
  </si>
  <si>
    <t>1514-2025</t>
  </si>
  <si>
    <t>1514-2026</t>
  </si>
  <si>
    <t>TemPCS0273</t>
  </si>
  <si>
    <t xml:space="preserve">Prácticas Para El Buen Uso Y Ahorro De Energía Térmica </t>
  </si>
  <si>
    <t>Arq. Diana Cabrera - Diana.cabrera@amarilo.com</t>
  </si>
  <si>
    <t>Entre Carrera 53 y futura AV. boyacá y futura AV. guaymaral y Calle 237</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</si>
  <si>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Diseños paisajísticos parque zonal No. 1 y parque 1, Urbanización HACIENDA EL BOSQUE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</si>
  <si>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Proyecto ambiental presentado por la empresa, tabla reporte 213 de 223, # 104</t>
  </si>
  <si>
    <t>Soluciones Ambientales Safitch S.A.S.</t>
  </si>
  <si>
    <t>901357224-4</t>
  </si>
  <si>
    <t>Mariana Galindo
 Holman Sanchez Galindo</t>
  </si>
  <si>
    <t>CARRERA 67 # 167 - 61 OFC 210</t>
  </si>
  <si>
    <t>comercial1@sasafitch.com; ambiental@sasafitch.com; sistemasintegrados@sasafitch.com</t>
  </si>
  <si>
    <t>Alto consumo de ACPM y generación de emisiones en flota vehicular de SAFITCH, con necesidad de optimizar la eficiencia del combustible y reducir impactos ambientales y costos operativos.</t>
  </si>
  <si>
    <t>Instalación de válvulas ecológicas y dispositivos de optimización en vehículos, junto con actividades de sensibilización y seguimiento, para mejorar la mezcla aire–combustible, reducir emisiones y lograr un ahorro estimado del 10% en consumo de combustible.. Lo anterior fue realizado en la localidad 11. Suba , en la dirección CARRERA 67 # 167 - 61 OFC 210</t>
  </si>
  <si>
    <t>Implementar medidas para la  reducción del consumo de  acpm y el buen uso de los equipos del vehículo de la empresa soluciones ambientales safitch.</t>
  </si>
  <si>
    <t>22,11 galones de reducción/1mes</t>
  </si>
  <si>
    <t xml:space="preserve">1. Instalar una válvula ecológica que mejore el rendimiento del vehículo, disminuyendo el consumo.
2. Ejecutar estrategias, programas y actividades con el fin sensibilizar a todo el personal de safitch. 
3. Medir el consumo mensual de acpm
</t>
  </si>
  <si>
    <t>$  2.110.000</t>
  </si>
  <si>
    <t>Que el diseño paisajístico del proyecto Diseños paisajísticos parque zonal No. 1 y parque 1, Urbanización HACIENDA EL BOSQUE no cumpla con los estándares técnicos ambientales de la SDA, afectando la aprobación y viabilidad del mismo.</t>
  </si>
  <si>
    <t>Mejoramiento de la calidad ambiental y paisajística del proyecto Diseños paisajísticos parque zonal No. 1 y parque 1, Urbanización HACIENDA EL BOSQUE, contribuyendo a la biodiversidad urbana, la conectividad ecológica y el bienestar de la ciudadanía de Bogotá.</t>
  </si>
  <si>
    <t>3,79Galones 3 / meses</t>
  </si>
  <si>
    <t>% de reducción de combustible</t>
  </si>
  <si>
    <t>El proyecto logró un mejoramiento de 1,7% de reducción de combustible en 3 / meses</t>
  </si>
  <si>
    <t>TemECO199</t>
  </si>
  <si>
    <t>Lineamientos de construcción sostenible y determinantes ambientales ASOCIACIÓN PÚBLICO PRIVADA DE ORIGEN PRIVADO CONSTRUCCIÓN, OPERACIÓN, Y MANTENIMIENTO DEL EDIFICIO NAVARRO Y CENTRO CULTURAL DEL ESPACIO PÚBLICO - CCEP DE BOGOTÁ D.C.</t>
  </si>
  <si>
    <t>2025ER170931</t>
  </si>
  <si>
    <t>2025EE197463</t>
  </si>
  <si>
    <t>LUCÍA BASTIDAS UBATÉ
 Directora</t>
  </si>
  <si>
    <t>Carrera 11 # 11-73, correspondiente a la manzana 20, lote NO. 19 dentro de la upl 22 del centro histórico de bogotá barrio santa inés</t>
  </si>
  <si>
    <t>correspondencia.externa@dadep.gov.co</t>
  </si>
  <si>
    <t>Falta de criterios de construcción sostenible incorporados en los proyectos urbanos y arquitectónicos. 
 El proyecto ASOCIACIÓN PÚBLICO PRIVADA DE ORIGEN PRIVADO CONSTRUCCIÓN, OPERACIÓN, Y MANTENIMIENTO DEL EDIFICIO NAVARRO Y CENTRO CULTURAL DEL ESPACIO PÚBLICO - CCEP busca integrar de manera estructurada criterios de construcción sostenible, orientados a mejorar el desempeño ambiental, optimizar el uso de recursos y contribuir a un desarrollo urbano más resiliente.</t>
  </si>
  <si>
    <t>A través de los lineamientos de ecourbanismo y construcción sostenible se le brinda al proyecto ASOCIACIÓN PÚBLICO PRIVADA DE ORIGEN PRIVADO CONSTRUCCIÓN, OPERACIÓN, Y MANTENIMIENTO DEL EDIFICIO NAVARRO Y CENTRO CULTURAL DEL ESPACIO PÚBLICO - CCEP recomendaciones técnicas, orientadas al cumplimiento de indicadores de construcción sostenible.</t>
  </si>
  <si>
    <t>Conocer los lineamientos de ecourbanismo construción sostenible así como las determinantes ambientales aplicables al proyecto ASOCIACIÓN PÚBLICO PRIVADA DE ORIGEN PRIVADO CONSTRUCCIÓN, OPERACIÓN, Y MANTENIMIENTO DEL EDIFICIO NAVARRO Y CENTRO CULTURAL DEL ESPACIO PÚBLICO - CCEP</t>
  </si>
  <si>
    <t>El Proyecto ASOCIACIÓN PÚBLICO PRIVADA DE ORIGEN PRIVADO CONSTRUCCIÓN, OPERACIÓN, Y MANTENIMIENTO DEL EDIFICIO NAVARRO Y CENTRO CULTURAL DEL ESPACIO PÚBLICO - CCEP DE BOGOTÁ D.C. incorpora criterios de construcción sostenible</t>
  </si>
  <si>
    <t>TemPCS0282</t>
  </si>
  <si>
    <t>Ecoenergia</t>
  </si>
  <si>
    <t>Proyecto ambiental presentado por la empresa, tabla reporte 213 de 223, # 113</t>
  </si>
  <si>
    <t>Data File S.A</t>
  </si>
  <si>
    <t>Alto consumo de energía en las instalaciones de la organización, generando mayores costos operativos y ambientales, así cómo la necesidad de fortalecer prácticas orientadas al uso eficiente de los recursos y al desarrollo sostenible.</t>
  </si>
  <si>
    <t>Implementación de acciones y estrategias de ahorro y uso eficiente de energía en las instalaciones de la organización, orientadas a reducir el consumo energético, optimizar costos y promover el desarrollo sostenible y el desempeño ambiental.. Lo anterior fue realizado en la localidad 9. Fontibón , en la dirección KR 68A 19 79</t>
  </si>
  <si>
    <t>Implementar los sensores de movimiento en la bodega de la organización, con el fin de obtener mejor aprovechamiento del recursos y la disminución en el costo de esté</t>
  </si>
  <si>
    <t>Que el Proyecto ASOCIACIÓN PÚBLICO PRIVADA DE ORIGEN PRIVADO CONSTRUCCIÓN, OPERACIÓN, Y MANTENIMIENTO DEL EDIFICIO NAVARRO Y CENTRO CULTURAL DEL ESPACIO PÚBLICO - CCEP no incorpore los criterios de construcción sostenible y los lineamientos ambientales</t>
  </si>
  <si>
    <t>7776Kwh ahorrados/1mes</t>
  </si>
  <si>
    <t>Optimización en el uso de recursos (agua, energía y materiales), reducción de la huella ambiental del Proyecto ASOCIACIÓN PÚBLICO PRIVADA DE ORIGEN PRIVADO CONSTRUCCIÓN, OPERACIÓN, Y MANTENIMIENTO DEL EDIFICIO NAVARRO Y CENTRO CULTURAL DEL ESPACIO PÚBLICO - CCEP y mejora en su desempeño ambiental, contribuyendo a un desarrollo urbano más sostenible y resiliente.</t>
  </si>
  <si>
    <t xml:space="preserve">1. Implementar el proyecto de los sensores de movimiento en la empresa DATAFILE, con el fin de disminuir la contaminación y los costos de la organización 
2. Realizar campañas de capacitación y sensibilización sobre el uso eficiente de energía implementado en DATAFILE 
3. Realizar control y seguimiento de las campañas y los sensores de movimiento 
</t>
  </si>
  <si>
    <t>$  8.921.986</t>
  </si>
  <si>
    <t>TemECO200</t>
  </si>
  <si>
    <t>Lineamientos de construcción sostenible y determinantes ambientales para el colegio Francisco de Paula Santander - Sede B CHIP AAA0013OCDM, CPF
 1510-1</t>
  </si>
  <si>
    <t>2025ER150715</t>
  </si>
  <si>
    <t>2025EE180916</t>
  </si>
  <si>
    <t>Secretaría de Educación del Distrito - Alcaldía Mayor de Bogotá D.C.</t>
  </si>
  <si>
    <t>ANDRES IVANNO GALEANO TORO
 Director de Construcción y Conservación de Establecimiento Educativos</t>
  </si>
  <si>
    <t>Calle 29 sur NO. 29a-47</t>
  </si>
  <si>
    <t>contactenos@educacionbogota.edu.co</t>
  </si>
  <si>
    <t>Falta de criterios de construcción sostenible incorporados en los proyectos urbanos y arquitectónicos. 
 El proyecto colegio Francisco de Paula Santander - Sede B busca integrar de manera estructurada criterios de construcción sostenible, orientados a mejorar el desempeño ambiental, optimizar el uso de recursos y contribuir a un desarrollo urbano más resiliente.</t>
  </si>
  <si>
    <t>A través de los lineamientos de ecourbanismo y construcción sostenible se le brinda al proyecto colegio Francisco de Paula Santander - Sede B recomendaciones técnicas, orientadas al cumplimiento de indicadores de construcción sostenible.</t>
  </si>
  <si>
    <t>Conocer los lineamientos de ecourbanismo construción sostenible así como las determinantes ambientales aplicables al proyecto colegio Francisco de Paula Santander - Sede B</t>
  </si>
  <si>
    <t>El Proyecto colegio Francisco de Paula Santander - Sede B incorpora criterios de construcción sostenible</t>
  </si>
  <si>
    <t>El proyecto logró un mejoramiento de 50,7% de reducción del consumo de energía en 6 / meses</t>
  </si>
  <si>
    <t>Que el Proyecto colegio Francisco de Paula Santander - Sede B no incorpore los criterios de construcción sostenible y los lineamientos ambientales</t>
  </si>
  <si>
    <t>Optimización en el uso de recursos (agua, energía y materiales), reducción de la huella ambiental del Proyecto colegio Francisco de Paula Santander - Sede B y mejora en su desempeño ambiental, contribuyendo a un desarrollo urbano más sostenible y resiliente.</t>
  </si>
  <si>
    <t>TemPCS0343</t>
  </si>
  <si>
    <t>Ecoenergía: Optimización Sostenible Con Sensores</t>
  </si>
  <si>
    <t>TemECO201</t>
  </si>
  <si>
    <t>AC HOTEL ZONA T</t>
  </si>
  <si>
    <t>2025EE199718</t>
  </si>
  <si>
    <t>Proyecto ambiental presentado por la empresa, tabla reporte 213 de 223, # 175</t>
  </si>
  <si>
    <t>Exireciclables Mc S.A.S.</t>
  </si>
  <si>
    <t>900981246-8</t>
  </si>
  <si>
    <t>Tatiana Ortegón Pinilla</t>
  </si>
  <si>
    <t>AC 85 12 66</t>
  </si>
  <si>
    <t>CALLE 79 # 68 G - 67</t>
  </si>
  <si>
    <t>exireciclables.ambiental@gmail.com</t>
  </si>
  <si>
    <t>Insuficiente conocimiento técnico y capacidades operativas para el seguimiento y mantenimiento periódico de la infraestructura vegetada en el marco del proyecto AC HOTEL ZONA T, lo que podría derivar en el deterioro prematuro de los sistemas implementados y la pérdida de los beneficios ambientales asociados.</t>
  </si>
  <si>
    <t>Alto consumo de energía eléctrica por iluminación en la instalaciones de la empresa.</t>
  </si>
  <si>
    <t>El proyecto brinda acompañamiento técnico a la iniciativa AC HOTEL ZONA T que incorpora infraestructura vegetada (techos verdes y jardines verticales) en sus etapas de diseño, implementación y operación, conforme a los lineamientos de la Secretaría Distrital de Ambiente.</t>
  </si>
  <si>
    <t>Brindar acompañamiento técnico al proyecto AC HOTEL ZONA T que incorpora infraestructura vegetada (techos verdes y jardines verticales), con el fin de asegurar su adecuada implementación, funcionamiento y mantenimiento, en cumplimiento de los criterios de ecourbanismo y construcción sostenible.</t>
  </si>
  <si>
    <t>Instalación de sensores de energía en las áreas de almacenamiento y  administrativas de la empresa.. Lo anterior fue realizado en la localidad 10. Engativá , en la dirección CALLE 79 # 68 G - 67</t>
  </si>
  <si>
    <t>Aumento del área de coberturas vegetales urbanas derivado de la implementación efectiva de techos verdes y jardines verticales en el proyecto AC HOTEL ZONA T, con acompañamiento técnico de la SDA.</t>
  </si>
  <si>
    <t>Reducir el consumo de energía y promover la eficiencia energética mediante la monitorización en tiempo real del uso de la energía eléctrica.</t>
  </si>
  <si>
    <t>Reducir el consumo de 117 Kwh mensual.</t>
  </si>
  <si>
    <t>Realizar instalación de sensores de energía en el mes de mayo, verificación de funcionamiento en los meses de junio y agosto y capacitación en uso eficiente de energía en el mes de agosto.</t>
  </si>
  <si>
    <t>$  280.000</t>
  </si>
  <si>
    <t>Que el Proyecto AC HOTEL ZONA T no cumpla con los lineamientos técnicos de la SDA para infraestructura vegetada, afectando la viabilidad ambiental y técnica del mismo.</t>
  </si>
  <si>
    <t>Implementación de infraestructura vegetada en el Proyecto AC HOTEL ZONA T, contribuyendo a la reducción del efecto isla de calor, la mejora de la calidad del aire y el aumento de la biodiversidad urbana.</t>
  </si>
  <si>
    <t>El proyecto logró un mejoramiento de 3,5% de reducción del consumo de energía en 6 / meses</t>
  </si>
  <si>
    <t>TemECO202</t>
  </si>
  <si>
    <t>EDIFICIO BINARIO</t>
  </si>
  <si>
    <t>2025EE205858</t>
  </si>
  <si>
    <t>CL 86 19c 22</t>
  </si>
  <si>
    <t>TemPCS0344</t>
  </si>
  <si>
    <t>Insuficiente conocimiento técnico y capacidades operativas para el seguimiento y mantenimiento periódico de la infraestructura vegetada en el marco del proyecto EDIFICIO BINARIO, lo que podría derivar en el deterioro prematuro de los sistemas implementados y la pérdida de los beneficios ambientales asociados.</t>
  </si>
  <si>
    <t>El proyecto brinda acompañamiento técnico a la iniciativa EDIFICIO BINARIO que incorpora infraestructura vegetada (techos verdes y jardines verticales) en sus etapas de diseño, implementación y operación, conforme a los lineamientos de la Secretaría Distrital de Ambiente.</t>
  </si>
  <si>
    <t>Brindar acompañamiento técnico al proyecto EDIFICIO BINARIO que incorpora infraestructura vegetada (techos verdes y jardines verticales), con el fin de asegurar su adecuada implementación, funcionamiento y mantenimiento, en cumplimiento de los criterios de ecourbanismo y construcción sostenible.</t>
  </si>
  <si>
    <t>Aumento del área de coberturas vegetales urbanas derivado de la implementación efectiva de techos verdes y jardines verticales en el proyecto EDIFICIO BINARIO, con acompañamiento técnico de la SDA.</t>
  </si>
  <si>
    <t>Proyecto ambiental presentado por la empresa, tabla reporte 213 de 223, # 176</t>
  </si>
  <si>
    <t>Central Cooperativa De Servicios Funerarios - Sede Cl 15 Sur Restrepo</t>
  </si>
  <si>
    <t>CALLE 15 SUR # 14 - 34 
CARRERA 14 # 14-61 SUR</t>
  </si>
  <si>
    <t>Elaborar un programa de ahorro y uso eficiente de papel y buenas prácticas para el proceso de coordinación del servicio funerario, traslados y afiliación de previsión exequial.. Lo anterior fue realizado en la localidad 15. Antonio Nariño , en las direcciones CALLE 15 SUR # 14 - 34, CARRERA 14 # 14-61 SUR</t>
  </si>
  <si>
    <t>Reducir el consumo de tres resmas de papel al mes.</t>
  </si>
  <si>
    <t>$  773.651</t>
  </si>
  <si>
    <t>Que el Proyecto EDIFICIO BINARIO no cumpla con los lineamientos técnicos de la SDA para infraestructura vegetada, afectando la viabilidad ambiental y técnica del mismo.</t>
  </si>
  <si>
    <t>Implementación de infraestructura vegetada en el Proyecto EDIFICIO BINARIO, contribuyendo a la reducción del efecto isla de calor, la mejora de la calidad del aire y el aumento de la biodiversidad urbana.</t>
  </si>
  <si>
    <t xml:space="preserve">8,01Kg 2 / meses </t>
  </si>
  <si>
    <t>TemECO203</t>
  </si>
  <si>
    <t>EDIFICIO EMPORIUM 96</t>
  </si>
  <si>
    <t>El proyecto logró un mejoramiento de 1,2% de reducción en el consumo de papel en 2 / meses</t>
  </si>
  <si>
    <t>2025EE206671</t>
  </si>
  <si>
    <t>KR 12 96 32</t>
  </si>
  <si>
    <t>TemPCS0345</t>
  </si>
  <si>
    <t xml:space="preserve"> Implementación De Una Estrategia De Ahorro Y Uso Eficiente De La Energía Con Cambio De Luminarias Por Panel Led  E Independencia Electica Zonal </t>
  </si>
  <si>
    <t>Proyecto ambiental presentado por la empresa, tabla reporte 213 de 223, # 177</t>
  </si>
  <si>
    <t>Icaro 17 S.A.S.</t>
  </si>
  <si>
    <t>AVENIDA CARRERA 9 # 113 - 52</t>
  </si>
  <si>
    <t>ambiental@icaro17.com</t>
  </si>
  <si>
    <t>Independización energética de cinco oficinas con cambio de luminarias LED . Lo anterior fue realizado en la localidad 1. Usaquén , en la dirección AVENIDA CARRERA 9 # 113 - 52</t>
  </si>
  <si>
    <t>Implementación de una estrategia de ahorro y uso eficiente de la energía con cambio de luminarias por panel LED e independencia eléctrica zonal</t>
  </si>
  <si>
    <t>Reducir el consumo de 9,6 Kwh y $7680 mensual.</t>
  </si>
  <si>
    <t>Sensibilización al personal desde marzo, inspecciones desde abril y cambio de luminarias en mayo y agosto.</t>
  </si>
  <si>
    <t>$  5.605.448</t>
  </si>
  <si>
    <t>Insuficiente conocimiento técnico y capacidades operativas para el seguimiento y mantenimiento periódico de la infraestructura vegetada en el marco del proyecto EDIFICIO EMPORIUM 96, lo que podría derivar en el deterioro prematuro de los sistemas implementados y la pérdida de los beneficios ambientales asociados.</t>
  </si>
  <si>
    <t>El proyecto brinda acompañamiento técnico a la iniciativa EDIFICIO EMPORIUM 96 que incorpora infraestructura vegetada (techos verdes y jardines verticales) en sus etapas de diseño, implementación y operación, conforme a los lineamientos de la Secretaría Distrital de Ambiente.</t>
  </si>
  <si>
    <t>Brindar acompañamiento técnico al proyecto EDIFICIO EMPORIUM 96 que incorpora infraestructura vegetada (techos verdes y jardines verticales), con el fin de asegurar su adecuada implementación, funcionamiento y mantenimiento, en cumplimiento de los criterios de ecourbanismo y construcción sostenible.</t>
  </si>
  <si>
    <t>Aumento del área de coberturas vegetales urbanas derivado de la implementación efectiva de techos verdes y jardines verticales en el proyecto EDIFICIO EMPORIUM 96, con acompañamiento técnico de la SDA.</t>
  </si>
  <si>
    <t>El proyecto logró un mejoramiento de 0,1% de reducción del consumo de energía en 1 / mes</t>
  </si>
  <si>
    <t>Que el Proyecto EDIFICIO EMPORIUM 96 no cumpla con los lineamientos técnicos de la SDA para infraestructura vegetada, afectando la viabilidad ambiental y técnica del mismo.</t>
  </si>
  <si>
    <t>Implementación de infraestructura vegetada en el Proyecto EDIFICIO EMPORIUM 96, contribuyendo a la reducción del efecto isla de calor, la mejora de la calidad del aire y el aumento de la biodiversidad urbana.</t>
  </si>
  <si>
    <t>TemPCS0346</t>
  </si>
  <si>
    <t>Textilreciclo</t>
  </si>
  <si>
    <t>Proyecto ambiental presentado por la empresa, tabla reporte 213 de 223, # 178</t>
  </si>
  <si>
    <t>Centro Mayor Centro Comercial Propiedad Horizontal</t>
  </si>
  <si>
    <t>TemECO204</t>
  </si>
  <si>
    <t>Actualizacion concepto Desarrollo “Finca El Llano” dentro EEP</t>
  </si>
  <si>
    <t>CL 38A SUR 34D 51</t>
  </si>
  <si>
    <t>Coordambiental@centromayorcc.com, Coordgerencia@centromayorcc.com,</t>
  </si>
  <si>
    <t>2025ER186690</t>
  </si>
  <si>
    <t>2025EE212040</t>
  </si>
  <si>
    <t>Aprovechamiento de dotación en desuso del área de gestión humana.. Lo anterior fue realizado en la localidad 15. ANTONIO NARIÑO , en la dirección CL 38A SUR 34D 51</t>
  </si>
  <si>
    <t xml:space="preserve">Reducir la cantidad de residuos peligrosos a disponer en el año 2025, mediante la transofrmación de dotación usada en productos.										</t>
  </si>
  <si>
    <t>Reducir 243,1 kg de dotación en desuso dispuesto en rellenos sanitarios y $255255 pesos mensual.</t>
  </si>
  <si>
    <t>Alianza con empresa para el aprovechamiento de dotación en desuso en mayo, entrega de dotación a la empresa de aprovechamiento y entrega de obsequios a visitantes y colaboradores desde junio.</t>
  </si>
  <si>
    <t>$  16.623.503</t>
  </si>
  <si>
    <t>KR 14a 136c 40 s</t>
  </si>
  <si>
    <t>El desarrollo Finca El Llano a carecía de legalización urbanística, situación que ocasionaba limitaciones en el acceso de la población residente a servicios públicos domiciliarios y equipamientos. Adicionalmente, se evidenciaban procesos de ocupación y urbanización incompatibles con los regímenes de uso del suelo definidos en el Decreto 555 de 2021, particularmente en zonas con afectación por elementos pertenecientes a la Estructura Ecológica Principal (EEP).</t>
  </si>
  <si>
    <t>Realizar la evaluación de la afectación del polígono del desarrollo urbanístico Finca El Llano sobre los elementos de la Estructura Ecológica Principal (EEP) y otros suelos de protección establecidos en el Plan de Ordenamiento Territorial (POT) de Bogotá, y emitir el respectivo concepto técnico sobre el régimen de uso del suelo, conforme a los lineamientos definidos en el Decreto 555 de 2021.</t>
  </si>
  <si>
    <t>Incorporar al proceso urbanístico del barrio Finca El Llano los lineamientos en materia de regímenes de uso del suelo establecidos en el Plan de Ordenamiento Territorial (POT) de Bogotá para las áreas con afectación por elementos de la Estructura Ecológica Principal (EEP) y otros suelos de protección.</t>
  </si>
  <si>
    <t>La incorporación al proceso urbanístico del barrio Finca El Llano los lineamientos en materia de regímenes de uso del suelo establecidos en el Plan de Ordenamiento Territorial (POT) de Bogotá para las áreas con afectación por elementos de la Estructura Ecológica Principal (EEP) y otros suelos de protección.</t>
  </si>
  <si>
    <t>181,67Kg 12 / meses</t>
  </si>
  <si>
    <t>El proyecto logró un mejoramiento de 6,2% de reducción en la generación de residuos peligrosos en 12 / meses</t>
  </si>
  <si>
    <t>Legalizar o regularizar el barrio Finca El Llano sin determinar de manera precisa el régimen de uso del suelo aplicable, conforme a lo establecido en el Decreto 555 de 2021, para las áreas con afectación por elementos de la Estructura Ecológica Principal (EEP) y/u otros suelos de protección, lo que podría generar un detrimento de la integridad ecológica de la ciudad.</t>
  </si>
  <si>
    <t>Legalización del barrio Finca El Llano incorporando consideraciones sobre regímenes de uso del suelo compatibles con la Estructura Ecológica Principal (EEP) de la ciudad, contribuyendo a la protección y preservación de su integridad ecológica.</t>
  </si>
  <si>
    <t>TemPCS0347</t>
  </si>
  <si>
    <t>Proyecto ambiental presentado por la empresa, tabla reporte 213 de 223, # 179</t>
  </si>
  <si>
    <t>Central Cooperativa De Servicios Funerarios - Sede Cra 13 San Diego</t>
  </si>
  <si>
    <t>CARRERA 13 # 34 - 83 
CARRERA 13 # 34-69</t>
  </si>
  <si>
    <t>Elaborar un programa de ahorro y uso eficiente de papel y buenas prácticas para el proceso de coordinación del servicio funerario.. Lo anterior fue realizado en la localidad 3. Santa Fé , en las direcciones CARRERA 13 # 34 - 83, CARRERA 13 # 34-69</t>
  </si>
  <si>
    <t>TemECO205</t>
  </si>
  <si>
    <t>Asentamiento Puerta al Llano -Portal Divino Niño dentro EEP</t>
  </si>
  <si>
    <t>2025ER182845</t>
  </si>
  <si>
    <t>2025EE212050</t>
  </si>
  <si>
    <t>CL 111a s 8 60 e</t>
  </si>
  <si>
    <t>El desarrollo Puerta al Llano - Portal Divino Niño a carecía de legalización urbanística, situación que ocasionaba limitaciones en el acceso de la población residente a servicios públicos domiciliarios y equipamientos. Adicionalmente, se evidenciaban procesos de ocupación y urbanización incompatibles con los regímenes de uso del suelo definidos en el Decreto 555 de 2021, particularmente en zonas con afectación por elementos pertenecientes a la Estructura Ecológica Principal (EEP).</t>
  </si>
  <si>
    <t>Realizar la evaluación de la afectación del polígono del desarrollo urbanístico Puerta al Llano - Portal Divino Niño sobre los elementos de la Estructura Ecológica Principal (EEP) y otros suelos de protección establecidos en el Plan de Ordenamiento Territorial (POT) de Bogotá, y emitir el respectivo concepto técnico sobre el régimen de uso del suelo, conforme a los lineamientos definidos en el Decreto 555 de 2021.</t>
  </si>
  <si>
    <t>Incorporar al proceso urbanístico del barrio Asentamiento Puerta al Llano - Portal Divino Niño los lineamientos en materia de regímenes de uso del suelo establecidos en el Plan de Ordenamiento Territorial (POT) de Bogotá para las áreas con afectación por elementos de la Estructura Ecológica Principal (EEP) y otros suelos de protección.</t>
  </si>
  <si>
    <t>La incorporación al proceso urbanístico del barrio Asentamiento Puerta al Llano - Portal Divino Niño los lineamientos en materia de regímenes de uso del suelo establecidos en el Plan de Ordenamiento Territorial (POT) de Bogotá para las áreas con afectación por elementos de la Estructura Ecológica Principal (EEP) y otros suelos de protección.</t>
  </si>
  <si>
    <t>2,67Kg 1 / mes</t>
  </si>
  <si>
    <t>El proyecto logró un mejoramiento de 3,0% de reducción en el consumo de papel en 1 / mes</t>
  </si>
  <si>
    <t>Legalizar o regularizar el barrio Puerta al Llano - Portal Divino Niño sin determinar de manera precisa el régimen de uso del suelo aplicable, conforme a lo establecido en el Decreto 555 de 2021, para las áreas con afectación por elementos de la Estructura Ecológica Principal (EEP) y/u otros suelos de protección, lo que podría generar un detrimento de la integridad ecológica de la ciudad.</t>
  </si>
  <si>
    <t>Legalización del barrio Puerta al Llano - Portal Divino Niño incorporando consideraciones sobre regímenes de uso del suelo compatibles con la Estructura Ecológica Principal (EEP) de la ciudad, contribuyendo a la protección y preservación de su integridad ecológica.</t>
  </si>
  <si>
    <t>TemPCS0348</t>
  </si>
  <si>
    <t>Implementación De Energía Solar Para Zonas Exteriores</t>
  </si>
  <si>
    <t>Proyecto ambiental presentado por la empresa, tabla reporte 213 de 223, # 180</t>
  </si>
  <si>
    <t xml:space="preserve">Instituto Colombiano Del Sistema Nervioso  - Clínica Montserrat </t>
  </si>
  <si>
    <t xml:space="preserve"> María Alejandra Castañeda Muñoz</t>
  </si>
  <si>
    <t>CALLE 134 # 17 - 71</t>
  </si>
  <si>
    <t>Alto consumo de energía eléctrica por operación continua del centro médico.</t>
  </si>
  <si>
    <t>Implementación de paneles solares en luminarias de los pasillos externos y en los reflectores y luces de las zonas comunes.. Lo anterior fue realizado en la localidad 1. Usaquén , en la dirección CALLE 134 # 17 - 71</t>
  </si>
  <si>
    <t>TemECO206</t>
  </si>
  <si>
    <t>Reducir el consumo per cápita de energía en la clínica de salud mental en un 5% mensual, con el fin de disminuir el impacto ambiental negativo y generar un ahorro económico.</t>
  </si>
  <si>
    <t>Diseño paisajístico de la zona de Cesión de Equipamiento de la Urbanización Otero de Francisco Etapa 5</t>
  </si>
  <si>
    <t>Reducir el consumo de 931,5 Kwh y $749938 pesos mensual.</t>
  </si>
  <si>
    <t>Instalación de luminarias con energía solar desde junio, capacitación al personal desde abril y seguimiento y mediciones teóricas desde mayo.</t>
  </si>
  <si>
    <t>$  750.000</t>
  </si>
  <si>
    <t>1373B-2025</t>
  </si>
  <si>
    <t>1373B-2026</t>
  </si>
  <si>
    <t>Ing. José Alejandro Torres - 3214109435</t>
  </si>
  <si>
    <t>Entre la Avenida ciudad de cali (carrera 86) con Avenida castilla (calle 8 y Carrera 87b), barrio tintalá</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</si>
  <si>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 paisajístico de la zona de Cesión de Equipamiento de la Urbanización Otero de Francisco Etapa 5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</si>
  <si>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Manejo de la vegetación nueva y existente
 Biodiversidad
 SUDS</t>
  </si>
  <si>
    <t>Que el diseño paisajístico del proyecto Diseño paisajístico de la zona de Cesión de Equipamiento de la Urbanización Otero de Francisco Etapa 5 no cumpla con los estándares técnicos ambientales de la SDA, afectando la aprobación y viabilidad del mismo.</t>
  </si>
  <si>
    <t>Mejoramiento de la calidad ambiental y paisajística del proyecto Diseño paisajístico de la zona de Cesión de Equipamiento de la Urbanización Otero de Francisco Etapa 5, contribuyendo a la biodiversidad urbana, la conectividad ecológica y el bienestar de la ciudadanía de Bogotá.</t>
  </si>
  <si>
    <t>TemECO207</t>
  </si>
  <si>
    <t>Actualización del Diseño Paisajístico del PIP PARQUE LA VICTORIA</t>
  </si>
  <si>
    <t>Nelson Rivas R. - 3103091287</t>
  </si>
  <si>
    <t>Localidad de san cristóbal</t>
  </si>
  <si>
    <t>TemPCS0349</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</si>
  <si>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Actualización del Diseño Paisajístico del PIP PARQUE LA VICTORIA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</si>
  <si>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Proyecto ambiental presentado por la empresa, tabla reporte 213 de 223, # 181</t>
  </si>
  <si>
    <t>Laboratorios Gothaplast Ltda.</t>
  </si>
  <si>
    <t>830061856-1</t>
  </si>
  <si>
    <t>Leidy Tatiana Vergara</t>
  </si>
  <si>
    <t xml:space="preserve">CARRERA 72 A # 70 - 17
CALLE 70 # 72 - 64 
CARRERA 72 A # 70 - 12
CARRERA 72 A # 70 - 28
CARRERA 72 A # 70 - 38
CARRERA 72 A # 70 - 72
CALLE 70 # 72 - 74
CALLE 71 # 72 - 51 </t>
  </si>
  <si>
    <t>operaciones@labgothaplast.com.co</t>
  </si>
  <si>
    <t>Alto consumo de energía eléctrica dentro de la organización.</t>
  </si>
  <si>
    <t xml:space="preserve">Cambio de luminarias halógenas a led dentro de las instalaciones y sensores de movimiento en zonas comunes.. Lo anterior fue realizado en la localidad 10. Engativá , en las direcciones CARRERA 72 A # 70 - 17, CALLE 70 # 72 - 64 , CARRERA 72 A # 70 - 12, CARRERA 72 A # 70 - 28, CARRERA 72 A # 70 - 38, CARRERA 72 A # 70 - 72 ,CALLE 70 # 72 - 74, CALLE 71 # 72 - 51 </t>
  </si>
  <si>
    <t>Reducir el consumo de energía y mejorar la eficiencia energética en nuestra empresa, mediante la implementación de medidas de eficiencia energética, incluyendo la actualización de tecnologías y la sensibilización del personal, con el fin de contribuir a la sostenibilidad ambiental y minimizar los costos.</t>
  </si>
  <si>
    <t>Reducir el consumo de 53 Kwh y $47122 pesos mensual.</t>
  </si>
  <si>
    <t>Compra e instalación de luminarias halógenas en abril, instalación de sensores y sensibilización al personal en mayo.</t>
  </si>
  <si>
    <t>$  1.453.000</t>
  </si>
  <si>
    <t>Que el diseño paisajístico del proyecto Actualización del Diseño Paisajístico del PIP PARQUE LA VICTORIA no cumpla con los estándares técnicos ambientales de la SDA, afectando la aprobación y viabilidad del mismo.</t>
  </si>
  <si>
    <t>Mejoramiento de la calidad ambiental y paisajística del proyecto Actualización del Diseño Paisajístico del PIP PARQUE LA VICTORIA, contribuyendo a la biodiversidad urbana, la conectividad ecológica y el bienestar de la ciudadanía de Bogotá.</t>
  </si>
  <si>
    <t>TemECO208</t>
  </si>
  <si>
    <t>Aprobación de diseños paisajísticos de Ministerio del Deporte COI 1025-2024</t>
  </si>
  <si>
    <t>1510-2025</t>
  </si>
  <si>
    <t>1510-2026</t>
  </si>
  <si>
    <t>Ministerio del Deporte</t>
  </si>
  <si>
    <t>899.999.306-8</t>
  </si>
  <si>
    <t>Ing. Lorena Leiva - jeleiva@mindeporte.gov.co</t>
  </si>
  <si>
    <t>Calle 63 NO. 59a - 06, centro de alto rendimiento (car)</t>
  </si>
  <si>
    <t>jeleiva@mindeporte.gov.co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</si>
  <si>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 Ministerio del Deporte COI 1025-2024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</si>
  <si>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El proyecto logró un mejoramiento de 1,6% de reducción del consumo de energía en 6 / meses</t>
  </si>
  <si>
    <t>Que el diseño paisajístico del proyecto Aprobación de diseños paisajísticos de Ministerio del Deporte COI 1025-2024 no cumpla con los estándares técnicos ambientales de la SDA, afectando la aprobación y viabilidad del mismo.</t>
  </si>
  <si>
    <t>Mejoramiento de la calidad ambiental y paisajística del proyecto Aprobación de diseños paisajísticos de Ministerio del Deporte COI 1025-2024, contribuyendo a la biodiversidad urbana, la conectividad ecológica y el bienestar de la ciudadanía de Bogotá.</t>
  </si>
  <si>
    <t>TemPCS0350</t>
  </si>
  <si>
    <t xml:space="preserve">Implementación Y Optimización De Sistema De Tratamiento De Agua Para Piscina Semiolimpica										</t>
  </si>
  <si>
    <t>TemECO209</t>
  </si>
  <si>
    <t>Diseños paisajísticos del proyecto de Barrios Unidos_CTO 513 DE 2024</t>
  </si>
  <si>
    <t>1517-2025</t>
  </si>
  <si>
    <t>1517-2026</t>
  </si>
  <si>
    <t>Proyecto ambiental presentado por la empresa, tabla reporte 213 de 223, # 182</t>
  </si>
  <si>
    <t>Corporación Club El Nogal</t>
  </si>
  <si>
    <t>Daniel García Forero - dagafor@gmail.com</t>
  </si>
  <si>
    <t>800180832-4</t>
  </si>
  <si>
    <t>Parque recreo deportivo el salitre</t>
  </si>
  <si>
    <t>dagafor@gmail.com</t>
  </si>
  <si>
    <t>Rafael Forero Rodriguez</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</si>
  <si>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Diseños paisajísticos del proyecto de Barrios Unidos_CTO 513 DE 2024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</si>
  <si>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KR 7 78 86</t>
  </si>
  <si>
    <t>rforero@clubelnogal.com
asisambiental@clubelnogal.com</t>
  </si>
  <si>
    <t>Manejo de la vegetación nueva y existente
 Biodiversidad</t>
  </si>
  <si>
    <t>Pérdidas de energía térmica por uso ineficiente de gas natural.</t>
  </si>
  <si>
    <t>Optimización energética en equipos de calentamineto de agua de alta eficiencia en piscina semi olímpica.. Lo anterior fue realizado en la localidad 2. CHAPINERO , en la dirección KR 7 78 86</t>
  </si>
  <si>
    <t xml:space="preserve">Diseñar e implementar un sistema de alta eficiencia energética (combustible fósil - gas natural) para el tratamiento de agua en la piscina semiolímpica										</t>
  </si>
  <si>
    <t>Reducir el 3% del consumo de gas natural y emisiones de CO2 equivalentes asociado al proceso.</t>
  </si>
  <si>
    <t>Que el diseño paisajístico del proyecto Diseños paisajísticos del proyecto de Barrios Unidos_CTO 513 DE 2024 no cumpla con los estándares técnicos ambientales de la SDA, afectando la aprobación y viabilidad del mismo.</t>
  </si>
  <si>
    <t>Análisis de implementación de proyecto en marzo, instalación de equipos de calentamiento de alta eficiencia en junio y medición y análisis de resultados en julio y septiembre.</t>
  </si>
  <si>
    <t>$  787.598.880</t>
  </si>
  <si>
    <t>Mejoramiento de la calidad ambiental y paisajística del proyecto Diseños paisajísticos del proyecto de Barrios Unidos_CTO 513 DE 2024, contribuyendo a la biodiversidad urbana, la conectividad ecológica y el bienestar de la ciudadanía de Bogotá.</t>
  </si>
  <si>
    <t>TemECO212</t>
  </si>
  <si>
    <t>Diseño paisajístico de la zona de Cesión de Equipamiento de la Urbanización Otero de Francisco Etapa 5, Localidad de Kennedy</t>
  </si>
  <si>
    <t>1280D-2025</t>
  </si>
  <si>
    <t>1280D-2026</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</si>
  <si>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 paisajístico de la zona de Cesión de Equipamiento de la Urbanización Otero de Francisco Etapa 5, Localidad de Kennedy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</si>
  <si>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El proyecto logró un mejoramiento de 9,5% de reducción de gas en 3 / meses</t>
  </si>
  <si>
    <t>Que el diseño paisajístico del proyecto Diseño paisajístico de la zona de Cesión de Equipamiento de la Urbanización Otero de Francisco Etapa 5, Localidad de Kennedy no cumpla con los estándares técnicos ambientales de la SDA, afectando la aprobación y viabilidad del mismo.</t>
  </si>
  <si>
    <t>Mejoramiento de la calidad ambiental y paisajística del proyecto Diseño paisajístico de la zona de Cesión de Equipamiento de la Urbanización Otero de Francisco Etapa 5, Localidad de Kennedy, contribuyendo a la biodiversidad urbana, la conectividad ecológica y el bienestar de la ciudadanía de Bogotá.</t>
  </si>
  <si>
    <t>TemECO213</t>
  </si>
  <si>
    <t>Aprobación de diseños paisajísticos del proyecto Uniminuto Perdomo</t>
  </si>
  <si>
    <t>1518-2025</t>
  </si>
  <si>
    <t>1518-2026</t>
  </si>
  <si>
    <t>CG Ingeniería S.A.S.</t>
  </si>
  <si>
    <t>Arq. Yohanna Díaz Arzayús - gerente.cgingenieria@gmail.com</t>
  </si>
  <si>
    <t>Carrera 72 entre la Diagonal 62a sur y la autopista sur, barrio perdomo</t>
  </si>
  <si>
    <t>gerente.cgingenieria@gmail.com</t>
  </si>
  <si>
    <t>TemPCS0351</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</si>
  <si>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del proyecto Uniminuto Perdomo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</si>
  <si>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Proyecto ambiental presentado por la empresa, tabla reporte 213 de 223, # 183</t>
  </si>
  <si>
    <t>Central Cooperativa De Servicios Funerarios - Sede Dg 42 Palermo</t>
  </si>
  <si>
    <t>DIAGONAL 42 BIS # 14 - 32
DIAGONAL 42 BIS # 14A-16</t>
  </si>
  <si>
    <t>Elaborar un programa de ahorro y uso eficiente de papel y buenas prácticas para el proceso de coordinación del servicio funerario y afiliación de previsión exequial.. Lo anterior fue realizado en la localidad 13. Teusaquillo , en las direcciones DIAGONAL 42 BIS # 14 - 32, DIAGONAL 42 BIS # 14A-16</t>
  </si>
  <si>
    <t>$  731.751</t>
  </si>
  <si>
    <t>Que el diseño paisajístico del proyecto Aprobación de diseños paisajísticos del proyecto Uniminuto Perdomo no cumpla con los estándares técnicos ambientales de la SDA, afectando la aprobación y viabilidad del mismo.</t>
  </si>
  <si>
    <t>Mejoramiento de la calidad ambiental y paisajística del proyecto Aprobación de diseños paisajísticos del proyecto Uniminuto Perdomo, contribuyendo a la biodiversidad urbana, la conectividad ecológica y el bienestar de la ciudadanía de Bogotá.</t>
  </si>
  <si>
    <t xml:space="preserve">3Kg 2 / meses </t>
  </si>
  <si>
    <t>TemECO214</t>
  </si>
  <si>
    <t>Aprobación de diseños paisajísticos del proyecto Puente Tibanica Av. Ciudad de Cali</t>
  </si>
  <si>
    <t>1519-2025</t>
  </si>
  <si>
    <t>1519-2026</t>
  </si>
  <si>
    <t>John Alexander Rojas - John.rojas@amarilo.com</t>
  </si>
  <si>
    <t>Suroccidente de bogotá, conectando bosa con soacha sobre el canal tibanica.</t>
  </si>
  <si>
    <t>john.rojas@amarilo.com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</si>
  <si>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del proyecto Puente Tibanica Av. Ciudad de Cali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</si>
  <si>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Que el diseño paisajístico del proyecto Aprobación de diseños paisajísticos del proyecto Puente Tibanica Av. Ciudad de Cali no cumpla con los estándares técnicos ambientales de la SDA, afectando la aprobación y viabilidad del mismo.</t>
  </si>
  <si>
    <t>Mejoramiento de la calidad ambiental y paisajística del proyecto Aprobación de diseños paisajísticos del proyecto Puente Tibanica Av. Ciudad de Cali, contribuyendo a la biodiversidad urbana, la conectividad ecológica y el bienestar de la ciudadanía de Bogotá.</t>
  </si>
  <si>
    <t>TemECO215</t>
  </si>
  <si>
    <t>Diseños Paisajísticos del proyecto NOMAD CABRERA</t>
  </si>
  <si>
    <t>1520-2025</t>
  </si>
  <si>
    <t>1520-2026</t>
  </si>
  <si>
    <t>CCLA Colombia S.A.S.</t>
  </si>
  <si>
    <t>Ing. Ángela Paz Estrada - angela.paz@cclagroup.co</t>
  </si>
  <si>
    <t>KR 7 a 84c 26, barrio el retiro</t>
  </si>
  <si>
    <t>angela.paz@cclagroup.co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</si>
  <si>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Diseños Paisajísticos del proyecto NOMAD CABRERA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</si>
  <si>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Que el diseño paisajístico del proyecto Diseños Paisajísticos del proyecto NOMAD CABRERA no cumpla con los estándares técnicos ambientales de la SDA, afectando la aprobación y viabilidad del mismo.</t>
  </si>
  <si>
    <t>Mejoramiento de la calidad ambiental y paisajística del proyecto Diseños Paisajísticos del proyecto NOMAD CABRERA, contribuyendo a la biodiversidad urbana, la conectividad ecológica y el bienestar de la ciudadanía de Bogotá.</t>
  </si>
  <si>
    <t>TemECO216</t>
  </si>
  <si>
    <t>Diseños paisajísticos del desarrollo UG 1B (PLAN PARCIAL TRIÁNGULO DE BAVARIA)</t>
  </si>
  <si>
    <t>1521-2025</t>
  </si>
  <si>
    <t>1521-2026</t>
  </si>
  <si>
    <t>Ing. Maria Catalina Hernandez - mhernandez@ingeurbe.com</t>
  </si>
  <si>
    <t>Carrera 32 N° 22 30, barrio la florida occidental</t>
  </si>
  <si>
    <t>mhernandez@ingeurbe.com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</si>
  <si>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Diseños paisajísticos del desarrollo UG 1B (PLAN PARCIAL TRIÁNGULO DE BAVARIA)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</si>
  <si>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Job ID</t>
  </si>
  <si>
    <t>Job Name</t>
  </si>
  <si>
    <t>Template ID</t>
  </si>
  <si>
    <t>Data Sheet ID</t>
  </si>
  <si>
    <t>Header Row</t>
  </si>
  <si>
    <t>First Data Row</t>
  </si>
  <si>
    <t>File Name</t>
  </si>
  <si>
    <t>File Type</t>
  </si>
  <si>
    <t>Share As</t>
  </si>
  <si>
    <t>Folders</t>
  </si>
  <si>
    <t>Dynamic Folder Reference</t>
  </si>
  <si>
    <t>Conditionals</t>
  </si>
  <si>
    <t>Mode</t>
  </si>
  <si>
    <t>Append Breaks</t>
  </si>
  <si>
    <t>Tags</t>
  </si>
  <si>
    <t>Run On Time Trigger</t>
  </si>
  <si>
    <t>Time Trigger Frequency</t>
  </si>
  <si>
    <t>Run On Form Trigger</t>
  </si>
  <si>
    <t>Send Email And Share</t>
  </si>
  <si>
    <t>Email To</t>
  </si>
  <si>
    <t>Email CC</t>
  </si>
  <si>
    <t>Email BCC</t>
  </si>
  <si>
    <t>Email Reply To</t>
  </si>
  <si>
    <t>Email No Reply</t>
  </si>
  <si>
    <t>Email Subject</t>
  </si>
  <si>
    <t>Email Body</t>
  </si>
  <si>
    <t>Prevent Resharing</t>
  </si>
  <si>
    <t>Time Trigger Timestamp</t>
  </si>
  <si>
    <t>Form Trigger Timestamp</t>
  </si>
  <si>
    <t>_1764635528085</t>
  </si>
  <si>
    <t>Ficha de registro</t>
  </si>
  <si>
    <t>1GjU9US28O15px4TaGq7znBPMzjjvLdy4opoUzB5NtLI</t>
  </si>
  <si>
    <t>&lt;&lt;Código del proyecto&gt;&gt;</t>
  </si>
  <si>
    <t>PDF</t>
  </si>
  <si>
    <t>["1-i3i9e3vGsPL4Pv6SyyqTb-QvilBMMtl"]</t>
  </si>
  <si>
    <t>["Clasificación"]</t>
  </si>
  <si>
    <t>[]</t>
  </si>
  <si>
    <t>MULTIPLE_OUTPUT</t>
  </si>
  <si>
    <t>[{"tag":"Código del proyecto","type":"STANDARD","details":{"isUnmapped":false,"headerMap":"Código del proyecto"}},{"tag":"Nombre del proyecto","type":"STANDARD","details":{"isUnmapped":false,"headerMap":"Nombre del proyecto"}},{"tag":"Clasificación","type":"STANDARD","details":{"isUnmapped":false,"headerMap":"Clasificación"}},{"tag":"Etapa del proyecto","type":"STANDARD","details":{"isUnmapped":false,"headerMap":"Etapa del proyecto"}},{"tag":"Líder SEGAE","type":"STANDARD","details":{"isUnmapped":false,"headerMap":"Líder SEGAE"}},{"tag":"Equipo de apoyo SEGAE","type":"STANDARD","details":{"isUnmapped":false,"headerMap":"Equipo de apoyo SEGAE"}},{"tag":"Radicado SDA entrada","type":"STANDARD","details":{"isUnmapped":false,"headerMap":"Radicado SDA entrada"}},{"tag":"Radicado SDA salida","type":"STANDARD","details":{"isUnmapped":false,"headerMap":"Radicado SDA salida"}},{"tag":"Acta o documento de soporte","type":"STANDARD","details":{"isUnmapped":false,"headerMap":"Acta o documento de soporte"}},{"tag":"Financiador principal","type":"STANDARD","details":{"isUnmapped":false,"headerMap":"Financiador principal"}},{"tag":"Nombre de la empresa / organización","type":"STANDARD","details":{"isUnmapped":false,"headerMap":"Nombre de la empresa / organización"}},{"tag":"NIT","type":"STANDARD","details":{"isUnmapped":false,"headerMap":"NIT"}},{"tag":"Gerente del proyecto","type":"STANDARD","details":{"isUnmapped":false,"headerMap":"Gerente del proyecto"}},{"tag":"Sexo del gerente","type":"STANDARD","details":{"isUnmapped":false,"headerMap":"Sexo del gerente"}},{"tag":"Dirección de la empresa / organización","type":"STANDARD","details":{"isUnmapped":false,"headerMap":"Dirección de la empresa / organización"}},{"tag":"Correo electrónico ","type":"STANDARD","details":{"isUnmapped":false,"headerMap":"Correo electrónico "}},{"tag":"Código CIIU principal","type":"STANDARD","details":{"isUnmapped":false,"headerMap":"Código CIIU principal"}},{"tag":"Localidad","type":"STANDARD","details":{"isUnmapped":false,"headerMap":"Localidad"}},{"tag":"Descripción de la problemática","type":"STANDARD","details":{"isUnmapped":false,"headerMap":"Descripción de la problemática"}},{"tag":"Descripción del alcance","type":"STANDARD","details":{"isUnmapped":false,"headerMap":"Descripción del alcance"}},{"tag":"Objetivos del proyecto","type":"STANDARD","details":{"isUnmapped":false,"headerMap":"Objetivos del proyecto"}},{"tag":"Resultados esperados","type":"STANDARD","details":{"isUnmapped":false,"headerMap":"Resultados esperados"}},{"tag":"Fecha inicio","type":"STANDARD","details":{"isUnmapped":false,"headerMap":"Fecha inicio"}},{"tag":"Fecha fin","type":"STANDARD","details":{"isUnmapped":false,"headerMap":"Fecha fin"}},{"tag":"Principales hitos","type":"STANDARD","details":{"isUnmapped":false,"headerMap":"Principales hitos"}},{"tag":"Presupuesto asignado","type":"STANDARD","details":{"isUnmapped":false,"headerMap":"Presupuesto asignado"}},{"tag":"Talento humano","type":"STANDARD","details":{"isUnmapped":false,"headerMap":"\nTalento humano"}},{"tag":"Recursos materiales","type":"STANDARD","details":{"isUnmapped":false,"headerMap":"Recursos materiales"}},{"tag":"Fuentes de financiamiento","type":"STANDARD","details":{"isUnmapped":false,"headerMap":"Fuentes de financiamiento"}},{"tag":"Criterios de ecourbanismo","type":"STANDARD","details":{"isUnmapped":false,"headerMap":"Criterios de ecourbanismo"}},{"tag":"Criterios de producción y consumo sostenible","type":"STANDARD","details":{"isUnmapped":false,"headerMap":"Criterios de producción y consumo sostenible"}},{"tag":"Alcance geográfico","type":"STANDARD","details":{"isUnmapped":false,"headerMap":"Alcance geográfico"}},{"tag":"Empleos verdes generados","type":"STANDARD","details":{"isUnmapped":false,"headerMap":"Empleos verdes generados"}},{"tag":"Primer empleo","type":"STANDARD","details":{"isUnmapped":false,"headerMap":"Primer empleo"}},{"tag":"Población beneficiada","type":"STANDARD","details":{"isUnmapped":false,"headerMap":"Población beneficiada"}},{"tag":"Comunidades vulnerables participantes","type":"STANDARD","details":{"isUnmapped":false,"headerMap":"Comunidades vulnerables participantes"}},{"tag":"Agua - Línea base ","type":"STANDARD","details":{"isUnmapped":false,"headerMap":"Agua - Línea base "}},{"tag":"Agua - % ahorro","type":"STANDARD","details":{"isUnmapped":false,"headerMap":"Agua - % ahorro"}},{"tag":"Agua - Volúmen ahorro (en metros cúbicos)","type":"STANDARD","details":{"isUnmapped":false,"headerMap":"Agua - Volúmen ahorro (en metros cúbicos)"}},{"tag":"Electricidad - energía - Línea base","type":"STANDARD","details":{"isUnmapped":false,"headerMap":"Electricidad - energía - Línea base"}},{"tag":"Electricidad - energía - % ahorro","type":"STANDARD","details":{"isUnmapped":false,"headerMap":"Electricidad - energía - % ahorro"}},{"tag":"Electricidad - energía - kWh evitados","type":"STANDARD","details":{"isUnmapped":false,"headerMap":"Electricidad - energía - kWh evitados"}},{"tag":"Emisiones: CO2 eq - Línea base","type":"STANDARD","details":{"isUnmapped":false,"headerMap":"Emisiones: CO2 eq - Línea base"}},{"tag":"Emisiones: CO2 eq - % evitado","type":"STANDARD","details":{"isUnmapped":false,"headerMap":"Emisiones: CO2 eq - % evitado"}},{"tag":"Emisiones: CO2 eq - ton evitado","type":"STANDARD","details":{"isUnmapped":false,"headerMap":"Emisiones: CO2 eq - ton evitado"}},{"tag":"Emisiones: PM10 - Línea base","type":"STANDARD","details":{"isUnmapped":false,"headerMap":"Emisiones: PM10 - Línea base"}},{"tag":"Emisiones: PM10 - % evitado","type":"STANDARD","details":{"isUnmapped":false,"headerMap":"Emisiones: PM10 - % evitado"}},{"tag":"Emisiones: PM10 -  µg/m³ evitado","type":"STANDARD","details":{"isUnmapped":false,"headerMap":"Emisiones: PM10 -  μg/m³ evitado"}},{"tag":"Emisiones: PM2.5 - Línea base","type":"STANDARD","details":{"isUnmapped":false,"headerMap":"Emisiones: PM2.5 - Línea base"}},{"tag":"Emisiones: PM2.5 - % evitado","type":"STANDARD","details":{"isUnmapped":false,"headerMap":"Emisiones: PM2.5 - % evitado"}},{"tag":"Emisiones: PM2.5 -  µg/m³ evitado","type":"STANDARD","details":{"isUnmapped":false,"headerMap":"Emisiones: PM2.5 -  μg/m³ evitado"}},{"tag":"Residuos sólidos - LB","type":"STANDARD","details":{"isUnmapped":false,"headerMap":"Residuos sólidos - LB"}},{"tag":"Residuos sólidos - % evitado","type":"STANDARD","details":{"isUnmapped":false,"headerMap":"Residuos sólidos - % evitado"}},{"tag":"Residuos sólidos - ton evitado","type":"STANDARD","details":{"isUnmapped":false,"headerMap":"Residuos sólidos - ton evitado"}},{"tag":"Residuos  especiales y/o peligrosos - LB","type":"STANDARD","details":{"isUnmapped":false,"headerMap":"Residuos  especiales y/o peligrosos - LB"}},{"tag":"Residuos especiales y/o peligrosos - % evitado","type":"STANDARD","details":{"isUnmapped":false,"headerMap":"Residuos especiales y/o peligrosos - % evitado"}},{"tag":"Residuos especiales y/o peligrosos - ton evitado","type":"STANDARD","details":{"isUnmapped":false,"headerMap":"Residuos especiales y/o peligrosos - ton evitado"}},{"tag":"Otros beneficios ambientales","type":"STANDARD","details":{"isUnmapped":false,"headerMap":"Otros beneficios ambientales"}},{"tag":"KPI","type":"STANDARD","details":{"isUnmapped":false,"headerMap":"KPI"}},{"tag":"Riesgos","type":"STANDARD","details":{"isUnmapped":false,"headerMap":"Riesgos"}},{"tag":"Impacto","type":"STANDARD","details":{"isUnmapped":false,"headerMap":"Impacto"}},{"tag":"Otros Planes","type":"STANDARD","details":{"isUnmapped":false,"headerMap":"Otros Planes"}},{"tag":"Políticas Distritales","type":"STANDARD","details":{"isUnmapped":false,"headerMap":"Políticas Distritales"}},{"tag":"Acuerdos distritales","type":"STANDARD","details":{"isUnmapped":false,"headerMap":"Acuerdos distritales"}},{"tag":"Comentarios finales","type":"STANDARD","details":{"isUnmapped":false,"headerMap":"Comentarios finales"}},{"tag":"Preparó","type":"STANDARD","details":{"isUnmapped":false,"headerMap":"Preparó"}},{"tag":"Revisó","type":"STANDARD","details":{"isUnmapped":false,"headerMap":"Revisó"}},{"tag":"Aprobó","type":"STANDARD","details":{"isUnmapped":false,"headerMap":"Aprobó"}}]</t>
  </si>
  <si>
    <t>_1776104215466</t>
  </si>
  <si>
    <t>1jvB6uR1d5LYoBCB2aRF-IFdosGf-ZizixJ6ifFVkhfM</t>
  </si>
  <si>
    <t>Seguimiento &lt;&lt;Equipo&gt;&gt; &lt;&lt;Corte&gt;&gt;</t>
  </si>
  <si>
    <t>["16XaS8vDkOiMBUE0SLuPtsPSvl6J72hAz"]</t>
  </si>
  <si>
    <t>[{"headerMap":"Corte","value":"NOT NULL"},{"headerMap":"Seguimiento","value":"NULL"}]</t>
  </si>
  <si>
    <t>[{"tag":"Equipo","type":"STANDARD","details":{"isUnmapped":false,"headerMap":"Equipo"}},{"tag":"Nombre","type":"STANDARD","details":{"isUnmapped":false,"headerMap":"Nombre"}},{"tag":"Apellido","type":"STANDARD","details":{"isUnmapped":false,"headerMap":"Apellido"}},{"tag":"Meta 2024","type":"STANDARD","details":{"isUnmapped":false,"headerMap":"Meta 2024"}},{"tag":"2024","type":"STANDARD","details":{"headerMap":2024,"isUnmapped":false}},{"tag":"Meta 2025","type":"STANDARD","details":{"isUnmapped":false,"headerMap":"Meta 2025"}},{"tag":"2025","type":"STANDARD","details":{"headerMap":2025,"isUnmapped":false}},{"tag":"Meta 2026","type":"STANDARD","details":{"isUnmapped":false,"headerMap":"Meta 2026"}},{"tag":"2026","type":"STANDARD","details":{"headerMap":2026,"isUnmapped":false}},{"tag":"Observaciones Corte 1","type":"STANDARD","details":{"isUnmapped":false,"headerMap":"Observaciones Corte 1"}},{"tag":"Corte","type":"STANDARD","details":{"isUnmapped":false,"headerMap":"Corte"}}]</t>
  </si>
  <si>
    <t>Que el diseño paisajístico del proyecto Diseños paisajísticos del desarrollo UG 1B (PLAN PARCIAL TRIÁNGULO DE BAVARIA) no cumpla con los estándares técnicos ambientales de la SDA, afectando la aprobación y viabilidad del mismo.</t>
  </si>
  <si>
    <t>&lt;&lt;Correo&gt;&gt;</t>
  </si>
  <si>
    <t>Mejoramiento de la calidad ambiental y paisajística del proyecto Diseños paisajísticos del desarrollo UG 1B (PLAN PARCIAL TRIÁNGULO DE BAVARIA), contribuyendo a la biodiversidad urbana, la conectividad ecológica y el bienestar de la ciudadanía de Bogotá.</t>
  </si>
  <si>
    <t>angela.munoz@ambientebogota.gov.co</t>
  </si>
  <si>
    <t>Seguimiento PMO - Proyectos &lt;&lt;Equipo&gt;&gt;</t>
  </si>
  <si>
    <t>Estimad&lt;&lt;o-a&gt;&gt; &lt;&lt;Nombre&gt;&gt;:
En el marco del seguimiento que tenemos para la PMO, hemos revisado el registro en la matriz con corte a &lt;&lt;Corte&gt;&gt; y enviamos el reporte en el archivo adjunto. 
Como próxima fechas de corte, hemos establecido:
1. Proyectos 2025 (todos) y 2026 (con corte a 30 de abril): 6 de mayo de 2026.
Agradecemos la gestión realizada hasta el momento y quedamos atentos para seguir resolviendo inquietudes en este proceso. 
Un cordial saludo.</t>
  </si>
  <si>
    <t>TemECO217</t>
  </si>
  <si>
    <t>Diseños paisajísticos del desarrollo UG 3A (PLAN PARCIAL TRIÁNGULO DE BAVARIA)</t>
  </si>
  <si>
    <t>1522-2025</t>
  </si>
  <si>
    <t>1522-2026</t>
  </si>
  <si>
    <t>Ing. María Catalina Hernandez - mhernandez@ingeurbe.com</t>
  </si>
  <si>
    <t>Inmediaciones de la Calle 23 NO. 32c-11, barrio la florida occidental</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</si>
  <si>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Diseños paisajísticos del desarrollo UG 3A (PLAN PARCIAL TRIÁNGULO DE BAVARIA)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</si>
  <si>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Que el diseño paisajístico del proyecto Diseños paisajísticos del desarrollo UG 3A (PLAN PARCIAL TRIÁNGULO DE BAVARIA) no cumpla con los estándares técnicos ambientales de la SDA, afectando la aprobación y viabilidad del mismo.</t>
  </si>
  <si>
    <t>Mejoramiento de la calidad ambiental y paisajística del proyecto Diseños paisajísticos del desarrollo UG 3A (PLAN PARCIAL TRIÁNGULO DE BAVARIA), contribuyendo a la biodiversidad urbana, la conectividad ecológica y el bienestar de la ciudadanía de Bogotá.</t>
  </si>
  <si>
    <t>TemECO218</t>
  </si>
  <si>
    <t>Diseños paisajísticos CPS 656 de 2024 - Fundación Ecodes y FDL Tunjuelito (Componente 2 Jardinería Urbana)</t>
  </si>
  <si>
    <t>1416A-2025</t>
  </si>
  <si>
    <t>1416A-2026</t>
  </si>
  <si>
    <t>Jardín los almendros, jardín claret y jardín abraham lincoln</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</si>
  <si>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Diseños paisajísticos CPS 656 de 2024 - Fundación Ecodes y FDL Tunjuelito (Componente 2 Jardinería Urbana)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</si>
  <si>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Que el diseño paisajístico del proyecto Diseños paisajísticos CPS 656 de 2024 - Fundación Ecodes y FDL Tunjuelito (Componente 2 Jardinería Urbana) no cumpla con los estándares técnicos ambientales de la SDA, afectando la aprobación y viabilidad del mismo.</t>
  </si>
  <si>
    <t>Mejoramiento de la calidad ambiental y paisajística del proyecto Diseños paisajísticos CPS 656 de 2024 - Fundación Ecodes y FDL Tunjuelito (Componente 2 Jardinería Urbana), contribuyendo a la biodiversidad urbana, la conectividad ecológica y el bienestar de la ciudadanía de Bogotá.</t>
  </si>
  <si>
    <t>TemECO219</t>
  </si>
  <si>
    <t>Diseño Paisajístico del proyecto de jardinería en el Proceda 3, barrio Diana Turbay (CPS 730-2024)</t>
  </si>
  <si>
    <t>1525-2025</t>
  </si>
  <si>
    <t>1525-2026</t>
  </si>
  <si>
    <t>Richard Javier Quitián Peña - compeducacionamb730@gmail.com</t>
  </si>
  <si>
    <t>Parque el mirador, barrio diana turbay, sector ayacucho, entre la Carrera 1a y la Calle 48 u bis sur</t>
  </si>
  <si>
    <t>compeducacionamb730@gmail.com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</si>
  <si>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 Paisajístico del proyecto de jardinería en el Proceda 3, barrio Diana Turbay (CPS 730-2024)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</si>
  <si>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Que el diseño paisajístico del proyecto Diseño Paisajístico del proyecto de jardinería en el Proceda 3, barrio Diana Turbay (CPS 730-2024) no cumpla con los estándares técnicos ambientales de la SDA, afectando la aprobación y viabilidad del mismo.</t>
  </si>
  <si>
    <t>Mejoramiento de la calidad ambiental y paisajística del proyecto Diseño Paisajístico del proyecto de jardinería en el Proceda 3, barrio Diana Turbay (CPS 730-2024), contribuyendo a la biodiversidad urbana, la conectividad ecológica y el bienestar de la ciudadanía de Bogotá.</t>
  </si>
  <si>
    <t>TemECO220</t>
  </si>
  <si>
    <t>Aprobación de diseños paisajísticos del proyecto La Sirena ETAPA VI</t>
  </si>
  <si>
    <t>1526-2025</t>
  </si>
  <si>
    <t>1526-2026</t>
  </si>
  <si>
    <t>Jorge Reyes - jereyes@cusezar.com</t>
  </si>
  <si>
    <t>Carrera 158 c NO. 4702, barrio el plan</t>
  </si>
  <si>
    <t>jereyes@cusezar.com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</si>
  <si>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del proyecto La Sirena ETAPA VI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</si>
  <si>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Que el diseño paisajístico del proyecto Aprobación de diseños paisajísticos del proyecto La Sirena ETAPA VI no cumpla con los estándares técnicos ambientales de la SDA, afectando la aprobación y viabilidad del mismo.</t>
  </si>
  <si>
    <t>Mejoramiento de la calidad ambiental y paisajística del proyecto Aprobación de diseños paisajísticos del proyecto La Sirena ETAPA VI, contribuyendo a la biodiversidad urbana, la conectividad ecológica y el bienestar de la ciudadanía de Bogotá.</t>
  </si>
  <si>
    <t>TemECO221</t>
  </si>
  <si>
    <t>Aprobación de diseños paisajísticos del proyecto ARTESA</t>
  </si>
  <si>
    <t>1527-2025</t>
  </si>
  <si>
    <t>1527-2026</t>
  </si>
  <si>
    <t>Monet Construcciones S.A.S.</t>
  </si>
  <si>
    <t>Ing. Juan Pablo Arredondo - juanparredondo10@gmail.com</t>
  </si>
  <si>
    <t>AK 68 9 04, AC 9 67ª 12, KR 67ª 9 23, barrio salazar gomez</t>
  </si>
  <si>
    <t>juanparredondo10@gmail.com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</si>
  <si>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del proyecto ARTESA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</si>
  <si>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Que el diseño paisajístico del proyecto Aprobación de diseños paisajísticos del proyecto ARTESA no cumpla con los estándares técnicos ambientales de la SDA, afectando la aprobación y viabilidad del mismo.</t>
  </si>
  <si>
    <t>Mejoramiento de la calidad ambiental y paisajística del proyecto Aprobación de diseños paisajísticos del proyecto ARTESA, contribuyendo a la biodiversidad urbana, la conectividad ecológica y el bienestar de la ciudadanía de Bogotá.</t>
  </si>
  <si>
    <t>TemECO222</t>
  </si>
  <si>
    <t>Aprobación de diseños paisajísticos del proyecto QUORA</t>
  </si>
  <si>
    <t>1528-2025</t>
  </si>
  <si>
    <t>1528-2026</t>
  </si>
  <si>
    <t>Arq. Daniel Rodríguez - diseno1@paisaje-urbano.com</t>
  </si>
  <si>
    <t>Carrera 15 Calle 85, barrio antiguo country</t>
  </si>
  <si>
    <t>diseno1@paisaje-urbano.com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</si>
  <si>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del proyecto QUORA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</si>
  <si>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Manejo de la vegetación nueva y existente
 Ahorro y uso eficiente de agua y energía
 SUDS
 Aprovechamiento de aguas lluvia</t>
  </si>
  <si>
    <t>Que el diseño paisajístico del proyecto Aprobación de diseños paisajísticos del proyecto QUORA no cumpla con los estándares técnicos ambientales de la SDA, afectando la aprobación y viabilidad del mismo.</t>
  </si>
  <si>
    <t>Mejoramiento de la calidad ambiental y paisajística del proyecto Aprobación de diseños paisajísticos del proyecto QUORA, contribuyendo a la biodiversidad urbana, la conectividad ecológica y el bienestar de la ciudadanía de Bogotá.</t>
  </si>
  <si>
    <t>TemECO223</t>
  </si>
  <si>
    <t>Aprobación de diseños paisajísticos del proyecto PEDREGAL (SUE NATURA)</t>
  </si>
  <si>
    <t>1529-2025</t>
  </si>
  <si>
    <t>1529-2026</t>
  </si>
  <si>
    <t>Ing. Danny Hernandez - dshernandez@coninsa.co</t>
  </si>
  <si>
    <t>TV 3h NO. 69-11sur</t>
  </si>
  <si>
    <t>dshernandez@coninsa.co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</si>
  <si>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Aprobación de diseños paisajísticos del proyecto PEDREGAL (SUE NATURA)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</si>
  <si>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Que el diseño paisajístico del proyecto Aprobación de diseños paisajísticos del proyecto PEDREGAL (SUE NATURA) no cumpla con los estándares técnicos ambientales de la SDA, afectando la aprobación y viabilidad del mismo.</t>
  </si>
  <si>
    <t>Mejoramiento de la calidad ambiental y paisajística del proyecto Aprobación de diseños paisajísticos del proyecto PEDREGAL (SUE NATURA), contribuyendo a la biodiversidad urbana, la conectividad ecológica y el bienestar de la ciudadanía de Bogotá.</t>
  </si>
  <si>
    <t>TemECO224</t>
  </si>
  <si>
    <t>Ajuste diseño paisajístico Parque 1, proyecto URBANIZACION LAS MARGARITAS ATALAIA</t>
  </si>
  <si>
    <t>583D-2025</t>
  </si>
  <si>
    <t>583D-2026</t>
  </si>
  <si>
    <t>Ing. John E. Bohórquez Suárez - johneduardobohorquez@hotmail.com</t>
  </si>
  <si>
    <t>CR. 59c sur NO. 88f-15, de la localidad de bosa</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</si>
  <si>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Ajuste diseño paisajístico Parque 1, proyecto URBANIZACION LAS MARGARITAS ATALAIA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</si>
  <si>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Que el diseño paisajístico del proyecto Ajuste diseño paisajístico Parque 1, proyecto URBANIZACION LAS MARGARITAS ATALAIA no cumpla con los estándares técnicos ambientales de la SDA, afectando la aprobación y viabilidad del mismo.</t>
  </si>
  <si>
    <t>Mejoramiento de la calidad ambiental y paisajística del proyecto Ajuste diseño paisajístico Parque 1, proyecto URBANIZACION LAS MARGARITAS ATALAIA, contribuyendo a la biodiversidad urbana, la conectividad ecológica y el bienestar de la ciudadanía de Bogotá.</t>
  </si>
  <si>
    <t>TemECO225</t>
  </si>
  <si>
    <t>Actualización del balance de zonas verdes del proyecto IDU 1712 de 2020</t>
  </si>
  <si>
    <t>788C-2025</t>
  </si>
  <si>
    <t>788C-2026</t>
  </si>
  <si>
    <t>Pavimentos Colombia S.A.S.</t>
  </si>
  <si>
    <t>860.024.586-8</t>
  </si>
  <si>
    <t>Ing. Jaime Andrés Arias - jarias@pavcol.com</t>
  </si>
  <si>
    <t>AV Carrera 1 NO 89ª-40 sur, la reforma</t>
  </si>
  <si>
    <t>jarias@pavcol.com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</si>
  <si>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Actualización del balance de zonas verdes del proyecto IDU 1712 de 2020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</si>
  <si>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Que el diseño paisajístico del proyecto Actualización del balance de zonas verdes del proyecto IDU 1712 de 2020 no cumpla con los estándares técnicos ambientales de la SDA, afectando la aprobación y viabilidad del mismo.</t>
  </si>
  <si>
    <t>Mejoramiento de la calidad ambiental y paisajística del proyecto Actualización del balance de zonas verdes del proyecto IDU 1712 de 2020, contribuyendo a la biodiversidad urbana, la conectividad ecológica y el bienestar de la ciudadanía de Bogotá.</t>
  </si>
  <si>
    <t>TemECO226</t>
  </si>
  <si>
    <t>Construcción de la Avenida el Rincón desde la Avenida Boyacá hasta la Carrera 91</t>
  </si>
  <si>
    <t>793B-2025</t>
  </si>
  <si>
    <t>793B-2026</t>
  </si>
  <si>
    <t>Agrupación Guinovart Obras y Servicios Hispania S.A. Sucursal Colombia</t>
  </si>
  <si>
    <t>Jorge Cardona Garay - jorge.cardona@ohla-colombia.com.co</t>
  </si>
  <si>
    <t>Avenida El rincón desde la Avenida boyacá hasta la Carrera 91 y de la intersección Avenida el rincón con la Avenida boyacá con Carrera 71b</t>
  </si>
  <si>
    <t>jorge.cardona@ohla-colombia.com.co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</si>
  <si>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Construcción de la Avenida el Rincón desde la Avenida Boyacá hasta la Carrera 91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</si>
  <si>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Que el diseño paisajístico del proyecto Construcción de la Avenida el Rincón desde la Avenida Boyacá hasta la Carrera 91 no cumpla con los estándares técnicos ambientales de la SDA, afectando la aprobación y viabilidad del mismo.</t>
  </si>
  <si>
    <t>Mejoramiento de la calidad ambiental y paisajística del proyecto Construcción de la Avenida el Rincón desde la Avenida Boyacá hasta la Carrera 91, contribuyendo a la biodiversidad urbana, la conectividad ecológica y el bienestar de la ciudadanía de Bogotá.</t>
  </si>
  <si>
    <t>TemECO227</t>
  </si>
  <si>
    <t>Diseños paisajísticos del proyecto COMPENSAR CRA 60</t>
  </si>
  <si>
    <t>1209A-2025</t>
  </si>
  <si>
    <t>1209A-2026</t>
  </si>
  <si>
    <t>Caja de Compensación Familiar Compensar</t>
  </si>
  <si>
    <t>860.066.942-7</t>
  </si>
  <si>
    <t>Arq. Danny Castiblanco Ortiz - coord.proyectos2@paisaje-urbano.com</t>
  </si>
  <si>
    <t>Avenida La esmeralda # 66b-05 la localidad de: barrios unidos de bogotá d.c, específicamente en el barrio josé joaquín vargas</t>
  </si>
  <si>
    <t>coord.proyectos2@paisaje-urbano.com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</si>
  <si>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Diseños paisajísticos del proyecto COMPENSAR CRA 60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</si>
  <si>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Que el diseño paisajístico del proyecto Diseños paisajísticos del proyecto COMPENSAR CRA 60 no cumpla con los estándares técnicos ambientales de la SDA, afectando la aprobación y viabilidad del mismo.</t>
  </si>
  <si>
    <t>Mejoramiento de la calidad ambiental y paisajística del proyecto Diseños paisajísticos del proyecto COMPENSAR CRA 60, contribuyendo a la biodiversidad urbana, la conectividad ecológica y el bienestar de la ciudadanía de Bogotá.</t>
  </si>
  <si>
    <t>TemECO228</t>
  </si>
  <si>
    <t>Diseño paisajístico general del proyecto Av. Guaymaral desde la Av. Boyacá hasta la Autopista Norte</t>
  </si>
  <si>
    <t>1220C-2025</t>
  </si>
  <si>
    <t>1220C-2026</t>
  </si>
  <si>
    <t>Ing. German Niño - 3102733182</t>
  </si>
  <si>
    <t>AV. guaymaral desde la AV. boyacá hasta la autopista norte, barrio casablanca</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</si>
  <si>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 paisajístico general del proyecto Av. Guaymaral desde la Av. Boyacá hasta la Autopista Norte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</si>
  <si>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Que el diseño paisajístico del proyecto Diseño paisajístico general del proyecto Av. Guaymaral desde la Av. Boyacá hasta la Autopista Norte no cumpla con los estándares técnicos ambientales de la SDA, afectando la aprobación y viabilidad del mismo.</t>
  </si>
  <si>
    <t>Mejoramiento de la calidad ambiental y paisajística del proyecto Diseño paisajístico general del proyecto Av. Guaymaral desde la Av. Boyacá hasta la Autopista Norte, contribuyendo a la biodiversidad urbana, la conectividad ecológica y el bienestar de la ciudadanía de Bogotá.</t>
  </si>
  <si>
    <t>TemECO229</t>
  </si>
  <si>
    <t>Diseño Paisajístico de las zonas de cesión de la Urbanización Otero de Francisco Etapa 5</t>
  </si>
  <si>
    <t>1280F-2025</t>
  </si>
  <si>
    <t>1280F-2026</t>
  </si>
  <si>
    <t>Urbanizadora Marval S.A.S.</t>
  </si>
  <si>
    <t>830.012.053-3</t>
  </si>
  <si>
    <t>Ing. Alejandro Torres - jatorresr@marval.com.co</t>
  </si>
  <si>
    <t>Entre la Avenida ciudad de cali (carrera 86) con Avenida castilla (calle 8 y Carrera 87b), barrio tintala</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</si>
  <si>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 Paisajístico de las zonas de cesión de la Urbanización Otero de Francisco Etapa 5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</si>
  <si>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Que el diseño paisajístico del proyecto Diseño Paisajístico de las zonas de cesión de la Urbanización Otero de Francisco Etapa 5 no cumpla con los estándares técnicos ambientales de la SDA, afectando la aprobación y viabilidad del mismo.</t>
  </si>
  <si>
    <t>Mejoramiento de la calidad ambiental y paisajística del proyecto Diseño Paisajístico de las zonas de cesión de la Urbanización Otero de Francisco Etapa 5, contribuyendo a la biodiversidad urbana, la conectividad ecológica y el bienestar de la ciudadanía de Bogotá.</t>
  </si>
  <si>
    <t>TemECO230</t>
  </si>
  <si>
    <t>Modificación y aclaración de diseños paisajísticos del proyecto La Marlene (Acta 1370A-2023)</t>
  </si>
  <si>
    <t>1370B-2025</t>
  </si>
  <si>
    <t>1370B-2026</t>
  </si>
  <si>
    <t>Calle 89 a sur 93d - 98, barrio san bernadino xxii urbano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</si>
  <si>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Modificación y aclaración de diseños paisajísticos del proyecto La Marlene (Acta 1370A-2023)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</si>
  <si>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Que el diseño paisajístico del proyecto Modificación y aclaración de diseños paisajísticos del proyecto La Marlene (Acta 1370A-2023) no cumpla con los estándares técnicos ambientales de la SDA, afectando la aprobación y viabilidad del mismo.</t>
  </si>
  <si>
    <t>Mejoramiento de la calidad ambiental y paisajística del proyecto Modificación y aclaración de diseños paisajísticos del proyecto La Marlene (Acta 1370A-2023), contribuyendo a la biodiversidad urbana, la conectividad ecológica y el bienestar de la ciudadanía de Bogotá.</t>
  </si>
  <si>
    <t>TemECO231</t>
  </si>
  <si>
    <t>Socialización de diseños finales de plantación de arbolado nuevo en marco del CPS 655-2023</t>
  </si>
  <si>
    <t>1444 E-2025</t>
  </si>
  <si>
    <t>1445 E-2025</t>
  </si>
  <si>
    <t>Ing. Laura Noelia Baldión - kennedyarbolado2024@gmail.com</t>
  </si>
  <si>
    <t>18 zonas en la localidad de kennedy</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</si>
  <si>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Socialización de diseños finales de plantación de arbolado nuevo en marco del CPS 655-2023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</si>
  <si>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Que el diseño paisajístico del proyecto Socialización de diseños finales de plantación de arbolado nuevo en marco del CPS 655-2023 no cumpla con los estándares técnicos ambientales de la SDA, afectando la aprobación y viabilidad del mismo.</t>
  </si>
  <si>
    <t>Mejoramiento de la calidad ambiental y paisajística del proyecto Socialización de diseños finales de plantación de arbolado nuevo en marco del CPS 655-2023, contribuyendo a la biodiversidad urbana, la conectividad ecológica y el bienestar de la ciudadanía de Bogotá.</t>
  </si>
  <si>
    <t>TemECO232</t>
  </si>
  <si>
    <t>Centro Empresarial BURO 25</t>
  </si>
  <si>
    <t>2025EE232120</t>
  </si>
  <si>
    <t>DG 25g 95a 85</t>
  </si>
  <si>
    <t>Insuficiente conocimiento técnico y capacidades operativas para el seguimiento y mantenimiento periódico de la infraestructura vegetada en el marco del proyecto Centro Empresarial BURO 25, lo que podría derivar en el deterioro prematuro de los sistemas implementados y la pérdida de los beneficios ambientales asociados.</t>
  </si>
  <si>
    <t>El proyecto brinda acompañamiento técnico a la iniciativa Centro Empresarial BURO 25 que incorpora infraestructura vegetada (techos verdes y jardines verticales) en sus etapas de diseño, implementación y operación, conforme a los lineamientos de la Secretaría Distrital de Ambiente.</t>
  </si>
  <si>
    <t>Brindar acompañamiento técnico al proyecto Centro Empresarial BURO 25 que incorpora infraestructura vegetada (techos verdes y jardines verticales), con el fin de asegurar su adecuada implementación, funcionamiento y mantenimiento, en cumplimiento de los criterios de ecourbanismo y construcción sostenible.</t>
  </si>
  <si>
    <t>Aumento del área de coberturas vegetales urbanas derivado de la implementación efectiva de techos verdes y jardines verticales en el proyecto Centro Empresarial BURO 25, con acompañamiento técnico de la SDA.</t>
  </si>
  <si>
    <t>Que el Proyecto Centro Empresarial BURO 25 no cumpla con los lineamientos técnicos de la SDA para infraestructura vegetada, afectando la viabilidad ambiental y técnica del mismo.</t>
  </si>
  <si>
    <t>Implementación de infraestructura vegetada en el Proyecto Centro Empresarial BURO 25, contribuyendo a la reducción del efecto isla de calor, la mejora de la calidad del aire y el aumento de la biodiversidad urbana.</t>
  </si>
  <si>
    <t>TemECO233</t>
  </si>
  <si>
    <t>TORRES DE CAPELLANIA - torres 5 y 6</t>
  </si>
  <si>
    <t>2025EE231220</t>
  </si>
  <si>
    <t>KR 87 17 35</t>
  </si>
  <si>
    <t>Insuficiente conocimiento técnico y capacidades operativas para el seguimiento y mantenimiento periódico de la infraestructura vegetada en el marco del proyecto TORRES DE CAPELLANIA - torres 5 y 6, lo que podría derivar en el deterioro prematuro de los sistemas implementados y la pérdida de los beneficios ambientales asociados.</t>
  </si>
  <si>
    <t>El proyecto brinda acompañamiento técnico a la iniciativa TORRES DE CAPELLANIA - torres 5 y 6 que incorpora infraestructura vegetada (techos verdes y jardines verticales) en sus etapas de diseño, implementación y operación, conforme a los lineamientos de la Secretaría Distrital de Ambiente.</t>
  </si>
  <si>
    <t>Brindar acompañamiento técnico al proyecto TORRES DE CAPELLANIA - torres 5 y 6 que incorpora infraestructura vegetada (techos verdes y jardines verticales), con el fin de asegurar su adecuada implementación, funcionamiento y mantenimiento, en cumplimiento de los criterios de ecourbanismo y construcción sostenible.</t>
  </si>
  <si>
    <t>Aumento del área de coberturas vegetales urbanas derivado de la implementación efectiva de techos verdes y jardines verticales en el proyecto TORRES DE CAPELLANIA - torres 5 y 6, con acompañamiento técnico de la SDA.</t>
  </si>
  <si>
    <t>Que el Proyecto TORRES DE CAPELLANIA - torres 5 y 6 no cumpla con los lineamientos técnicos de la SDA para infraestructura vegetada, afectando la viabilidad ambiental y técnica del mismo.</t>
  </si>
  <si>
    <t>Implementación de infraestructura vegetada en el Proyecto TORRES DE CAPELLANIA - torres 5 y 6, contribuyendo a la reducción del efecto isla de calor, la mejora de la calidad del aire y el aumento de la biodiversidad urbana.</t>
  </si>
  <si>
    <t>TemECO234</t>
  </si>
  <si>
    <t>Prereconocimiento colegio Alexander Fleming</t>
  </si>
  <si>
    <t>2024ER244256</t>
  </si>
  <si>
    <t>2025EE244553</t>
  </si>
  <si>
    <t>Andrés Galeano Toro</t>
  </si>
  <si>
    <t>Diagonal 45 bis sur #13f-03 sur</t>
  </si>
  <si>
    <t>Falta de criterios de construcción sostenible incorporados en los proyectos urbanos y arquitectónicos. 
 El proyecto colegio Alexander Fleming busca integrar de manera estructurada criterios de construcción sostenible, orientados a mejorar el desempeño ambiental, optimizar el uso de recursos y contribuir a un desarrollo urbano más resiliente.</t>
  </si>
  <si>
    <t>A través del Programa BCS, el Proyecto colegio Alexander Fleming obtiene el prerreconocimiento de la SDA tras recibir capacitación y recomendaciones técnicas, orientadas al cumplimiento de indicadores de construcción sostenible.</t>
  </si>
  <si>
    <t>Otorgar el prerreconocimiento al Proyecto colegio Alexander Fleming en el marco del Programa BCS, verificando la incorporación de criterios e indicadores de construcción sostenible</t>
  </si>
  <si>
    <t>El Proyecto colegio Alexander Fleming incorpora criterios de construcción sostenible y cumple con los indicadores para ser prereconocido.</t>
  </si>
  <si>
    <t>Diseño y sistemas constructivos
 Ahorro y uso eficiente de agua y energía</t>
  </si>
  <si>
    <t>Que el Proyecto colegio Alexander Fleming no incorpore adecuadamente los criterios de construcción sostenible y los lineamientos ambientales, afectando el prereconocimiento.</t>
  </si>
  <si>
    <t>Optimización en el uso de recursos (agua, energía y materiales), reducción de la huella ambiental del Proyecto colegio Alexander Fleming y mejora en su desempeño ambiental, contribuyendo a un desarrollo urbano más sostenible y resiliente.</t>
  </si>
  <si>
    <t>TemECO235</t>
  </si>
  <si>
    <t>Fondo de Desarrollo Local de Chapinero</t>
  </si>
  <si>
    <t>2025EE277632</t>
  </si>
  <si>
    <t>KR 13 54 - 7k</t>
  </si>
  <si>
    <t>Insuficiente conocimiento técnico y capacidades operativas para el seguimiento y mantenimiento periódico de la infraestructura vegetada en el marco del proyecto Fondo de Desarrollo Local de Chapinero, lo que podría derivar en el deterioro prematuro de los sistemas implementados y la pérdida de los beneficios ambientales asociados.</t>
  </si>
  <si>
    <t>El proyecto brinda acompañamiento técnico a la iniciativa Fondo de Desarrollo Local de Chapinero que incorpora infraestructura vegetada (techos verdes y jardines verticales) en sus etapas de diseño, implementación y operación, conforme a los lineamientos de la Secretaría Distrital de Ambiente.</t>
  </si>
  <si>
    <t>Brindar acompañamiento técnico al proyecto Fondo de Desarrollo Local de Chapinero que incorpora infraestructura vegetada (techos verdes y jardines verticales), con el fin de asegurar su adecuada implementación, funcionamiento y mantenimiento, en cumplimiento de los criterios de ecourbanismo y construcción sostenible.</t>
  </si>
  <si>
    <t>Aumento del área de coberturas vegetales urbanas derivado de la implementación efectiva de techos verdes y jardines verticales en el proyecto Fondo de Desarrollo Local de Chapinero, con acompañamiento técnico de la SDA.</t>
  </si>
  <si>
    <t>pública</t>
  </si>
  <si>
    <t>Que el Proyecto Fondo de Desarrollo Local de Chapinero no cumpla con los lineamientos técnicos de la SDA para infraestructura vegetada, afectando la viabilidad ambiental y técnica del mismo.</t>
  </si>
  <si>
    <t>Implementación de infraestructura vegetada en el Proyecto Fondo de Desarrollo Local de Chapinero, contribuyendo a la reducción del efecto isla de calor, la mejora de la calidad del aire y el aumento de la biodiversidad urbana.</t>
  </si>
  <si>
    <t>TemECO236</t>
  </si>
  <si>
    <t>Gimnasio Campestre</t>
  </si>
  <si>
    <t>2025EE277633</t>
  </si>
  <si>
    <t>CL 165 8a 50</t>
  </si>
  <si>
    <t>Insuficiente conocimiento técnico y capacidades operativas para el seguimiento y mantenimiento periódico de la infraestructura vegetada en el marco del proyecto Gimnasio Campestre, lo que podría derivar en el deterioro prematuro de los sistemas implementados y la pérdida de los beneficios ambientales asociados.</t>
  </si>
  <si>
    <t>El proyecto brinda acompañamiento técnico a la iniciativa Gimnasio Campestre que incorpora infraestructura vegetada (techos verdes y jardines verticales) en sus etapas de diseño, implementación y operación, conforme a los lineamientos de la Secretaría Distrital de Ambiente.</t>
  </si>
  <si>
    <t>Brindar acompañamiento técnico al proyecto Gimnasio Campestre que incorpora infraestructura vegetada (techos verdes y jardines verticales), con el fin de asegurar su adecuada implementación, funcionamiento y mantenimiento, en cumplimiento de los criterios de ecourbanismo y construcción sostenible.</t>
  </si>
  <si>
    <t>Aumento del área de coberturas vegetales urbanas derivado de la implementación efectiva de techos verdes y jardines verticales en el proyecto Gimnasio Campestre, con acompañamiento técnico de la SDA.</t>
  </si>
  <si>
    <t>SI|</t>
  </si>
  <si>
    <t>Que el Proyecto Gimnasio Campestre no cumpla con los lineamientos técnicos de la SDA para infraestructura vegetada, afectando la viabilidad ambiental y técnica del mismo.</t>
  </si>
  <si>
    <t>Implementación de infraestructura vegetada en el Proyecto Gimnasio Campestre, contribuyendo a la reducción del efecto isla de calor, la mejora de la calidad del aire y el aumento de la biodiversidad urbana.</t>
  </si>
  <si>
    <t>TemECO237</t>
  </si>
  <si>
    <t>La Unión del Divino Niño (afectación con EEP)</t>
  </si>
  <si>
    <t>2025ER231093</t>
  </si>
  <si>
    <t>2025EE271902</t>
  </si>
  <si>
    <t>CL 75f s 73c 47</t>
  </si>
  <si>
    <t>El desarrollo La Unión del Divino Niño a carecía de legalización urbanística, situación que ocasionaba limitaciones en el acceso de la población residente a servicios públicos domiciliarios y equipamientos. Adicionalmente, se evidenciaban procesos de ocupación y urbanización incompatibles con los regímenes de uso del suelo definidos en el Decreto 555 de 2021, particularmente en zonas con afectación por elementos pertenecientes a la Estructura Ecológica Principal (EEP).</t>
  </si>
  <si>
    <t>Realizar la evaluación de la afectación del polígono del desarrollo urbanístico La Unión del Divino Niño sobre los elementos de la Estructura Ecológica Principal (EEP) y otros suelos de protección establecidos en el Plan de Ordenamiento Territorial (POT) de Bogotá, y emitir el respectivo concepto técnico sobre el régimen de uso del suelo, conforme a los lineamientos definidos en el Decreto 555 de 2021.</t>
  </si>
  <si>
    <t>Incorporar al proceso urbanístico del barrio La Unión del Divino Niño los lineamientos en materia de regímenes de uso del suelo establecidos en el Plan de Ordenamiento Territorial (POT) de Bogotá para las áreas con afectación por elementos de la Estructura Ecológica Principal (EEP) y otros suelos de protección.</t>
  </si>
  <si>
    <t>La incorporación al proceso urbanístico del barrio La Unión del Divino Niño los lineamientos en materia de regímenes de uso del suelo establecidos en el Plan de Ordenamiento Territorial (POT) de Bogotá para las áreas con afectación por elementos de la Estructura Ecológica Principal (EEP) y otros suelos de protección.</t>
  </si>
  <si>
    <t>Legalizar o regularizar el barrio La Unión del Divino Niño sin determinar de manera precisa el régimen de uso del suelo aplicable, conforme a lo establecido en el Decreto 555 de 2021, para las áreas con afectación por elementos de la Estructura Ecológica Principal (EEP) y/u otros suelos de protección, lo que podría generar un detrimento de la integridad ecológica de la ciudad.</t>
  </si>
  <si>
    <t>Legalización del barrio La Unión del Divino Niño incorporando consideraciones sobre regímenes de uso del suelo compatibles con la Estructura Ecológica Principal (EEP) de la ciudad, contribuyendo a la protección y preservación de su integridad ecológica.</t>
  </si>
  <si>
    <t>TemECO238</t>
  </si>
  <si>
    <t>San Martin de Porres III y IV (afectación con EEP)</t>
  </si>
  <si>
    <t>2025ER239243</t>
  </si>
  <si>
    <t>2025EE261110</t>
  </si>
  <si>
    <t>CL 45bbis 3a 58 e</t>
  </si>
  <si>
    <t>El desarrollo San Martin de Porres III y IV a carecía de legalización urbanística, situación que ocasionaba limitaciones en el acceso de la población residente a servicios públicos domiciliarios y equipamientos. Adicionalmente, se evidenciaban procesos de ocupación y urbanización incompatibles con los regímenes de uso del suelo definidos en el Decreto 555 de 2021, particularmente en zonas con afectación por elementos pertenecientes a la Estructura Ecológica Principal (EEP).</t>
  </si>
  <si>
    <t>Realizar la evaluación de la afectación del polígono del desarrollo urbanístico San Martin de Porres III y IV sobre los elementos de la Estructura Ecológica Principal (EEP) y otros suelos de protección establecidos en el Plan de Ordenamiento Territorial (POT) de Bogotá, y emitir el respectivo concepto técnico sobre el régimen de uso del suelo, conforme a los lineamientos definidos en el Decreto 555 de 2021.</t>
  </si>
  <si>
    <t>Incorporar al proceso urbanístico del barrio San Martin de Porres III y IV los lineamientos en materia de regímenes de uso del suelo establecidos en el Plan de Ordenamiento Territorial (POT) de Bogotá para las áreas con afectación por elementos de la Estructura Ecológica Principal (EEP) y otros suelos de protección.</t>
  </si>
  <si>
    <t>La incorporación al proceso urbanístico del barrio San Martin de Porres III y IV los lineamientos en materia de regímenes de uso del suelo establecidos en el Plan de Ordenamiento Territorial (POT) de Bogotá para las áreas con afectación por elementos de la Estructura Ecológica Principal (EEP) y otros suelos de protección.</t>
  </si>
  <si>
    <t>Legalizar o regularizar el barrio San Martin de Porres III y IV sin determinar de manera precisa el régimen de uso del suelo aplicable, conforme a lo establecido en el Decreto 555 de 2021, para las áreas con afectación por elementos de la Estructura Ecológica Principal (EEP) y/u otros suelos de protección, lo que podría generar un detrimento de la integridad ecológica de la ciudad.</t>
  </si>
  <si>
    <t>Legalización del barrio San Martín de Porres III y IV incorporando consideraciones sobre regímenes de uso del suelo compatibles con la Estructura Ecológica Principal (EEP) de la ciudad, contribuyendo a la protección y preservación de su integridad ecológica.</t>
  </si>
  <si>
    <t>TemECO239</t>
  </si>
  <si>
    <t>Hospital Universitario Mayor Méderi (HUM)</t>
  </si>
  <si>
    <t>2025ER264163</t>
  </si>
  <si>
    <t>2025EE268763</t>
  </si>
  <si>
    <t>2025EE268764</t>
  </si>
  <si>
    <t>Corporación Hospitalaria Juan Ciudad</t>
  </si>
  <si>
    <t>MÓNICA ALEXANDRA VELÁSQUEZ OSPINA
 Calle 24 # 29 - 45</t>
  </si>
  <si>
    <t>CL 24 29 45</t>
  </si>
  <si>
    <t>comunicaciones@mederi.com.co</t>
  </si>
  <si>
    <t>El proyecto requiere la formulación de un Plan de Regularización y Manejo (PRM) para adecuar su uso y ocupación del suelo a las disposiciones del Plan de Ordenamiento Territorial y la normativa ambiental vigente, incorporando medidas de mitigación de impactos ambientales.</t>
  </si>
  <si>
    <t>Revisión y aprobación del Plan de Regularización y Manejo (PRM) del proyecto , verificando la incorporación de las determinantes ambientales, el manejo de la estructura ecológica y la gestión de los impactos sobre el entorno urbano.</t>
  </si>
  <si>
    <t>Aprobar el Plan de Regularización y Manejo del proyecto , garantizando que sus condiciones de uso y ocupación del suelo sean coherentes con la normativa ambiental y los lineamientos del POT de Bogotá.</t>
  </si>
  <si>
    <t>Plan de Regularización y Manejo del proyecto aprobado, con medidas de manejo ambiental incorporadas que garanticen la mitigación de impactos sobre la estructura ecológica y el entorno urbano.</t>
  </si>
  <si>
    <t>Que el Plan de Regularización y Manejo del proyecto no incorpore adecuadamente las condiciones y determinantes ambientales requeridas por la SDA.</t>
  </si>
  <si>
    <t>Regularización del proyecto bajo criterios ambientales sostenibles, garantizando la compatibilidad del uso con la Estructura Ecológica Principal y los estándares urbanísticos.</t>
  </si>
  <si>
    <t>Este es un trámite a demanda. y puede quedar inconcluso.</t>
  </si>
  <si>
    <t>TemECO240</t>
  </si>
  <si>
    <t>Puente peatonal Av. Laureano Gómez con Cl 112. Contrato IDU-2314-2025</t>
  </si>
  <si>
    <t>977A-2025</t>
  </si>
  <si>
    <t>977A-2026</t>
  </si>
  <si>
    <t>Consorcio Puente Epsilon</t>
  </si>
  <si>
    <t>Kelly Mora Blanco: 301 458 88 11 / puenteepsilonconsorcio@gmail.com</t>
  </si>
  <si>
    <t>Carrera 9 con Calle 112, sobre los parques santa ana occidental iii sector y santa ana oriental 2</t>
  </si>
  <si>
    <t>puenteepsilonconsorcio@gmail.com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</si>
  <si>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Puente peatonal Av. Laureano Gómez con Cl 112. Contrato IDU-2314-2025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</si>
  <si>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Que el diseño paisajístico del proyecto Puente peatonal Av. Laureano Gómez con Cl 112. Contrato IDU-2314-2025 no cumpla con los estándares técnicos ambientales de la SDA, afectando la aprobación y viabilidad del mismo.</t>
  </si>
  <si>
    <t>Mejoramiento de la calidad ambiental y paisajística del proyecto Puente peatonal Av. Laureano Gómez con Cl 112. Contrato IDU-2314-2025, contribuyendo a la biodiversidad urbana, la conectividad ecológica y el bienestar de la ciudadanía de Bogotá.</t>
  </si>
  <si>
    <t>TemECO242</t>
  </si>
  <si>
    <t>CONSTRUCCIÓN DE MALLA VIAL Y OBRAS COMPLEMENTARIAS DE LA LOCALIDAD DE TUNJUELITO</t>
  </si>
  <si>
    <t>1369A-2025</t>
  </si>
  <si>
    <t>1369A-2026</t>
  </si>
  <si>
    <t>CONSORCIO TAURI 2</t>
  </si>
  <si>
    <t>Ing. Edwin Rodriguez: coordinacion.tauri2@gmail.com / 3232333612</t>
  </si>
  <si>
    <t>Barrios san benito e isla del sol (civs específicos)</t>
  </si>
  <si>
    <t>coordinacion.tauri2@gmail.com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</si>
  <si>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CONSTRUCCIÓN DE MALLA VIAL Y OBRAS COMPLEMENTARIAS DE LA LOCALIDAD DE TUNJUELITO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</si>
  <si>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Que el diseño paisajístico del proyecto CONSTRUCCIÓN DE MALLA VIAL Y OBRAS COMPLEMENTARIAS DE LA LOCALIDAD DE TUNJUELITO no cumpla con los estándares técnicos ambientales de la SDA, afectando la aprobación y viabilidad del mismo.</t>
  </si>
  <si>
    <t>Mejoramiento de la calidad ambiental y paisajística del proyecto CONSTRUCCIÓN DE MALLA VIAL Y OBRAS COMPLEMENTARIAS DE LA LOCALIDAD DE TUNJUELITO, contribuyendo a la biodiversidad urbana, la conectividad ecológica y el bienestar de la ciudadanía de Bogotá.</t>
  </si>
  <si>
    <t>TemECO243</t>
  </si>
  <si>
    <t>Urbanización "UNIGAS 1, 2 Y 3" - Parque Porto 13</t>
  </si>
  <si>
    <t>1534-2025</t>
  </si>
  <si>
    <t>1534-2026</t>
  </si>
  <si>
    <t>Ing. Manuel Antonio Araujo Carrillo: (571) 3257171 EXT. 182 / maraujo@ingeurbe.com</t>
  </si>
  <si>
    <t>Calle 17 NO. 80a-67, barrio el vergel</t>
  </si>
  <si>
    <t>maraujo@ingeurbe.com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</si>
  <si>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Urbanización "UNIGAS 1, 2 Y 3" - Parque Porto 13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</si>
  <si>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Manejo de la vegetación nueva y existente
 Diseño paisajístico
 Biodiversidad
 Paisaje y arbolado urbano</t>
  </si>
  <si>
    <t>Que el diseño paisajístico del proyecto Urbanización "UNIGAS 1, 2 Y 3" - Parque Porto 13 no cumpla con los estándares técnicos ambientales de la SDA, afectando la aprobación y viabilidad del mismo.</t>
  </si>
  <si>
    <t>Mejoramiento de la calidad ambiental y paisajística del proyecto Urbanización "UNIGAS 1, 2 Y 3" - Parque Porto 13, contribuyendo a la biodiversidad urbana, la conectividad ecológica y el bienestar de la ciudadanía de Bogotá.</t>
  </si>
  <si>
    <t>TemECO244</t>
  </si>
  <si>
    <t>Instalación de 25 de jardín polinizador en el Parque Citrus</t>
  </si>
  <si>
    <t>1535-2025</t>
  </si>
  <si>
    <t>1535-2026</t>
  </si>
  <si>
    <t>Ing. Juan Sebastian Hernandez Gamboa: 3013403983 / juan.hernandez@aquasdebogota.com.co</t>
  </si>
  <si>
    <t>Calle 65 c #1b-29, barrio juan xxiii, parque citrus</t>
  </si>
  <si>
    <t>juan.hernandez@aquasdebogota.com.co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</si>
  <si>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Instalación de 25 de jardín polinizador en el Parque Citrus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</si>
  <si>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Estructura Ecológica Principal
 Manejo de la vegetación nueva y existente
 Biodiversidad</t>
  </si>
  <si>
    <t>Que el diseño paisajístico del proyecto Instalación de 25 de jardín polinizador en el Parque Citrus no cumpla con los estándares técnicos ambientales de la SDA, afectando la aprobación y viabilidad del mismo.</t>
  </si>
  <si>
    <t>Mejoramiento de la calidad ambiental y paisajística del proyecto Instalación de 25 de jardín polinizador en el Parque Citrus, contribuyendo a la biodiversidad urbana, la conectividad ecológica y el bienestar de la ciudadanía de Bogotá.</t>
  </si>
  <si>
    <t>TemECO245</t>
  </si>
  <si>
    <t>Urbanización Planta Mezclas Argos Puente Aranda</t>
  </si>
  <si>
    <t>1536-2025</t>
  </si>
  <si>
    <t>1536-2026</t>
  </si>
  <si>
    <t>Consultor Cementera Argos (Paisajeo S.A.S.)</t>
  </si>
  <si>
    <t>Arq. Carlos Lince: 3112768632 / contacto@paisajeo.com</t>
  </si>
  <si>
    <t>Carrera 62 # 19-04 in 6</t>
  </si>
  <si>
    <t>contacto@paisajeo.com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</si>
  <si>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Urbanización Planta Mezclas Argos Puente Aranda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</si>
  <si>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Manejo de la vegetación nueva y existente
 Diseño paisajístico
 Paisaje y arbolado urbano</t>
  </si>
  <si>
    <t>Que el diseño paisajístico del proyecto Urbanización Planta Mezclas Argos Puente Aranda no cumpla con los estándares técnicos ambientales de la SDA, afectando la aprobación y viabilidad del mismo.</t>
  </si>
  <si>
    <t>Mejoramiento de la calidad ambiental y paisajística del proyecto Urbanización Planta Mezclas Argos Puente Aranda, contribuyendo a la biodiversidad urbana, la conectividad ecológica y el bienestar de la ciudadanía de Bogotá.</t>
  </si>
  <si>
    <t>TemECO246</t>
  </si>
  <si>
    <t>CAUTTIVA</t>
  </si>
  <si>
    <t>1537-2025</t>
  </si>
  <si>
    <t>1537-2026</t>
  </si>
  <si>
    <t>Maz Proyectos Inmobiliarios S.A.S.</t>
  </si>
  <si>
    <t>Andres Fernado Rojas Duarte: 3214519603 / asesorias@asydu.com</t>
  </si>
  <si>
    <t>Calle 98a # 58-43/Calle 98a #58-63/ Carrera 60 #97a-54</t>
  </si>
  <si>
    <t>asesorias@asydu.com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</si>
  <si>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CAUTTIVA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</si>
  <si>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Manejo de la vegetación nueva y existente
 Diseño paisajístico
 Diseño Parques y Zonas verdes
 Paisaje y arbolado urbano
 SUDS</t>
  </si>
  <si>
    <t>Que el diseño paisajístico del proyecto CAUTTIVA no cumpla con los estándares técnicos ambientales de la SDA, afectando la aprobación y viabilidad del mismo.</t>
  </si>
  <si>
    <t>Mejoramiento de la calidad ambiental y paisajística del proyecto CAUTTIVA, contribuyendo a la biodiversidad urbana, la conectividad ecológica y el bienestar de la ciudadanía de Bogotá.</t>
  </si>
  <si>
    <t>TemECO247</t>
  </si>
  <si>
    <t>SANTA CATALINA</t>
  </si>
  <si>
    <t>1538-2025</t>
  </si>
  <si>
    <t>1538-2026</t>
  </si>
  <si>
    <t>Calle 10 N°. 80f-60</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</si>
  <si>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SANTA CATALINA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</si>
  <si>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Manejo de la vegetación nueva y existente
 Diseño paisajístico
 Diseño Parques y Zonas verdes
 Paisaje y arbolado urbano
 Materiales permeables</t>
  </si>
  <si>
    <t>Que el diseño paisajístico del proyecto SANTA CATALINA no cumpla con los estándares técnicos ambientales de la SDA, afectando la aprobación y viabilidad del mismo.</t>
  </si>
  <si>
    <t>Mejoramiento de la calidad ambiental y paisajística del proyecto SANTA CATALINA, contribuyendo a la biodiversidad urbana, la conectividad ecológica y el bienestar de la ciudadanía de Bogotá.</t>
  </si>
  <si>
    <t>TemECO248</t>
  </si>
  <si>
    <t>Contrato Interadministrativo 1693 de 2024 (Arbolado en parques vecinales)</t>
  </si>
  <si>
    <t>1540-2025</t>
  </si>
  <si>
    <t>1540-2026</t>
  </si>
  <si>
    <t>Ing. Olga Moreno: 313 2071482 / olga.moreno@aguasdebogotá.gov.co</t>
  </si>
  <si>
    <t>Parque vecinal urbanización madelena i y ii sector, parque vecinal el cortijo y parque vecinal sierra morena</t>
  </si>
  <si>
    <t>notificacionesycomunicaciones@acueducto.com.co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</si>
  <si>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Contrato Interadministrativo 1693 de 2024 (Arbolado en parques vecinales)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</si>
  <si>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Que el diseño paisajístico del proyecto Contrato Interadministrativo 1693 de 2024 (Arbolado en parques vecinales) no cumpla con los estándares técnicos ambientales de la SDA, afectando la aprobación y viabilidad del mismo.</t>
  </si>
  <si>
    <t>Mejoramiento de la calidad ambiental y paisajística del proyecto Contrato Interadministrativo 1693 de 2024 (Arbolado en parques vecinales), contribuyendo a la biodiversidad urbana, la conectividad ecológica y el bienestar de la ciudadanía de Bogotá.</t>
  </si>
  <si>
    <t>TemECO249</t>
  </si>
  <si>
    <t>CABLE AÉREO CIUDAD BOLIVAR - Potosí</t>
  </si>
  <si>
    <t>1541-2025</t>
  </si>
  <si>
    <t>1541-2026</t>
  </si>
  <si>
    <t>Ing. Katerine Cespedes Torres: 3227420776 / kcespedes@h-mv.com</t>
  </si>
  <si>
    <t>Localidad de ciudad bolívar (portal sur, tres reyes, santa viviana, potosí)</t>
  </si>
  <si>
    <t>kcespedes@h-mv.com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</si>
  <si>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CABLE AÉREO CIUDAD BOLIVAR - Potosí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</si>
  <si>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Manejo de la vegetación nueva y existente
 SUDS
 Materiales permeables</t>
  </si>
  <si>
    <t>Que el diseño paisajístico del proyecto CABLE AÉREO CIUDAD BOLIVAR - Potosí no cumpla con los estándares técnicos ambientales de la SDA, afectando la aprobación y viabilidad del mismo.</t>
  </si>
  <si>
    <t>Mejoramiento de la calidad ambiental y paisajística del proyecto CABLE AÉREO CIUDAD BOLIVAR - Potosí, contribuyendo a la biodiversidad urbana, la conectividad ecológica y el bienestar de la ciudadanía de Bogotá.</t>
  </si>
  <si>
    <t>TemECO250</t>
  </si>
  <si>
    <t>Diseño Paisajístico de jardinería en el PROCEDA 17, barrio Rincón de los Molinos</t>
  </si>
  <si>
    <t>1542-2025</t>
  </si>
  <si>
    <t>1542-2026</t>
  </si>
  <si>
    <t>Giseth Paola Ramírez Pinzón: 3132302739 / compeducacionamb730@gmail.com</t>
  </si>
  <si>
    <t>Diagonal 49 f bis sur, parque urbanización san miguel, barrio rincón de los molinos</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</si>
  <si>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Diseño Paisajístico de jardinería en el PROCEDA 17, barrio Rincón de los Molinos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</si>
  <si>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Que el diseño paisajístico del proyecto Diseño Paisajístico de jardinería en el PROCEDA 17, barrio Rincón de los Molinos no cumpla con los estándares técnicos ambientales de la SDA, afectando la aprobación y viabilidad del mismo.</t>
  </si>
  <si>
    <t>Mejoramiento de la calidad ambiental y paisajística del proyecto Diseño Paisajístico de jardinería en el PROCEDA 17, barrio Rincón de los Molinos, contribuyendo a la biodiversidad urbana, la conectividad ecológica y el bienestar de la ciudadanía de Bogotá.</t>
  </si>
  <si>
    <t>TemECO251</t>
  </si>
  <si>
    <t>Prereconocimiento Centro Deportivo Recreativo y Cultural Gibraltar-Manzana del Cuidado</t>
  </si>
  <si>
    <t>2023ER103259</t>
  </si>
  <si>
    <t>2025EE277473</t>
  </si>
  <si>
    <t>2025EE277474</t>
  </si>
  <si>
    <t>KATHERIN AMAYA ROA</t>
  </si>
  <si>
    <t>Carrera 91 # 43-20 sur</t>
  </si>
  <si>
    <t>contacto@idrd.gov.co</t>
  </si>
  <si>
    <t>Falta de criterios de construcción sostenible incorporados en los proyectos urbanos y arquitectónicos. 
 El proyecto Centro Deportivo Recreativo y Cultural Gibraltar-Manzana del Cuidado busca integrar de manera estructurada criterios de construcción sostenible, orientados a mejorar el desempeño ambiental, optimizar el uso de recursos y contribuir a un desarrollo urbano más resiliente.</t>
  </si>
  <si>
    <t>A través del Programa BCS, el ProyectoCentro Deportivo Recreativo y Cultural Gibraltar-Manzana del Cuidado obtiene el prerreconocimiento de la SDA tras recibir capacitación y recomendaciones técnicas, orientadas al cumplimiento de los indicadores de construcción sostenible.</t>
  </si>
  <si>
    <t>Otorgar el prerreconocimiento al Proyecto Centro Deportivo Recreativo y Cultural Gibraltar-Manzana del Cuidado en el marco del Programa BCS, verificando la incorporación de criterios e indicadores de construcción sostenible</t>
  </si>
  <si>
    <t>El Proyecto Centro Deportivo Recreativo y Cultural Gibraltar-Manzana del Cuidado incorpora criterios de construcción sostenible y cumple con los indicadores para ser prereconocido.</t>
  </si>
  <si>
    <t>Manejo de la vegetación nueva y existente
 Diseño y sistemas constructivos
 Biodiversidad
 Ahorro y uso eficiente de agua y energía</t>
  </si>
  <si>
    <t>Que el Proyecto Centro Deportivo Recreativo y Cultural Gibraltar-Manzana del Cuidado no incorpore adecuadamente los criterios de construcción sostenible y los lineamientos ambientales, afectando el prereconocimiento.</t>
  </si>
  <si>
    <t>Optimización en el uso de recursos (agua, energía y materiales), reducción de la huella ambiental del Proyecto Centro Deportivo Recreativo y Cultural Gibraltar-Manzana del Cuidado y mejora en su desempeño ambiental, contribuyendo a un desarrollo urbano más sostenible y resiliente.</t>
  </si>
  <si>
    <t>TemECO252</t>
  </si>
  <si>
    <t>Hotel Cosmos 100</t>
  </si>
  <si>
    <t>2025EE292539</t>
  </si>
  <si>
    <t>2025EE292540</t>
  </si>
  <si>
    <t>CL 100 19a 83</t>
  </si>
  <si>
    <t>Insuficiente conocimiento técnico y capacidades operativas para el seguimiento y mantenimiento periódico de la infraestructura vegetada en el marco del proyecto Hotel Cosmos 100, lo que podría derivar en el deterioro prematuro de los sistemas implementados y la pérdida de los beneficios ambientales asociados.</t>
  </si>
  <si>
    <t>El proyecto brinda acompañamiento técnico a la iniciativa Hotel Cosmos 100 que incorpora infraestructura vegetada (techos verdes y jardines verticales) en sus etapas de diseño, implementación y operación, conforme a los lineamientos de la Secretaría Distrital de Ambiente.</t>
  </si>
  <si>
    <t>Brindar acompañamiento técnico al proyecto Hotel Cosmos 100 que incorpora infraestructura vegetada (techos verdes y jardines verticales), con el fin de asegurar su adecuada implementación, funcionamiento y mantenimiento, en cumplimiento de los criterios de ecourbanismo y construcción sostenible.</t>
  </si>
  <si>
    <t>Aumento del área de coberturas vegetales urbanas derivado de la implementación efectiva de techos verdes y jardines verticales en el proyecto Hotel Cosmos 100, con acompañamiento técnico de la SDA.</t>
  </si>
  <si>
    <t>Que el Proyecto Hotel Cosmos 100 no cumpla con los lineamientos técnicos de la SDA para infraestructura vegetada, afectando la viabilidad ambiental y técnica del mismo.</t>
  </si>
  <si>
    <t>Implementación de infraestructura vegetada en el Proyecto Hotel Cosmos 100, contribuyendo a la reducción del efecto isla de calor, la mejora de la calidad del aire y el aumento de la biodiversidad urbana.</t>
  </si>
  <si>
    <t>TemECO253</t>
  </si>
  <si>
    <t>SAN BERNARDINO HIZQA</t>
  </si>
  <si>
    <t>2025ER278527</t>
  </si>
  <si>
    <t>2025EE299167</t>
  </si>
  <si>
    <t>KR 87i 75 47 s aprox</t>
  </si>
  <si>
    <t>El desarrollo San Bernardino Hizqa a carecía de legalización urbanística, situación que ocasionaba limitaciones en el acceso de la población residente a servicios públicos domiciliarios y equipamientos. Adicionalmente, se evidenciaban procesos de ocupación y urbanización incompatibles con los regímenes de uso del suelo definidos en el Decreto 555 de 2021, particularmente en zonas con afectación por elementos pertenecientes a la Estructura Ecológica Principal (EEP).</t>
  </si>
  <si>
    <t>Realizar la evaluación de la afectación del polígono del desarrollo urbanístico San Bernardino Hizqa sobre los elementos de la Estructura Ecológica Principal (EEP) y otros suelos de protección establecidos en el Plan de Ordenamiento Territorial (POT) de Bogotá, y emitir el respectivo concepto técnico sobre el régimen de uso del suelo, conforme a los lineamientos definidos en el Decreto 555 de 2021.</t>
  </si>
  <si>
    <t>Incorporar al proceso urbanístico del barrio San Bernardino Hizqa los lineamientos en materia de regímenes de uso del suelo establecidos en el Plan de Ordenamiento Territorial (POT) de Bogotá para las áreas con afectación por elementos de la Estructura Ecológica Principal (EEP) y otros suelos de protección.</t>
  </si>
  <si>
    <t>La incorporación al proceso urbanístico del barrio San Bernardino Hizqa los lineamientos en materia de regímenes de uso del suelo establecidos en el Plan de Ordenamiento Territorial (POT) de Bogotá para las áreas con afectación por elementos de la Estructura Ecológica Principal (EEP) y otros suelos de protección.</t>
  </si>
  <si>
    <t>Legalizar o regularizar el barrio San Bernardino Hizqa sin determinar de manera precisa el régimen de uso del suelo aplicable, conforme a lo establecido en el Decreto 555 de 2021, para las áreas con afectación por elementos de la Estructura Ecológica Principal (EEP) y/u otros suelos de protección, lo que podría generar un detrimento de la integridad ecológica de la ciudad.</t>
  </si>
  <si>
    <t>Legalización del barrio San Bernardino Hizqa incorporando consideraciones sobre regímenes de uso del suelo compatibles con la Estructura Ecológica Principal (EEP) de la ciudad, contribuyendo a la protección y preservación de su integridad ecológica.</t>
  </si>
  <si>
    <t>TemECO254</t>
  </si>
  <si>
    <t>SAN BERNARDINO LA ORQUÍDEA CHIA</t>
  </si>
  <si>
    <t>2025ER274427</t>
  </si>
  <si>
    <t>2025EE299161</t>
  </si>
  <si>
    <t>KR 87b 83 82 s aprox</t>
  </si>
  <si>
    <t>El desarrollo San Bernardino La Orquídea Chia a carecía de legalización urbanística, situación que ocasionaba limitaciones en el acceso de la población residente a servicios públicos domiciliarios y equipamientos. Adicionalmente, se evidenciaban procesos de ocupación y urbanización incompatibles con los regímenes de uso del suelo definidos en el Decreto 555 de 2021, particularmente en zonas con afectación por elementos pertenecientes a la Estructura Ecológica Principal (EEP).</t>
  </si>
  <si>
    <t>Realizar la evaluación de la afectación del polígono del desarrollo urbanístico San Bernardino La Orquídea Chia sobre los elementos de la Estructura Ecológica Principal (EEP) y otros suelos de protección establecidos en el Plan de Ordenamiento Territorial (POT) de Bogotá, y emitir el respectivo concepto técnico sobre el régimen de uso del suelo, conforme a los lineamientos definidos en el Decreto 555 de 2021.</t>
  </si>
  <si>
    <t>Incorporar al proceso urbanístico del barrio San Bernardino La Orquídea Chia los lineamientos en materia de regímenes de uso del suelo establecidos en el Plan de Ordenamiento Territorial (POT) de Bogotá para las áreas con afectación por elementos de la Estructura Ecológica Principal (EEP) y otros suelos de protección.</t>
  </si>
  <si>
    <t>La incorporación al proceso urbanístico del barrio San Bernardino La Orquídea Chia los lineamientos en materia de regímenes de uso del suelo establecidos en el Plan de Ordenamiento Territorial (POT) de Bogotá para las áreas con afectación por elementos de la Estructura Ecológica Principal (EEP) y otros suelos de protección.</t>
  </si>
  <si>
    <t>Legalizar o regularizar el barrio San Bernardino La Orquídea Chia sin determinar de manera precisa el régimen de uso del suelo aplicable, conforme a lo establecido en el Decreto 555 de 2021, para las áreas con afectación por elementos de la Estructura Ecológica Principal (EEP) y/u otros suelos de protección, lo que podría generar un detrimento de la integridad ecológica de la ciudad.</t>
  </si>
  <si>
    <t>Legalización del barrio San Bernardino La Orquídea Chia incorporando consideraciones sobre regímenes de uso del suelo compatibles con la Estructura Ecológica Principal (EEP) de la ciudad, contribuyendo a la protección y preservación de su integridad ecológica.</t>
  </si>
  <si>
    <t>TemECO255</t>
  </si>
  <si>
    <t>VEREDA SAN BERNARDINO TA</t>
  </si>
  <si>
    <t>2025ER278625</t>
  </si>
  <si>
    <t>2025EE299285</t>
  </si>
  <si>
    <t>CL 80 s 87 41 aprox</t>
  </si>
  <si>
    <t>El desarrollo Vereda San Bernardino ta a carecía de legalización urbanística, situación que ocasionaba limitaciones en el acceso de la población residente a servicios públicos domiciliarios y equipamientos. Adicionalmente, se evidenciaban procesos de ocupación y urbanización incompatibles con los regímenes de uso del suelo definidos en el Decreto 555 de 2021, particularmente en zonas con afectación por elementos pertenecientes a la Estructura Ecológica Principal (EEP).</t>
  </si>
  <si>
    <t>Realizar la evaluación de la afectación del polígono del desarrollo urbanístico Vereda San Bernardino Ta sobre los elementos de la Estructura Ecológica Principal (EEP) y otros suelos de protección establecidos en el Plan de Ordenamiento Territorial (POT) de Bogotá, y emitir el respectivo concepto técnico sobre el régimen de uso del suelo, conforme a los lineamientos definidos en el Decreto 555 de 2021.</t>
  </si>
  <si>
    <t>Incorporar al proceso urbanístico del barrio Vereda San Bernardino Ta los lineamientos en materia de regímenes de uso del suelo establecidos en el Plan de Ordenamiento Territorial (POT) de Bogotá para las áreas con afectación por elementos de la Estructura Ecológica Principal (EEP) y otros suelos de protección.</t>
  </si>
  <si>
    <t>La incorporación al proceso urbanístico del barrio Vereda San Bernardino Ta los lineamientos en materia de regímenes de uso del suelo establecidos en el Plan de Ordenamiento Territorial (POT) de Bogotá para las áreas con afectación por elementos de la Estructura Ecológica Principal (EEP) y otros suelos de protección.</t>
  </si>
  <si>
    <t>Legalizar o regularizar el barrio Vereda San Bernardino Ta sin determinar de manera precisa el régimen de uso del suelo aplicable, conforme a lo establecido en el Decreto 555 de 2021, para las áreas con afectación por elementos de la Estructura Ecológica Principal (EEP) y/u otros suelos de protección, lo que podría generar un detrimento de la integridad ecológica de la ciudad.</t>
  </si>
  <si>
    <t>Legalización del barrio Vereda San Bernardino Ta incorporando consideraciones sobre regímenes de uso del suelo compatibles con la Estructura Ecológica Principal (EEP) de la ciudad, contribuyendo a la protección y preservación de su integridad ecológica.</t>
  </si>
  <si>
    <t>TemECO256</t>
  </si>
  <si>
    <t>LOS ANGELES</t>
  </si>
  <si>
    <t>2025ER240330</t>
  </si>
  <si>
    <t>2025EE293542</t>
  </si>
  <si>
    <t>KR 8d e 36c 14 s aprox</t>
  </si>
  <si>
    <t>El desarrollo Los Angeles a carecía de legalización urbanística, situación que ocasionaba limitaciones en el acceso de la población residente a servicios públicos domiciliarios y equipamientos. Adicionalmente, se evidenciaban procesos de ocupación y urbanización incompatibles con los regímenes de uso del suelo definidos en el Decreto 555 de 2021, particularmente en zonas con afectación por elementos pertenecientes a la Estructura Ecológica Principal (EEP).</t>
  </si>
  <si>
    <t>Realizar la evaluación de la afectación del polígono del desarrollo urbanístico Los Angeles sobre los elementos de la Estructura Ecológica Principal (EEP) y otros suelos de protección establecidos en el Plan de Ordenamiento Territorial (POT) de Bogotá, y emitir el respectivo concepto técnico sobre el régimen de uso del suelo, conforme a los lineamientos definidos en el Decreto 555 de 2021.</t>
  </si>
  <si>
    <t>Incorporar al proceso urbanístico del barrio Los Ángeles los lineamientos en materia de regímenes de uso del suelo establecidos en el Plan de Ordenamiento Territorial (POT) de Bogotá para las áreas con afectación por elementos de la Estructura Ecológica Principal (EEP) y otros suelos de protección.</t>
  </si>
  <si>
    <t>La incorporación al proceso urbanístico del barrio Los Ángeles los lineamientos en materia de regímenes de uso del suelo establecidos en el Plan de Ordenamiento Territorial (POT) de Bogotá para las áreas con afectación por elementos de la Estructura Ecológica Principal (EEP) y otros suelos de protección.</t>
  </si>
  <si>
    <t>Legalizar o regularizar el barrio Los Ángeles sin determinar de manera precisa el régimen de uso del suelo aplicable, conforme a lo establecido en el Decreto 555 de 2021, para las áreas con afectación por elementos de la Estructura Ecológica Principal (EEP) y/u otros suelos de protección, lo que podría generar un detrimento de la integridad ecológica de la ciudad.</t>
  </si>
  <si>
    <t>Legalización del barrio Los Ángeles incorporando consideraciones sobre regímenes de uso del suelo compatibles con la Estructura Ecológica Principal (EEP) de la ciudad, contribuyendo a la protección y preservación de su integridad ecológica.</t>
  </si>
  <si>
    <t>TemECO257</t>
  </si>
  <si>
    <t>Reconocimiento parque Veraguas Aguaviva</t>
  </si>
  <si>
    <t>2022ER310693</t>
  </si>
  <si>
    <t>Resolución 1683 del 15/09/2025</t>
  </si>
  <si>
    <t>Resolución 1683 del 15/09/2026</t>
  </si>
  <si>
    <t>Carrera 34 # 2b-57</t>
  </si>
  <si>
    <t>Falta de criterios de construcción sostenible incorporados en los proyectos urbanos y arquitectónicos. 
 El proyecto Parque Veraguas Aguaviva usca integrar de manera estructurada criterios de construcción sostenible, orientados a mejorar el desempeño ambiental, optimizar el uso de recursos y contribuir a un desarrollo urbano más resiliente.</t>
  </si>
  <si>
    <t>A través del Programa BCS, el Proyecto parque Veraguas Aguaviva obtiene el prerreconocimiento de la SDA tras recibir capacitación y recomendaciones técnicas, orientadas al cumplimiento de indicadores de construcción sostenible.</t>
  </si>
  <si>
    <t>Otorgar el prerreconocimiento al Proyecto parque Veraguas Aguaviva en el marco del Programa BCS, verificando la incorporación de criterios e indicadores de construcción sostenible</t>
  </si>
  <si>
    <t>El Proyecto parque Veraguas Aguaviva incorpora criterios de construcción sostenible y cumple con los indicadores para ser prereconocido.</t>
  </si>
  <si>
    <t>Que el Proyecto parque Veraguas Aguaviva no incorpore adecuadamente los criterios de construcción sostenible y los lineamientos ambientales, afectando el prereconocimiento.</t>
  </si>
  <si>
    <t>Optimización en el uso de recursos (agua, energía y materiales), reducción de la huella ambiental del Proyecto parque Veraguas Aguaviva y mejora en su desempeño ambiental, contribuyendo a un desarrollo urbano más sostenible y resiliente.</t>
  </si>
  <si>
    <t>TemECO258</t>
  </si>
  <si>
    <t>Reconocimiento Barrio la Esmeralda</t>
  </si>
  <si>
    <t>2025ER234622</t>
  </si>
  <si>
    <t>resolución 2287 del 27/11/2025</t>
  </si>
  <si>
    <t>resolución 2287 del 27/11/2026</t>
  </si>
  <si>
    <t>Junta de acción comunal la Esmeralda</t>
  </si>
  <si>
    <t>Pedro Elías Abril Rodríguez</t>
  </si>
  <si>
    <t>Ubicada en la Calle 45 # 54 - 91 de la localidad de teusaquillo, entre las calles 44 y 53 y entre la Avenida Carrera 50 y Avenida la esmeralda</t>
  </si>
  <si>
    <t>jacbarrioesmeralda@gmail.com</t>
  </si>
  <si>
    <t>Falta de criterios de construcción sostenible incorporados en los proyectos urbanos y arquitectónicos. 
 El Barrio la Esmeralda busca integrar de manera estructurada criterios de construcción sostenible, orientados a mejorar el desempeño ambiental, optimizar el uso de recursos y contribuir a un desarrollo urbano más resiliente.</t>
  </si>
  <si>
    <t>A través del Programa BCS, el Proyecto Barrio la Esmeralda obtiene el reconocimiento de la SDA tras recibir capacitación y recomendaciones técnicas, orientadas al cumplimiento de indicadores de construcción sostenible.</t>
  </si>
  <si>
    <t>Otorgar el reconocimiento al Barrio la Esmeralda en el marco del Programa BCS, verificando la incorporación de criterios e indicadores de construcción sostenible</t>
  </si>
  <si>
    <t>El Proyecto Barrio la Esmeralda incorpora criterios de construcción sostenible y cumple con los indicadores para ser prereconocido.</t>
  </si>
  <si>
    <t>Que el Barrio la Esmeralda no incorpore adecuadamente los criterios de construcción sostenible y los lineamientos ambientales, afectando el prereconocimiento.</t>
  </si>
  <si>
    <t>Optimización en el uso de recursos (agua, energía y materiales), reducción de la huella ambiental del Barrio la Esmeralda y mejora en su desempeño ambiental, contribuyendo a un desarrollo urbano más sostenible y resiliente.</t>
  </si>
  <si>
    <t>TemECO259</t>
  </si>
  <si>
    <t>Reconocimiento, diseño y remodelación de oficinas corporativas del Grupo Enel en Colombia</t>
  </si>
  <si>
    <t>2022ER33698</t>
  </si>
  <si>
    <t>Resolución 2304 del 28/11/2025</t>
  </si>
  <si>
    <t>Resolución 2304 del 28/11/2026</t>
  </si>
  <si>
    <t>Enel Colombia S.A. E.S.P.</t>
  </si>
  <si>
    <t>860.063.875-8</t>
  </si>
  <si>
    <t>Francesco Bertli representante legal</t>
  </si>
  <si>
    <t>Carrera 13a NO. 93-66 barrio chico</t>
  </si>
  <si>
    <t>jhon.sanchez@enel.com</t>
  </si>
  <si>
    <t>Falta de criterios de construcción sostenible incorporados en los proyectos urbanos y arquitectónicos. 
 El diseño y remodelación de oficinas corporativas del Grupo Enel en Colombia busca integrar de manera estructurada criterios de construcción sostenible, orientados a mejorar el desempeño ambiental, optimizar el uso de recursos y contribuir a un desarrollo urbano más resiliente.</t>
  </si>
  <si>
    <t>A través del Programa BCS, el Proyecto diseño y remodelación de oficinas corporativas del Grupo Enel en Colombia obtiene el prerreconocimiento de la SDA tras recibir capacitación y recomendaciones técnicas, orientadas al cumplimiento de indicadores de construcción sostenible.</t>
  </si>
  <si>
    <t>Otorgar el prerreconocimiento al diseño y remodelación de oficinas corporativas del Grupo Enel en Colombia en el marco del Programa BCS, verificando la incorporación de criterios e indicadores de construcción sostenible</t>
  </si>
  <si>
    <t>El diseño y remodelación de oficinas corporativas del Grupo Enel en Colombia incorpora criterios de construcción sostenible y cumple con los indicadores para ser prereconocido.</t>
  </si>
  <si>
    <t>Que el diseño y remodelación de oficinas corporativas del Grupo Enel en Colombia no incorpore adecuadamente los criterios de construcción sostenible y los lineamientos ambientales, afectando el prereconocimiento.</t>
  </si>
  <si>
    <t>Optimización en el uso de recursos (agua, energía y materiales), reducción de la huella ambiental del Proyecto diseño y remodelación de oficinas corporativas del Grupo Enel en Colombia y mejora en su desempeño ambiental, contribuyendo a un desarrollo urbano más sostenible y resiliente.</t>
  </si>
  <si>
    <t>TemECO261</t>
  </si>
  <si>
    <t>Chucua La Vaca</t>
  </si>
  <si>
    <t>2025ER231226</t>
  </si>
  <si>
    <t>2025EE264958</t>
  </si>
  <si>
    <t>A cual esta limitada por vías de la malla vial arterial e intermedia, al occidente se
 encuentra la Avenida ciudad de cali, al noroccidente la Avenida manuel cepeda vargas, al
 nororiente la Avenida américas, al sur oriente la Avenida agoberto mejía cifuentes y al sur la
 Avenida villavicencio</t>
  </si>
  <si>
    <t>El proyecto Chucua La Vaca requiere la integración de criterios de ecourbanismo, construcción sostenible y determinantes ambientales para garantizar que la actuación estratégica sea coherente con la estructura ecológica principal y los instrumentos de planificación del Distrito.</t>
  </si>
  <si>
    <t>Revisión y emisión de lineamientos ambientales para la actuación estratégica Chucua La Vaca, orientando su diseño e implementación conforme a los criterios de ecourbanismo, la normativa ambiental vigente y los instrumentos de planificación territorial.</t>
  </si>
  <si>
    <t>Emitir lineamientos y determinantes ambientales para la actuación estratégica Chucua La Vaca, garantizando la incorporación de criterios de sostenibilidad ambiental y la protección de los elementos de la estructura ecológica principal.</t>
  </si>
  <si>
    <t>Lineamientos y determinantes ambientales emitidos para la actuación estratégica Chucua La Vaca, con recomendaciones para la incorporación de criterios de ecourbanismo y la protección de la estructura ecológica en el área de influencia.</t>
  </si>
  <si>
    <t>1,980,000</t>
  </si>
  <si>
    <t>Que la actuación estratégica Chucua La Vaca no integre adecuadamente las determinantes ambientales de la SDA, generando conflictos con la Estructura Ecológica Principal y el ordenamiento territorial.</t>
  </si>
  <si>
    <t>Desarrollo sostenible e integral del proyecto Chucua La Vaca, articulando los componentes ambientales con las estrategias de ordenamiento territorial y contribuyendo a la resiliencia urbana de Bogotá.</t>
  </si>
  <si>
    <t>TemECO267</t>
  </si>
  <si>
    <t>COLEGIO DISTRITAL COSTA RICA</t>
  </si>
  <si>
    <t>2026EE34016</t>
  </si>
  <si>
    <t>KR 101 # 23 42</t>
  </si>
  <si>
    <t>Insuficiente conocimiento técnico y capacidades operativas para el seguimiento y mantenimiento periódico de la infraestructura vegetada en el marco del proyecto COLEGIO DISTRITAL COSTA RICA, lo que podría derivar en el deterioro prematuro de los sistemas implementados y la pérdida de los beneficios ambientales asociados.</t>
  </si>
  <si>
    <t>El proyecto brinda acompañamiento técnico a la iniciativa COLEGIO DISTRITAL COSTA RICA que incorpora infraestructura vegetada (techos verdes y jardines verticales) en sus etapas de diseño, implementación y operación, conforme a los lineamientos de la Secretaría Distrital de Ambiente.</t>
  </si>
  <si>
    <t>Brindar acompañamiento técnico al proyecto COLEGIO DISTRITAL COSTA RICA que incorpora infraestructura vegetada (techos verdes y jardines verticales), con el fin de asegurar su adecuada implementación, funcionamiento y mantenimiento, en cumplimiento de los criterios de ecourbanismo y construcción sostenible.</t>
  </si>
  <si>
    <t>Aumento del área de coberturas vegetales urbanas derivado de la implementación efectiva de techos verdes y jardines verticales en el proyecto COLEGIO DISTRITAL COSTA RICA, con acompañamiento técnico de la SDA.</t>
  </si>
  <si>
    <t>Que el Proyecto COLEGIO DISTRITAL COSTA RICA no cumpla con los lineamientos técnicos de la SDA para infraestructura vegetada, afectando la viabilidad ambiental y técnica del mismo.</t>
  </si>
  <si>
    <t>Implementación de infraestructura vegetada en el Proyecto COLEGIO DISTRITAL COSTA RICA, contribuyendo a la reducción del efecto isla de calor, la mejora de la calidad del aire y el aumento de la biodiversidad urbana.</t>
  </si>
  <si>
    <t>TemECO268</t>
  </si>
  <si>
    <t>BIBLIOTECA PUBLICA LA MARICHUELA</t>
  </si>
  <si>
    <t>2026EE34005</t>
  </si>
  <si>
    <t>DG 76b sur 1c 41</t>
  </si>
  <si>
    <t>Insuficiente conocimiento técnico y capacidades operativas para el seguimiento y mantenimiento periódico de la infraestructura vegetada en el marco del proyecto BIBLIOTECA PUBLICA LA MARICHUELA, lo que podría derivar en el deterioro prematuro de los sistemas implementados y la pérdida de los beneficios ambientales asociados.</t>
  </si>
  <si>
    <t>El proyecto brinda acompañamiento técnico a la iniciativa BIBLIOTECA PUBLICA LA MARICHUELA que incorpora infraestructura vegetada (techos verdes y jardines verticales) en sus etapas de diseño, implementación y operación, conforme a los lineamientos de la Secretaría Distrital de Ambiente.</t>
  </si>
  <si>
    <t>Brindar acompañamiento técnico al proyecto BIBLIOTECA PUBLICA LA MARICHUELA que incorpora infraestructura vegetada (techos verdes y jardines verticales), con el fin de asegurar su adecuada implementación, funcionamiento y mantenimiento, en cumplimiento de los criterios de ecourbanismo y construcción sostenible.</t>
  </si>
  <si>
    <t>Aumento del área de coberturas vegetales urbanas derivado de la implementación efectiva de techos verdes y jardines verticales en el proyecto BIBLIOTECA PUBLICA LA MARICHUELA, con acompañamiento técnico de la SDA.</t>
  </si>
  <si>
    <t>Que el Proyecto BIBLIOTECA PUBLICA LA MARICHUELA no cumpla con los lineamientos técnicos de la SDA para infraestructura vegetada, afectando la viabilidad ambiental y técnica del mismo.</t>
  </si>
  <si>
    <t>Implementación de infraestructura vegetada en el Proyecto BIBLIOTECA PUBLICA LA MARICHUELA, contribuyendo a la reducción del efecto isla de calor, la mejora de la calidad del aire y el aumento de la biodiversidad urbana.</t>
  </si>
  <si>
    <t>TemECO269</t>
  </si>
  <si>
    <t>ASENTAMIENTO ARBOLEDA LA FISCALA II</t>
  </si>
  <si>
    <t>2026ER22111</t>
  </si>
  <si>
    <t>2026EE32911</t>
  </si>
  <si>
    <t>CL 64 sur 3b 48 este</t>
  </si>
  <si>
    <t>El desarrollo Asentamiento Arboleda La Fiscala II a carecía de legalización urbanística, situación que ocasionaba limitaciones en el acceso de la población residente a servicios públicos domiciliarios y equipamientos. Adicionalmente, se evidenciaban procesos de ocupación y urbanización incompatibles con los regímenes de uso del suelo definidos en el Decreto 555 de 2021, particularmente en zonas con afectación por elementos pertenecientes a la Estructura Ecológica Principal (EEP).</t>
  </si>
  <si>
    <t>Realizar la evaluación de la afectación del polígono del desarrollo urbanístico Asentamiento Arboleda La Fiscala II sobre los elementos de la Estructura Ecológica Principal (EEP) y otros suelos de protección establecidos en el Plan de Ordenamiento Territorial (POT) de Bogotá, y emitir el respectivo concepto técnico sobre el régimen de uso del suelo, conforme a los lineamientos definidos en el Decreto 555 de 2021.</t>
  </si>
  <si>
    <t>Incorporar al proceso urbanístico del barrio Arboleda La Fiscala II los lineamientos en materia de regímenes de uso del suelo establecidos en el Plan de Ordenamiento Territorial (POT) de Bogotá para las áreas con afectación por elementos de la Estructura Ecológica Principal (EEP) y otros suelos de protección.</t>
  </si>
  <si>
    <t>La incorporación al proceso urbanístico del barrio Arboleda La Fiscala II los lineamientos en materia de regímenes de uso del suelo establecidos en el Plan de Ordenamiento Territorial (POT) de Bogotá para las áreas con afectación por elementos de la Estructura Ecológica Principal (EEP) y otros suelos de protección.</t>
  </si>
  <si>
    <t>Legalizar o regularizar el barrio Arboleda La Fiscala II sin determinar de manera precisa el régimen de uso del suelo aplicable, conforme a lo establecido en el Decreto 555 de 2021, para las áreas con afectación por elementos de la Estructura Ecológica Principal (EEP) y/u otros suelos de protección, lo que podría generar un detrimento de la integridad ecológica de la ciudad.</t>
  </si>
  <si>
    <t>Legalización del barrio Arboleda La Fiscala II incorporando consideraciones sobre regímenes de uso del suelo compatibles con la Estructura Ecológica Principal (EEP) de la ciudad, contribuyendo a la protección y preservación de su integridad ecológica.</t>
  </si>
  <si>
    <t>TemECO270</t>
  </si>
  <si>
    <t>Lineamientos de construcción sostenible y determinantes ambientales para el ASENTAMIENTO SAN BERNARDINO VALLE DE ZHUE</t>
  </si>
  <si>
    <t>2025ER294984</t>
  </si>
  <si>
    <t>2026EE18410</t>
  </si>
  <si>
    <t>DIRECCIÓN DE HABOTATA Y ENTORNOS SDHT</t>
  </si>
  <si>
    <t>Entre calles 79 c sur y 82 sur y entre Carrera 88 b, Carrera 88g y Carrera 88h</t>
  </si>
  <si>
    <t>Falta de criterios de construcción sostenible incorporados en los proyectos urbanos y arquitectónicos. 
 El ASENTAMIENTO SAN BERNARDINO VALLE DE ZHUE busca integrar de manera estructurada criterios de construcción sostenible, orientados a mejorar el desempeño ambiental, optimizar el uso de recursos y contribuir a un desarrollo urbano más resiliente.</t>
  </si>
  <si>
    <t>A través de los lineamientos de ecourbanismo y construcción sostenible se le brinda al ASENTAMIENTO SAN BERNARDINO VALLE DE ZHUE recomendaciones técnicas, orientadas al cumplimiento de indicadores de construcción sostenible.</t>
  </si>
  <si>
    <t>Conocer los lineamientos de ecourbanismo construción sostenible así como las determinantes ambientales aplicables al ASENTAMIENTO SAN BERNARDINO VALLE DE ZHUE</t>
  </si>
  <si>
    <t>El Proyecto ASENTAMIENTO SAN BERNARDINO VALLE DE ZHUE incorpora criterios de construcción sostenible</t>
  </si>
  <si>
    <t>Que el ASENTAMIENTO SAN BERNARDINO VALLE DE ZHUE no incorpore los criterios de construcción sostenible y los lineamientos ambientales</t>
  </si>
  <si>
    <t>Optimización en el uso de recursos (agua, energía y materiales), reducción de la huella ambiental del Proyecto ASENTAMIENTO SAN BERNARDINO VALLE DE ZHUE y mejora en su desempeño ambiental, contribuyendo a un desarrollo urbano más sostenible y resiliente.</t>
  </si>
  <si>
    <t>TemECO271</t>
  </si>
  <si>
    <t>Lineamientos de construcción sostenible y determinantes ambientales para el predio transversal 87 a bis 90a 20 sur in 11 -CHIP AAA0140ETXR</t>
  </si>
  <si>
    <t>2026ER15925</t>
  </si>
  <si>
    <t>2026EE32477</t>
  </si>
  <si>
    <t>Triana Arquitectos S.A.S.</t>
  </si>
  <si>
    <t>JESSICA VARGAS C.
 Teléfono 5307969 / 314 271 2429</t>
  </si>
  <si>
    <t>Transversal 87 a bis 90a 20 sur in 11</t>
  </si>
  <si>
    <t>Falta de criterios de construcción sostenible incorporados en los proyectos urbanos y arquitectónicos. 
 El predio identificado con el CHIP AAA0140ETXR busca integrar de manera estructurada criterios de construcción sostenible, orientados a mejorar el desempeño ambiental, optimizar el uso de recursos y contribuir a un desarrollo urbano más resiliente.</t>
  </si>
  <si>
    <t>A través de los lineamientos de ecourbanismo y construcción sostenible se le brinda al predio identificado con el CHIP AAA0140ETXR recomendaciones técnicas, orientadas al cumplimiento de indicadores de construcción sostenible.</t>
  </si>
  <si>
    <t>Conocer los lineamientos de ecourbanismo construción sostenible así como las determinantes ambientales aplicables al predio identificado con el CHIP AAA0140ETXR</t>
  </si>
  <si>
    <t>El predio identificado con el CHIP AAA0140ETXR incorpora criterios de construcción sostenible</t>
  </si>
  <si>
    <t>Que el predio identificado con el CHIP AAA0140ETXR no incorpore los criterios de construcción sostenible y los lineamientos ambientales</t>
  </si>
  <si>
    <t>Optimización en el uso de recursos (agua, energía y materiales), reducción de la huella ambiental del predio identificado con el CHIP AAA0140ETXR y mejora en su desempeño ambiental, contribuyendo a un desarrollo urbano más sostenible y resiliente.</t>
  </si>
  <si>
    <t>TemECO272</t>
  </si>
  <si>
    <t>Lineamientos de construcción sostenible y determinantes ambientales para el Colegio Alfonso Jaramillo</t>
  </si>
  <si>
    <t>2026ER23526</t>
  </si>
  <si>
    <t>2026EE32622</t>
  </si>
  <si>
    <t>Martínez Arquitectura – AR-AR</t>
  </si>
  <si>
    <t>900405953-8</t>
  </si>
  <si>
    <t>CARLOS ALBERTO MARTÍNEZ VALENCIA
 Carrera 22 No. 86A – 34 Oficina 8
 administrativo@martinezarq.com
 info@martinezarq.com
 +57 316 472 5026- 315 895 4332</t>
  </si>
  <si>
    <t>Avenida Carrera 58 167-20</t>
  </si>
  <si>
    <t>administrativo@martinezarq.com</t>
  </si>
  <si>
    <t>Falta de criterios de construcción sostenible incorporados en los proyectos urbanos y arquitectónicos. 
 El proyecto Colegio Alfonso Jaramillo busca integrar de manera estructurada criterios de construcción sostenible, orientados a mejorar el desempeño ambiental, optimizar el uso de recursos y contribuir a un desarrollo urbano más resiliente.</t>
  </si>
  <si>
    <t>A través de los lineamientos de ecourbanismo y construcción sostenible se le brinda al proyecto Colegio Alfonso Jaramillo recomendaciones técnicas, orientadas al cumplimiento de indicadores de construcción sostenible.</t>
  </si>
  <si>
    <t>Conocer los lineamientos de ecourbanismo construción sostenible así como las determinantes ambientales aplicables al proyecto Colegio Alfonso Jaramillo</t>
  </si>
  <si>
    <t>El Proyecto Colegio Alfonso Jaramillo incorpora criterios de construcción sostenible</t>
  </si>
  <si>
    <t>Que el Proyecto Colegio Alfonso Jaramillo no incorpore los criterios de construcción sostenible y los lineamientos ambientales</t>
  </si>
  <si>
    <t>Optimización en el uso de recursos (agua, energía y materiales), reducción de la huella ambiental del Proyecto Colegio Alfonso Jaramillo y mejora en su desempeño ambiental, contribuyendo a un desarrollo urbano más sostenible y resiliente.</t>
  </si>
  <si>
    <t>TemECO273</t>
  </si>
  <si>
    <t>Colegio La Palestina</t>
  </si>
  <si>
    <t>1553-2026</t>
  </si>
  <si>
    <t>1553-2027</t>
  </si>
  <si>
    <t>Claudia Moreno</t>
  </si>
  <si>
    <t>Calle 80 # 75-12</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</si>
  <si>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Colegio La Palestina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</si>
  <si>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Que el diseño paisajístico del proyecto Colegio La Palestina no cumpla con los estándares técnicos ambientales de la SDA, afectando la aprobación y viabilidad del mismo.</t>
  </si>
  <si>
    <t>Mejoramiento de la calidad ambiental y paisajística del proyecto Colegio La Palestina, contribuyendo a la biodiversidad urbana, la conectividad ecológica y el bienestar de la ciudadanía de Bogotá.</t>
  </si>
  <si>
    <t>TemECO274</t>
  </si>
  <si>
    <t>Urbanización Santo Domingo</t>
  </si>
  <si>
    <t>1554-2026</t>
  </si>
  <si>
    <t>1554-2027</t>
  </si>
  <si>
    <t>Pedro Nel López</t>
  </si>
  <si>
    <t>Carrera 92 # 152b-10</t>
  </si>
  <si>
    <t>servicioalcliente@constructorabolivar.com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</si>
  <si>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Urbanización Santo Domingo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</si>
  <si>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Que el diseño paisajístico del proyecto Urbanización Santo Domingo no cumpla con los estándares técnicos ambientales de la SDA, afectando la aprobación y viabilidad del mismo.</t>
  </si>
  <si>
    <t>Mejoramiento de la calidad ambiental y paisajística del proyecto Urbanización Santo Domingo, contribuyendo a la biodiversidad urbana, la conectividad ecológica y el bienestar de la ciudadanía de Bogotá.</t>
  </si>
  <si>
    <t>TemECO275</t>
  </si>
  <si>
    <t>Edificio Zermatt</t>
  </si>
  <si>
    <t>1555-2026</t>
  </si>
  <si>
    <t>1555-2027</t>
  </si>
  <si>
    <t>Sonia Vargas</t>
  </si>
  <si>
    <t>Calle 114a # 19-45</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</si>
  <si>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Edificio Zermatt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</si>
  <si>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Que el diseño paisajístico del proyecto Edificio Zermatt no cumpla con los estándares técnicos ambientales de la SDA, afectando la aprobación y viabilidad del mismo.</t>
  </si>
  <si>
    <t>Mejoramiento de la calidad ambiental y paisajística del proyecto Edificio Zermatt, contribuyendo a la biodiversidad urbana, la conectividad ecológica y el bienestar de la ciudadanía de Bogotá.</t>
  </si>
  <si>
    <t>TemECO276</t>
  </si>
  <si>
    <t>Mirador de la Reserva</t>
  </si>
  <si>
    <t>1336A-2026</t>
  </si>
  <si>
    <t>1336A-2027</t>
  </si>
  <si>
    <t>Prodesa y Cía. S.A.</t>
  </si>
  <si>
    <t>Felipe Castro</t>
  </si>
  <si>
    <t>Carrera 7 con Calle 170</t>
  </si>
  <si>
    <t>info@prodesa.com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</si>
  <si>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Mirador de la Reserva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</si>
  <si>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Que el diseño paisajístico del proyecto Mirador de la Reserva no cumpla con los estándares técnicos ambientales de la SDA, afectando la aprobación y viabilidad del mismo.</t>
  </si>
  <si>
    <t>Mejoramiento de la calidad ambiental y paisajística del proyecto Mirador de la Reserva, contribuyendo a la biodiversidad urbana, la conectividad ecológica y el bienestar de la ciudadanía de Bogotá.</t>
  </si>
  <si>
    <t>TemECO277</t>
  </si>
  <si>
    <t>Urbanización Lombardía</t>
  </si>
  <si>
    <t>1480B-2026</t>
  </si>
  <si>
    <t>1480B-2027</t>
  </si>
  <si>
    <t>Inversiones Lombardía</t>
  </si>
  <si>
    <t>Gustavo Rodríguez</t>
  </si>
  <si>
    <t>AK 104 # 145-15</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</si>
  <si>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Urbanización Lombardía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</si>
  <si>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Que el diseño paisajístico del proyecto Urbanización Lombardía no cumpla con los estándares técnicos ambientales de la SDA, afectando la aprobación y viabilidad del mismo.</t>
  </si>
  <si>
    <t>Mejoramiento de la calidad ambiental y paisajística del proyecto Urbanización Lombardía, contribuyendo a la biodiversidad urbana, la conectividad ecológica y el bienestar de la ciudadanía de Bogotá.</t>
  </si>
  <si>
    <t>TemECO278</t>
  </si>
  <si>
    <t>Pinar 24</t>
  </si>
  <si>
    <t>1511A-2026</t>
  </si>
  <si>
    <t>1511A-2027</t>
  </si>
  <si>
    <t>Constructora Comercial Los Alamos S.A.</t>
  </si>
  <si>
    <t>Martha Ruiz</t>
  </si>
  <si>
    <t>Calle 152 # 54-10</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</si>
  <si>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Pinar 24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</si>
  <si>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Manejo de la vegetación nueva y existente
 Materiales permeables</t>
  </si>
  <si>
    <t>Que el diseño paisajístico del proyecto Pinar 24 no cumpla con los estándares técnicos ambientales de la SDA, afectando la aprobación y viabilidad del mismo.</t>
  </si>
  <si>
    <t>Mejoramiento de la calidad ambiental y paisajística del proyecto Pinar 24, contribuyendo a la biodiversidad urbana, la conectividad ecológica y el bienestar de la ciudadanía de Bogotá.</t>
  </si>
  <si>
    <t>TemECO282</t>
  </si>
  <si>
    <t>Residencial Calle 13 No. 65-21</t>
  </si>
  <si>
    <t>2026ER13290</t>
  </si>
  <si>
    <t>2026EE32958</t>
  </si>
  <si>
    <t>FABIO ALEJANDRO GÉLVEZ GÓMEZ
 fabiogelvez@galias.com.co</t>
  </si>
  <si>
    <t>Calle 13 NO. 65-21</t>
  </si>
  <si>
    <t>fabiogelvez@galias.com.co</t>
  </si>
  <si>
    <t>El proyecto Residencial Calle 13 No. 65-21 genera impactos sobre el entorno ambiental urbano que requieren la definición e implementación de acciones de mitigación, compensación y manejo ambiental conforme a la normativa vigente de la SDA.</t>
  </si>
  <si>
    <t>Verificación del cumplimiento de las medidas de mitigación de impactos ambientales establecidas para el proyecto Residencial Calle 13 No. 65-21, incluyendo el manejo de residuos, el control de emisiones, la gestión del arbolado y el seguimiento a las acciones de compensación.</t>
  </si>
  <si>
    <t>Verificar que el proyecto Residencial Calle 13 No. 65-21 implemente las acciones de mitigación de impactos ambientales requeridas por la SDA, garantizando el cumplimiento de las obligaciones ambientales establecidas y la reducción de afectaciones sobre el entorno urbano.</t>
  </si>
  <si>
    <t>Acciones de mitigación de impactos ambientales implementadas en el proyecto Residencial Calle 13 No. 65-21, con seguimiento y verificación del cumplimiento de las medidas establecidas por la autoridad ambiental.</t>
  </si>
  <si>
    <t>Que las acciones de mitigación del proyecto Residencial Calle 13 No. 65-21 no sean suficientes para compensar los impactos ambientales identificados, afectando los ecosistemas y la calidad ambiental del área.</t>
  </si>
  <si>
    <t>Reducción y compensación efectiva de los impactos ambientales generados por el proyecto Residencial Calle 13 No. 65-21, garantizando la conservación de los servicios ecosistémicos y la calidad ambiental del entorno.</t>
  </si>
  <si>
    <t>TemECO283</t>
  </si>
  <si>
    <t>Residencial carrera 73 # 62D 81 SUR</t>
  </si>
  <si>
    <t>2026ER12816</t>
  </si>
  <si>
    <t>2026EE31554</t>
  </si>
  <si>
    <t>Carrera 73 # 62d 81 sur</t>
  </si>
  <si>
    <t>El proyecto Residencial carrera 73 # 62D 81 SUR genera impactos sobre el entorno ambiental urbano que requieren la definición e implementación de acciones de mitigación, compensación y manejo ambiental conforme a la normativa vigente de la SDA.</t>
  </si>
  <si>
    <t>Verificación del cumplimiento de las medidas de mitigación de impactos ambientales establecidas para el proyecto Residencial carrera 73 # 62D 81 SUR, incluyendo el manejo de residuos, el control de emisiones, la gestión del arbolado y el seguimiento a las acciones de compensación.</t>
  </si>
  <si>
    <t>Verificar que el proyecto Residencial carrera 73 # 62D 81 SUR implemente las acciones de mitigación de impactos ambientales requeridas por la SDA, garantizando el cumplimiento de las obligaciones ambientales establecidas y la reducción de afectaciones sobre el entorno urbano.</t>
  </si>
  <si>
    <t>Acciones de mitigación de impactos ambientales implementadas en el proyecto Residencial carrera 73 # 62D 81 SUR, con seguimiento y verificación del cumplimiento de las medidas establecidas por la autoridad ambiental.</t>
  </si>
  <si>
    <t>Que las acciones de mitigación del proyecto Residencial carrera 73 # 62D 81 SUR no sean suficientes para compensar los impactos ambientales identificados, afectando los ecosistemas y la calidad ambiental del área.</t>
  </si>
  <si>
    <t>Reducción y compensación efectiva de los impactos ambientales generados por el proyecto Residencial carrera 73 # 62D 81 SUR, garantizando la conservación de los servicios ecosistémicos y la calidad ambiental del entorno.</t>
  </si>
  <si>
    <t>TemECO284</t>
  </si>
  <si>
    <t>UNIVERSIDAD PUBLICA DE KENNEDY</t>
  </si>
  <si>
    <t>2026EE52748</t>
  </si>
  <si>
    <t>CL 6c # 94a 25</t>
  </si>
  <si>
    <t>Insuficiente conocimiento técnico y capacidades operativas para el seguimiento y mantenimiento periódico de la infraestructura vegetada en el marco del proyecto UNIVERSIDAD PUBLICA DE KENNEDY, lo que podría derivar en el deterioro prematuro de los sistemas implementados y la pérdida de los beneficios ambientales asociados.</t>
  </si>
  <si>
    <t>Que el Proyecto UNIVERSIDAD PUBLICA DE KENNEDY no cumpla con los lineamientos técnicos de la SDA para infraestructura vegetada, afectando la viabilidad ambiental y técnica del mismo.</t>
  </si>
  <si>
    <t>Implementación de infraestructura vegetada en el Proyecto UNIVERSIDAD PUBLICA DE KENNEDY, contribuyendo a la reducción del efecto isla de calor, la mejora de la calidad del aire y el aumento de la biodiversidad urbana.</t>
  </si>
  <si>
    <t>TemECO285</t>
  </si>
  <si>
    <t>EDIFICIO 127 14 24</t>
  </si>
  <si>
    <t>2026EE52746</t>
  </si>
  <si>
    <t>CL 127 # 14 54</t>
  </si>
  <si>
    <t>Insuficiente conocimiento técnico y capacidades operativas para el seguimiento y mantenimiento periódico de la infraestructura vegetada en el marco del proyecto EDIFICIO 127 14 24, lo que podría derivar en el deterioro prematuro de los sistemas implementados y la pérdida de los beneficios ambientales asociados.</t>
  </si>
  <si>
    <t>Que el Proyecto EDIFICIO 127 14 24 no cumpla con los lineamientos técnicos de la SDA para infraestructura vegetada, afectando la viabilidad ambiental y técnica del mismo.</t>
  </si>
  <si>
    <t>Implementación de infraestructura vegetada en el Proyecto EDIFICIO 127 14 24, contribuyendo a la reducción del efecto isla de calor, la mejora de la calidad del aire y el aumento de la biodiversidad urbana.</t>
  </si>
  <si>
    <t>TemECO286</t>
  </si>
  <si>
    <t>IED FRANCISCO DE MIRANDA</t>
  </si>
  <si>
    <t>2026EE52742</t>
  </si>
  <si>
    <t>DG 41 sur # 73a 80</t>
  </si>
  <si>
    <t>Insuficiente conocimiento técnico y capacidades operativas para el seguimiento y mantenimiento periódico de la infraestructura vegetada en el marco del proyecto IED FRANCISCO DE MIRANDA, lo que podría derivar en el deterioro prematuro de los sistemas implementados y la pérdida de los beneficios ambientales asociados.</t>
  </si>
  <si>
    <t>Que el Proyecto IED FRANCISCO DE MIRANDA no cumpla con los lineamientos técnicos de la SDA para infraestructura vegetada, afectando la viabilidad ambiental y técnica del mismo.</t>
  </si>
  <si>
    <t>Implementación de infraestructura vegetada en el Proyecto IED FRANCISCO DE MIRANDA, contribuyendo a la reducción del efecto isla de calor, la mejora de la calidad del aire y el aumento de la biodiversidad urbana.</t>
  </si>
  <si>
    <t>TemECO287</t>
  </si>
  <si>
    <t>BIOHOTEL</t>
  </si>
  <si>
    <t>2026EE52723</t>
  </si>
  <si>
    <t>KR 7bis # 124 36</t>
  </si>
  <si>
    <t>Insuficiente conocimiento técnico y capacidades operativas para el seguimiento y mantenimiento periódico de la infraestructura vegetada en el marco del proyecto BIOHOTEL, lo que podría derivar en el deterioro prematuro de los sistemas implementados y la pérdida de los beneficios ambientales asociados.</t>
  </si>
  <si>
    <t>JV : 126 / TV: 70</t>
  </si>
  <si>
    <t>Que el Proyecto BIOHOTEL no cumpla con los lineamientos técnicos de la SDA para infraestructura vegetada, afectando la viabilidad ambiental y técnica del mismo.</t>
  </si>
  <si>
    <t>Implementación de infraestructura vegetada en el Proyecto BIOHOTEL, contribuyendo a la reducción del efecto isla de calor, la mejora de la calidad del aire y el aumento de la biodiversidad urbana.</t>
  </si>
  <si>
    <t>TemECO288</t>
  </si>
  <si>
    <t>CLINICA COUNTRY</t>
  </si>
  <si>
    <t>2026EE52716</t>
  </si>
  <si>
    <t>KR 16 # 82 57</t>
  </si>
  <si>
    <t>Insuficiente conocimiento técnico y capacidades operativas para el seguimiento y mantenimiento periódico de la infraestructura vegetada en el marco del proyecto CLINICA COUNTRY, lo que podría derivar en el deterioro prematuro de los sistemas implementados y la pérdida de los beneficios ambientales asociados.</t>
  </si>
  <si>
    <t>JV : 33 / TV: 168</t>
  </si>
  <si>
    <t>Que el Proyecto CLINICA COUNTRY no cumpla con los lineamientos técnicos de la SDA para infraestructura vegetada, afectando la viabilidad ambiental y técnica del mismo.</t>
  </si>
  <si>
    <t>Implementación de infraestructura vegetada en el Proyecto CLINICA COUNTRY, contribuyendo a la reducción del efecto isla de calor, la mejora de la calidad del aire y el aumento de la biodiversidad urbana.</t>
  </si>
  <si>
    <t>TemECO289</t>
  </si>
  <si>
    <t>EDIFICIO CHICO 92 11</t>
  </si>
  <si>
    <t>2026EE51399</t>
  </si>
  <si>
    <t>CL 92 # 11 51</t>
  </si>
  <si>
    <t>Insuficiente conocimiento técnico y capacidades operativas para el seguimiento y mantenimiento periódico de la infraestructura vegetada en el marco del proyecto EDIFICIO CHICO 92 11, lo que podría derivar en el deterioro prematuro de los sistemas implementados y la pérdida de los beneficios ambientales asociados.</t>
  </si>
  <si>
    <t>JV : 132 / TV: 188</t>
  </si>
  <si>
    <t>Que el Proyecto EDIFICIO CHICO 92 11 no cumpla con los lineamientos técnicos de la SDA para infraestructura vegetada, afectando la viabilidad ambiental y técnica del mismo.</t>
  </si>
  <si>
    <t>Implementación de infraestructura vegetada en el Proyecto EDIFICIO CHICO 92 11, contribuyendo a la reducción del efecto isla de calor, la mejora de la calidad del aire y el aumento de la biodiversidad urbana.</t>
  </si>
  <si>
    <t>TemECO290</t>
  </si>
  <si>
    <t>EDIFICIO ACERETO</t>
  </si>
  <si>
    <t>2026EE50976</t>
  </si>
  <si>
    <t>CL 144 # 12 78</t>
  </si>
  <si>
    <t>Insuficiente conocimiento técnico y capacidades operativas para el seguimiento y mantenimiento periódico de la infraestructura vegetada en el marco del proyecto EDIFICIO ACERETO, lo que podría derivar en el deterioro prematuro de los sistemas implementados y la pérdida de los beneficios ambientales asociados.</t>
  </si>
  <si>
    <t>Que el Proyecto EDIFICIO ACERETO no cumpla con los lineamientos técnicos de la SDA para infraestructura vegetada, afectando la viabilidad ambiental y técnica del mismo.</t>
  </si>
  <si>
    <t>Implementación de infraestructura vegetada en el Proyecto EDIFICIO ACERETO, contribuyendo a la reducción del efecto isla de calor, la mejora de la calidad del aire y el aumento de la biodiversidad urbana.</t>
  </si>
  <si>
    <t>TemECO291</t>
  </si>
  <si>
    <t>Lineamientos de construcción sostenible y determinantes ambientales para el Centro cultural y de memoria 6402 razones para no olvidar (MAFAPO)</t>
  </si>
  <si>
    <t>2026ER30354</t>
  </si>
  <si>
    <t>2026EE39557</t>
  </si>
  <si>
    <t>Consorcio Sabana 2025</t>
  </si>
  <si>
    <t>800.181.743-1</t>
  </si>
  <si>
    <t>ROBERT EIMAR GRIJALBA CÁRDENAS
 Representante legal
 Carrera 54 # 106-18 Oficina 501</t>
  </si>
  <si>
    <t>Estación de la sabana Calle 13 entre Carrera 16 y Carrera 17</t>
  </si>
  <si>
    <t>Falta de criterios de construcción sostenible incorporados en los proyectos urbanos y arquitectónicos. 
 El proyecto Centro cultural y de memoria 6402 razones para no olvidar (MAFAPO) busca integrar de manera estructurada criterios de construcción sostenible, orientados a mejorar el desempeño ambiental, optimizar el uso de recursos y contribuir a un desarrollo urbano más resiliente.</t>
  </si>
  <si>
    <t>A través de los lineamientos de ecourbanismo y construcción sostenible, se brindan al proyecto Lineamientos de construcción sostenible y determinantes ambientales para el Centro cultural y de memoria 6402 razones para no olvidar (MAFAPO) recomendaciones técnicas orientadas al cumplimiento de las determinantes ambientales definidas por la Secretaría Distrital de Ambiente.</t>
  </si>
  <si>
    <t>Conocer los lineamientos de ecourbanismo y construcción sostenible, así como las determinantes ambientales aplicables al proyecto Lineamientos de construcción sostenible y determinantes ambientales para el Centro cultural y de memoria 6402 razones para no olvidar (MAFAPO), garantizando que el desarrollo propuesto sea ambientalmente sostenible.</t>
  </si>
  <si>
    <t>El proyecto Lineamientos de construcción sostenible y determinantes ambientales para el Centro cultural y de memoria 6402 razones para no olvidar (MAFAPO) incorpora criterios de construcción sostenible y lineamientos ambientales emitidos por la SDA, orientando su desarrollo conforme a las determinantes vigentes.</t>
  </si>
  <si>
    <t>Que el Proyecto Centro cultural y de memoria 6402 razones para no olvidar (MAFAPO) no incorpore los criterios de construcción sostenible y los lineamientos ambientales</t>
  </si>
  <si>
    <t>Optimización en el uso de recursos (agua, energía y materiales), reducción de la huella ambiental del Proyecto Centro cultural y de memoria 6402 razones para no olvidar (MAFAPO) y mejora en su desempeño ambiental, contribuyendo a un desarrollo urbano más sostenible y resiliente.</t>
  </si>
  <si>
    <t>TemECO292</t>
  </si>
  <si>
    <t>G8 Cra 68</t>
  </si>
  <si>
    <t>1005F-2026</t>
  </si>
  <si>
    <t>1005F-2027</t>
  </si>
  <si>
    <t>Ing. Sandra Milena Urrea Urrego: 3184115226 surreau@conconcreto.com</t>
  </si>
  <si>
    <t>Cluyen la construcción de dos corredores (mixto y btr), ciclo rutas, zonas duras y verdes del espacio público, puente manual de procesos y procedimientos aplicación del conocimiento formato: acta de aprobación de los diseños de arbolado y jardinería código: apl.pr.1</t>
  </si>
  <si>
    <t>surreau@conconcreto.com</t>
  </si>
  <si>
    <t>11. Suba, 12. Barrios Unidos</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</si>
  <si>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G8 Cra 68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</si>
  <si>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G8 Cra 68,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</si>
  <si>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G8 Cra 68 las intervenciones-cesiones conforme los lineamientos establecidos en manuales y cartillas del Distrito.</t>
  </si>
  <si>
    <t>Acta de revisión de diseños, de arborización, zonas verdes y jardinería en el área de influencia de las intervenciones del proceso G8 Cra 68 involucrando los lineamientos establecidos en manuales y cartillas del Distrito. Alineados con las estrategias de renaturalización y reverdecimiento del POT</t>
  </si>
  <si>
    <t>Que el diseño paisajístico del proyecto G8 Cra 68 no cumpla con los estándares técnicos ambientales de la SDA, afectando la aprobación y viabilidad del mismo.</t>
  </si>
  <si>
    <t>Mejoramiento de la calidad ambiental y paisajística del proyecto G8 Cra 68, contribuyendo a la biodiversidad urbana, la conectividad ecológica y el bienestar de la ciudadanía de Bogotá.</t>
  </si>
  <si>
    <t>TemECO293</t>
  </si>
  <si>
    <t>URBANIZACION HB FONTIBON</t>
  </si>
  <si>
    <t>1201D-2026</t>
  </si>
  <si>
    <t>1201D-2027</t>
  </si>
  <si>
    <t>Arq. Antonio Leyton-Mendieta: +57 3015017362 wero.studio.sas@gmail.com</t>
  </si>
  <si>
    <t>El barrio puente grande, ubicado sobre la TV 128 N° 17-87.</t>
  </si>
  <si>
    <t>wero.studio.sas@gmail.com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</si>
  <si>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URBANIZACION HB FONTIBON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</si>
  <si>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URBANIZACION HB FONTIBON,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</si>
  <si>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URBANIZACION HB FONTIBON las intervenciones-cesiones conforme los lineamientos establecidos en manuales y cartillas del Distrito.</t>
  </si>
  <si>
    <t>Acta de revisión de diseños, de arborización, zonas verdes y jardinería en el área de influencia de las intervenciones del proceso URBANIZACION HB FONTIBON involucrando los lineamientos establecidos en manuales y cartillas del Distrito. Alineados con las estrategias de renaturalización y reverdecimiento del POT</t>
  </si>
  <si>
    <t>Que el diseño paisajístico del proyecto URBANIZACION HB FONTIBON no cumpla con los estándares técnicos ambientales de la SDA, afectando la aprobación y viabilidad del mismo.</t>
  </si>
  <si>
    <t>Mejoramiento de la calidad ambiental y paisajística del proyecto URBANIZACION HB FONTIBON, contribuyendo a la biodiversidad urbana, la conectividad ecológica y el bienestar de la ciudadanía de Bogotá.</t>
  </si>
  <si>
    <t>TemECO294</t>
  </si>
  <si>
    <t>TemECO295</t>
  </si>
  <si>
    <t>zonas de cesión del proyecto Contador oriental</t>
  </si>
  <si>
    <t>1246D-2026</t>
  </si>
  <si>
    <t>1246D-2027</t>
  </si>
  <si>
    <t>Arq. Javier Camilo Bayona M.: 3214502658 jbayona@conplanificadas.com</t>
  </si>
  <si>
    <t>Carrera 7 y Calle 13</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</si>
  <si>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zonas de cesión del proyecto Contador oriental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</si>
  <si>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zonas de cesión del proyecto Contador oriental,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</si>
  <si>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zonas de cesión del proyecto Contador oriental las intervenciones-cesiones conforme los lineamientos establecidos en manuales y cartillas del Distrito.</t>
  </si>
  <si>
    <t>Acta de revisión de diseños, de arborización, zonas verdes y jardinería en el área de influencia de las intervenciones del proceso zonas de cesión del proyecto Contador oriental involucrando los lineamientos establecidos en manuales y cartillas del Distrito. Alineados con las estrategias de renaturalización y reverdecimiento del POT</t>
  </si>
  <si>
    <t>Estructura Ecológica Principal
 Manejo de la vegetación nueva y existente
 Materiales permeables</t>
  </si>
  <si>
    <t>Que el diseño paisajístico del proyecto zonas de cesión del proyecto Contador oriental no cumpla con los estándares técnicos ambientales de la SDA, afectando la aprobación y viabilidad del mismo.</t>
  </si>
  <si>
    <t>Mejoramiento de la calidad ambiental y paisajística del proyecto zonas de cesión del proyecto Contador oriental, contribuyendo a la biodiversidad urbana, la conectividad ecológica y el bienestar de la ciudadanía de Bogotá.</t>
  </si>
  <si>
    <t>TemECO296</t>
  </si>
  <si>
    <t>zonas de cesión del proyecto Contador oriental - Etapa 1</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</si>
  <si>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zonas de cesión del proyecto Contador oriental - Etapa 1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</si>
  <si>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zonas de cesión del proyecto Contador oriental - Etapa 1,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</si>
  <si>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zonas de cesión del proyecto Contador oriental - Etapa 1 las intervenciones-cesiones conforme los lineamientos establecidos en manuales y cartillas del Distrito.</t>
  </si>
  <si>
    <t>Acta de revisión de diseños, de arborización, zonas verdes y jardinería en el área de influencia de las intervenciones del proceso zonas de cesión del proyecto Contador oriental - Etapa 1 involucrando los lineamientos establecidos en manuales y cartillas del Distrito. Alineados con las estrategias de renaturalización y reverdecimiento del POT</t>
  </si>
  <si>
    <t>Que el diseño paisajístico del proyecto zonas de cesión del proyecto Contador oriental - Etapa 1 no cumpla con los estándares técnicos ambientales de la SDA, afectando la aprobación y viabilidad del mismo.</t>
  </si>
  <si>
    <t>Mejoramiento de la calidad ambiental y paisajística del proyecto zonas de cesión del proyecto Contador oriental - Etapa 1, contribuyendo a la biodiversidad urbana, la conectividad ecológica y el bienestar de la ciudadanía de Bogotá.</t>
  </si>
  <si>
    <t>TemECO297</t>
  </si>
  <si>
    <t>zonas de cesión del proyecto Contador oriental - Etapa 2</t>
  </si>
  <si>
    <t>1246F-2026</t>
  </si>
  <si>
    <t>1246F-2027</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</si>
  <si>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zonas de cesión del proyecto Contador oriental - Etapa 2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</si>
  <si>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zonas de cesión del proyecto Contador oriental - Etapa 2,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</si>
  <si>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zonas de cesión del proyecto Contador oriental - Etapa 2 las intervenciones-cesiones conforme los lineamientos establecidos en manuales y cartillas del Distrito.</t>
  </si>
  <si>
    <t>Acta de revisión de diseños, de arborización, zonas verdes y jardinería en el área de influencia de las intervenciones del proceso zonas de cesión del proyecto Contador oriental - Etapa 2 involucrando los lineamientos establecidos en manuales y cartillas del Distrito. Alineados con las estrategias de renaturalización y reverdecimiento del POT</t>
  </si>
  <si>
    <t>Que el diseño paisajístico del proyecto zonas de cesión del proyecto Contador oriental - Etapa 2 no cumpla con los estándares técnicos ambientales de la SDA, afectando la aprobación y viabilidad del mismo.</t>
  </si>
  <si>
    <t>Mejoramiento de la calidad ambiental y paisajística del proyecto zonas de cesión del proyecto Contador oriental - Etapa 2, contribuyendo a la biodiversidad urbana, la conectividad ecológica y el bienestar de la ciudadanía de Bogotá.</t>
  </si>
  <si>
    <t>TemECO298</t>
  </si>
  <si>
    <t>zonas de cesión del proyecto Contador oriental - Etapa 3</t>
  </si>
  <si>
    <t>1246G-2026</t>
  </si>
  <si>
    <t>1246G-2027</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</si>
  <si>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zonas de cesión del proyecto Contador oriental - Etapa 3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</si>
  <si>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zonas de cesión del proyecto Contador oriental - Etapa 3,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</si>
  <si>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zonas de cesión del proyecto Contador oriental - Etapa 3 las intervenciones-cesiones conforme los lineamientos establecidos en manuales y cartillas del Distrito.</t>
  </si>
  <si>
    <t>Acta de revisión de diseños, de arborización, zonas verdes y jardinería en el área de influencia de las intervenciones del proceso zonas de cesión del proyecto Contador oriental - Etapa 3 involucrando los lineamientos establecidos en manuales y cartillas del Distrito. Alineados con las estrategias de renaturalización y reverdecimiento del POT</t>
  </si>
  <si>
    <t>Estructura Ecológica Principal
 Manejo de la vegetación nueva y existente</t>
  </si>
  <si>
    <t>Que el diseño paisajístico del proyecto zonas de cesión del proyecto Contador oriental - Etapa 3 no cumpla con los estándares técnicos ambientales de la SDA, afectando la aprobación y viabilidad del mismo.</t>
  </si>
  <si>
    <t>Mejoramiento de la calidad ambiental y paisajística del proyecto zonas de cesión del proyecto Contador oriental - Etapa 3, contribuyendo a la biodiversidad urbana, la conectividad ecológica y el bienestar de la ciudadanía de Bogotá.</t>
  </si>
  <si>
    <t>TemECO299</t>
  </si>
  <si>
    <t>Otero de Francisco</t>
  </si>
  <si>
    <t>1280F-2027</t>
  </si>
  <si>
    <t>Arq. Beatriz Estrada de Nova: 3153481985 b.estrada@linearq.com.co</t>
  </si>
  <si>
    <t>El barrio tintala, ubicado entre la Avenida ciudad de cali (carrera 86) con Avenida castilla (calle 8 y Carrera 87b) las áreas de cesión corresponden a la licencia de urbanismo NO res 11001-3-20-0980 del 26 de junio de 2020 y a los planos urbanísticos nos. cu3k13/4-19 y cu3k13/4-20. 1. descripción del proyecto el presente documento es una sub-acta del acta wr1280 del 2022, en donde NO se modifican el diseño arquitectónico original, el paisajismo, ni las especies de vegetación propuestas, sólo se modifican las cantidades de arborización por etapas constructivas. corresponde a los diseños de manual de procesos y procedimientos aplicación del conocimiento formato: acta de aprobación de los diseños de arbolado y jardinería código: apl.pr.13.f.04 versión: 2 fecha: 22/08/2024 página: 2 de 13 verificar su vigencia en el listado maestro de documentos arborización, jardinería y zonas verdes del área de cesión de la arborización de traslado y de permanencia del parque ecológico y el control ambiental fuera del lindero del parque ecológico y cesión de equipamiento, de la urbanización otero de francisco sobre la AV ciudad de cali, descritas a continuación. en el siguiente cuadro, se describen las áreas de cesión objeto de diseño paisajístico con sus mojones correspondientes: figura 1: localización general del proyecto manual de procesos y procedimientos aplicación del conocimiento formato: acta de aprobación de los diseños de arbolado y jardinería código: apl.pr.13.f.04 versión: 2 fecha: 22/08/2024 página: 3 de 13 verificar su vigencia en el listado maestro de documentos 2. propuesta de diseño de arborización, jardinería y zonas verdes en la presente acta se incluye la arborización de traslado y permanencia del parque ecológico y el diseño paisajístico y arborización nueva del control ambiental sobre la AV.ciudad de cali y fuera del lindero del parque ecológico y de la cesión de equipamiento de la urbanización otero de francisco. 2.1. cuadro de áreas del parque ecológico y cesión de equipameinto: cuadro de áreas _ zonas con tratamiento paisajístico parque ecológico área de cesión parque incremento edificabilidad 5.839,64 cta parque (21) 9.796,54 cuadro general de áreas zonas verdes y zonas duras identificación área m2 % total, zonas verdes 12.454,02 79,6% manual de procesos y procedimientos aplicación del conocimiento formato: acta de aprobación de los diseños de arbolado y jardinería código: apl.pr.13.f.04 versión: 2 fecha: 22/08/2024 página: 4 de 13 verificar su vigencia en el listado maestro de documentos senderos 1.870,19 12,0% plazoletas de juegos niños 450,82 2,9% plazoletas de mesas picnic y ajedrez 180,29 1,2% plazoletas de biosaludables 51,76 0,3% plazoletas de estancia 105,85 0,7% ciclorruta 325,65 2,1% plazoletas de acceso al parque 197,60 1,3% total, zonas duras 3.182,16 20,35% gran total 15.636,18 100,0% en total se obtiene: 79,65% de zonas verdes y 20,35% de zonas duras cuadro de áreas _ zonas con tratamiento paisajístico cesión de equipamento cesión de equipamiento 7.550,14 cuadro general de áreas zonas verdes y zonas duras identificación área m2 % total, zonas verdes 6.099,37 80,78% senderos 698,63 9,25% plazoletas de estancia 64,04 0,85% plazoletas de acceso a la cesión 324,73 4,30% módulo de servicios y senderos de acceso 159,12 2,11% parqueaderos y senderos acceso 203,8 2,71% total, zonas duras 1.540,77 19,22% gran total 7.550,14 100,0% en total se obtiene: 80,78% de zonas verdes y 19,22% de zonas duras. 2.2. árboles a trasladar al parque ecológico: propuesta de diseño paisajístico: el diseño del parque vecinal objeto del diseño paisajístico,</t>
  </si>
  <si>
    <t>b.estrada@linearq.com.co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</si>
  <si>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Otero de Francisco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</si>
  <si>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Otero de Francisco,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</si>
  <si>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Otero de Francisco las intervenciones-cesiones conforme los lineamientos establecidos en manuales y cartillas del Distrito.</t>
  </si>
  <si>
    <t>Acta de revisión de diseños, de arborización, zonas verdes y jardinería en el área de influencia de las intervenciones del proceso Otero de Francisco involucrando los lineamientos establecidos en manuales y cartillas del Distrito. Alineados con las estrategias de renaturalización y reverdecimiento del POT</t>
  </si>
  <si>
    <t>Que el diseño paisajístico del proyecto Otero de Francisco no cumpla con los estándares técnicos ambientales de la SDA, afectando la aprobación y viabilidad del mismo.</t>
  </si>
  <si>
    <t>Mejoramiento de la calidad ambiental y paisajística del proyecto Otero de Francisco, contribuyendo a la biodiversidad urbana, la conectividad ecológica y el bienestar de la ciudadanía de Bogotá.</t>
  </si>
  <si>
    <t>TemECO300</t>
  </si>
  <si>
    <t>FDL Ciudad Bolívar</t>
  </si>
  <si>
    <t>1540A-2026</t>
  </si>
  <si>
    <t>1540A-2027</t>
  </si>
  <si>
    <t>Ing. Olga Moreno: 313 2071482 olga.moreno@aguasdebogotá.gov.co</t>
  </si>
  <si>
    <t>Calle 62c sur #63-3</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</si>
  <si>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FDL Ciudad Bolívar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</si>
  <si>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FDL Ciudad Bolívar,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</si>
  <si>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FDL Ciudad Bolívar las intervenciones-cesiones conforme los lineamientos establecidos en manuales y cartillas del Distrito.</t>
  </si>
  <si>
    <t>Acta de revisión de diseños, de arborización, zonas verdes y jardinería en el área de influencia de las intervenciones del proceso FDL Ciudad Bolívar involucrando los lineamientos establecidos en manuales y cartillas del Distrito. Alineados con las estrategias de renaturalización y reverdecimiento del POT</t>
  </si>
  <si>
    <t>Que el diseño paisajístico del proyecto FDL Ciudad Bolívar no cumpla con los estándares técnicos ambientales de la SDA, afectando la aprobación y viabilidad del mismo.</t>
  </si>
  <si>
    <t>Mejoramiento de la calidad ambiental y paisajística del proyecto FDL Ciudad Bolívar, contribuyendo a la biodiversidad urbana, la conectividad ecológica y el bienestar de la ciudadanía de Bogotá.</t>
  </si>
  <si>
    <t>TemECO301</t>
  </si>
  <si>
    <t>Santa Cecilia (antes Coca Cola de Colombia)</t>
  </si>
  <si>
    <t>1556-2026</t>
  </si>
  <si>
    <t>1556-2027</t>
  </si>
  <si>
    <t>Arq. Carlos Avila: 6340000 carlos.avilaf@amarilo.com</t>
  </si>
  <si>
    <t>El barrio santa cecilia, ubicado sobre la AC 26 85b 09.</t>
  </si>
  <si>
    <t>carlos.avilaf@amarilo.com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</si>
  <si>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Santa Cecilia (antes Coca Cola de Colombia)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</si>
  <si>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Santa Cecilia (antes Coca Cola de Colombia),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</si>
  <si>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Santa Cecilia (antes Coca Cola de Colombia) las intervenciones-cesiones conforme los lineamientos establecidos en manuales y cartillas del Distrito.</t>
  </si>
  <si>
    <t>Acta de revisión de diseños, de arborización, zonas verdes y jardinería en el área de influencia de las intervenciones del proceso Santa Cecilia (antes Coca Cola de Colombia) involucrando los lineamientos establecidos en manuales y cartillas del Distrito. Alineados con las estrategias de renaturalización y reverdecimiento del POT</t>
  </si>
  <si>
    <t>Que el diseño paisajístico del proyecto Santa Cecilia (antes Coca Cola de Colombia) no cumpla con los estándares técnicos ambientales de la SDA, afectando la aprobación y viabilidad del mismo.</t>
  </si>
  <si>
    <t>Mejoramiento de la calidad ambiental y paisajística del proyecto Santa Cecilia (antes Coca Cola de Colombia), contribuyendo a la biodiversidad urbana, la conectividad ecológica y el bienestar de la ciudadanía de Bogotá.</t>
  </si>
  <si>
    <t>TemECO302</t>
  </si>
  <si>
    <t>Entrecielos</t>
  </si>
  <si>
    <t>1557-2026</t>
  </si>
  <si>
    <t>1557-2027</t>
  </si>
  <si>
    <t>Leonardo Montañez Pineda</t>
  </si>
  <si>
    <t>Andrés Fernando Rojas Duarte: ARTESA 3214519603 asesorias@asydu.com</t>
  </si>
  <si>
    <t>CLL 4ta desde CRA 15b hasta CRA 1</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</si>
  <si>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Entrecielos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</si>
  <si>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Entrecielos,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</si>
  <si>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Entrecielos las intervenciones-cesiones conforme los lineamientos establecidos en manuales y cartillas del Distrito.</t>
  </si>
  <si>
    <t>Acta de revisión de diseños, de arborización, zonas verdes y jardinería en el área de influencia de las intervenciones del proceso Entrecielos involucrando los lineamientos establecidos en manuales y cartillas del Distrito. Alineados con las estrategias de renaturalización y reverdecimiento del POT</t>
  </si>
  <si>
    <t>Que el diseño paisajístico del proyecto Entrecielos no cumpla con los estándares técnicos ambientales de la SDA, afectando la aprobación y viabilidad del mismo.</t>
  </si>
  <si>
    <t>Mejoramiento de la calidad ambiental y paisajística del proyecto Entrecielos, contribuyendo a la biodiversidad urbana, la conectividad ecológica y el bienestar de la ciudadanía de Bogotá.</t>
  </si>
  <si>
    <t>TemECO303</t>
  </si>
  <si>
    <t>La Reyna Torre Vide</t>
  </si>
  <si>
    <t>1558-2026</t>
  </si>
  <si>
    <t>1558-2027</t>
  </si>
  <si>
    <t>Carolain Lopez C: 3115420772 espaciolibresas@gmail.com</t>
  </si>
  <si>
    <t>El barrio verbenal, ubicado sobre la Calle 183 #13-50.</t>
  </si>
  <si>
    <t>espaciolibresas@gmail.com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</si>
  <si>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La Reyna Torre Vide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</si>
  <si>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La Reyna Torre Vide,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</si>
  <si>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La Reyna Torre Vide las intervenciones-cesiones conforme los lineamientos establecidos en manuales y cartillas del Distrito.</t>
  </si>
  <si>
    <t>Acta de revisión de diseños, de arborización, zonas verdes y jardinería en el área de influencia de las intervenciones del proceso La Reyna Torre Vide involucrando los lineamientos establecidos en manuales y cartillas del Distrito. Alineados con las estrategias de renaturalización y reverdecimiento del POT</t>
  </si>
  <si>
    <t>Que el diseño paisajístico del proyecto La Reyna Torre Vide no cumpla con los estándares técnicos ambientales de la SDA, afectando la aprobación y viabilidad del mismo.</t>
  </si>
  <si>
    <t>Mejoramiento de la calidad ambiental y paisajística del proyecto La Reyna Torre Vide, contribuyendo a la biodiversidad urbana, la conectividad ecológica y el bienestar de la ciudadanía de Bogotá.</t>
  </si>
  <si>
    <t>TemECO304</t>
  </si>
  <si>
    <t>Canal Guaymaral Sur</t>
  </si>
  <si>
    <t>1559-2026</t>
  </si>
  <si>
    <t>1559-2027</t>
  </si>
  <si>
    <t>Jefferson Novoa: 3142973046 jefferson.novoa@lagosdetorca.co</t>
  </si>
  <si>
    <t>Costado occidental de la autopista norte, entre la CL 209 y CL 215 (humedal torca-guaymaral, sector guaymaral), el cauce principal discurre en sentido sur-norte hasta su descarga en el humedal, con una longitud aproximada de 930 m. dentro del área de estudio se ubican predios del cementerio jardines del recuerdo, colegio san viator, eaab, distrito capital, andino comodities y rallye sports LTDA. figura</t>
  </si>
  <si>
    <t>jefferson.novoa@lagosdetorca.co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</si>
  <si>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Canal Guaymaral Sur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</si>
  <si>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Canal Guaymaral Sur,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</si>
  <si>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Canal Guaymaral Sur las intervenciones-cesiones conforme los lineamientos establecidos en manuales y cartillas del Distrito.</t>
  </si>
  <si>
    <t>Acta de revisión de diseños, de arborización, zonas verdes y jardinería en el área de influencia de las intervenciones del proceso Canal Guaymaral Sur involucrando los lineamientos establecidos en manuales y cartillas del Distrito. Alineados con las estrategias de renaturalización y reverdecimiento del POT</t>
  </si>
  <si>
    <t>Que el diseño paisajístico del proyecto Canal Guaymaral Sur no cumpla con los estándares técnicos ambientales de la SDA, afectando la aprobación y viabilidad del mismo.</t>
  </si>
  <si>
    <t>Mejoramiento de la calidad ambiental y paisajística del proyecto Canal Guaymaral Sur, contribuyendo a la biodiversidad urbana, la conectividad ecológica y el bienestar de la ciudadanía de Bogotá.</t>
  </si>
  <si>
    <t>TemECO305</t>
  </si>
  <si>
    <t>Quebrada Aguas Calientes</t>
  </si>
  <si>
    <t>1560-2026</t>
  </si>
  <si>
    <t>1560-2027</t>
  </si>
  <si>
    <t>Entre la AK 7 y el humedal torca-guaymaral, en una longitud aproximada de 1650 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</si>
  <si>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Quebrada Aguas Calientes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</si>
  <si>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Quebrada Aguas Calientes,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</si>
  <si>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Quebrada Aguas Calientes las intervenciones-cesiones conforme los lineamientos establecidos en manuales y cartillas del Distrito.</t>
  </si>
  <si>
    <t>Acta de revisión de diseños, de arborización, zonas verdes y jardinería en el área de influencia de las intervenciones del proceso Quebrada Aguas Calientes involucrando los lineamientos establecidos en manuales y cartillas del Distrito. Alineados con las estrategias de renaturalización y reverdecimiento del POT</t>
  </si>
  <si>
    <t>Que el diseño paisajístico del proyecto Quebrada Aguas Calientes no cumpla con los estándares técnicos ambientales de la SDA, afectando la aprobación y viabilidad del mismo.</t>
  </si>
  <si>
    <t>Mejoramiento de la calidad ambiental y paisajística del proyecto Quebrada Aguas Calientes, contribuyendo a la biodiversidad urbana, la conectividad ecológica y el bienestar de la ciudadanía de Bogotá.</t>
  </si>
  <si>
    <t>TemECO306</t>
  </si>
  <si>
    <t>Quebrada Patiño</t>
  </si>
  <si>
    <t>1561-2026</t>
  </si>
  <si>
    <t>1561-2027</t>
  </si>
  <si>
    <t>Entre la AK 7 y el humedal torca-guaymaral, en una longitud aproximada de 1280 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</si>
  <si>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Quebrada Patiño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</si>
  <si>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Quebrada Patiño,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</si>
  <si>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Quebrada Patiño las intervenciones-cesiones conforme los lineamientos establecidos en manuales y cartillas del Distrito.</t>
  </si>
  <si>
    <t>Acta de revisión de diseños, de arborización, zonas verdes y jardinería en el área de influencia de las intervenciones del proceso Quebrada Patiño involucrando los lineamientos establecidos en manuales y cartillas del Distrito. Alineados con las estrategias de renaturalización y reverdecimiento del POT</t>
  </si>
  <si>
    <t>Que el diseño paisajístico del proyecto Quebrada Patiño no cumpla con los estándares técnicos ambientales de la SDA, afectando la aprobación y viabilidad del mismo.</t>
  </si>
  <si>
    <t>Mejoramiento de la calidad ambiental y paisajística del proyecto Quebrada Patiño, contribuyendo a la biodiversidad urbana, la conectividad ecológica y el bienestar de la ciudadanía de Bogotá.</t>
  </si>
  <si>
    <t>TemECO307</t>
  </si>
  <si>
    <t>Quebrada San Juan</t>
  </si>
  <si>
    <t>1562-2026</t>
  </si>
  <si>
    <t>1562-2027</t>
  </si>
  <si>
    <t>Entre la AK 7 y el humedal torca-guaymaral, en una longitud aproximada de 1170 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</si>
  <si>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Quebrada San Juan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</si>
  <si>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Quebrada San Juan,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</si>
  <si>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Quebrada San Juan las intervenciones-cesiones conforme los lineamientos establecidos en manuales y cartillas del Distrito.</t>
  </si>
  <si>
    <t>Acta de revisión de diseños, de arborización, zonas verdes y jardinería en el área de influencia de las intervenciones del proceso Quebrada San Juan involucrando los lineamientos establecidos en manuales y cartillas del Distrito. Alineados con las estrategias de renaturalización y reverdecimiento del POT</t>
  </si>
  <si>
    <t>Que el diseño paisajístico del proyecto Quebrada San Juan no cumpla con los estándares técnicos ambientales de la SDA, afectando la aprobación y viabilidad del mismo.</t>
  </si>
  <si>
    <t>Mejoramiento de la calidad ambiental y paisajística del proyecto Quebrada San Juan, contribuyendo a la biodiversidad urbana, la conectividad ecológica y el bienestar de la ciudadanía de Bogotá.</t>
  </si>
  <si>
    <t>TemECO308</t>
  </si>
  <si>
    <t>Urbanización Avenida Colón – Calle 13, localizado en la AC 13 N°37 – 51 de la Localidad de Puente Aranda.</t>
  </si>
  <si>
    <t>1563-2026</t>
  </si>
  <si>
    <t>1563-2027</t>
  </si>
  <si>
    <t>Ing. Andrés Felipe Herrera Nieto: 3166189655 herrera.a@prodesa.com</t>
  </si>
  <si>
    <t>El barrio los ejidos, ubicado sobre la AC 13 n°37 – 51.</t>
  </si>
  <si>
    <t>herrera.a@prodesa.com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</si>
  <si>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Urbanización Avenida Colón – Calle 13, localizado en la AC 13 N°37 – 51 de la Localidad de Puente Aranda.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</si>
  <si>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Urbanización Avenida Colón – Calle 13, localizado en la AC 13 N°37 – 51 de la Localidad de Puente Aranda.,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</si>
  <si>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Urbanización Avenida Colón – Calle 13, localizado en la AC 13 N°37 – 51 de la Localidad de Puente Aranda. las intervenciones-cesiones conforme los lineamientos establecidos en manuales y cartillas del Distrito.</t>
  </si>
  <si>
    <t>Acta de revisión de diseños, de arborización, zonas verdes y jardinería en el área de influencia de las intervenciones del proceso Urbanización Avenida Colón – Calle 13, localizado en la AC 13 N°37 – 51 de la Localidad de Puente Aranda. involucrando los lineamientos establecidos en manuales y cartillas del Distrito. Alineados con las estrategias de renaturalización y reverdecimiento del POT</t>
  </si>
  <si>
    <t>Que el diseño paisajístico del proyecto Urbanización Avenida Colón – Calle 13, localizado en la AC 13 N°37 – 51 de la Localidad de Puente Aranda. no cumpla con los estándares técnicos ambientales de la SDA, afectando la aprobación y viabilidad del mismo.</t>
  </si>
  <si>
    <t>Mejoramiento de la calidad ambiental y paisajística del proyecto Urbanización Avenida Colón – Calle 13, localizado en la AC 13 N°37 – 51 de la Localidad de Puente Aranda., contribuyendo a la biodiversidad urbana, la conectividad ecológica y el bienestar de la ciudadanía de Bogotá.</t>
  </si>
  <si>
    <t>TemECO310</t>
  </si>
  <si>
    <t>Urbanización Santa Helena de Baviera IV (El Moral II) Etapa 2.</t>
  </si>
  <si>
    <t>1565-2026</t>
  </si>
  <si>
    <t>1565-2027</t>
  </si>
  <si>
    <t>Arq. Juan Pablo Cadena: 3138919269 juanp.cadena@constructoracolpatria.com</t>
  </si>
  <si>
    <t>El barrio santa helena ubicado sobre la Calle 145a con Calle 53b. la etapa 2, por desarrollar,</t>
  </si>
  <si>
    <t>juanp.cadena@constructoracolpatria.com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</si>
  <si>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Urbanización Santa Helena de Baviera IV (El Moral II) Etapa 2.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</si>
  <si>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Urbanización Santa Helena de Baviera IV (El Moral II) Etapa 2.,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</si>
  <si>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Urbanización Santa Helena de Baviera IV (El Moral II) Etapa 2. las intervenciones-cesiones conforme los lineamientos establecidos en manuales y cartillas del Distrito.</t>
  </si>
  <si>
    <t>Acta de revisión de diseños, de arborización, zonas verdes y jardinería en el área de influencia de las intervenciones del proceso Urbanización Santa Helena de Baviera IV (El Moral II) Etapa 2. involucrando los lineamientos establecidos en manuales y cartillas del Distrito. Alineados con las estrategias de renaturalización y reverdecimiento del POT</t>
  </si>
  <si>
    <t>Que el diseño paisajístico del proyecto Urbanización Santa Helena de Baviera IV (El Moral II) Etapa 2. no cumpla con los estándares técnicos ambientales de la SDA, afectando la aprobación y viabilidad del mismo.</t>
  </si>
  <si>
    <t>Mejoramiento de la calidad ambiental y paisajística del proyecto Urbanización Santa Helena de Baviera IV (El Moral II) Etapa 2., contribuyendo a la biodiversidad urbana, la conectividad ecológica y el bienestar de la ciudadanía de Bogotá.</t>
  </si>
  <si>
    <t>TemECO311</t>
  </si>
  <si>
    <t>de Andenes FAN (Fundación Amparo de las niñas)</t>
  </si>
  <si>
    <t>1566-2026</t>
  </si>
  <si>
    <t>1566-2027</t>
  </si>
  <si>
    <t>Arq. Sergio Ardila Luna: 6340000 sergio.ardila@amarilo.com</t>
  </si>
  <si>
    <t>Inmediaciones de la AK 70 NO. 49 – 82 (actual)</t>
  </si>
  <si>
    <t>sergio.ardila@amarilo.com</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</si>
  <si>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de Andenes FAN (Fundación Amparo de las niñas)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</si>
  <si>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de Andenes FAN (Fundación Amparo de las niñas),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</si>
  <si>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de Andenes FAN (Fundación Amparo de las niñas) las intervenciones-cesiones conforme los lineamientos establecidos en manuales y cartillas del Distrito.</t>
  </si>
  <si>
    <t>Acta de revisión de diseños, de arborización, zonas verdes y jardinería en el área de influencia de las intervenciones del proceso de Andenes FAN (Fundación Amparo de las niñas) involucrando los lineamientos establecidos en manuales y cartillas del Distrito. Alineados con las estrategias de renaturalización y reverdecimiento del POT</t>
  </si>
  <si>
    <t>Que el diseño paisajístico del proyecto de Andenes FAN (Fundación Amparo de las niñas) no cumpla con los estándares técnicos ambientales de la SDA, afectando la aprobación y viabilidad del mismo.</t>
  </si>
  <si>
    <t>Mejoramiento de la calidad ambiental y paisajística del proyecto de Andenes FAN (Fundación Amparo de las niñas), contribuyendo a la biodiversidad urbana, la conectividad ecológica y el bienestar de la ciudadanía de Bogotá.</t>
  </si>
  <si>
    <t>TemECO312</t>
  </si>
  <si>
    <t>Jardineras NARP y Procedas ubicadas en la localidad de Ciudad Bolivar</t>
  </si>
  <si>
    <t>1567-2026</t>
  </si>
  <si>
    <t>1567-2027</t>
  </si>
  <si>
    <t>Alcaldía Local de Ciudad Bolívar - Alcaldía Mayor de Bogotá D.C.</t>
  </si>
  <si>
    <t>Andrés Mauricio Moreno Ocampo: 320 2065258. Contratista Ambiente- CPS-5032026. andres.moreno@gobiernobogota.gov.co</t>
  </si>
  <si>
    <t>El barrio la coruña para el caso de la jardinera narp, ubicada en Calle 59b NO 48b-20 sur y</t>
  </si>
  <si>
    <t>andres.moreno@gobiernobogota.gov.co</t>
  </si>
  <si>
    <t>Débil integración de criterios de silvicultura urbana y ecourbanismo en el diseño y ejecución de proyectos de infraestructura, lo que genera intervenciones fragmentadas sobre el arbolado y las zonas verdes, afectando su funcionalidad ecológica y aumentando los impactos ambientales del desarrollo urbano.El proceso Jardineras NARP y Procedas ubicadas en la localidad de Ciudad Bolivar debe dar Cumplimiento con el Acuerdo 327 de 2008 y Acuerdo 435 de 2010 en el marco de lo establecido por el art. 15 del Decreto 531 de 2010, compilado en el art. 279 del Decreto 646 de 2025, y art. 2 de la Resolución 6563 de 2011. Así como dar cumplimiento de la Resolución conjunta SDA-SDP 001 de 2019.</t>
  </si>
  <si>
    <t>Revisión integral del cumplimiento de los lineamientos de diseño del proceso Jardineras NARP y Procedas ubicadas en la localidad de Ciudad Bolivar, en concordancia con los manuales y cartillas vigentes en materia de silvicultura urbana, jardinería y gestión de zonas verdes, incorporando criterios de ecourbanismo que contribuyan a la mitigación, compensación y adaptación frente a los impactos del desarrollo urbano.
 Incluye la estructuración, ajuste y presentación del diseño de arborización y zonas verdes, para su evaluación y aprobación conjunta por parte del Jardín Botánico José Celestino Mutis y la Secretaría Distrital de Ambiente,.
 "</t>
  </si>
  <si>
    <t>Revisar y aprobar los diseños de arborización, zonas verdes y jardinería en el área de influencia del proceso Jardineras NARP y Procedas ubicadas en la localidad de Ciudad Bolivar las intervenciones-cesiones conforme los lineamientos establecidos en manuales y cartillas del Distrito.</t>
  </si>
  <si>
    <t>Acta de revisión de diseños, de arborización, zonas verdes y jardinería en el área de influencia de las intervenciones del proceso Jardineras NARP y Procedas ubicadas en la localidad de Ciudad Bolivar involucrando los lineamientos establecidos en manuales y cartillas del Distrito. Alineados con las estrategias de renaturalización y reverdecimiento del POT</t>
  </si>
  <si>
    <t>Que el diseño paisajístico del proyecto Jardineras NARP y Procedas ubicadas en la localidad de Ciudad Bolivar no cumpla con los estándares técnicos ambientales de la SDA, afectando la aprobación y viabilidad del mismo.</t>
  </si>
  <si>
    <t>Mejoramiento de la calidad ambiental y paisajística del proyecto Jardineras NARP y Procedas ubicadas en la localidad de Ciudad Bolivar, contribuyendo a la biodiversidad urbana, la conectividad ecológica y el bienestar de la ciudadanía de Bogotá.</t>
  </si>
</sst>
</file>

<file path=xl/styles.xml><?xml version="1.0" encoding="utf-8"?>
<styleSheet xmlns="http://schemas.openxmlformats.org/spreadsheetml/2006/main" xmlns:x14ac="http://schemas.microsoft.com/office/spreadsheetml/2009/9/ac" xmlns:mc="http://schemas.openxmlformats.org/markup-compatibility/2006">
  <numFmts count="17">
    <numFmt numFmtId="164" formatCode="m/d/yyyy h:mm:ss"/>
    <numFmt numFmtId="165" formatCode="dd/mm/yyyy"/>
    <numFmt numFmtId="166" formatCode="d/MM/yyyy"/>
    <numFmt numFmtId="167" formatCode="000#"/>
    <numFmt numFmtId="168" formatCode="#,##0\ [$€-1]"/>
    <numFmt numFmtId="169" formatCode="#,##0.00\ [$€-1]"/>
    <numFmt numFmtId="170" formatCode="d/m/yyyy"/>
    <numFmt numFmtId="171" formatCode="[$ $]#,##0"/>
    <numFmt numFmtId="172" formatCode="0.0%"/>
    <numFmt numFmtId="173" formatCode="#,##0.0000000"/>
    <numFmt numFmtId="174" formatCode="d-mmm-yyyy"/>
    <numFmt numFmtId="175" formatCode="#,##0.0000"/>
    <numFmt numFmtId="176" formatCode="dd-mm-yy"/>
    <numFmt numFmtId="177" formatCode="&quot;$&quot;#,##0"/>
    <numFmt numFmtId="178" formatCode="0.0"/>
    <numFmt numFmtId="179" formatCode="dd/mm/yy"/>
    <numFmt numFmtId="180" formatCode="dd-mm-yyyy"/>
  </numFmts>
  <fonts count="33">
    <font>
      <sz val="10.0"/>
      <color rgb="FF000000"/>
      <name val="Arial"/>
      <scheme val="minor"/>
    </font>
    <font>
      <color theme="1"/>
      <name val="Arial"/>
      <scheme val="minor"/>
    </font>
    <font>
      <color rgb="FFFFFFFF"/>
      <name val="Arial"/>
      <scheme val="minor"/>
    </font>
    <font>
      <color theme="1"/>
      <name val="Arial"/>
    </font>
    <font>
      <color rgb="FF000000"/>
      <name val="Arial"/>
      <scheme val="minor"/>
    </font>
    <font>
      <sz val="10.0"/>
      <color theme="1"/>
      <name val="Arial"/>
    </font>
    <font>
      <sz val="10.0"/>
      <color rgb="FF000000"/>
      <name val="Arial"/>
    </font>
    <font>
      <color rgb="FF000000"/>
      <name val="Arial"/>
    </font>
    <font>
      <sz val="11.0"/>
      <color rgb="FF000000"/>
      <name val="Arial"/>
    </font>
    <font>
      <color rgb="FFFF0000"/>
      <name val="Arial"/>
    </font>
    <font>
      <color rgb="FF1F1F1F"/>
      <name val="Arial"/>
    </font>
    <font>
      <sz val="10.0"/>
      <color rgb="FF434343"/>
      <name val="Arial"/>
    </font>
    <font>
      <u/>
      <sz val="10.0"/>
      <color rgb="FF0000FF"/>
      <name val="Arial"/>
    </font>
    <font>
      <color rgb="FF0C0D0E"/>
      <name val="Inherit"/>
    </font>
    <font>
      <color rgb="FF1F1F1F"/>
      <name val="&quot;Google Sans Mono&quot;"/>
    </font>
    <font>
      <b/>
      <i/>
      <color rgb="FF000000"/>
      <name val="Arial"/>
      <scheme val="minor"/>
    </font>
    <font>
      <u/>
      <color rgb="FF0000FF"/>
    </font>
    <font>
      <u/>
      <color rgb="FF0000FF"/>
    </font>
    <font>
      <b/>
      <color theme="1"/>
      <name val="Arial"/>
      <scheme val="minor"/>
    </font>
    <font>
      <u/>
      <color rgb="FF0000FF"/>
    </font>
    <font>
      <u/>
      <color rgb="FF0000FF"/>
    </font>
    <font/>
    <font>
      <b/>
      <i/>
      <color theme="1"/>
      <name val="Arial"/>
      <scheme val="minor"/>
    </font>
    <font>
      <b/>
      <sz val="10.0"/>
      <color rgb="FF000000"/>
      <name val="Arial"/>
    </font>
    <font>
      <sz val="11.0"/>
      <color theme="1"/>
      <name val="Arial"/>
    </font>
    <font>
      <sz val="10.0"/>
      <color rgb="FF1F1F1F"/>
      <name val="Arial"/>
    </font>
    <font>
      <u/>
      <sz val="10.0"/>
      <color rgb="FF1155CC"/>
      <name val="Arial"/>
    </font>
    <font>
      <b/>
      <sz val="10.0"/>
      <color theme="1"/>
      <name val="Arial"/>
    </font>
    <font>
      <u/>
      <sz val="10.0"/>
      <color rgb="FF0000FF"/>
      <name val="Arial"/>
    </font>
    <font>
      <sz val="11.0"/>
      <color theme="1"/>
      <name val="Arial Narrow"/>
    </font>
    <font>
      <u/>
      <sz val="11.0"/>
      <color rgb="FF0563C1"/>
      <name val="Arial Narrow"/>
    </font>
    <font>
      <color rgb="FF000000"/>
      <name val="&quot;Arial&quot;"/>
    </font>
    <font>
      <color theme="1"/>
      <name val="&quot;Google Sans Text&quot;"/>
    </font>
  </fonts>
  <fills count="19">
    <fill>
      <patternFill patternType="none"/>
    </fill>
    <fill>
      <patternFill patternType="lightGray"/>
    </fill>
    <fill>
      <patternFill patternType="solid">
        <fgColor rgb="FF5B3F86"/>
        <bgColor rgb="FF5B3F86"/>
      </patternFill>
    </fill>
    <fill>
      <patternFill patternType="solid">
        <fgColor rgb="FFFF9900"/>
        <bgColor rgb="FFFF9900"/>
      </patternFill>
    </fill>
    <fill>
      <patternFill patternType="solid">
        <fgColor rgb="FFD9EAD3"/>
        <bgColor rgb="FFD9EAD3"/>
      </patternFill>
    </fill>
    <fill>
      <patternFill patternType="solid">
        <fgColor rgb="FFFFFFFF"/>
        <bgColor rgb="FFFFFFFF"/>
      </patternFill>
    </fill>
    <fill>
      <patternFill patternType="solid">
        <fgColor rgb="FFF0F4F9"/>
        <bgColor rgb="FFF0F4F9"/>
      </patternFill>
    </fill>
    <fill>
      <patternFill patternType="solid">
        <fgColor rgb="FFFFF2CC"/>
        <bgColor rgb="FFFFF2CC"/>
      </patternFill>
    </fill>
    <fill>
      <patternFill patternType="solid">
        <fgColor theme="0"/>
        <bgColor theme="0"/>
      </patternFill>
    </fill>
    <fill>
      <patternFill patternType="solid">
        <fgColor rgb="FFF8F9FA"/>
        <bgColor rgb="FFF8F9FA"/>
      </patternFill>
    </fill>
    <fill>
      <patternFill patternType="solid">
        <fgColor rgb="FFFFFF00"/>
        <bgColor rgb="FFFFFF00"/>
      </patternFill>
    </fill>
    <fill>
      <patternFill patternType="solid">
        <fgColor rgb="FFEFEFEF"/>
        <bgColor rgb="FFEFEFEF"/>
      </patternFill>
    </fill>
    <fill>
      <patternFill patternType="solid">
        <fgColor rgb="FF92D050"/>
        <bgColor rgb="FF92D050"/>
      </patternFill>
    </fill>
    <fill>
      <patternFill patternType="solid">
        <fgColor rgb="FFB6D7A8"/>
        <bgColor rgb="FFB6D7A8"/>
      </patternFill>
    </fill>
    <fill>
      <patternFill patternType="solid">
        <fgColor rgb="FF4A86E8"/>
        <bgColor rgb="FF4A86E8"/>
      </patternFill>
    </fill>
    <fill>
      <patternFill patternType="solid">
        <fgColor rgb="FFF4CCCC"/>
        <bgColor rgb="FFF4CCCC"/>
      </patternFill>
    </fill>
    <fill>
      <patternFill patternType="solid">
        <fgColor rgb="FFC9DAF8"/>
        <bgColor rgb="FFC9DAF8"/>
      </patternFill>
    </fill>
    <fill>
      <patternFill patternType="solid">
        <fgColor rgb="FFFF0000"/>
        <bgColor rgb="FFFF0000"/>
      </patternFill>
    </fill>
    <fill>
      <patternFill patternType="solid">
        <fgColor rgb="FF00FFFF"/>
        <bgColor rgb="FF00FFFF"/>
      </patternFill>
    </fill>
  </fills>
  <borders count="22">
    <border/>
    <border>
      <right style="thin">
        <color rgb="FF5B3F86"/>
      </right>
    </border>
    <border>
      <left style="thin">
        <color rgb="FF442F65"/>
      </left>
      <right style="thin">
        <color rgb="FFF8F9FA"/>
      </right>
      <top style="thin">
        <color rgb="FFF8F9FA"/>
      </top>
      <bottom style="thin">
        <color rgb="FF442F65"/>
      </bottom>
    </border>
    <border>
      <left style="thin">
        <color rgb="FFF8F9FA"/>
      </left>
      <right style="thin">
        <color rgb="FFF8F9FA"/>
      </right>
      <top style="thin">
        <color rgb="FFF8F9FA"/>
      </top>
      <bottom style="thin">
        <color rgb="FF442F65"/>
      </bottom>
    </border>
    <border>
      <left style="thin">
        <color rgb="FFFFFFFF"/>
      </left>
      <right style="thin">
        <color rgb="FFFFFFFF"/>
      </right>
      <top style="thin">
        <color rgb="FFFFFFFF"/>
      </top>
      <bottom style="thin">
        <color rgb="FF442F65"/>
      </bottom>
    </border>
    <border>
      <left style="thin">
        <color rgb="FFF8F9FA"/>
      </left>
      <right style="thin">
        <color rgb="FF442F65"/>
      </right>
      <top style="thin">
        <color rgb="FFF8F9FA"/>
      </top>
      <bottom style="thin">
        <color rgb="FF442F65"/>
      </bottom>
    </border>
    <border>
      <left style="thin">
        <color rgb="FFFFFFFF"/>
      </left>
      <right style="thin">
        <color rgb="FFFFFFFF"/>
      </right>
      <top style="thin">
        <color rgb="FFFFFFFF"/>
      </top>
    </border>
    <border>
      <left style="thin">
        <color rgb="FFFFFFFF"/>
      </left>
      <right style="thin">
        <color rgb="FFFFFFFF"/>
      </right>
      <top style="thin">
        <color rgb="FFFFFFFF"/>
      </top>
      <bottom style="thin">
        <color rgb="FFFFFFFF"/>
      </bottom>
    </border>
    <border>
      <left style="thin">
        <color rgb="FFF8F9FA"/>
      </left>
      <right style="thin">
        <color rgb="FFF8F9FA"/>
      </right>
      <top style="thin">
        <color rgb="FFF8F9FA"/>
      </top>
      <bottom style="thin">
        <color rgb="FFF8F9FA"/>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bottom style="thin">
        <color rgb="FF5B3F86"/>
      </bottom>
    </border>
    <border>
      <right style="thin">
        <color rgb="FF5B3F86"/>
      </right>
      <bottom style="thin">
        <color rgb="FF5B3F86"/>
      </bottom>
    </border>
    <border>
      <bottom style="thin">
        <color rgb="FF000000"/>
      </bottom>
    </border>
    <border>
      <top style="thin">
        <color rgb="FF000000"/>
      </top>
    </border>
    <border>
      <right style="thin">
        <color rgb="FFF8F9FA"/>
      </right>
      <bottom style="thin">
        <color rgb="FFFFFFFF"/>
      </bottom>
    </border>
    <border>
      <right style="thin">
        <color rgb="FFFFFFFF"/>
      </right>
      <bottom style="thin">
        <color rgb="FFFFFFFF"/>
      </bottom>
    </border>
    <border>
      <left/>
      <right/>
      <top/>
      <bottom/>
    </border>
    <border>
      <left style="thin">
        <color rgb="FFF2F2F2"/>
      </left>
      <right style="thin">
        <color rgb="FFF2F2F2"/>
      </right>
      <bottom style="thin">
        <color rgb="FFF2F2F2"/>
      </bottom>
    </border>
    <border>
      <left style="thin">
        <color rgb="FFF8F9FA"/>
      </left>
      <right style="thin">
        <color rgb="FFF8F9FA"/>
      </right>
      <top style="thin">
        <color rgb="FFF8F9FA"/>
      </top>
    </border>
  </borders>
  <cellStyleXfs count="1">
    <xf borderId="0" fillId="0" fontId="0" numFmtId="0" applyAlignment="1" applyFont="1"/>
  </cellStyleXfs>
  <cellXfs count="442">
    <xf borderId="0" fillId="0" fontId="0" numFmtId="0" xfId="0" applyAlignment="1" applyFont="1">
      <alignment readingOrder="0" shrinkToFit="0" vertical="bottom" wrapText="0"/>
    </xf>
    <xf borderId="0" fillId="0" fontId="1" numFmtId="0" xfId="0" applyFont="1"/>
    <xf borderId="0" fillId="0" fontId="1" numFmtId="0" xfId="0" applyAlignment="1" applyFont="1">
      <alignment readingOrder="0"/>
    </xf>
    <xf borderId="0" fillId="0" fontId="1" numFmtId="0" xfId="0" applyAlignment="1" applyFont="1">
      <alignment horizontal="left" readingOrder="0" shrinkToFit="0" vertical="center" wrapText="0"/>
    </xf>
    <xf borderId="0" fillId="0" fontId="1" numFmtId="0" xfId="0" applyAlignment="1" applyFont="1">
      <alignment horizontal="left" readingOrder="0" shrinkToFit="0" vertical="center" wrapText="1"/>
    </xf>
    <xf borderId="0" fillId="0" fontId="1" numFmtId="49" xfId="0" applyAlignment="1" applyFont="1" applyNumberFormat="1">
      <alignment horizontal="left" readingOrder="0" shrinkToFit="0" vertical="center" wrapText="0"/>
    </xf>
    <xf borderId="0" fillId="0" fontId="1" numFmtId="0" xfId="0" applyAlignment="1" applyFont="1">
      <alignment horizontal="left" readingOrder="0" shrinkToFit="0" vertical="center" wrapText="0"/>
    </xf>
    <xf borderId="0" fillId="0" fontId="1" numFmtId="0" xfId="0" applyAlignment="1" applyFont="1">
      <alignment horizontal="left" readingOrder="0" shrinkToFit="0" vertical="center" wrapText="0"/>
    </xf>
    <xf borderId="0" fillId="0" fontId="1" numFmtId="0" xfId="0" applyAlignment="1" applyFont="1">
      <alignment readingOrder="0" shrinkToFit="0" vertical="center" wrapText="0"/>
    </xf>
    <xf borderId="0" fillId="0" fontId="1" numFmtId="0" xfId="0" applyAlignment="1" applyFont="1">
      <alignment readingOrder="0" shrinkToFit="0" vertical="center" wrapText="1"/>
    </xf>
    <xf borderId="0" fillId="0" fontId="1" numFmtId="0" xfId="0" applyAlignment="1" applyFont="1">
      <alignment readingOrder="0" shrinkToFit="0" vertical="center" wrapText="0"/>
    </xf>
    <xf borderId="0" fillId="0" fontId="2" numFmtId="0" xfId="0" applyAlignment="1" applyFont="1">
      <alignment horizontal="left" readingOrder="0" shrinkToFit="0" vertical="center" wrapText="0"/>
    </xf>
    <xf borderId="0" fillId="2" fontId="3" numFmtId="0" xfId="0" applyAlignment="1" applyFill="1" applyFont="1">
      <alignment horizontal="left" readingOrder="0" shrinkToFit="0" vertical="center" wrapText="0"/>
    </xf>
    <xf borderId="0" fillId="0" fontId="1" numFmtId="0" xfId="0" applyAlignment="1" applyFont="1">
      <alignment horizontal="center" readingOrder="0" shrinkToFit="0" vertical="center" wrapText="0"/>
    </xf>
    <xf borderId="0" fillId="0" fontId="4" numFmtId="0" xfId="0" applyAlignment="1" applyFont="1">
      <alignment horizontal="left" readingOrder="0" shrinkToFit="0" vertical="center" wrapText="0"/>
    </xf>
    <xf borderId="0" fillId="0" fontId="1" numFmtId="0" xfId="0" applyAlignment="1" applyFont="1">
      <alignment shrinkToFit="0" vertical="center" wrapText="0"/>
    </xf>
    <xf borderId="0" fillId="0" fontId="1" numFmtId="0" xfId="0" applyAlignment="1" applyFont="1">
      <alignment horizontal="left" readingOrder="0" shrinkToFit="0" vertical="center" wrapText="0"/>
    </xf>
    <xf borderId="0" fillId="0" fontId="1" numFmtId="164" xfId="0" applyAlignment="1" applyFont="1" applyNumberFormat="1">
      <alignment readingOrder="0" shrinkToFit="0" vertical="center" wrapText="0"/>
    </xf>
    <xf borderId="0" fillId="3" fontId="1" numFmtId="0" xfId="0" applyAlignment="1" applyFill="1" applyFont="1">
      <alignment readingOrder="0" shrinkToFit="0" vertical="center" wrapText="0"/>
    </xf>
    <xf borderId="0" fillId="0" fontId="1" numFmtId="0" xfId="0" applyAlignment="1" applyFont="1">
      <alignment readingOrder="0" shrinkToFit="0" vertical="center" wrapText="0"/>
    </xf>
    <xf borderId="0" fillId="0" fontId="1" numFmtId="14" xfId="0" applyAlignment="1" applyFont="1" applyNumberFormat="1">
      <alignment readingOrder="0" shrinkToFit="0" vertical="center" wrapText="0"/>
    </xf>
    <xf borderId="0" fillId="0" fontId="1" numFmtId="9" xfId="0" applyAlignment="1" applyFont="1" applyNumberFormat="1">
      <alignment readingOrder="0" shrinkToFit="0" vertical="center" wrapText="0"/>
    </xf>
    <xf borderId="0" fillId="0" fontId="5" numFmtId="0" xfId="0" applyAlignment="1" applyFont="1">
      <alignment horizontal="left" readingOrder="0" shrinkToFit="0" vertical="center" wrapText="0"/>
    </xf>
    <xf borderId="0" fillId="0" fontId="3" numFmtId="0" xfId="0" applyAlignment="1" applyFont="1">
      <alignment horizontal="left" readingOrder="0" shrinkToFit="0" vertical="center" wrapText="1"/>
    </xf>
    <xf borderId="0" fillId="3" fontId="5" numFmtId="0" xfId="0" applyAlignment="1" applyFont="1">
      <alignment horizontal="left" readingOrder="0" shrinkToFit="0" vertical="center" wrapText="0"/>
    </xf>
    <xf borderId="0" fillId="4" fontId="6" numFmtId="0" xfId="0" applyAlignment="1" applyFill="1" applyFont="1">
      <alignment horizontal="left" readingOrder="0" shrinkToFit="0" vertical="center" wrapText="0"/>
    </xf>
    <xf borderId="0" fillId="5" fontId="4" numFmtId="0" xfId="0" applyAlignment="1" applyFill="1" applyFont="1">
      <alignment readingOrder="0" shrinkToFit="0" vertical="center" wrapText="0"/>
    </xf>
    <xf borderId="0" fillId="5" fontId="4" numFmtId="0" xfId="0" applyAlignment="1" applyFont="1">
      <alignment readingOrder="0" shrinkToFit="0" vertical="center" wrapText="1"/>
    </xf>
    <xf borderId="0" fillId="5" fontId="7" numFmtId="0" xfId="0" applyAlignment="1" applyFont="1">
      <alignment horizontal="left" readingOrder="0" shrinkToFit="0" vertical="center" wrapText="1"/>
    </xf>
    <xf borderId="0" fillId="0" fontId="1" numFmtId="164" xfId="0" applyAlignment="1" applyFont="1" applyNumberFormat="1">
      <alignment readingOrder="0" shrinkToFit="0" vertical="center" wrapText="0"/>
    </xf>
    <xf borderId="0" fillId="5" fontId="7" numFmtId="0" xfId="0" applyAlignment="1" applyFont="1">
      <alignment horizontal="left" readingOrder="0" shrinkToFit="0" vertical="center" wrapText="0"/>
    </xf>
    <xf borderId="0" fillId="5" fontId="7" numFmtId="0" xfId="0" applyAlignment="1" applyFont="1">
      <alignment horizontal="left" readingOrder="0" shrinkToFit="0" vertical="center" wrapText="0"/>
    </xf>
    <xf quotePrefix="1" borderId="0" fillId="0" fontId="1" numFmtId="0" xfId="0" applyAlignment="1" applyFont="1">
      <alignment readingOrder="0" shrinkToFit="0" vertical="center" wrapText="0"/>
    </xf>
    <xf borderId="0" fillId="0" fontId="5" numFmtId="0" xfId="0" applyAlignment="1" applyFont="1">
      <alignment readingOrder="0" shrinkToFit="0" vertical="center" wrapText="1"/>
    </xf>
    <xf borderId="0" fillId="5" fontId="7" numFmtId="0" xfId="0" applyAlignment="1" applyFont="1">
      <alignment horizontal="left" readingOrder="0" shrinkToFit="0" vertical="bottom" wrapText="0"/>
    </xf>
    <xf borderId="0" fillId="5" fontId="8" numFmtId="0" xfId="0" applyAlignment="1" applyFont="1">
      <alignment horizontal="left" readingOrder="0" shrinkToFit="0" vertical="bottom" wrapText="0"/>
    </xf>
    <xf borderId="0" fillId="0" fontId="5" numFmtId="0" xfId="0" applyAlignment="1" applyFont="1">
      <alignment readingOrder="0" shrinkToFit="0" vertical="center" wrapText="1"/>
    </xf>
    <xf borderId="0" fillId="5" fontId="9" numFmtId="0" xfId="0" applyAlignment="1" applyFont="1">
      <alignment horizontal="left" readingOrder="0" shrinkToFit="0" vertical="center" wrapText="0"/>
    </xf>
    <xf borderId="0" fillId="0" fontId="1" numFmtId="14" xfId="0" applyAlignment="1" applyFont="1" applyNumberFormat="1">
      <alignment readingOrder="0" shrinkToFit="0" vertical="center" wrapText="0"/>
    </xf>
    <xf borderId="0" fillId="5" fontId="7" numFmtId="0" xfId="0" applyAlignment="1" applyFont="1">
      <alignment horizontal="left" readingOrder="0" shrinkToFit="0" vertical="bottom" wrapText="1"/>
    </xf>
    <xf borderId="0" fillId="5" fontId="7" numFmtId="165" xfId="0" applyAlignment="1" applyFont="1" applyNumberFormat="1">
      <alignment horizontal="right" readingOrder="0" shrinkToFit="0" vertical="center" wrapText="0"/>
    </xf>
    <xf borderId="0" fillId="0" fontId="5" numFmtId="0" xfId="0" applyAlignment="1" applyFont="1">
      <alignment horizontal="center" readingOrder="0" shrinkToFit="0" vertical="center" wrapText="1"/>
    </xf>
    <xf borderId="0" fillId="5" fontId="7" numFmtId="0" xfId="0" applyAlignment="1" applyFont="1">
      <alignment horizontal="center" readingOrder="0" shrinkToFit="0" vertical="center" wrapText="0"/>
    </xf>
    <xf borderId="0" fillId="5" fontId="7" numFmtId="0" xfId="0" applyAlignment="1" applyFont="1">
      <alignment horizontal="left" readingOrder="0" shrinkToFit="0" vertical="bottom" wrapText="0"/>
    </xf>
    <xf borderId="0" fillId="5" fontId="7" numFmtId="0" xfId="0" applyAlignment="1" applyFont="1">
      <alignment horizontal="left" readingOrder="0" shrinkToFit="0" vertical="center" wrapText="0"/>
    </xf>
    <xf borderId="0" fillId="5" fontId="7" numFmtId="0" xfId="0" applyAlignment="1" applyFont="1">
      <alignment horizontal="center" readingOrder="0" shrinkToFit="0" vertical="center" wrapText="0"/>
    </xf>
    <xf borderId="0" fillId="0" fontId="5" numFmtId="0" xfId="0" applyAlignment="1" applyFont="1">
      <alignment readingOrder="0" shrinkToFit="0" vertical="center" wrapText="1"/>
    </xf>
    <xf borderId="0" fillId="0" fontId="5" numFmtId="166" xfId="0" applyAlignment="1" applyFont="1" applyNumberFormat="1">
      <alignment readingOrder="0" shrinkToFit="0" vertical="center" wrapText="1"/>
    </xf>
    <xf borderId="0" fillId="0" fontId="5" numFmtId="0" xfId="0" applyAlignment="1" applyFont="1">
      <alignment readingOrder="0" shrinkToFit="0" vertical="center" wrapText="0"/>
    </xf>
    <xf borderId="1" fillId="5" fontId="7" numFmtId="0" xfId="0" applyAlignment="1" applyBorder="1" applyFont="1">
      <alignment horizontal="right" readingOrder="0" shrinkToFit="0" vertical="center" wrapText="0"/>
    </xf>
    <xf borderId="0" fillId="5" fontId="7" numFmtId="0" xfId="0" applyAlignment="1" applyFont="1">
      <alignment horizontal="left" readingOrder="0" shrinkToFit="0" vertical="center" wrapText="1"/>
    </xf>
    <xf borderId="0" fillId="6" fontId="10" numFmtId="0" xfId="0" applyAlignment="1" applyFill="1" applyFont="1">
      <alignment horizontal="left" shrinkToFit="0" vertical="center" wrapText="1"/>
    </xf>
    <xf borderId="0" fillId="5" fontId="7" numFmtId="0" xfId="0" applyAlignment="1" applyFont="1">
      <alignment horizontal="right" readingOrder="0" shrinkToFit="0" vertical="center" wrapText="0"/>
    </xf>
    <xf borderId="0" fillId="3" fontId="5" numFmtId="0" xfId="0" applyAlignment="1" applyFont="1">
      <alignment readingOrder="0" shrinkToFit="0" vertical="center" wrapText="1"/>
    </xf>
    <xf borderId="0" fillId="4" fontId="5" numFmtId="0" xfId="0" applyAlignment="1" applyFont="1">
      <alignment readingOrder="0" shrinkToFit="0" vertical="center" wrapText="1"/>
    </xf>
    <xf borderId="0" fillId="4" fontId="11" numFmtId="0" xfId="0" applyAlignment="1" applyFont="1">
      <alignment readingOrder="0" shrinkToFit="0" vertical="center" wrapText="1"/>
    </xf>
    <xf borderId="0" fillId="0" fontId="1" numFmtId="0" xfId="0" applyAlignment="1" applyFont="1">
      <alignment shrinkToFit="0" vertical="center" wrapText="1"/>
    </xf>
    <xf borderId="0" fillId="5" fontId="7" numFmtId="165" xfId="0" applyAlignment="1" applyFont="1" applyNumberFormat="1">
      <alignment horizontal="left" readingOrder="0" shrinkToFit="0" vertical="center" wrapText="0"/>
    </xf>
    <xf borderId="0" fillId="0" fontId="12" numFmtId="0" xfId="0" applyAlignment="1" applyFont="1">
      <alignment readingOrder="0" shrinkToFit="0" vertical="center" wrapText="1"/>
    </xf>
    <xf borderId="0" fillId="0" fontId="1" numFmtId="0" xfId="0" applyAlignment="1" applyFont="1">
      <alignment shrinkToFit="0" wrapText="1"/>
    </xf>
    <xf borderId="0" fillId="0" fontId="5" numFmtId="0" xfId="0" applyAlignment="1" applyFont="1">
      <alignment readingOrder="0" shrinkToFit="0" vertical="center" wrapText="1"/>
    </xf>
    <xf borderId="0" fillId="0" fontId="5" numFmtId="0" xfId="0" applyAlignment="1" applyFont="1">
      <alignment readingOrder="0" shrinkToFit="0" vertical="center" wrapText="1"/>
    </xf>
    <xf borderId="0" fillId="7" fontId="5" numFmtId="0" xfId="0" applyAlignment="1" applyFill="1" applyFont="1">
      <alignment readingOrder="0" shrinkToFit="0" vertical="center" wrapText="1"/>
    </xf>
    <xf borderId="0" fillId="5" fontId="7" numFmtId="0" xfId="0" applyAlignment="1" applyFont="1">
      <alignment horizontal="left" readingOrder="0" shrinkToFit="0" vertical="center" wrapText="0"/>
    </xf>
    <xf borderId="0" fillId="8" fontId="5" numFmtId="0" xfId="0" applyAlignment="1" applyFill="1" applyFont="1">
      <alignment readingOrder="0" shrinkToFit="0" vertical="center" wrapText="1"/>
    </xf>
    <xf borderId="0" fillId="8" fontId="5" numFmtId="0" xfId="0" applyAlignment="1" applyFont="1">
      <alignment readingOrder="0" shrinkToFit="0" vertical="center" wrapText="1"/>
    </xf>
    <xf borderId="0" fillId="4" fontId="5" numFmtId="0" xfId="0" applyAlignment="1" applyFont="1">
      <alignment readingOrder="0" shrinkToFit="0" vertical="center" wrapText="1"/>
    </xf>
    <xf borderId="0" fillId="0" fontId="1" numFmtId="0" xfId="0" applyAlignment="1" applyFont="1">
      <alignment shrinkToFit="0" vertical="center" wrapText="0"/>
    </xf>
    <xf borderId="0" fillId="4" fontId="5" numFmtId="0" xfId="0" applyAlignment="1" applyFont="1">
      <alignment shrinkToFit="0" vertical="center" wrapText="0"/>
    </xf>
    <xf borderId="0" fillId="0" fontId="1" numFmtId="167" xfId="0" applyAlignment="1" applyFont="1" applyNumberFormat="1">
      <alignment readingOrder="0" shrinkToFit="0" vertical="center" wrapText="0"/>
    </xf>
    <xf borderId="0" fillId="0" fontId="13" numFmtId="0" xfId="0" applyAlignment="1" applyFont="1">
      <alignment horizontal="left" shrinkToFit="0" vertical="center" wrapText="0"/>
    </xf>
    <xf borderId="0" fillId="0" fontId="13" numFmtId="0" xfId="0" applyAlignment="1" applyFont="1">
      <alignment horizontal="left" shrinkToFit="0" vertical="center" wrapText="0"/>
    </xf>
    <xf borderId="0" fillId="0" fontId="1" numFmtId="165" xfId="0" applyAlignment="1" applyFont="1" applyNumberFormat="1">
      <alignment readingOrder="0" shrinkToFit="0" vertical="center" wrapText="0"/>
    </xf>
    <xf borderId="0" fillId="0" fontId="5" numFmtId="0" xfId="0" applyAlignment="1" applyFont="1">
      <alignment readingOrder="0" shrinkToFit="0" vertical="center" wrapText="1"/>
    </xf>
    <xf borderId="0" fillId="0" fontId="5" numFmtId="0" xfId="0" applyAlignment="1" applyFont="1">
      <alignment readingOrder="0" shrinkToFit="0" vertical="center" wrapText="1"/>
    </xf>
    <xf borderId="0" fillId="0" fontId="5" numFmtId="0" xfId="0" applyAlignment="1" applyFont="1">
      <alignment readingOrder="0" shrinkToFit="0" vertical="center" wrapText="1"/>
    </xf>
    <xf borderId="0" fillId="0" fontId="5" numFmtId="166" xfId="0" applyAlignment="1" applyFont="1" applyNumberFormat="1">
      <alignment readingOrder="0" shrinkToFit="0" vertical="center" wrapText="1"/>
    </xf>
    <xf borderId="0" fillId="0" fontId="5" numFmtId="0" xfId="0" applyAlignment="1" applyFont="1">
      <alignment horizontal="center" readingOrder="0" shrinkToFit="0" vertical="center" wrapText="1"/>
    </xf>
    <xf borderId="0" fillId="9" fontId="7" numFmtId="0" xfId="0" applyAlignment="1" applyFill="1" applyFont="1">
      <alignment horizontal="left" readingOrder="0" shrinkToFit="0" vertical="center" wrapText="0"/>
    </xf>
    <xf borderId="2" fillId="0" fontId="11" numFmtId="0" xfId="0" applyAlignment="1" applyBorder="1" applyFont="1">
      <alignment shrinkToFit="0" vertical="center" wrapText="1"/>
    </xf>
    <xf borderId="3" fillId="0" fontId="11" numFmtId="0" xfId="0" applyAlignment="1" applyBorder="1" applyFont="1">
      <alignment readingOrder="0" shrinkToFit="0" vertical="center" wrapText="1"/>
    </xf>
    <xf borderId="3" fillId="0" fontId="11" numFmtId="0" xfId="0" applyAlignment="1" applyBorder="1" applyFont="1">
      <alignment readingOrder="0" shrinkToFit="0" vertical="center" wrapText="1"/>
    </xf>
    <xf borderId="3" fillId="0" fontId="11" numFmtId="0" xfId="0" applyAlignment="1" applyBorder="1" applyFont="1">
      <alignment shrinkToFit="0" vertical="center" wrapText="1"/>
    </xf>
    <xf borderId="0" fillId="5" fontId="7" numFmtId="0" xfId="0" applyAlignment="1" applyFont="1">
      <alignment horizontal="left" readingOrder="0" shrinkToFit="0" vertical="center" wrapText="0"/>
    </xf>
    <xf borderId="4" fillId="0" fontId="11" numFmtId="0" xfId="0" applyAlignment="1" applyBorder="1" applyFont="1">
      <alignment horizontal="right" shrinkToFit="0" vertical="center" wrapText="1"/>
    </xf>
    <xf borderId="3" fillId="0" fontId="11" numFmtId="0" xfId="0" applyAlignment="1" applyBorder="1" applyFont="1">
      <alignment shrinkToFit="0" vertical="center" wrapText="1"/>
    </xf>
    <xf borderId="4" fillId="0" fontId="11" numFmtId="0" xfId="0" applyAlignment="1" applyBorder="1" applyFont="1">
      <alignment shrinkToFit="0" vertical="center" wrapText="1"/>
    </xf>
    <xf borderId="3" fillId="0" fontId="11" numFmtId="0" xfId="0" applyAlignment="1" applyBorder="1" applyFont="1">
      <alignment shrinkToFit="0" vertical="center" wrapText="1"/>
    </xf>
    <xf borderId="0" fillId="0" fontId="1" numFmtId="0" xfId="0" applyAlignment="1" applyFont="1">
      <alignment shrinkToFit="0" vertical="center" wrapText="0"/>
    </xf>
    <xf borderId="3" fillId="0" fontId="11" numFmtId="166" xfId="0" applyAlignment="1" applyBorder="1" applyFont="1" applyNumberFormat="1">
      <alignment readingOrder="0" shrinkToFit="0" vertical="center" wrapText="1"/>
    </xf>
    <xf borderId="3" fillId="0" fontId="5" numFmtId="168" xfId="0" applyAlignment="1" applyBorder="1" applyFont="1" applyNumberFormat="1">
      <alignment readingOrder="0" shrinkToFit="0" vertical="center" wrapText="0"/>
    </xf>
    <xf borderId="0" fillId="0" fontId="1" numFmtId="165" xfId="0" applyAlignment="1" applyFont="1" applyNumberFormat="1">
      <alignment shrinkToFit="0" vertical="center" wrapText="0"/>
    </xf>
    <xf borderId="3" fillId="0" fontId="11" numFmtId="0" xfId="0" applyAlignment="1" applyBorder="1" applyFont="1">
      <alignment horizontal="right" readingOrder="0" shrinkToFit="0" vertical="center" wrapText="1"/>
    </xf>
    <xf borderId="0" fillId="6" fontId="14" numFmtId="0" xfId="0" applyAlignment="1" applyFont="1">
      <alignment shrinkToFit="0" vertical="center" wrapText="0"/>
    </xf>
    <xf borderId="3" fillId="0" fontId="11" numFmtId="0" xfId="0" applyAlignment="1" applyBorder="1" applyFont="1">
      <alignment horizontal="left" readingOrder="0" shrinkToFit="0" vertical="center" wrapText="1"/>
    </xf>
    <xf borderId="3" fillId="0" fontId="11" numFmtId="0" xfId="0" applyAlignment="1" applyBorder="1" applyFont="1">
      <alignment readingOrder="0" shrinkToFit="0" vertical="center" wrapText="1"/>
    </xf>
    <xf borderId="5" fillId="0" fontId="11" numFmtId="0" xfId="0" applyAlignment="1" applyBorder="1" applyFont="1">
      <alignment readingOrder="0" shrinkToFit="0" vertical="center" wrapText="1"/>
    </xf>
    <xf borderId="0" fillId="0" fontId="11" numFmtId="0" xfId="0" applyAlignment="1" applyFont="1">
      <alignment readingOrder="0" shrinkToFit="0" vertical="center" wrapText="1"/>
    </xf>
    <xf borderId="0" fillId="0" fontId="1" numFmtId="0" xfId="0" applyFont="1"/>
    <xf borderId="0" fillId="0" fontId="1" numFmtId="0" xfId="0" applyAlignment="1" applyFont="1">
      <alignment readingOrder="0"/>
    </xf>
    <xf borderId="0" fillId="0" fontId="1" numFmtId="167" xfId="0" applyAlignment="1" applyFont="1" applyNumberFormat="1">
      <alignment readingOrder="0"/>
    </xf>
    <xf borderId="0" fillId="10" fontId="1" numFmtId="0" xfId="0" applyAlignment="1" applyFill="1" applyFont="1">
      <alignment readingOrder="0"/>
    </xf>
    <xf borderId="0" fillId="0" fontId="1" numFmtId="0" xfId="0" applyAlignment="1" applyFont="1">
      <alignment readingOrder="0"/>
    </xf>
    <xf borderId="0" fillId="0" fontId="11" numFmtId="0" xfId="0" applyAlignment="1" applyFont="1">
      <alignment readingOrder="0" shrinkToFit="0" vertical="center" wrapText="1"/>
    </xf>
    <xf borderId="0" fillId="9" fontId="3" numFmtId="0" xfId="0" applyAlignment="1" applyFont="1">
      <alignment vertical="bottom"/>
    </xf>
    <xf borderId="0" fillId="5" fontId="3" numFmtId="0" xfId="0" applyAlignment="1" applyFont="1">
      <alignment vertical="bottom"/>
    </xf>
    <xf borderId="0" fillId="0" fontId="11" numFmtId="0" xfId="0" applyAlignment="1" applyFont="1">
      <alignment readingOrder="0" shrinkToFit="0" vertical="center" wrapText="1"/>
    </xf>
    <xf borderId="0" fillId="0" fontId="11" numFmtId="166" xfId="0" applyAlignment="1" applyFont="1" applyNumberFormat="1">
      <alignment readingOrder="0" shrinkToFit="0" vertical="center" wrapText="1"/>
    </xf>
    <xf borderId="0" fillId="0" fontId="11" numFmtId="169" xfId="0" applyAlignment="1" applyFont="1" applyNumberFormat="1">
      <alignment readingOrder="0" shrinkToFit="0" vertical="center" wrapText="1"/>
    </xf>
    <xf borderId="0" fillId="0" fontId="11" numFmtId="0" xfId="0" applyAlignment="1" applyFont="1">
      <alignment horizontal="right" readingOrder="0" shrinkToFit="0" vertical="center" wrapText="1"/>
    </xf>
    <xf borderId="0" fillId="0" fontId="11" numFmtId="0" xfId="0" applyAlignment="1" applyFont="1">
      <alignment horizontal="right" shrinkToFit="0" vertical="center" wrapText="1"/>
    </xf>
    <xf borderId="6" fillId="0" fontId="11" numFmtId="0" xfId="0" applyAlignment="1" applyBorder="1" applyFont="1">
      <alignment horizontal="right" shrinkToFit="0" vertical="center" wrapText="1"/>
    </xf>
    <xf borderId="6" fillId="0" fontId="11" numFmtId="0" xfId="0" applyAlignment="1" applyBorder="1" applyFont="1">
      <alignment shrinkToFit="0" vertical="center" wrapText="1"/>
    </xf>
    <xf borderId="0" fillId="11" fontId="15" numFmtId="0" xfId="0" applyAlignment="1" applyFill="1" applyFont="1">
      <alignment horizontal="left" readingOrder="0" shrinkToFit="0" vertical="center" wrapText="0"/>
    </xf>
    <xf borderId="0" fillId="5" fontId="7" numFmtId="0" xfId="0" applyAlignment="1" applyFont="1">
      <alignment horizontal="left" readingOrder="0" shrinkToFit="0" vertical="bottom" wrapText="0"/>
    </xf>
    <xf borderId="0" fillId="0" fontId="1" numFmtId="0" xfId="0" applyAlignment="1" applyFont="1">
      <alignment readingOrder="0" vertical="center"/>
    </xf>
    <xf borderId="0" fillId="0" fontId="1" numFmtId="0" xfId="0" applyAlignment="1" applyFont="1">
      <alignment vertical="center"/>
    </xf>
    <xf borderId="0" fillId="0" fontId="1" numFmtId="0" xfId="0" applyAlignment="1" applyFont="1">
      <alignment readingOrder="0" shrinkToFit="0" vertical="center" wrapText="1"/>
    </xf>
    <xf borderId="0" fillId="0" fontId="1" numFmtId="14" xfId="0" applyAlignment="1" applyFont="1" applyNumberFormat="1">
      <alignment readingOrder="0" vertical="center"/>
    </xf>
    <xf borderId="0" fillId="0" fontId="1" numFmtId="9" xfId="0" applyAlignment="1" applyFont="1" applyNumberFormat="1">
      <alignment readingOrder="0" vertical="center"/>
    </xf>
    <xf borderId="0" fillId="0" fontId="16" numFmtId="0" xfId="0" applyAlignment="1" applyFont="1">
      <alignment readingOrder="0" vertical="center"/>
    </xf>
    <xf quotePrefix="1" borderId="0" fillId="0" fontId="1" numFmtId="0" xfId="0" applyAlignment="1" applyFont="1">
      <alignment readingOrder="0" vertical="center"/>
    </xf>
    <xf borderId="0" fillId="0" fontId="11" numFmtId="0" xfId="0" applyAlignment="1" applyFont="1">
      <alignment shrinkToFit="0" vertical="center" wrapText="1"/>
    </xf>
    <xf borderId="0" fillId="4" fontId="11" numFmtId="0" xfId="0" applyAlignment="1" applyFont="1">
      <alignment shrinkToFit="0" vertical="center" wrapText="1"/>
    </xf>
    <xf borderId="0" fillId="0" fontId="1" numFmtId="0" xfId="0" applyAlignment="1" applyFont="1">
      <alignment readingOrder="0" vertical="center"/>
    </xf>
    <xf borderId="0" fillId="0" fontId="1" numFmtId="165" xfId="0" applyAlignment="1" applyFont="1" applyNumberFormat="1">
      <alignment readingOrder="0" vertical="center"/>
    </xf>
    <xf borderId="0" fillId="0" fontId="1" numFmtId="170" xfId="0" applyAlignment="1" applyFont="1" applyNumberFormat="1">
      <alignment readingOrder="0" vertical="center"/>
    </xf>
    <xf borderId="0" fillId="0" fontId="17" numFmtId="0" xfId="0" applyAlignment="1" applyFont="1">
      <alignment vertical="center"/>
    </xf>
    <xf borderId="0" fillId="0" fontId="5" numFmtId="171" xfId="0" applyAlignment="1" applyFont="1" applyNumberFormat="1">
      <alignment readingOrder="0" shrinkToFit="0" vertical="center" wrapText="0"/>
    </xf>
    <xf borderId="0" fillId="0" fontId="11" numFmtId="0" xfId="0" applyAlignment="1" applyFont="1">
      <alignment horizontal="center" readingOrder="0" shrinkToFit="0" vertical="center" wrapText="1"/>
    </xf>
    <xf borderId="0" fillId="0" fontId="11" numFmtId="172" xfId="0" applyAlignment="1" applyFont="1" applyNumberFormat="1">
      <alignment readingOrder="0" shrinkToFit="0" vertical="center" wrapText="1"/>
    </xf>
    <xf borderId="0" fillId="0" fontId="1" numFmtId="0" xfId="0" applyAlignment="1" applyFont="1">
      <alignment vertical="center"/>
    </xf>
    <xf borderId="0" fillId="0" fontId="5" numFmtId="0" xfId="0" applyAlignment="1" applyFont="1">
      <alignment readingOrder="0" shrinkToFit="0" vertical="center" wrapText="0"/>
    </xf>
    <xf borderId="7" fillId="0" fontId="11" numFmtId="0" xfId="0" applyAlignment="1" applyBorder="1" applyFont="1">
      <alignment shrinkToFit="0" vertical="center" wrapText="1"/>
    </xf>
    <xf borderId="0" fillId="5" fontId="7" numFmtId="0" xfId="0" applyAlignment="1" applyFont="1">
      <alignment horizontal="left" readingOrder="0" shrinkToFit="0" vertical="center" wrapText="0"/>
    </xf>
    <xf borderId="0" fillId="0" fontId="11" numFmtId="0" xfId="0" applyAlignment="1" applyFont="1">
      <alignment readingOrder="0" shrinkToFit="0" vertical="center" wrapText="1"/>
    </xf>
    <xf borderId="0" fillId="5" fontId="7" numFmtId="0" xfId="0" applyAlignment="1" applyFont="1">
      <alignment horizontal="left" readingOrder="0" shrinkToFit="0" vertical="center" wrapText="0"/>
    </xf>
    <xf borderId="0" fillId="0" fontId="18" numFmtId="0" xfId="0" applyAlignment="1" applyFont="1">
      <alignment horizontal="center" readingOrder="0"/>
    </xf>
    <xf borderId="0" fillId="5" fontId="7" numFmtId="0" xfId="0" applyAlignment="1" applyFont="1">
      <alignment horizontal="left" readingOrder="0" shrinkToFit="0" vertical="center" wrapText="0"/>
    </xf>
    <xf borderId="0" fillId="5" fontId="7" numFmtId="0" xfId="0" applyAlignment="1" applyFont="1">
      <alignment horizontal="left" readingOrder="0" shrinkToFit="0" vertical="center" wrapText="0"/>
    </xf>
    <xf borderId="0" fillId="5" fontId="7" numFmtId="0" xfId="0" applyAlignment="1" applyFont="1">
      <alignment horizontal="left" readingOrder="0" shrinkToFit="0" vertical="center" wrapText="0"/>
    </xf>
    <xf borderId="0" fillId="0" fontId="18" numFmtId="10" xfId="0" applyAlignment="1" applyFont="1" applyNumberFormat="1">
      <alignment horizontal="center" readingOrder="0"/>
    </xf>
    <xf borderId="0" fillId="0" fontId="11" numFmtId="0" xfId="0" applyAlignment="1" applyFont="1">
      <alignment horizontal="right" readingOrder="0" shrinkToFit="0" vertical="center" wrapText="1"/>
    </xf>
    <xf borderId="0" fillId="5" fontId="7" numFmtId="165" xfId="0" applyAlignment="1" applyFont="1" applyNumberFormat="1">
      <alignment horizontal="right" readingOrder="0" shrinkToFit="0" vertical="center" wrapText="0"/>
    </xf>
    <xf borderId="0" fillId="0" fontId="11" numFmtId="173" xfId="0" applyAlignment="1" applyFont="1" applyNumberFormat="1">
      <alignment readingOrder="0" shrinkToFit="0" vertical="center" wrapText="1"/>
    </xf>
    <xf borderId="0" fillId="11" fontId="15" numFmtId="0" xfId="0" applyAlignment="1" applyFont="1">
      <alignment horizontal="center" readingOrder="0"/>
    </xf>
    <xf borderId="0" fillId="0" fontId="18" numFmtId="0" xfId="0" applyAlignment="1" applyFont="1">
      <alignment horizontal="center"/>
    </xf>
    <xf borderId="0" fillId="5" fontId="7" numFmtId="0" xfId="0" applyAlignment="1" applyFont="1">
      <alignment horizontal="center" readingOrder="0" shrinkToFit="0" vertical="center" wrapText="0"/>
    </xf>
    <xf borderId="0" fillId="12" fontId="7" numFmtId="0" xfId="0" applyAlignment="1" applyFill="1" applyFont="1">
      <alignment horizontal="left" readingOrder="0" shrinkToFit="0" vertical="center" wrapText="0"/>
    </xf>
    <xf borderId="0" fillId="13" fontId="1" numFmtId="0" xfId="0" applyAlignment="1" applyFill="1" applyFont="1">
      <alignment readingOrder="0"/>
    </xf>
    <xf borderId="0" fillId="0" fontId="1" numFmtId="49" xfId="0" applyAlignment="1" applyFont="1" applyNumberFormat="1">
      <alignment readingOrder="0"/>
    </xf>
    <xf borderId="0" fillId="12" fontId="7" numFmtId="0" xfId="0" applyAlignment="1" applyFont="1">
      <alignment horizontal="center" readingOrder="0" shrinkToFit="0" vertical="center" wrapText="0"/>
    </xf>
    <xf borderId="0" fillId="0" fontId="1" numFmtId="174" xfId="0" applyAlignment="1" applyFont="1" applyNumberFormat="1">
      <alignment readingOrder="0"/>
    </xf>
    <xf borderId="0" fillId="0" fontId="1" numFmtId="9" xfId="0" applyAlignment="1" applyFont="1" applyNumberFormat="1">
      <alignment readingOrder="0"/>
    </xf>
    <xf borderId="0" fillId="5" fontId="7" numFmtId="0" xfId="0" applyAlignment="1" applyFont="1">
      <alignment horizontal="center" readingOrder="0" shrinkToFit="0" vertical="center" wrapText="0"/>
    </xf>
    <xf borderId="0" fillId="0" fontId="1" numFmtId="10" xfId="0" applyAlignment="1" applyFont="1" applyNumberFormat="1">
      <alignment readingOrder="0"/>
    </xf>
    <xf borderId="0" fillId="0" fontId="19" numFmtId="0" xfId="0" applyAlignment="1" applyFont="1">
      <alignment readingOrder="0"/>
    </xf>
    <xf borderId="0" fillId="0" fontId="20" numFmtId="0" xfId="0" applyFont="1"/>
    <xf borderId="0" fillId="0" fontId="1" numFmtId="0" xfId="0" applyAlignment="1" applyFont="1">
      <alignment shrinkToFit="0" vertical="center" wrapText="1"/>
    </xf>
    <xf borderId="0" fillId="0" fontId="1" numFmtId="165" xfId="0" applyAlignment="1" applyFont="1" applyNumberFormat="1">
      <alignment vertical="center"/>
    </xf>
    <xf borderId="0" fillId="0" fontId="1" numFmtId="170" xfId="0" applyAlignment="1" applyFont="1" applyNumberFormat="1">
      <alignment vertical="center"/>
    </xf>
    <xf borderId="1" fillId="5" fontId="7" numFmtId="0" xfId="0" applyAlignment="1" applyBorder="1" applyFont="1">
      <alignment horizontal="right" readingOrder="0" shrinkToFit="0" vertical="center" wrapText="0"/>
    </xf>
    <xf borderId="3" fillId="0" fontId="5" numFmtId="0" xfId="0" applyAlignment="1" applyBorder="1" applyFont="1">
      <alignment readingOrder="0" shrinkToFit="0" vertical="center" wrapText="1"/>
    </xf>
    <xf borderId="0" fillId="5" fontId="7" numFmtId="3" xfId="0" applyAlignment="1" applyFont="1" applyNumberFormat="1">
      <alignment horizontal="left" readingOrder="0" shrinkToFit="0" vertical="center" wrapText="0"/>
    </xf>
    <xf borderId="0" fillId="0" fontId="1" numFmtId="0" xfId="0" applyAlignment="1" applyFont="1">
      <alignment shrinkToFit="0" vertical="center" wrapText="1"/>
    </xf>
    <xf borderId="0" fillId="3" fontId="1" numFmtId="0" xfId="0" applyAlignment="1" applyFont="1">
      <alignment readingOrder="0"/>
    </xf>
    <xf borderId="4" fillId="0" fontId="11" numFmtId="0" xfId="0" applyAlignment="1" applyBorder="1" applyFont="1">
      <alignment horizontal="right" readingOrder="0" shrinkToFit="0" vertical="center" wrapText="1"/>
    </xf>
    <xf borderId="3" fillId="0" fontId="5" numFmtId="171" xfId="0" applyAlignment="1" applyBorder="1" applyFont="1" applyNumberFormat="1">
      <alignment readingOrder="0" shrinkToFit="0" vertical="center" wrapText="1"/>
    </xf>
    <xf borderId="0" fillId="0" fontId="11" numFmtId="173" xfId="0" applyAlignment="1" applyFont="1" applyNumberFormat="1">
      <alignment readingOrder="0" shrinkToFit="0" vertical="center" wrapText="1"/>
    </xf>
    <xf borderId="8" fillId="0" fontId="11" numFmtId="0" xfId="0" applyAlignment="1" applyBorder="1" applyFont="1">
      <alignment shrinkToFit="0" vertical="center" wrapText="1"/>
    </xf>
    <xf borderId="3" fillId="0" fontId="11" numFmtId="0" xfId="0" applyAlignment="1" applyBorder="1" applyFont="1">
      <alignment readingOrder="0" shrinkToFit="0" vertical="center" wrapText="1"/>
    </xf>
    <xf borderId="3" fillId="0" fontId="11" numFmtId="166" xfId="0" applyAlignment="1" applyBorder="1" applyFont="1" applyNumberFormat="1">
      <alignment shrinkToFit="0" vertical="center" wrapText="1"/>
    </xf>
    <xf borderId="3" fillId="0" fontId="5" numFmtId="169" xfId="0" applyAlignment="1" applyBorder="1" applyFont="1" applyNumberFormat="1">
      <alignment readingOrder="0" shrinkToFit="0" vertical="center" wrapText="0"/>
    </xf>
    <xf borderId="3" fillId="0" fontId="11" numFmtId="0" xfId="0" applyAlignment="1" applyBorder="1" applyFont="1">
      <alignment horizontal="center" shrinkToFit="0" vertical="center" wrapText="1"/>
    </xf>
    <xf borderId="3" fillId="0" fontId="11" numFmtId="0" xfId="0" applyAlignment="1" applyBorder="1" applyFont="1">
      <alignment horizontal="center" readingOrder="0" shrinkToFit="0" vertical="center" wrapText="1"/>
    </xf>
    <xf borderId="5" fillId="0" fontId="11" numFmtId="0" xfId="0" applyAlignment="1" applyBorder="1" applyFont="1">
      <alignment shrinkToFit="0" vertical="center" wrapText="1"/>
    </xf>
    <xf borderId="0" fillId="0" fontId="1" numFmtId="10" xfId="0" applyFont="1" applyNumberFormat="1"/>
    <xf borderId="0" fillId="14" fontId="1" numFmtId="0" xfId="0" applyAlignment="1" applyFill="1" applyFont="1">
      <alignment readingOrder="0"/>
    </xf>
    <xf borderId="0" fillId="14" fontId="1" numFmtId="9" xfId="0" applyAlignment="1" applyFont="1" applyNumberFormat="1">
      <alignment readingOrder="0"/>
    </xf>
    <xf borderId="8" fillId="0" fontId="11" numFmtId="0" xfId="0" applyAlignment="1" applyBorder="1" applyFont="1">
      <alignment readingOrder="0" shrinkToFit="0" vertical="center" wrapText="1"/>
    </xf>
    <xf borderId="0" fillId="13" fontId="1" numFmtId="0" xfId="0" applyFont="1"/>
    <xf borderId="0" fillId="3" fontId="1" numFmtId="0" xfId="0" applyFont="1"/>
    <xf borderId="0" fillId="14" fontId="1" numFmtId="0" xfId="0" applyFont="1"/>
    <xf borderId="0" fillId="0" fontId="1" numFmtId="9" xfId="0" applyFont="1" applyNumberFormat="1"/>
    <xf borderId="0" fillId="0" fontId="18" numFmtId="0" xfId="0" applyFont="1"/>
    <xf borderId="9" fillId="0" fontId="18" numFmtId="0" xfId="0" applyAlignment="1" applyBorder="1" applyFont="1">
      <alignment horizontal="center" readingOrder="0"/>
    </xf>
    <xf borderId="10" fillId="0" fontId="21" numFmtId="0" xfId="0" applyBorder="1" applyFont="1"/>
    <xf borderId="11" fillId="0" fontId="21" numFmtId="0" xfId="0" applyBorder="1" applyFont="1"/>
    <xf borderId="12" fillId="0" fontId="18" numFmtId="0" xfId="0" applyBorder="1" applyFont="1"/>
    <xf borderId="0" fillId="0" fontId="5" numFmtId="171" xfId="0" applyAlignment="1" applyFont="1" applyNumberFormat="1">
      <alignment horizontal="left" readingOrder="0" shrinkToFit="0" vertical="center" wrapText="0"/>
    </xf>
    <xf borderId="0" fillId="0" fontId="22" numFmtId="0" xfId="0" applyFont="1"/>
    <xf borderId="12" fillId="0" fontId="22" numFmtId="0" xfId="0" applyAlignment="1" applyBorder="1" applyFont="1">
      <alignment readingOrder="0"/>
    </xf>
    <xf borderId="12" fillId="0" fontId="22" numFmtId="0" xfId="0" applyBorder="1" applyFont="1"/>
    <xf borderId="12" fillId="0" fontId="22" numFmtId="9" xfId="0" applyAlignment="1" applyBorder="1" applyFont="1" applyNumberFormat="1">
      <alignment readingOrder="0"/>
    </xf>
    <xf borderId="12" fillId="0" fontId="1" numFmtId="0" xfId="0" applyBorder="1" applyFont="1"/>
    <xf borderId="7" fillId="0" fontId="11" numFmtId="0" xfId="0" applyAlignment="1" applyBorder="1" applyFont="1">
      <alignment readingOrder="0" shrinkToFit="0" vertical="center" wrapText="1"/>
    </xf>
    <xf borderId="12" fillId="14" fontId="18" numFmtId="0" xfId="0" applyAlignment="1" applyBorder="1" applyFont="1">
      <alignment readingOrder="0"/>
    </xf>
    <xf borderId="12" fillId="3" fontId="1" numFmtId="0" xfId="0" applyAlignment="1" applyBorder="1" applyFont="1">
      <alignment horizontal="right" readingOrder="0"/>
    </xf>
    <xf borderId="12" fillId="3" fontId="1" numFmtId="49" xfId="0" applyAlignment="1" applyBorder="1" applyFont="1" applyNumberFormat="1">
      <alignment horizontal="right" readingOrder="0"/>
    </xf>
    <xf borderId="12" fillId="3" fontId="18" numFmtId="49" xfId="0" applyAlignment="1" applyBorder="1" applyFont="1" applyNumberFormat="1">
      <alignment horizontal="right" readingOrder="0"/>
    </xf>
    <xf borderId="12" fillId="4" fontId="1" numFmtId="0" xfId="0" applyBorder="1" applyFont="1"/>
    <xf borderId="12" fillId="4" fontId="18" numFmtId="0" xfId="0" applyBorder="1" applyFont="1"/>
    <xf borderId="12" fillId="15" fontId="1" numFmtId="0" xfId="0" applyAlignment="1" applyBorder="1" applyFill="1" applyFont="1">
      <alignment readingOrder="0"/>
    </xf>
    <xf borderId="12" fillId="16" fontId="1" numFmtId="0" xfId="0" applyBorder="1" applyFill="1" applyFont="1"/>
    <xf borderId="12" fillId="15" fontId="1" numFmtId="0" xfId="0" applyBorder="1" applyFont="1"/>
    <xf borderId="0" fillId="0" fontId="5" numFmtId="171" xfId="0" applyAlignment="1" applyFont="1" applyNumberFormat="1">
      <alignment readingOrder="0" shrinkToFit="0" vertical="center" wrapText="0"/>
    </xf>
    <xf borderId="12" fillId="3" fontId="1" numFmtId="0" xfId="0" applyAlignment="1" applyBorder="1" applyFont="1">
      <alignment horizontal="right"/>
    </xf>
    <xf borderId="0" fillId="0" fontId="6" numFmtId="0" xfId="0" applyAlignment="1" applyFont="1">
      <alignment horizontal="right" readingOrder="0" shrinkToFit="0" vertical="center" wrapText="1"/>
    </xf>
    <xf borderId="12" fillId="16" fontId="1" numFmtId="0" xfId="0" applyAlignment="1" applyBorder="1" applyFont="1">
      <alignment readingOrder="0"/>
    </xf>
    <xf borderId="12" fillId="0" fontId="1" numFmtId="0" xfId="0" applyAlignment="1" applyBorder="1" applyFont="1">
      <alignment readingOrder="0"/>
    </xf>
    <xf borderId="12" fillId="0" fontId="1" numFmtId="0" xfId="0" applyAlignment="1" applyBorder="1" applyFont="1">
      <alignment horizontal="right"/>
    </xf>
    <xf borderId="12" fillId="0" fontId="1" numFmtId="49" xfId="0" applyAlignment="1" applyBorder="1" applyFont="1" applyNumberFormat="1">
      <alignment horizontal="right"/>
    </xf>
    <xf borderId="12" fillId="0" fontId="18" numFmtId="49" xfId="0" applyAlignment="1" applyBorder="1" applyFont="1" applyNumberFormat="1">
      <alignment horizontal="right"/>
    </xf>
    <xf borderId="12" fillId="0" fontId="18" numFmtId="0" xfId="0" applyAlignment="1" applyBorder="1" applyFont="1">
      <alignment horizontal="right"/>
    </xf>
    <xf borderId="0" fillId="0" fontId="5" numFmtId="171" xfId="0" applyAlignment="1" applyFont="1" applyNumberFormat="1">
      <alignment readingOrder="0" shrinkToFit="0" vertical="center" wrapText="1"/>
    </xf>
    <xf borderId="0" fillId="0" fontId="11" numFmtId="175" xfId="0" applyAlignment="1" applyFont="1" applyNumberFormat="1">
      <alignment readingOrder="0" shrinkToFit="0" vertical="center" wrapText="1"/>
    </xf>
    <xf borderId="8" fillId="0" fontId="11" numFmtId="0" xfId="0" applyAlignment="1" applyBorder="1" applyFont="1">
      <alignment shrinkToFit="0" vertical="center" wrapText="1"/>
    </xf>
    <xf borderId="0" fillId="0" fontId="6" numFmtId="49" xfId="0" applyAlignment="1" applyFont="1" applyNumberFormat="1">
      <alignment readingOrder="0" shrinkToFit="0" vertical="center" wrapText="1"/>
    </xf>
    <xf borderId="0" fillId="0" fontId="6" numFmtId="0" xfId="0" applyAlignment="1" applyFont="1">
      <alignment readingOrder="0" shrinkToFit="0" vertical="center" wrapText="1"/>
    </xf>
    <xf borderId="0" fillId="0" fontId="6" numFmtId="166" xfId="0" applyAlignment="1" applyFont="1" applyNumberFormat="1">
      <alignment readingOrder="0" shrinkToFit="0" vertical="center" wrapText="1"/>
    </xf>
    <xf borderId="0" fillId="0" fontId="6" numFmtId="171" xfId="0" applyAlignment="1" applyFont="1" applyNumberFormat="1">
      <alignment readingOrder="0" shrinkToFit="0" vertical="center" wrapText="1"/>
    </xf>
    <xf borderId="0" fillId="0" fontId="1" numFmtId="175" xfId="0" applyAlignment="1" applyFont="1" applyNumberFormat="1">
      <alignment readingOrder="0" shrinkToFit="0" vertical="center" wrapText="0"/>
    </xf>
    <xf borderId="0" fillId="0" fontId="1" numFmtId="0" xfId="0" applyAlignment="1" applyFont="1">
      <alignment readingOrder="0" shrinkToFit="0" vertical="center" wrapText="1"/>
    </xf>
    <xf borderId="0" fillId="0" fontId="1" numFmtId="0" xfId="0" applyAlignment="1" applyFont="1">
      <alignment readingOrder="0" shrinkToFit="0" vertical="center" wrapText="0"/>
    </xf>
    <xf borderId="0" fillId="3" fontId="1" numFmtId="49" xfId="0" applyAlignment="1" applyFont="1" applyNumberFormat="1">
      <alignment shrinkToFit="0" vertical="center" wrapText="0"/>
    </xf>
    <xf borderId="0" fillId="3" fontId="1" numFmtId="0" xfId="0" applyAlignment="1" applyFont="1">
      <alignment shrinkToFit="0" vertical="center" wrapText="0"/>
    </xf>
    <xf borderId="0" fillId="3" fontId="5" numFmtId="0" xfId="0" applyAlignment="1" applyFont="1">
      <alignment readingOrder="0" shrinkToFit="0" vertical="center" wrapText="1"/>
    </xf>
    <xf borderId="13" fillId="5" fontId="7" numFmtId="0" xfId="0" applyAlignment="1" applyBorder="1" applyFont="1">
      <alignment horizontal="left" readingOrder="0" shrinkToFit="0" vertical="center" wrapText="0"/>
    </xf>
    <xf borderId="0" fillId="0" fontId="1" numFmtId="166" xfId="0" applyAlignment="1" applyFont="1" applyNumberFormat="1">
      <alignment shrinkToFit="0" vertical="center" wrapText="0"/>
    </xf>
    <xf borderId="13" fillId="5" fontId="7" numFmtId="0" xfId="0" applyAlignment="1" applyBorder="1" applyFont="1">
      <alignment horizontal="left" readingOrder="0" shrinkToFit="0" vertical="center" wrapText="0"/>
    </xf>
    <xf borderId="0" fillId="0" fontId="1" numFmtId="171" xfId="0" applyAlignment="1" applyFont="1" applyNumberFormat="1">
      <alignment shrinkToFit="0" vertical="center" wrapText="0"/>
    </xf>
    <xf borderId="0" fillId="0" fontId="1" numFmtId="172" xfId="0" applyAlignment="1" applyFont="1" applyNumberFormat="1">
      <alignment shrinkToFit="0" vertical="center" wrapText="0"/>
    </xf>
    <xf borderId="13" fillId="5" fontId="7" numFmtId="0" xfId="0" applyAlignment="1" applyBorder="1" applyFont="1">
      <alignment horizontal="left" readingOrder="0" shrinkToFit="0" vertical="center" wrapText="0"/>
    </xf>
    <xf borderId="13" fillId="5" fontId="7" numFmtId="0" xfId="0" applyAlignment="1" applyBorder="1" applyFont="1">
      <alignment horizontal="left" readingOrder="0" shrinkToFit="0" vertical="center" wrapText="0"/>
    </xf>
    <xf borderId="0" fillId="0" fontId="1" numFmtId="173" xfId="0" applyAlignment="1" applyFont="1" applyNumberFormat="1">
      <alignment shrinkToFit="0" vertical="center" wrapText="0"/>
    </xf>
    <xf borderId="0" fillId="0" fontId="1" numFmtId="0" xfId="0" applyAlignment="1" applyFont="1">
      <alignment shrinkToFit="0" vertical="center" wrapText="0"/>
    </xf>
    <xf borderId="13" fillId="5" fontId="7" numFmtId="0" xfId="0" applyAlignment="1" applyBorder="1" applyFont="1">
      <alignment horizontal="right" readingOrder="0" shrinkToFit="0" vertical="center" wrapText="0"/>
    </xf>
    <xf borderId="13" fillId="5" fontId="7" numFmtId="165" xfId="0" applyAlignment="1" applyBorder="1" applyFont="1" applyNumberFormat="1">
      <alignment horizontal="right" readingOrder="0" shrinkToFit="0" vertical="center" wrapText="0"/>
    </xf>
    <xf borderId="13" fillId="5" fontId="7" numFmtId="0" xfId="0" applyAlignment="1" applyBorder="1" applyFont="1">
      <alignment horizontal="center" readingOrder="0" shrinkToFit="0" vertical="center" wrapText="0"/>
    </xf>
    <xf borderId="13" fillId="12" fontId="7" numFmtId="0" xfId="0" applyAlignment="1" applyBorder="1" applyFont="1">
      <alignment horizontal="left" readingOrder="0" shrinkToFit="0" vertical="center" wrapText="0"/>
    </xf>
    <xf borderId="13" fillId="5" fontId="7" numFmtId="0" xfId="0" applyAlignment="1" applyBorder="1" applyFont="1">
      <alignment horizontal="center" readingOrder="0" shrinkToFit="0" vertical="center" wrapText="0"/>
    </xf>
    <xf borderId="0" fillId="4" fontId="6" numFmtId="0" xfId="0" applyAlignment="1" applyFont="1">
      <alignment shrinkToFit="0" vertical="center" wrapText="1"/>
    </xf>
    <xf borderId="0" fillId="0" fontId="6" numFmtId="0" xfId="0" applyAlignment="1" applyFont="1">
      <alignment readingOrder="0" shrinkToFit="0" vertical="center" wrapText="1"/>
    </xf>
    <xf borderId="0" fillId="0" fontId="6" numFmtId="0" xfId="0" applyAlignment="1" applyFont="1">
      <alignment readingOrder="0" shrinkToFit="0" vertical="center" wrapText="1"/>
    </xf>
    <xf borderId="14" fillId="5" fontId="7" numFmtId="0" xfId="0" applyAlignment="1" applyBorder="1" applyFont="1">
      <alignment horizontal="right" readingOrder="0" shrinkToFit="0" vertical="center" wrapText="0"/>
    </xf>
    <xf borderId="0" fillId="0" fontId="23" numFmtId="0" xfId="0" applyAlignment="1" applyFont="1">
      <alignment readingOrder="0" shrinkToFit="0" vertical="center" wrapText="1"/>
    </xf>
    <xf borderId="0" fillId="0" fontId="5" numFmtId="0" xfId="0" applyAlignment="1" applyFont="1">
      <alignment shrinkToFit="0" vertical="center" wrapText="1"/>
    </xf>
    <xf borderId="0" fillId="0" fontId="6" numFmtId="0" xfId="0" applyAlignment="1" applyFont="1">
      <alignment shrinkToFit="0" vertical="center" wrapText="1"/>
    </xf>
    <xf borderId="0" fillId="0" fontId="7" numFmtId="0" xfId="0" applyAlignment="1" applyFont="1">
      <alignment readingOrder="0" shrinkToFit="0" vertical="center" wrapText="0"/>
    </xf>
    <xf borderId="0" fillId="0" fontId="7" numFmtId="0" xfId="0" applyAlignment="1" applyFont="1">
      <alignment horizontal="left" readingOrder="0" shrinkToFit="0" vertical="center" wrapText="0"/>
    </xf>
    <xf borderId="0" fillId="0" fontId="7" numFmtId="0" xfId="0" applyAlignment="1" applyFont="1">
      <alignment horizontal="right" readingOrder="0" shrinkToFit="0" vertical="center" wrapText="0"/>
    </xf>
    <xf borderId="0" fillId="0" fontId="5" numFmtId="0" xfId="0" applyAlignment="1" applyFont="1">
      <alignment shrinkToFit="0" vertical="center" wrapText="1"/>
    </xf>
    <xf borderId="0" fillId="4" fontId="5" numFmtId="0" xfId="0" applyAlignment="1" applyFont="1">
      <alignment shrinkToFit="0" vertical="center" wrapText="1"/>
    </xf>
    <xf borderId="0" fillId="0" fontId="6" numFmtId="0" xfId="0" applyAlignment="1" applyFont="1">
      <alignment horizontal="right" readingOrder="0" shrinkToFit="0" vertical="center" wrapText="1"/>
    </xf>
    <xf borderId="0" fillId="0" fontId="5" numFmtId="0" xfId="0" applyAlignment="1" applyFont="1">
      <alignment shrinkToFit="0" vertical="center" wrapText="0"/>
    </xf>
    <xf borderId="0" fillId="0" fontId="6" numFmtId="0" xfId="0" applyAlignment="1" applyFont="1">
      <alignment horizontal="center" readingOrder="0" shrinkToFit="0" vertical="center" wrapText="1"/>
    </xf>
    <xf borderId="0" fillId="0" fontId="6" numFmtId="0" xfId="0" applyAlignment="1" applyFont="1">
      <alignment horizontal="left" readingOrder="0" shrinkToFit="0" vertical="center" wrapText="1"/>
    </xf>
    <xf borderId="15" fillId="0" fontId="18" numFmtId="0" xfId="0" applyAlignment="1" applyBorder="1" applyFont="1">
      <alignment readingOrder="0"/>
    </xf>
    <xf borderId="15" fillId="0" fontId="18" numFmtId="0" xfId="0" applyAlignment="1" applyBorder="1" applyFont="1">
      <alignment horizontal="center" readingOrder="0"/>
    </xf>
    <xf borderId="16" fillId="0" fontId="18" numFmtId="0" xfId="0" applyAlignment="1" applyBorder="1" applyFont="1">
      <alignment readingOrder="0"/>
    </xf>
    <xf borderId="16" fillId="0" fontId="18" numFmtId="0" xfId="0" applyBorder="1" applyFont="1"/>
    <xf borderId="0" fillId="0" fontId="5" numFmtId="0" xfId="0" applyAlignment="1" applyFont="1">
      <alignment horizontal="left" shrinkToFit="0" vertical="center" wrapText="1"/>
    </xf>
    <xf borderId="0" fillId="0" fontId="5" numFmtId="0" xfId="0" applyAlignment="1" applyFont="1">
      <alignment horizontal="left" shrinkToFit="0" vertical="center" wrapText="1"/>
    </xf>
    <xf borderId="0" fillId="0" fontId="5" numFmtId="0" xfId="0" applyAlignment="1" applyFont="1">
      <alignment horizontal="left" shrinkToFit="0" vertical="center" wrapText="1"/>
    </xf>
    <xf borderId="0" fillId="0" fontId="5" numFmtId="1" xfId="0" applyAlignment="1" applyFont="1" applyNumberFormat="1">
      <alignment horizontal="left" shrinkToFit="0" vertical="center" wrapText="1"/>
    </xf>
    <xf borderId="0" fillId="0" fontId="5" numFmtId="0" xfId="0" applyAlignment="1" applyFont="1">
      <alignment horizontal="left" shrinkToFit="0" vertical="center" wrapText="0"/>
    </xf>
    <xf borderId="0" fillId="0" fontId="5" numFmtId="166" xfId="0" applyAlignment="1" applyFont="1" applyNumberFormat="1">
      <alignment shrinkToFit="0" vertical="center" wrapText="1"/>
    </xf>
    <xf borderId="0" fillId="0" fontId="5" numFmtId="168" xfId="0" applyAlignment="1" applyFont="1" applyNumberFormat="1">
      <alignment shrinkToFit="0" vertical="center" wrapText="1"/>
    </xf>
    <xf borderId="0" fillId="0" fontId="5" numFmtId="0" xfId="0" applyAlignment="1" applyFont="1">
      <alignment horizontal="left" readingOrder="0" shrinkToFit="0" vertical="center" wrapText="0"/>
    </xf>
    <xf borderId="0" fillId="0" fontId="5" numFmtId="0" xfId="0" applyAlignment="1" applyFont="1">
      <alignment horizontal="left" shrinkToFit="0" vertical="center" wrapText="0"/>
    </xf>
    <xf borderId="0" fillId="0" fontId="5" numFmtId="0" xfId="0" applyAlignment="1" applyFont="1">
      <alignment horizontal="left" shrinkToFit="0" vertical="center" wrapText="0"/>
    </xf>
    <xf borderId="0" fillId="0" fontId="5" numFmtId="10" xfId="0" applyAlignment="1" applyFont="1" applyNumberFormat="1">
      <alignment shrinkToFit="0" vertical="center" wrapText="1"/>
    </xf>
    <xf borderId="0" fillId="0" fontId="5" numFmtId="0" xfId="0" applyAlignment="1" applyFont="1">
      <alignment horizontal="left" shrinkToFit="0" vertical="center" wrapText="1"/>
    </xf>
    <xf borderId="0" fillId="0" fontId="5" numFmtId="0" xfId="0" applyAlignment="1" applyFont="1">
      <alignment horizontal="left" readingOrder="0" shrinkToFit="0" vertical="center" wrapText="1"/>
    </xf>
    <xf borderId="0" fillId="0" fontId="5" numFmtId="171" xfId="0" applyAlignment="1" applyFont="1" applyNumberFormat="1">
      <alignment shrinkToFit="0" vertical="center" wrapText="1"/>
    </xf>
    <xf borderId="0" fillId="0" fontId="5" numFmtId="0" xfId="0" applyAlignment="1" applyFont="1">
      <alignment horizontal="left" readingOrder="0" shrinkToFit="0" vertical="center" wrapText="1"/>
    </xf>
    <xf borderId="0" fillId="0" fontId="5" numFmtId="0" xfId="0" applyAlignment="1" applyFont="1">
      <alignment horizontal="left" readingOrder="0" shrinkToFit="0" vertical="center" wrapText="0"/>
    </xf>
    <xf borderId="0" fillId="0" fontId="5" numFmtId="0" xfId="0" applyAlignment="1" applyFont="1">
      <alignment horizontal="center" shrinkToFit="0" vertical="center" wrapText="1"/>
    </xf>
    <xf borderId="0" fillId="0" fontId="5" numFmtId="1" xfId="0" applyAlignment="1" applyFont="1" applyNumberFormat="1">
      <alignment horizontal="left" readingOrder="0" shrinkToFit="0" vertical="center" wrapText="1"/>
    </xf>
    <xf borderId="0" fillId="4" fontId="5" numFmtId="170" xfId="0" applyAlignment="1" applyFont="1" applyNumberFormat="1">
      <alignment readingOrder="0" shrinkToFit="0" vertical="center" wrapText="0"/>
    </xf>
    <xf borderId="0" fillId="0" fontId="5" numFmtId="0" xfId="0" applyAlignment="1" applyFont="1">
      <alignment horizontal="left" readingOrder="0" shrinkToFit="0" vertical="center" wrapText="0"/>
    </xf>
    <xf borderId="0" fillId="0" fontId="5" numFmtId="0" xfId="0" applyAlignment="1" applyFont="1">
      <alignment horizontal="left" readingOrder="0" shrinkToFit="0" vertical="center" wrapText="1"/>
    </xf>
    <xf borderId="0" fillId="0" fontId="5" numFmtId="49" xfId="0" applyAlignment="1" applyFont="1" applyNumberFormat="1">
      <alignment horizontal="left" readingOrder="0" shrinkToFit="0" vertical="center" wrapText="0"/>
    </xf>
    <xf borderId="0" fillId="0" fontId="5" numFmtId="172" xfId="0" applyAlignment="1" applyFont="1" applyNumberFormat="1">
      <alignment readingOrder="0" shrinkToFit="0" vertical="center" wrapText="1"/>
    </xf>
    <xf borderId="0" fillId="4" fontId="5" numFmtId="165" xfId="0" applyAlignment="1" applyFont="1" applyNumberFormat="1">
      <alignment readingOrder="0" shrinkToFit="0" vertical="center" wrapText="0"/>
    </xf>
    <xf borderId="0" fillId="0" fontId="5" numFmtId="1" xfId="0" applyAlignment="1" applyFont="1" applyNumberFormat="1">
      <alignment horizontal="left" readingOrder="0" shrinkToFit="0" vertical="center" wrapText="1"/>
    </xf>
    <xf borderId="0" fillId="0" fontId="5" numFmtId="0" xfId="0" applyAlignment="1" applyFont="1">
      <alignment readingOrder="0" shrinkToFit="0" vertical="center" wrapText="0"/>
    </xf>
    <xf borderId="0" fillId="0" fontId="5" numFmtId="166" xfId="0" applyAlignment="1" applyFont="1" applyNumberFormat="1">
      <alignment readingOrder="0" shrinkToFit="0" vertical="center" wrapText="0"/>
    </xf>
    <xf borderId="17" fillId="0" fontId="11" numFmtId="171" xfId="0" applyAlignment="1" applyBorder="1" applyFont="1" applyNumberFormat="1">
      <alignment readingOrder="0" shrinkToFit="0" vertical="center" wrapText="0"/>
    </xf>
    <xf borderId="0" fillId="0" fontId="5" numFmtId="0" xfId="0" applyAlignment="1" applyFont="1">
      <alignment readingOrder="0" shrinkToFit="0" vertical="center" wrapText="0"/>
    </xf>
    <xf borderId="0" fillId="4" fontId="5" numFmtId="176" xfId="0" applyAlignment="1" applyFont="1" applyNumberFormat="1">
      <alignment readingOrder="0" shrinkToFit="0" vertical="center" wrapText="0"/>
    </xf>
    <xf borderId="17" fillId="0" fontId="11" numFmtId="0" xfId="0" applyAlignment="1" applyBorder="1" applyFont="1">
      <alignment horizontal="center" readingOrder="0" shrinkToFit="0" vertical="center" wrapText="1"/>
    </xf>
    <xf borderId="18" fillId="0" fontId="11" numFmtId="0" xfId="0" applyAlignment="1" applyBorder="1" applyFont="1">
      <alignment horizontal="center" readingOrder="0" shrinkToFit="0" vertical="center" wrapText="1"/>
    </xf>
    <xf borderId="0" fillId="0" fontId="5" numFmtId="172" xfId="0" applyAlignment="1" applyFont="1" applyNumberFormat="1">
      <alignment readingOrder="0" shrinkToFit="0" vertical="center" wrapText="0"/>
    </xf>
    <xf borderId="0" fillId="0" fontId="5" numFmtId="2" xfId="0" applyAlignment="1" applyFont="1" applyNumberFormat="1">
      <alignment horizontal="left" shrinkToFit="0" vertical="center" wrapText="1"/>
    </xf>
    <xf borderId="0" fillId="0" fontId="5" numFmtId="172" xfId="0" applyAlignment="1" applyFont="1" applyNumberFormat="1">
      <alignment shrinkToFit="0" vertical="center" wrapText="1"/>
    </xf>
    <xf borderId="0" fillId="0" fontId="5" numFmtId="172" xfId="0" applyAlignment="1" applyFont="1" applyNumberFormat="1">
      <alignment shrinkToFit="0" vertical="center" wrapText="0"/>
    </xf>
    <xf borderId="0" fillId="0" fontId="5" numFmtId="0" xfId="0" applyAlignment="1" applyFont="1">
      <alignment shrinkToFit="0" vertical="center" wrapText="1"/>
    </xf>
    <xf borderId="19" fillId="0" fontId="5" numFmtId="0" xfId="0" applyAlignment="1" applyBorder="1" applyFont="1">
      <alignment shrinkToFit="0" vertical="center" wrapText="1"/>
    </xf>
    <xf borderId="0" fillId="10" fontId="5" numFmtId="0" xfId="0" applyAlignment="1" applyFont="1">
      <alignment readingOrder="0" shrinkToFit="0" vertical="center" wrapText="1"/>
    </xf>
    <xf borderId="19" fillId="0" fontId="5" numFmtId="0" xfId="0" applyAlignment="1" applyBorder="1" applyFont="1">
      <alignment horizontal="right" shrinkToFit="0" vertical="center" wrapText="1"/>
    </xf>
    <xf borderId="0" fillId="0" fontId="5" numFmtId="0" xfId="0" applyAlignment="1" applyFont="1">
      <alignment shrinkToFit="0" vertical="center" wrapText="1"/>
    </xf>
    <xf borderId="0" fillId="0" fontId="24" numFmtId="0" xfId="0" applyAlignment="1" applyFont="1">
      <alignment readingOrder="0" shrinkToFit="0" vertical="center" wrapText="0"/>
    </xf>
    <xf borderId="0" fillId="0" fontId="5" numFmtId="0" xfId="0" applyAlignment="1" applyFont="1">
      <alignment shrinkToFit="0" vertical="center" wrapText="0"/>
    </xf>
    <xf borderId="0" fillId="0" fontId="5" numFmtId="0" xfId="0" applyAlignment="1" applyFont="1">
      <alignment shrinkToFit="0" vertical="center" wrapText="0"/>
    </xf>
    <xf borderId="0" fillId="0" fontId="5" numFmtId="0" xfId="0" applyAlignment="1" applyFont="1">
      <alignment shrinkToFit="0" vertical="center" wrapText="0"/>
    </xf>
    <xf borderId="0" fillId="0" fontId="5" numFmtId="166" xfId="0" applyAlignment="1" applyFont="1" applyNumberFormat="1">
      <alignment shrinkToFit="0" vertical="center" wrapText="0"/>
    </xf>
    <xf borderId="0" fillId="0" fontId="5" numFmtId="0" xfId="0" applyAlignment="1" applyFont="1">
      <alignment shrinkToFit="0" vertical="center" wrapText="1"/>
    </xf>
    <xf borderId="0" fillId="0" fontId="5" numFmtId="172" xfId="0" applyAlignment="1" applyFont="1" applyNumberFormat="1">
      <alignment readingOrder="0" shrinkToFit="0" vertical="center" wrapText="0"/>
    </xf>
    <xf borderId="0" fillId="0" fontId="5" numFmtId="173" xfId="0" applyAlignment="1" applyFont="1" applyNumberFormat="1">
      <alignment readingOrder="0" shrinkToFit="0" vertical="center" wrapText="0"/>
    </xf>
    <xf borderId="0" fillId="0" fontId="5" numFmtId="0" xfId="0" applyAlignment="1" applyFont="1">
      <alignment readingOrder="0" shrinkToFit="0" vertical="center" wrapText="0"/>
    </xf>
    <xf borderId="19" fillId="0" fontId="5" numFmtId="0" xfId="0" applyAlignment="1" applyBorder="1" applyFont="1">
      <alignment shrinkToFit="0" vertical="center" wrapText="1"/>
    </xf>
    <xf borderId="0" fillId="0" fontId="5" numFmtId="0" xfId="0" applyAlignment="1" applyFont="1">
      <alignment horizontal="right" shrinkToFit="0" vertical="center" wrapText="0"/>
    </xf>
    <xf borderId="0" fillId="8" fontId="5" numFmtId="0" xfId="0" applyAlignment="1" applyFont="1">
      <alignment readingOrder="0" shrinkToFit="0" vertical="center" wrapText="1"/>
    </xf>
    <xf borderId="0" fillId="0" fontId="5" numFmtId="166" xfId="0" applyAlignment="1" applyFont="1" applyNumberFormat="1">
      <alignment readingOrder="0" shrinkToFit="0" vertical="center" wrapText="0"/>
    </xf>
    <xf borderId="0" fillId="0" fontId="5" numFmtId="0" xfId="0" applyAlignment="1" applyFont="1">
      <alignment horizontal="right" shrinkToFit="0" vertical="center" wrapText="1"/>
    </xf>
    <xf borderId="0" fillId="0" fontId="11" numFmtId="0" xfId="0" applyAlignment="1" applyFont="1">
      <alignment shrinkToFit="0" vertical="center" wrapText="1"/>
    </xf>
    <xf borderId="0" fillId="0" fontId="25" numFmtId="0" xfId="0" applyAlignment="1" applyFont="1">
      <alignment shrinkToFit="0" vertical="center" wrapText="1"/>
    </xf>
    <xf borderId="0" fillId="0" fontId="5" numFmtId="166" xfId="0" applyAlignment="1" applyFont="1" applyNumberFormat="1">
      <alignment shrinkToFit="0" vertical="center" wrapText="1"/>
    </xf>
    <xf borderId="0" fillId="0" fontId="5" numFmtId="171" xfId="0" applyAlignment="1" applyFont="1" applyNumberFormat="1">
      <alignment shrinkToFit="0" vertical="center" wrapText="1"/>
    </xf>
    <xf borderId="19" fillId="0" fontId="5" numFmtId="0" xfId="0" applyAlignment="1" applyBorder="1" applyFont="1">
      <alignment readingOrder="0" shrinkToFit="0" vertical="center" wrapText="0"/>
    </xf>
    <xf borderId="19" fillId="0" fontId="5" numFmtId="0" xfId="0" applyAlignment="1" applyBorder="1" applyFont="1">
      <alignment readingOrder="0" shrinkToFit="0" vertical="center" wrapText="1"/>
    </xf>
    <xf borderId="19" fillId="0" fontId="5" numFmtId="0" xfId="0" applyAlignment="1" applyBorder="1" applyFont="1">
      <alignment readingOrder="0" shrinkToFit="0" vertical="center" wrapText="1"/>
    </xf>
    <xf borderId="19" fillId="0" fontId="5" numFmtId="172" xfId="0" applyAlignment="1" applyBorder="1" applyFont="1" applyNumberFormat="1">
      <alignment shrinkToFit="0" vertical="center" wrapText="1"/>
    </xf>
    <xf borderId="19" fillId="0" fontId="5" numFmtId="173" xfId="0" applyAlignment="1" applyBorder="1" applyFont="1" applyNumberFormat="1">
      <alignment shrinkToFit="0" vertical="center" wrapText="1"/>
    </xf>
    <xf borderId="19" fillId="0" fontId="5" numFmtId="0" xfId="0" applyAlignment="1" applyBorder="1" applyFont="1">
      <alignment readingOrder="0" shrinkToFit="0" vertical="center" wrapText="1"/>
    </xf>
    <xf borderId="0" fillId="0" fontId="5" numFmtId="3" xfId="0" applyAlignment="1" applyFont="1" applyNumberFormat="1">
      <alignment horizontal="left" shrinkToFit="0" vertical="center" wrapText="0"/>
    </xf>
    <xf borderId="0" fillId="0" fontId="11" numFmtId="0" xfId="0" applyAlignment="1" applyFont="1">
      <alignment horizontal="right" shrinkToFit="0" vertical="center" wrapText="0"/>
    </xf>
    <xf borderId="0" fillId="0" fontId="11" numFmtId="0" xfId="0" applyAlignment="1" applyFont="1">
      <alignment shrinkToFit="0" vertical="center" wrapText="0"/>
    </xf>
    <xf borderId="19" fillId="0" fontId="5" numFmtId="0" xfId="0" applyAlignment="1" applyBorder="1" applyFont="1">
      <alignment shrinkToFit="0" vertical="center" wrapText="1"/>
    </xf>
    <xf borderId="0" fillId="0" fontId="25" numFmtId="0" xfId="0" applyAlignment="1" applyFont="1">
      <alignment shrinkToFit="0" vertical="center" wrapText="0"/>
    </xf>
    <xf borderId="0" fillId="0" fontId="5" numFmtId="177" xfId="0" applyAlignment="1" applyFont="1" applyNumberFormat="1">
      <alignment shrinkToFit="0" vertical="center" wrapText="1"/>
    </xf>
    <xf borderId="0" fillId="0" fontId="26" numFmtId="0" xfId="0" applyAlignment="1" applyFont="1">
      <alignment shrinkToFit="0" vertical="center" wrapText="1"/>
    </xf>
    <xf borderId="0" fillId="0" fontId="5" numFmtId="171" xfId="0" applyAlignment="1" applyFont="1" applyNumberFormat="1">
      <alignment shrinkToFit="0" vertical="center" wrapText="0"/>
    </xf>
    <xf borderId="0" fillId="0" fontId="5" numFmtId="0" xfId="0" applyAlignment="1" applyFont="1">
      <alignment readingOrder="0" shrinkToFit="0" vertical="center" wrapText="0"/>
    </xf>
    <xf borderId="0" fillId="0" fontId="27" numFmtId="0" xfId="0" applyAlignment="1" applyFont="1">
      <alignment shrinkToFit="0" vertical="center" wrapText="1"/>
    </xf>
    <xf borderId="0" fillId="0" fontId="27" numFmtId="0" xfId="0" applyAlignment="1" applyFont="1">
      <alignment readingOrder="0" shrinkToFit="0" vertical="center" wrapText="1"/>
    </xf>
    <xf borderId="0" fillId="0" fontId="5" numFmtId="0" xfId="0" applyAlignment="1" applyFont="1">
      <alignment shrinkToFit="0" vertical="center" wrapText="1"/>
    </xf>
    <xf borderId="0" fillId="0" fontId="28" numFmtId="0" xfId="0" applyAlignment="1" applyFont="1">
      <alignment readingOrder="0" shrinkToFit="0" vertical="center" wrapText="0"/>
    </xf>
    <xf borderId="0" fillId="0" fontId="5" numFmtId="171" xfId="0" applyAlignment="1" applyFont="1" applyNumberFormat="1">
      <alignment shrinkToFit="0" vertical="center" wrapText="0"/>
    </xf>
    <xf borderId="13" fillId="0" fontId="6" numFmtId="0" xfId="0" applyAlignment="1" applyBorder="1" applyFont="1">
      <alignment readingOrder="0" shrinkToFit="0" vertical="center" wrapText="1"/>
    </xf>
    <xf borderId="0" fillId="0" fontId="29" numFmtId="0" xfId="0" applyAlignment="1" applyFont="1">
      <alignment readingOrder="0" shrinkToFit="0" vertical="center" wrapText="1"/>
    </xf>
    <xf borderId="0" fillId="0" fontId="29" numFmtId="0" xfId="0" applyAlignment="1" applyFont="1">
      <alignment shrinkToFit="0" vertical="center" wrapText="1"/>
    </xf>
    <xf borderId="0" fillId="0" fontId="5" numFmtId="168" xfId="0" applyAlignment="1" applyFont="1" applyNumberFormat="1">
      <alignment readingOrder="0" shrinkToFit="0" vertical="center" wrapText="0"/>
    </xf>
    <xf borderId="0" fillId="0" fontId="5" numFmtId="2" xfId="0" applyAlignment="1" applyFont="1" applyNumberFormat="1">
      <alignment shrinkToFit="0" vertical="center" wrapText="1"/>
    </xf>
    <xf borderId="0" fillId="0" fontId="5" numFmtId="0" xfId="0" applyAlignment="1" applyFont="1">
      <alignment shrinkToFit="0" vertical="center" wrapText="0"/>
    </xf>
    <xf borderId="0" fillId="0" fontId="5" numFmtId="0" xfId="0" applyAlignment="1" applyFont="1">
      <alignment shrinkToFit="0" vertical="center" wrapText="0"/>
    </xf>
    <xf borderId="0" fillId="0" fontId="5" numFmtId="49" xfId="0" applyAlignment="1" applyFont="1" applyNumberFormat="1">
      <alignment horizontal="left" shrinkToFit="0" vertical="center" wrapText="0"/>
    </xf>
    <xf borderId="0" fillId="0" fontId="5" numFmtId="3" xfId="0" applyAlignment="1" applyFont="1" applyNumberFormat="1">
      <alignment readingOrder="0" shrinkToFit="0" vertical="center" wrapText="0"/>
    </xf>
    <xf borderId="0" fillId="0" fontId="5" numFmtId="168" xfId="0" applyAlignment="1" applyFont="1" applyNumberFormat="1">
      <alignment readingOrder="0" shrinkToFit="0" vertical="center" wrapText="1"/>
    </xf>
    <xf borderId="0" fillId="0" fontId="5" numFmtId="2" xfId="0" applyAlignment="1" applyFont="1" applyNumberFormat="1">
      <alignment horizontal="center" shrinkToFit="0" vertical="center" wrapText="1"/>
    </xf>
    <xf borderId="0" fillId="5" fontId="5" numFmtId="2" xfId="0" applyAlignment="1" applyFont="1" applyNumberFormat="1">
      <alignment horizontal="center" shrinkToFit="0" vertical="center" wrapText="0"/>
    </xf>
    <xf borderId="0" fillId="0" fontId="5" numFmtId="0" xfId="0" applyAlignment="1" applyFont="1">
      <alignment horizontal="center" shrinkToFit="0" vertical="center" wrapText="0"/>
    </xf>
    <xf borderId="0" fillId="0" fontId="5" numFmtId="0" xfId="0" applyAlignment="1" applyFont="1">
      <alignment shrinkToFit="0" vertical="center" wrapText="1"/>
    </xf>
    <xf borderId="0" fillId="0" fontId="5" numFmtId="166" xfId="0" applyAlignment="1" applyFont="1" applyNumberFormat="1">
      <alignment horizontal="left" readingOrder="0" shrinkToFit="0" vertical="center" wrapText="0"/>
    </xf>
    <xf borderId="0" fillId="0" fontId="5" numFmtId="0" xfId="0" applyAlignment="1" applyFont="1">
      <alignment horizontal="center" readingOrder="0" shrinkToFit="0" vertical="center" wrapText="0"/>
    </xf>
    <xf borderId="0" fillId="0" fontId="5" numFmtId="178" xfId="0" applyAlignment="1" applyFont="1" applyNumberFormat="1">
      <alignment horizontal="center" shrinkToFit="0" vertical="center" wrapText="1"/>
    </xf>
    <xf borderId="12" fillId="0" fontId="5" numFmtId="0" xfId="0" applyAlignment="1" applyBorder="1" applyFont="1">
      <alignment horizontal="center" shrinkToFit="0" vertical="center" wrapText="1"/>
    </xf>
    <xf borderId="0" fillId="5" fontId="5" numFmtId="0" xfId="0" applyAlignment="1" applyFont="1">
      <alignment horizontal="center" shrinkToFit="0" vertical="center" wrapText="0"/>
    </xf>
    <xf borderId="0" fillId="0" fontId="5" numFmtId="0" xfId="0" applyAlignment="1" applyFont="1">
      <alignment horizontal="center" readingOrder="0" shrinkToFit="0" vertical="center" wrapText="1"/>
    </xf>
    <xf borderId="0" fillId="8" fontId="5" numFmtId="0" xfId="0" applyAlignment="1" applyFont="1">
      <alignment horizontal="center" readingOrder="0" shrinkToFit="0" vertical="center" wrapText="0"/>
    </xf>
    <xf borderId="0" fillId="0" fontId="5" numFmtId="10" xfId="0" applyAlignment="1" applyFont="1" applyNumberFormat="1">
      <alignment shrinkToFit="0" vertical="center" wrapText="0"/>
    </xf>
    <xf borderId="0" fillId="0" fontId="6" numFmtId="178" xfId="0" applyAlignment="1" applyFont="1" applyNumberFormat="1">
      <alignment horizontal="center" shrinkToFit="0" vertical="center" wrapText="1"/>
    </xf>
    <xf borderId="0" fillId="0" fontId="29" numFmtId="0" xfId="0" applyAlignment="1" applyFont="1">
      <alignment shrinkToFit="0" vertical="center" wrapText="0"/>
    </xf>
    <xf borderId="12" fillId="0" fontId="5" numFmtId="0" xfId="0" applyAlignment="1" applyBorder="1" applyFont="1">
      <alignment horizontal="center" readingOrder="0" shrinkToFit="0" vertical="center" wrapText="1"/>
    </xf>
    <xf borderId="0" fillId="0" fontId="5" numFmtId="0" xfId="0" applyAlignment="1" applyFont="1">
      <alignment horizontal="center" readingOrder="0" shrinkToFit="0" vertical="center" wrapText="0"/>
    </xf>
    <xf borderId="0" fillId="0" fontId="5" numFmtId="178" xfId="0" applyAlignment="1" applyFont="1" applyNumberFormat="1">
      <alignment horizontal="center" shrinkToFit="0" vertical="center" wrapText="0"/>
    </xf>
    <xf borderId="0" fillId="5" fontId="5" numFmtId="0" xfId="0" applyAlignment="1" applyFont="1">
      <alignment horizontal="left" shrinkToFit="0" vertical="center" wrapText="1"/>
    </xf>
    <xf borderId="0" fillId="0" fontId="5" numFmtId="2" xfId="0" applyAlignment="1" applyFont="1" applyNumberFormat="1">
      <alignment shrinkToFit="0" vertical="center" wrapText="0"/>
    </xf>
    <xf borderId="0" fillId="5" fontId="5" numFmtId="0" xfId="0" applyAlignment="1" applyFont="1">
      <alignment horizontal="center" shrinkToFit="0" vertical="center" wrapText="1"/>
    </xf>
    <xf borderId="0" fillId="5" fontId="5" numFmtId="0" xfId="0" applyAlignment="1" applyFont="1">
      <alignment horizontal="center" readingOrder="0" shrinkToFit="0" vertical="center" wrapText="1"/>
    </xf>
    <xf borderId="0" fillId="5" fontId="5" numFmtId="178" xfId="0" applyAlignment="1" applyFont="1" applyNumberFormat="1">
      <alignment horizontal="center" shrinkToFit="0" vertical="center" wrapText="1"/>
    </xf>
    <xf borderId="0" fillId="5" fontId="5" numFmtId="2" xfId="0" applyAlignment="1" applyFont="1" applyNumberFormat="1">
      <alignment horizontal="center" shrinkToFit="0" vertical="center" wrapText="1"/>
    </xf>
    <xf borderId="0" fillId="0" fontId="29" numFmtId="0" xfId="0" applyAlignment="1" applyFont="1">
      <alignment readingOrder="0" shrinkToFit="0" vertical="bottom" wrapText="1"/>
    </xf>
    <xf borderId="0" fillId="0" fontId="6" numFmtId="0" xfId="0" applyAlignment="1" applyFont="1">
      <alignment readingOrder="0" shrinkToFit="0" vertical="center" wrapText="0"/>
    </xf>
    <xf borderId="0" fillId="5" fontId="5" numFmtId="49" xfId="0" applyAlignment="1" applyFont="1" applyNumberFormat="1">
      <alignment horizontal="center" shrinkToFit="0" vertical="center" wrapText="0"/>
    </xf>
    <xf borderId="0" fillId="0" fontId="5" numFmtId="49" xfId="0" applyAlignment="1" applyFont="1" applyNumberFormat="1">
      <alignment horizontal="center" shrinkToFit="0" vertical="center" wrapText="0"/>
    </xf>
    <xf borderId="0" fillId="0" fontId="5" numFmtId="49" xfId="0" applyAlignment="1" applyFont="1" applyNumberFormat="1">
      <alignment horizontal="center" shrinkToFit="0" vertical="center" wrapText="1"/>
    </xf>
    <xf borderId="0" fillId="8" fontId="5" numFmtId="178" xfId="0" applyAlignment="1" applyFont="1" applyNumberFormat="1">
      <alignment horizontal="center" shrinkToFit="0" vertical="center" wrapText="0"/>
    </xf>
    <xf borderId="0" fillId="0" fontId="5" numFmtId="49" xfId="0" applyAlignment="1" applyFont="1" applyNumberFormat="1">
      <alignment readingOrder="0" shrinkToFit="0" vertical="center" wrapText="0"/>
    </xf>
    <xf borderId="0" fillId="0" fontId="5" numFmtId="2" xfId="0" applyAlignment="1" applyFont="1" applyNumberFormat="1">
      <alignment readingOrder="0" shrinkToFit="0" vertical="center" wrapText="1"/>
    </xf>
    <xf borderId="0" fillId="0" fontId="29" numFmtId="0" xfId="0" applyAlignment="1" applyFont="1">
      <alignment shrinkToFit="0" vertical="bottom" wrapText="1"/>
    </xf>
    <xf borderId="0" fillId="0" fontId="29" numFmtId="0" xfId="0" applyAlignment="1" applyFont="1">
      <alignment horizontal="center" shrinkToFit="0" vertical="bottom" wrapText="1"/>
    </xf>
    <xf borderId="0" fillId="0" fontId="29" numFmtId="0" xfId="0" applyAlignment="1" applyFont="1">
      <alignment shrinkToFit="0" vertical="bottom" wrapText="0"/>
    </xf>
    <xf borderId="0" fillId="0" fontId="29" numFmtId="0" xfId="0" applyAlignment="1" applyFont="1">
      <alignment horizontal="center" shrinkToFit="0" vertical="bottom" wrapText="0"/>
    </xf>
    <xf borderId="0" fillId="0" fontId="29" numFmtId="2" xfId="0" applyAlignment="1" applyFont="1" applyNumberFormat="1">
      <alignment shrinkToFit="0" vertical="bottom" wrapText="1"/>
    </xf>
    <xf borderId="0" fillId="0" fontId="29" numFmtId="0" xfId="0" applyAlignment="1" applyFont="1">
      <alignment shrinkToFit="0" vertical="bottom" wrapText="0"/>
    </xf>
    <xf borderId="0" fillId="0" fontId="29" numFmtId="0" xfId="0" applyAlignment="1" applyFont="1">
      <alignment shrinkToFit="0" vertical="bottom" wrapText="0"/>
    </xf>
    <xf borderId="0" fillId="0" fontId="29" numFmtId="179" xfId="0" applyAlignment="1" applyFont="1" applyNumberFormat="1">
      <alignment shrinkToFit="0" vertical="bottom" wrapText="0"/>
    </xf>
    <xf borderId="0" fillId="0" fontId="29" numFmtId="166" xfId="0" applyAlignment="1" applyFont="1" applyNumberFormat="1">
      <alignment shrinkToFit="0" vertical="bottom" wrapText="1"/>
    </xf>
    <xf borderId="0" fillId="0" fontId="29" numFmtId="0" xfId="0" applyAlignment="1" applyFont="1">
      <alignment shrinkToFit="0" vertical="center" wrapText="0"/>
    </xf>
    <xf borderId="0" fillId="0" fontId="29" numFmtId="171" xfId="0" applyAlignment="1" applyFont="1" applyNumberFormat="1">
      <alignment shrinkToFit="0" vertical="bottom" wrapText="1"/>
    </xf>
    <xf borderId="0" fillId="0" fontId="29" numFmtId="0" xfId="0" applyAlignment="1" applyFont="1">
      <alignment horizontal="right" shrinkToFit="0" vertical="bottom" wrapText="0"/>
    </xf>
    <xf borderId="0" fillId="0" fontId="29" numFmtId="0" xfId="0" applyAlignment="1" applyFont="1">
      <alignment horizontal="center" readingOrder="0" shrinkToFit="0" vertical="bottom" wrapText="1"/>
    </xf>
    <xf borderId="0" fillId="5" fontId="29" numFmtId="0" xfId="0" applyAlignment="1" applyFont="1">
      <alignment horizontal="center" shrinkToFit="0" vertical="bottom" wrapText="0"/>
    </xf>
    <xf borderId="0" fillId="0" fontId="29" numFmtId="170" xfId="0" applyAlignment="1" applyFont="1" applyNumberFormat="1">
      <alignment shrinkToFit="0" vertical="bottom" wrapText="0"/>
    </xf>
    <xf borderId="0" fillId="0" fontId="29" numFmtId="168" xfId="0" applyAlignment="1" applyFont="1" applyNumberFormat="1">
      <alignment shrinkToFit="0" vertical="bottom" wrapText="0"/>
    </xf>
    <xf borderId="0" fillId="0" fontId="29" numFmtId="49" xfId="0" applyAlignment="1" applyFont="1" applyNumberFormat="1">
      <alignment horizontal="center" readingOrder="0" shrinkToFit="0" vertical="bottom" wrapText="1"/>
    </xf>
    <xf borderId="0" fillId="0" fontId="30" numFmtId="0" xfId="0" applyAlignment="1" applyFont="1">
      <alignment horizontal="center" shrinkToFit="0" vertical="bottom" wrapText="0"/>
    </xf>
    <xf borderId="0" fillId="0" fontId="29" numFmtId="0" xfId="0" applyAlignment="1" applyFont="1">
      <alignment shrinkToFit="0" vertical="center" wrapText="1"/>
    </xf>
    <xf borderId="0" fillId="0" fontId="29" numFmtId="0" xfId="0" applyAlignment="1" applyFont="1">
      <alignment shrinkToFit="0" vertical="top" wrapText="0"/>
    </xf>
    <xf borderId="0" fillId="0" fontId="29" numFmtId="3" xfId="0" applyAlignment="1" applyFont="1" applyNumberFormat="1">
      <alignment horizontal="center" shrinkToFit="0" vertical="bottom" wrapText="0"/>
    </xf>
    <xf borderId="0" fillId="0" fontId="29" numFmtId="4" xfId="0" applyAlignment="1" applyFont="1" applyNumberFormat="1">
      <alignment horizontal="right" shrinkToFit="0" vertical="bottom" wrapText="0"/>
    </xf>
    <xf borderId="0" fillId="0" fontId="29" numFmtId="0" xfId="0" applyAlignment="1" applyFont="1">
      <alignment readingOrder="0" shrinkToFit="0" vertical="center" wrapText="0"/>
    </xf>
    <xf borderId="0" fillId="5" fontId="5" numFmtId="49" xfId="0" applyAlignment="1" applyFont="1" applyNumberFormat="1">
      <alignment horizontal="center" shrinkToFit="0" vertical="center" wrapText="1"/>
    </xf>
    <xf borderId="0" fillId="0" fontId="29" numFmtId="0" xfId="0" applyAlignment="1" applyFont="1">
      <alignment horizontal="center" readingOrder="0" shrinkToFit="0" vertical="center" wrapText="0"/>
    </xf>
    <xf borderId="0" fillId="0" fontId="29" numFmtId="49" xfId="0" applyAlignment="1" applyFont="1" applyNumberFormat="1">
      <alignment horizontal="center" readingOrder="0" shrinkToFit="0" vertical="center" wrapText="1"/>
    </xf>
    <xf borderId="0" fillId="0" fontId="29" numFmtId="3" xfId="0" applyAlignment="1" applyFont="1" applyNumberFormat="1">
      <alignment horizontal="right" shrinkToFit="0" vertical="bottom" wrapText="0"/>
    </xf>
    <xf borderId="0" fillId="4" fontId="5" numFmtId="180" xfId="0" applyAlignment="1" applyFont="1" applyNumberFormat="1">
      <alignment readingOrder="0" shrinkToFit="0" vertical="center" wrapText="1"/>
    </xf>
    <xf borderId="0" fillId="5" fontId="7" numFmtId="0" xfId="0" applyAlignment="1" applyFont="1">
      <alignment horizontal="left" readingOrder="0" shrinkToFit="0" vertical="bottom" wrapText="0"/>
    </xf>
    <xf borderId="0" fillId="0" fontId="29" numFmtId="0" xfId="0" applyAlignment="1" applyFont="1">
      <alignment readingOrder="0" shrinkToFit="0" vertical="bottom" wrapText="1"/>
    </xf>
    <xf borderId="0" fillId="0" fontId="31" numFmtId="0" xfId="0" applyAlignment="1" applyFont="1">
      <alignment readingOrder="0" shrinkToFit="0" vertical="center" wrapText="1"/>
    </xf>
    <xf borderId="0" fillId="5" fontId="8" numFmtId="0" xfId="0" applyAlignment="1" applyFont="1">
      <alignment horizontal="left" readingOrder="0" shrinkToFit="0" vertical="center" wrapText="0"/>
    </xf>
    <xf borderId="0" fillId="0" fontId="7" numFmtId="0" xfId="0" applyAlignment="1" applyFont="1">
      <alignment horizontal="right" readingOrder="0" shrinkToFit="0" vertical="center" wrapText="0"/>
    </xf>
    <xf borderId="0" fillId="0" fontId="7" numFmtId="0" xfId="0" applyAlignment="1" applyFont="1">
      <alignment horizontal="right" readingOrder="0" shrinkToFit="0" vertical="center" wrapText="0"/>
    </xf>
    <xf borderId="0" fillId="0" fontId="5" numFmtId="10" xfId="0" applyAlignment="1" applyFont="1" applyNumberFormat="1">
      <alignment readingOrder="0" shrinkToFit="0" vertical="center" wrapText="0"/>
    </xf>
    <xf borderId="0" fillId="0" fontId="27" numFmtId="0" xfId="0" applyAlignment="1" applyFont="1">
      <alignment horizontal="left" shrinkToFit="0" vertical="center" wrapText="1"/>
    </xf>
    <xf borderId="0" fillId="0" fontId="5" numFmtId="49" xfId="0" applyAlignment="1" applyFont="1" applyNumberFormat="1">
      <alignment readingOrder="0" shrinkToFit="0" vertical="center" wrapText="1"/>
    </xf>
    <xf borderId="0" fillId="0" fontId="5" numFmtId="178" xfId="0" applyAlignment="1" applyFont="1" applyNumberFormat="1">
      <alignment horizontal="right" shrinkToFit="0" vertical="center" wrapText="1"/>
    </xf>
    <xf borderId="0" fillId="0" fontId="5" numFmtId="0" xfId="0" applyAlignment="1" applyFont="1">
      <alignment shrinkToFit="0" vertical="center" wrapText="0"/>
    </xf>
    <xf borderId="0" fillId="0" fontId="5" numFmtId="166" xfId="0" applyAlignment="1" applyFont="1" applyNumberFormat="1">
      <alignment shrinkToFit="0" vertical="center" wrapText="0"/>
    </xf>
    <xf borderId="0" fillId="0" fontId="5" numFmtId="173" xfId="0" applyAlignment="1" applyFont="1" applyNumberFormat="1">
      <alignment shrinkToFit="0" vertical="center" wrapText="0"/>
    </xf>
    <xf borderId="0" fillId="0" fontId="5" numFmtId="169" xfId="0" applyAlignment="1" applyFont="1" applyNumberFormat="1">
      <alignment readingOrder="0" shrinkToFit="0" vertical="center" wrapText="1"/>
    </xf>
    <xf borderId="0" fillId="0" fontId="5" numFmtId="173" xfId="0" applyAlignment="1" applyFont="1" applyNumberFormat="1">
      <alignment readingOrder="0" shrinkToFit="0" vertical="center" wrapText="1"/>
    </xf>
    <xf borderId="0" fillId="0" fontId="5" numFmtId="169" xfId="0" applyAlignment="1" applyFont="1" applyNumberFormat="1">
      <alignment readingOrder="0" shrinkToFit="0" vertical="center" wrapText="0"/>
    </xf>
    <xf borderId="0" fillId="17" fontId="5" numFmtId="169" xfId="0" applyAlignment="1" applyFill="1" applyFont="1" applyNumberFormat="1">
      <alignment readingOrder="0" shrinkToFit="0" vertical="center" wrapText="0"/>
    </xf>
    <xf borderId="0" fillId="5" fontId="5" numFmtId="0" xfId="0" applyAlignment="1" applyFont="1">
      <alignment readingOrder="0" shrinkToFit="0" vertical="center" wrapText="0"/>
    </xf>
    <xf borderId="20" fillId="0" fontId="5" numFmtId="0" xfId="0" applyAlignment="1" applyBorder="1" applyFont="1">
      <alignment horizontal="left" readingOrder="0" shrinkToFit="0" vertical="center" wrapText="1"/>
    </xf>
    <xf borderId="21" fillId="0" fontId="11" numFmtId="0" xfId="0" applyAlignment="1" applyBorder="1" applyFont="1">
      <alignment horizontal="left" readingOrder="0" shrinkToFit="0" vertical="center" wrapText="1"/>
    </xf>
    <xf borderId="0" fillId="0" fontId="11" numFmtId="0" xfId="0" applyAlignment="1" applyFont="1">
      <alignment horizontal="left" readingOrder="0" shrinkToFit="0" vertical="center" wrapText="1"/>
    </xf>
    <xf borderId="0" fillId="5" fontId="5" numFmtId="0" xfId="0" applyAlignment="1" applyFont="1">
      <alignment readingOrder="0" shrinkToFit="0" vertical="center" wrapText="1"/>
    </xf>
    <xf borderId="0" fillId="0" fontId="32" numFmtId="0" xfId="0" applyAlignment="1" applyFont="1">
      <alignment readingOrder="0" shrinkToFit="0" vertical="center" wrapText="1"/>
    </xf>
    <xf borderId="0" fillId="0" fontId="5" numFmtId="173" xfId="0" applyAlignment="1" applyFont="1" applyNumberFormat="1">
      <alignment shrinkToFit="0" vertical="center" wrapText="1"/>
    </xf>
    <xf borderId="0" fillId="0" fontId="5" numFmtId="0" xfId="0" applyAlignment="1" applyFont="1">
      <alignment shrinkToFit="0" vertical="center" wrapText="1"/>
    </xf>
    <xf borderId="0" fillId="0" fontId="6" numFmtId="49" xfId="0" applyAlignment="1" applyFont="1" applyNumberFormat="1">
      <alignment horizontal="left" readingOrder="0" shrinkToFit="0" vertical="center" wrapText="1"/>
    </xf>
    <xf borderId="0" fillId="0" fontId="6" numFmtId="175" xfId="0" applyAlignment="1" applyFont="1" applyNumberFormat="1">
      <alignment readingOrder="0" shrinkToFit="0" vertical="center" wrapText="1"/>
    </xf>
    <xf borderId="0" fillId="0" fontId="5" numFmtId="49" xfId="0" applyAlignment="1" applyFont="1" applyNumberFormat="1">
      <alignment shrinkToFit="0" vertical="center" wrapText="0"/>
    </xf>
    <xf borderId="0" fillId="18" fontId="5" numFmtId="0" xfId="0" applyAlignment="1" applyFill="1" applyFont="1">
      <alignment horizontal="left" shrinkToFit="0" vertical="center" wrapText="1"/>
    </xf>
    <xf borderId="0" fillId="4" fontId="11" numFmtId="165" xfId="0" applyAlignment="1" applyFont="1" applyNumberFormat="1">
      <alignment readingOrder="0" shrinkToFit="0" vertical="center" wrapText="1"/>
    </xf>
    <xf borderId="12" fillId="0" fontId="5" numFmtId="178" xfId="0" applyAlignment="1" applyBorder="1" applyFont="1" applyNumberFormat="1">
      <alignment horizontal="center" shrinkToFit="0" vertical="center" wrapText="0"/>
    </xf>
    <xf borderId="0" fillId="0" fontId="1" numFmtId="0" xfId="0" applyAlignment="1" applyFont="1">
      <alignment readingOrder="0"/>
    </xf>
    <xf borderId="0" fillId="5" fontId="7" numFmtId="11" xfId="0" applyAlignment="1" applyFont="1" applyNumberFormat="1">
      <alignment horizontal="left" readingOrder="0" shrinkToFit="0" vertical="center" wrapText="0"/>
    </xf>
  </cellXfs>
  <cellStyles count="1">
    <cellStyle xfId="0" name="Normal" builtinId="0"/>
  </cellStyles>
  <dxfs count="6">
    <dxf>
      <font/>
      <fill>
        <patternFill patternType="none"/>
      </fill>
      <border/>
    </dxf>
    <dxf>
      <font/>
      <fill>
        <patternFill patternType="solid">
          <fgColor rgb="FF5B3F86"/>
          <bgColor rgb="FF5B3F86"/>
        </patternFill>
      </fill>
      <border/>
    </dxf>
    <dxf>
      <font/>
      <fill>
        <patternFill patternType="solid">
          <fgColor rgb="FFFFFFFF"/>
          <bgColor rgb="FFFFFFFF"/>
        </patternFill>
      </fill>
      <border/>
    </dxf>
    <dxf>
      <font/>
      <fill>
        <patternFill patternType="solid">
          <fgColor rgb="FFF8F9FA"/>
          <bgColor rgb="FFF8F9FA"/>
        </patternFill>
      </fill>
      <border/>
    </dxf>
    <dxf>
      <border>
        <left style="thin">
          <color rgb="FF5B3F86"/>
        </left>
        <right style="thin">
          <color rgb="FF5B3F86"/>
        </right>
        <top style="thin">
          <color rgb="FF5B3F86"/>
        </top>
        <bottom style="thin">
          <color rgb="FF5B3F86"/>
        </bottom>
      </border>
    </dxf>
    <dxf>
      <font/>
      <fill>
        <patternFill patternType="solid">
          <fgColor rgb="FFB7E1CD"/>
          <bgColor rgb="FFB7E1CD"/>
        </patternFill>
      </fill>
      <border/>
    </dxf>
  </dxfs>
  <tableStyles count="10">
    <tableStyle count="4" pivot="0" name="Formulario-style">
      <tableStyleElement dxfId="1" type="headerRow"/>
      <tableStyleElement dxfId="2" type="firstRowStripe"/>
      <tableStyleElement dxfId="3" type="secondRowStripe"/>
      <tableStyleElement dxfId="4" size="0" type="wholeTable"/>
    </tableStyle>
    <tableStyle count="4" pivot="0" name="Diligenciamiento manual ECO-style">
      <tableStyleElement dxfId="1" type="headerRow"/>
      <tableStyleElement dxfId="2" type="firstRowStripe"/>
      <tableStyleElement dxfId="3" type="secondRowStripe"/>
      <tableStyleElement dxfId="4" size="0" type="wholeTable"/>
    </tableStyle>
    <tableStyle count="4" pivot="0" name="Diligenciamiento manual PCS-style">
      <tableStyleElement dxfId="1" type="headerRow"/>
      <tableStyleElement dxfId="2" type="firstRowStripe"/>
      <tableStyleElement dxfId="3" type="secondRowStripe"/>
      <tableStyleElement dxfId="4" size="0" type="wholeTable"/>
    </tableStyle>
    <tableStyle count="4" pivot="0" name="Listas-style">
      <tableStyleElement dxfId="1" type="headerRow"/>
      <tableStyleElement dxfId="2" type="firstRowStripe"/>
      <tableStyleElement dxfId="3" type="secondRowStripe"/>
      <tableStyleElement dxfId="4" size="0" type="wholeTable"/>
    </tableStyle>
    <tableStyle count="4" pivot="0" name="Código-style">
      <tableStyleElement dxfId="1" type="headerRow"/>
      <tableStyleElement dxfId="2" type="firstRowStripe"/>
      <tableStyleElement dxfId="3" type="secondRowStripe"/>
      <tableStyleElement dxfId="4" size="0" type="wholeTable"/>
    </tableStyle>
    <tableStyle count="2" pivot="0" name="Código proyecto-style">
      <tableStyleElement dxfId="2" type="firstRowStripe"/>
      <tableStyleElement dxfId="3" type="secondRowStripe"/>
    </tableStyle>
    <tableStyle count="2" pivot="0" name="Código proyecto-style 2">
      <tableStyleElement dxfId="2" type="firstRowStripe"/>
      <tableStyleElement dxfId="3" type="secondRowStripe"/>
    </tableStyle>
    <tableStyle count="4" pivot="0" name="Registro - Revisión-style">
      <tableStyleElement dxfId="1" type="headerRow"/>
      <tableStyleElement dxfId="2" type="firstRowStripe"/>
      <tableStyleElement dxfId="3" type="secondRowStripe"/>
      <tableStyleElement dxfId="4" size="0" type="wholeTable"/>
    </tableStyle>
    <tableStyle count="4" pivot="0" name="Aprobados PCS-style">
      <tableStyleElement dxfId="1" type="headerRow"/>
      <tableStyleElement dxfId="2" type="firstRowStripe"/>
      <tableStyleElement dxfId="3" type="secondRowStripe"/>
      <tableStyleElement dxfId="4" size="0" type="wholeTable"/>
    </tableStyle>
    <tableStyle count="4" pivot="0" name="Aprobados ECO-style">
      <tableStyleElement dxfId="1" type="headerRow"/>
      <tableStyleElement dxfId="2" type="firstRowStripe"/>
      <tableStyleElement dxfId="3" type="secondRowStripe"/>
      <tableStyleElement dxfId="4" size="0" type="wholeTable"/>
    </tableStyle>
  </tableStyles>
</styleSheet>
</file>

<file path=xl/_rels/workbook.xml.rels><?xml version="1.0" encoding="UTF-8" standalone="yes"?><Relationships xmlns="http://schemas.openxmlformats.org/package/2006/relationships"><Relationship Id="rId11" Type="http://schemas.openxmlformats.org/officeDocument/2006/relationships/worksheet" Target="worksheets/sheet7.xml"/><Relationship Id="rId10" Type="http://schemas.openxmlformats.org/officeDocument/2006/relationships/worksheet" Target="worksheets/sheet6.xml"/><Relationship Id="rId13" Type="http://schemas.openxmlformats.org/officeDocument/2006/relationships/worksheet" Target="worksheets/sheet9.xml"/><Relationship Id="rId12" Type="http://schemas.openxmlformats.org/officeDocument/2006/relationships/worksheet" Target="worksheets/sheet8.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15" Type="http://schemas.openxmlformats.org/officeDocument/2006/relationships/worksheet" Target="worksheets/sheet11.xml"/><Relationship Id="rId14" Type="http://schemas.openxmlformats.org/officeDocument/2006/relationships/worksheet" Target="worksheets/sheet10.xml"/><Relationship Id="rId17" Type="http://schemas.openxmlformats.org/officeDocument/2006/relationships/worksheet" Target="worksheets/sheet13.xml"/><Relationship Id="rId16" Type="http://schemas.openxmlformats.org/officeDocument/2006/relationships/worksheet" Target="worksheets/sheet12.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ocumenttasks/documenttask1.xml><?xml version="1.0" encoding="utf-8"?>
<Tasks xmlns="http://schemas.microsoft.com/office/tasks/2019/documenttasks">
  <Task id="{1785f5e0-9fa9-43e2-a986-18c958dfd37a}">
    <Anchor>
      <Comment id="{181a6586-3b72-4ec9-8de5-526a8e7d816c}"/>
    </Anchor>
    <History>
      <Event time="2026-07-23T22:58:22.00" id="{7c732d41-ced6-446b-ad86-41408167d475}">
        <Attribution userId="placeholder@email.com" userName="Tatyana Bello HerreñoSDA-SEGAE" userProvider="google-sheets"/>
        <Anchor>
          <Comment id="{181a6586-3b72-4ec9-8de5-526a8e7d816c}"/>
        </Anchor>
        <Create/>
      </Event>
      <Event time="2026-07-23T22:58:22.00" id="{3e9b920a-1fac-4685-8b97-8ee2f44c6b39}">
        <Attribution userId="placeholder@email.com" userName="Tatyana Bello HerreñoSDA-SEGAE" userProvider="google-sheets"/>
        <Anchor>
          <Comment id="{181a6586-3b72-4ec9-8de5-526a8e7d816c}"/>
        </Anchor>
        <Assign userId="manuel.tellez@ambientebogota.gov.co" userName="manuel.tellez@ambientebogota.gov.co" userProvider="google-sheets"/>
      </Event>
    </History>
  </Task>
  <Task id="{26ab5018-b98f-4b10-9ef7-31af99929d55}">
    <Anchor>
      <Comment id="{0f31f209-69a6-4b40-86e5-59e6fe391cb6}"/>
    </Anchor>
    <History>
      <Event time="2026-07-23T17:22:04.00" id="{4f238499-4fee-4ad1-8777-022b86b3e68f}">
        <Attribution userId="placeholder@email.com" userName="JULIETH ANDREA PATINO GARZON" userProvider="google-sheets"/>
        <Anchor>
          <Comment id="{0f31f209-69a6-4b40-86e5-59e6fe391cb6}"/>
        </Anchor>
        <Create/>
      </Event>
      <Event time="2026-07-23T17:22:04.00" id="{9e73f4ac-0132-4436-8d3c-ca9297f45846}">
        <Attribution userId="placeholder@email.com" userName="JULIETH ANDREA PATINO GARZON" userProvider="google-sheets"/>
        <Anchor>
          <Comment id="{0f31f209-69a6-4b40-86e5-59e6fe391cb6}"/>
        </Anchor>
        <Assign userId="edith.quintero@ambientebogota.gov.co" userName="edith.quintero@ambientebogota.gov.co" userProvider="google-sheets"/>
      </Event>
    </History>
  </Task>
  <Task id="{b536f555-acac-40f5-835c-5602dc188eba}">
    <Anchor>
      <Comment id="{9e2e906f-808f-4f06-bd2f-11800262fcda}"/>
    </Anchor>
    <History>
      <Event time="2026-05-27T16:09:15.00" id="{c6eafc42-7d37-4ffa-92a7-dabe27e53b5d}">
        <Attribution userId="placeholder@email.com" userName="KENNETH ORLANDO OCHOA VARGAS" userProvider="google-sheets"/>
        <Anchor>
          <Comment id="{9e2e906f-808f-4f06-bd2f-11800262fcda}"/>
        </Anchor>
        <Create/>
      </Event>
      <Event time="2026-05-27T16:09:15.00" id="{19829df7-6e07-4695-a820-19b85e379367}">
        <Attribution userId="placeholder@email.com" userName="KENNETH ORLANDO OCHOA VARGAS" userProvider="google-sheets"/>
        <Anchor>
          <Comment id="{9e2e906f-808f-4f06-bd2f-11800262fcda}"/>
        </Anchor>
        <Assign userId="cristian.monroy@ambientebogota.gov.co" userName="cristian.monroy@ambientebogota.gov.co" userProvider="google-sheets"/>
      </Event>
    </History>
  </Task>
  <Task id="{98d3a320-6b1c-4196-bdc5-f2ef648af50d}">
    <Anchor>
      <Comment id="{fe01ea7f-c195-4ed0-905b-83f22a7741c9}"/>
    </Anchor>
    <History>
      <Event time="2026-07-23T17:08:05.00" id="{2e0c1168-a976-4d63-a440-c2f7d863853c}">
        <Attribution userId="placeholder@email.com" userName="Tatyana Bello HerreñoSDA-SEGAE" userProvider="google-sheets"/>
        <Anchor>
          <Comment id="{d8ac58d0-5ae8-425c-a19a-f2b5ce28ae3f}"/>
        </Anchor>
        <Create/>
      </Event>
      <Event time="2026-07-23T17:08:05.00" id="{9813996c-b416-48f7-8e6c-84c5c802c942}">
        <Attribution userId="placeholder@email.com" userName="Tatyana Bello HerreñoSDA-SEGAE" userProvider="google-sheets"/>
        <Anchor>
          <Comment id="{d8ac58d0-5ae8-425c-a19a-f2b5ce28ae3f}"/>
        </Anchor>
        <Assign userId="francisco.eraso@ambientebogota.gov.co" userName="francisco.eraso@ambientebogota.gov.co" userProvider="google-sheets"/>
      </Event>
    </History>
  </Task>
  <Task id="{55556479-6a7d-4739-b8e0-861264c3df5d}">
    <Anchor>
      <Comment id="{c00c13ca-ce0c-42d0-b20e-58dae0b8e764}"/>
    </Anchor>
    <History>
      <Event time="2026-07-23T16:46:37.00" id="{16872645-53db-41b3-b2b4-c9a9d8433006}">
        <Attribution userId="placeholder@email.com" userName="JULIETH ANDREA PATINO GARZON" userProvider="google-sheets"/>
        <Anchor>
          <Comment id="{c00c13ca-ce0c-42d0-b20e-58dae0b8e764}"/>
        </Anchor>
        <Create/>
      </Event>
      <Event time="2026-07-23T16:46:37.00" id="{dff605f9-e71d-45a6-a794-44f284d3f558}">
        <Attribution userId="placeholder@email.com" userName="JULIETH ANDREA PATINO GARZON" userProvider="google-sheets"/>
        <Anchor>
          <Comment id="{c00c13ca-ce0c-42d0-b20e-58dae0b8e764}"/>
        </Anchor>
        <Assign userId="edith.quintero@ambientebogota.gov.co" userName="edith.quintero@ambientebogota.gov.co" userProvider="google-sheets"/>
      </Event>
    </History>
  </Task>
  <Task id="{61e639e6-c8db-4a1f-aff1-09e440feb8b3}">
    <Anchor>
      <Comment id="{f639cbae-227d-4472-a6cf-21526905a011}"/>
    </Anchor>
    <History>
      <Event time="2026-07-23T20:09:48.00" id="{cb5096ae-6c80-4e4a-b0f2-f6c732d0a037}">
        <Attribution userId="placeholder@email.com" userName="JULIETH ANDREA PATINO GARZON" userProvider="google-sheets"/>
        <Anchor>
          <Comment id="{f639cbae-227d-4472-a6cf-21526905a011}"/>
        </Anchor>
        <Create/>
      </Event>
      <Event time="2026-07-23T20:09:48.00" id="{ff225226-d689-4ffd-8f06-34a1e4a2b18d}">
        <Attribution userId="placeholder@email.com" userName="JULIETH ANDREA PATINO GARZON" userProvider="google-sheets"/>
        <Anchor>
          <Comment id="{f639cbae-227d-4472-a6cf-21526905a011}"/>
        </Anchor>
        <Assign userId="edith.quintero@ambientebogota.gov.co" userName="edith.quintero@ambientebogota.gov.co" userProvider="google-sheets"/>
      </Event>
    </History>
  </Task>
  <Task id="{52805047-3ae1-42ad-b77f-e59f9fe8044c}">
    <Anchor>
      <Comment id="{c4bf00f8-5119-4cdb-8844-540d356e8edf}"/>
    </Anchor>
    <History>
      <Event time="2026-07-23T20:07:35.00" id="{5439d329-96e6-49ac-846b-bc16d69f577c}">
        <Attribution userId="placeholder@email.com" userName="JULIETH ANDREA PATINO GARZON" userProvider="google-sheets"/>
        <Anchor>
          <Comment id="{c4bf00f8-5119-4cdb-8844-540d356e8edf}"/>
        </Anchor>
        <Create/>
      </Event>
      <Event time="2026-07-23T20:07:35.00" id="{57ee2014-73de-4a1b-ae0a-957dfccb976c}">
        <Attribution userId="placeholder@email.com" userName="JULIETH ANDREA PATINO GARZON" userProvider="google-sheets"/>
        <Anchor>
          <Comment id="{c4bf00f8-5119-4cdb-8844-540d356e8edf}"/>
        </Anchor>
        <Assign userId="edith.quintero@ambientebogota.gov.co" userName="edith.quintero@ambientebogota.gov.co" userProvider="google-sheets"/>
      </Event>
    </History>
  </Task>
  <Task id="{88875af1-eed8-4463-85c3-33916d3d39f7}">
    <Anchor>
      <Comment id="{b55daaac-a7c8-4bae-9568-c67f477d0288}"/>
    </Anchor>
    <History>
      <Event time="2026-05-27T16:10:04.00" id="{9e899ab9-1f3d-4048-b749-fbe72fd11316}">
        <Attribution userId="placeholder@email.com" userName="KENNETH ORLANDO OCHOA VARGAS" userProvider="google-sheets"/>
        <Anchor>
          <Comment id="{b55daaac-a7c8-4bae-9568-c67f477d0288}"/>
        </Anchor>
        <Create/>
      </Event>
      <Event time="2026-05-27T16:10:04.00" id="{2dadeb30-7551-4e1a-abbf-d7b9c39a1d5c}">
        <Attribution userId="placeholder@email.com" userName="KENNETH ORLANDO OCHOA VARGAS" userProvider="google-sheets"/>
        <Anchor>
          <Comment id="{b55daaac-a7c8-4bae-9568-c67f477d0288}"/>
        </Anchor>
        <Assign userId="nestor.serrano@ambientebogota.gov.co" userName="nestor.serrano@ambientebogota.gov.co" userProvider="google-sheets"/>
      </Event>
    </History>
  </Task>
  <Task id="{7b4cf908-c256-48c0-b52e-cb76798b4e8c}">
    <Anchor>
      <Comment id="{bf19302e-61ae-4d08-be43-5dab8302474c}"/>
    </Anchor>
    <History>
      <Event time="2026-07-23T22:58:06.00" id="{7f91b33c-0dce-4e4c-a48d-bdc096455edc}">
        <Attribution userId="placeholder@email.com" userName="Tatyana Bello HerreñoSDA-SEGAE" userProvider="google-sheets"/>
        <Anchor>
          <Comment id="{bf19302e-61ae-4d08-be43-5dab8302474c}"/>
        </Anchor>
        <Create/>
      </Event>
      <Event time="2026-07-23T22:58:06.00" id="{02581af4-5e85-487e-8d8c-9f7aa3b46dea}">
        <Attribution userId="placeholder@email.com" userName="Tatyana Bello HerreñoSDA-SEGAE" userProvider="google-sheets"/>
        <Anchor>
          <Comment id="{bf19302e-61ae-4d08-be43-5dab8302474c}"/>
        </Anchor>
        <Assign userId="manuel.tellez@ambientebogota.gov.co" userName="manuel.tellez@ambientebogota.gov.co" userProvider="google-sheets"/>
      </Event>
    </History>
  </Task>
  <Task id="{e5e5b78c-e57f-4520-9521-74632bc0d8fb}">
    <Anchor>
      <Comment id="{98a23e43-e80b-44d5-a3ce-7aadae8cb2aa}"/>
    </Anchor>
    <History>
      <Event time="2026-05-27T16:02:09.00" id="{42e20fa2-0c53-40d1-9b60-30097514def3}">
        <Attribution userId="placeholder@email.com" userName="KENNETH ORLANDO OCHOA VARGAS" userProvider="google-sheets"/>
        <Anchor>
          <Comment id="{98a23e43-e80b-44d5-a3ce-7aadae8cb2aa}"/>
        </Anchor>
        <Create/>
      </Event>
      <Event time="2026-05-27T16:02:09.00" id="{35b3d61e-552d-49c5-9082-319581e564f7}">
        <Attribution userId="placeholder@email.com" userName="KENNETH ORLANDO OCHOA VARGAS" userProvider="google-sheets"/>
        <Anchor>
          <Comment id="{98a23e43-e80b-44d5-a3ce-7aadae8cb2aa}"/>
        </Anchor>
        <Assign userId="maria.erazo@ambientebogota.gov.co" userName="maria.erazo@ambientebogota.gov.co" userProvider="google-sheets"/>
      </Event>
    </History>
  </Task>
  <Task id="{91aae421-c193-4935-8f3a-0cb96a7356f3}">
    <Anchor>
      <Comment id="{f086ec29-d962-45bb-b853-20f64486bff2}"/>
    </Anchor>
    <History>
      <Event time="2026-07-23T18:59:57.00" id="{ec06c992-4684-48a5-a969-52188e1f0552}">
        <Attribution userId="placeholder@email.com" userName="JULIETH ANDREA PATINO GARZON" userProvider="google-sheets"/>
        <Anchor>
          <Comment id="{f086ec29-d962-45bb-b853-20f64486bff2}"/>
        </Anchor>
        <Create/>
      </Event>
      <Event time="2026-07-23T18:59:57.00" id="{6b36c196-b37d-4b0e-a1dc-d985cf5c2d0c}">
        <Attribution userId="placeholder@email.com" userName="JULIETH ANDREA PATINO GARZON" userProvider="google-sheets"/>
        <Anchor>
          <Comment id="{f086ec29-d962-45bb-b853-20f64486bff2}"/>
        </Anchor>
        <Assign userId="nestor.serrano@ambientebogota.gov.co" userName="nestor.serrano@ambientebogota.gov.co" userProvider="google-sheets"/>
      </Event>
    </History>
  </Task>
  <Task id="{e77c3575-7a7f-4e2b-b1cd-8faa30ba10c4}">
    <Anchor>
      <Comment id="{a9b7ed9a-d2e8-4e7e-8a7a-1c986f9ab383}"/>
    </Anchor>
    <History>
      <Event time="2026-07-21T16:49:39.00" id="{2a3485cf-c86f-43c0-b1f4-f27de3fe36b0}">
        <Attribution userId="placeholder@email.com" userName="JULIETH ANDREA PATINO GARZON" userProvider="google-sheets"/>
        <Anchor>
          <Comment id="{a9b7ed9a-d2e8-4e7e-8a7a-1c986f9ab383}"/>
        </Anchor>
        <Create/>
      </Event>
      <Event time="2026-07-21T16:49:39.00" id="{9e5a8fbc-1697-4c20-9a57-82b3e929bba6}">
        <Attribution userId="placeholder@email.com" userName="JULIETH ANDREA PATINO GARZON" userProvider="google-sheets"/>
        <Anchor>
          <Comment id="{a9b7ed9a-d2e8-4e7e-8a7a-1c986f9ab383}"/>
        </Anchor>
        <Assign userId="tatyana.bello@ambientebogota.gov.co" userName="tatyana.bello@ambientebogota.gov.co" userProvider="google-sheets"/>
      </Event>
    </History>
  </Task>
  <Task id="{f9b986cd-72c6-4aed-9eff-8b7e45c4c632}">
    <Anchor>
      <Comment id="{15e8e2a3-b638-4f6d-8345-dd894ee45f5f}"/>
    </Anchor>
    <History>
      <Event time="2026-07-21T16:50:33.00" id="{06b4c101-6e31-4b8a-b90c-36841f95348b}">
        <Attribution userId="placeholder@email.com" userName="JULIETH ANDREA PATINO GARZON" userProvider="google-sheets"/>
        <Anchor>
          <Comment id="{15e8e2a3-b638-4f6d-8345-dd894ee45f5f}"/>
        </Anchor>
        <Create/>
      </Event>
      <Event time="2026-07-21T16:50:33.00" id="{e6067d5b-db4e-4784-bd0b-70e4baaf459c}">
        <Attribution userId="placeholder@email.com" userName="JULIETH ANDREA PATINO GARZON" userProvider="google-sheets"/>
        <Anchor>
          <Comment id="{15e8e2a3-b638-4f6d-8345-dd894ee45f5f}"/>
        </Anchor>
        <Assign userId="tatyana.bello@ambientebogota.gov.co" userName="tatyana.bello@ambientebogota.gov.co" userProvider="google-sheets"/>
      </Event>
    </History>
  </Task>
  <Task id="{6e606fdc-41ce-4325-94cf-5e9a9e321518}">
    <Anchor>
      <Comment id="{36335d37-5d0d-4a42-8380-e443dd069a7a}"/>
    </Anchor>
    <History>
      <Event time="2026-04-19T19:56:34.00" id="{a5ce3c2d-9609-4586-a52a-0c3529523b3a}">
        <Attribution userId="placeholder@email.com" userName="JULIETH ANDREA PATINO GARZON" userProvider="google-sheets"/>
        <Anchor>
          <Comment id="{36335d37-5d0d-4a42-8380-e443dd069a7a}"/>
        </Anchor>
        <Create/>
      </Event>
      <Event time="2026-04-19T19:56:34.00" id="{3e532dcb-ab3a-4534-a81d-7ebbe8d1b294}">
        <Attribution userId="placeholder@email.com" userName="JULIETH ANDREA PATINO GARZON" userProvider="google-sheets"/>
        <Anchor>
          <Comment id="{36335d37-5d0d-4a42-8380-e443dd069a7a}"/>
        </Anchor>
        <Assign userId="nestor.serrano@ambientebogota.gov.co" userName="nestor.serrano@ambientebogota.gov.co" userProvider="google-sheets"/>
      </Event>
    </History>
  </Task>
  <Task id="{f78a3e33-d8bb-4af5-8791-200173784e8c}">
    <Anchor>
      <Comment id="{dd9a81be-80a4-4108-9a3f-0e68885b1db1}"/>
    </Anchor>
    <History>
      <Event time="2026-07-23T17:03:03.00" id="{75ce48b6-87a9-44f5-9132-5214ad103631}">
        <Attribution userId="placeholder@email.com" userName="JULIETH ANDREA PATINO GARZON" userProvider="google-sheets"/>
        <Anchor>
          <Comment id="{dd9a81be-80a4-4108-9a3f-0e68885b1db1}"/>
        </Anchor>
        <Create/>
      </Event>
      <Event time="2026-07-23T17:03:03.00" id="{b82a6115-a9b7-4154-92a0-cdab396118ac}">
        <Attribution userId="placeholder@email.com" userName="JULIETH ANDREA PATINO GARZON" userProvider="google-sheets"/>
        <Anchor>
          <Comment id="{dd9a81be-80a4-4108-9a3f-0e68885b1db1}"/>
        </Anchor>
        <Assign userId="nestor.serrano@ambientebogota.gov.co" userName="nestor.serrano@ambientebogota.gov.co" userProvider="google-sheets"/>
      </Event>
    </History>
  </Task>
  <Task id="{9adb621d-d788-4fef-a542-c0cb67c1c5de}">
    <Anchor>
      <Comment id="{7f55613c-befe-4258-a6ad-cf04fd559ebc}"/>
    </Anchor>
    <History>
      <Event time="2026-07-23T17:02:07.00" id="{ceffc925-3da6-485b-bce1-cd4049b6a5ca}">
        <Attribution userId="placeholder@email.com" userName="JULIETH ANDREA PATINO GARZON" userProvider="google-sheets"/>
        <Anchor>
          <Comment id="{7f55613c-befe-4258-a6ad-cf04fd559ebc}"/>
        </Anchor>
        <Create/>
      </Event>
      <Event time="2026-07-23T17:02:07.00" id="{cfbaa5ef-aac6-490f-bf20-e9bf84b54ba0}">
        <Attribution userId="placeholder@email.com" userName="JULIETH ANDREA PATINO GARZON" userProvider="google-sheets"/>
        <Anchor>
          <Comment id="{7f55613c-befe-4258-a6ad-cf04fd559ebc}"/>
        </Anchor>
        <Assign userId="tatyana.bello@ambientebogota.gov.co" userName="tatyana.bello@ambientebogota.gov.co" userProvider="google-sheets"/>
      </Event>
    </History>
  </Task>
  <Task id="{faaab31d-cb4d-4e68-a043-46dcc531e426}">
    <Anchor>
      <Comment id="{06cb8da4-ad31-405b-94ce-7775d2192644}"/>
    </Anchor>
    <History>
      <Event time="2026-05-27T16:02:16.00" id="{c8ea8f21-8e18-4a94-beef-30ef408aebf4}">
        <Attribution userId="placeholder@email.com" userName="KENNETH ORLANDO OCHOA VARGAS" userProvider="google-sheets"/>
        <Anchor>
          <Comment id="{06cb8da4-ad31-405b-94ce-7775d2192644}"/>
        </Anchor>
        <Create/>
      </Event>
      <Event time="2026-05-27T16:02:16.00" id="{d8a3725f-8062-4724-af3d-1bdcd4c540ec}">
        <Attribution userId="placeholder@email.com" userName="KENNETH ORLANDO OCHOA VARGAS" userProvider="google-sheets"/>
        <Anchor>
          <Comment id="{06cb8da4-ad31-405b-94ce-7775d2192644}"/>
        </Anchor>
        <Assign userId="maria.erazo@ambientebogota.gov.co" userName="maria.erazo@ambientebogota.gov.co" userProvider="google-sheets"/>
      </Event>
    </History>
  </Task>
  <Task id="{6ff0bd09-57b6-4906-b37c-73c85f51e631}">
    <Anchor>
      <Comment id="{c160b3f4-054f-46da-b4d7-860dd825fe61}"/>
    </Anchor>
    <History>
      <Event time="2026-07-21T16:56:26.00" id="{ba6bdce1-d63a-445a-9456-b3e44cfcca30}">
        <Attribution userId="placeholder@email.com" userName="JULIETH ANDREA PATINO GARZON" userProvider="google-sheets"/>
        <Anchor>
          <Comment id="{c160b3f4-054f-46da-b4d7-860dd825fe61}"/>
        </Anchor>
        <Create/>
      </Event>
      <Event time="2026-07-21T16:56:26.00" id="{531d291d-c5fc-4053-bc67-a5c8b2a541a7}">
        <Attribution userId="placeholder@email.com" userName="JULIETH ANDREA PATINO GARZON" userProvider="google-sheets"/>
        <Anchor>
          <Comment id="{c160b3f4-054f-46da-b4d7-860dd825fe61}"/>
        </Anchor>
        <Assign userId="tatyana.bello@ambientebogota.gov.co" userName="tatyana.bello@ambientebogota.gov.co" userProvider="google-sheets"/>
      </Event>
    </History>
  </Task>
  <Task id="{4479ffca-93f9-45b1-ace3-fe8df6e07ec3}">
    <Anchor>
      <Comment id="{59cecab4-e257-41a0-8651-b72b32968b42}"/>
    </Anchor>
    <History>
      <Event time="2026-05-27T16:02:25.00" id="{7eba65d3-ece6-49fd-9067-a05aae15eec8}">
        <Attribution userId="placeholder@email.com" userName="KENNETH ORLANDO OCHOA VARGAS" userProvider="google-sheets"/>
        <Anchor>
          <Comment id="{59cecab4-e257-41a0-8651-b72b32968b42}"/>
        </Anchor>
        <Create/>
      </Event>
      <Event time="2026-05-27T16:02:25.00" id="{e4b80977-feda-41ef-905f-20713c0401b1}">
        <Attribution userId="placeholder@email.com" userName="KENNETH ORLANDO OCHOA VARGAS" userProvider="google-sheets"/>
        <Anchor>
          <Comment id="{59cecab4-e257-41a0-8651-b72b32968b42}"/>
        </Anchor>
        <Assign userId="maria.erazo@ambientebogota.gov.co" userName="maria.erazo@ambientebogota.gov.co" userProvider="google-sheets"/>
      </Event>
    </History>
  </Task>
  <Task id="{29084c9e-0960-40af-a24c-695a91cdb731}">
    <Anchor>
      <Comment id="{0a245100-82fb-4eb2-9b0e-a9249a0417b8}"/>
    </Anchor>
    <History>
      <Event time="2026-07-23T22:57:33.00" id="{6e01d03e-5c68-4051-a04e-b496a7807043}">
        <Attribution userId="placeholder@email.com" userName="Tatyana Bello HerreñoSDA-SEGAE" userProvider="google-sheets"/>
        <Anchor>
          <Comment id="{0a245100-82fb-4eb2-9b0e-a9249a0417b8}"/>
        </Anchor>
        <Create/>
      </Event>
      <Event time="2026-07-23T22:57:33.00" id="{67203eeb-d790-43a4-b944-9cc84eac8cd5}">
        <Attribution userId="placeholder@email.com" userName="Tatyana Bello HerreñoSDA-SEGAE" userProvider="google-sheets"/>
        <Anchor>
          <Comment id="{0a245100-82fb-4eb2-9b0e-a9249a0417b8}"/>
        </Anchor>
        <Assign userId="manuel.tellez@ambientebogota.gov.co" userName="manuel.tellez@ambientebogota.gov.co" userProvider="google-sheets"/>
      </Event>
    </History>
  </Task>
  <Task id="{a6e06a76-8e09-4d9e-be9a-f84af78ce452}">
    <Anchor>
      <Comment id="{02b708fc-ecfb-43b7-b0b8-226281292ec2}"/>
    </Anchor>
    <History>
      <Event time="2026-04-24T01:50:08.00" id="{fba2081b-b557-4703-868f-426258a6e6c9}">
        <Attribution userId="placeholder@email.com" userName="KENNETH ORLANDO OCHOA VARGAS" userProvider="google-sheets"/>
        <Anchor>
          <Comment id="{02b708fc-ecfb-43b7-b0b8-226281292ec2}"/>
        </Anchor>
        <Create/>
      </Event>
      <Event time="2026-04-24T01:50:08.00" id="{49f019dc-745e-428f-872d-38d720b4d4e5}">
        <Attribution userId="placeholder@email.com" userName="KENNETH ORLANDO OCHOA VARGAS" userProvider="google-sheets"/>
        <Anchor>
          <Comment id="{02b708fc-ecfb-43b7-b0b8-226281292ec2}"/>
        </Anchor>
        <Assign userId="adriana.moreno@ambientebogota.gov.co" userName="adriana.moreno@ambientebogota.gov.co" userProvider="google-sheets"/>
      </Event>
    </History>
  </Task>
  <Task id="{2916029f-4cda-428a-b7db-5d6c76467e1f}">
    <Anchor>
      <Comment id="{f4f5d007-50e3-41f1-b155-e88748752338}"/>
    </Anchor>
    <History>
      <Event time="2026-07-23T22:57:50.00" id="{85ac67d2-f2f8-423f-be21-189cd3998125}">
        <Attribution userId="placeholder@email.com" userName="Tatyana Bello HerreñoSDA-SEGAE" userProvider="google-sheets"/>
        <Anchor>
          <Comment id="{f4f5d007-50e3-41f1-b155-e88748752338}"/>
        </Anchor>
        <Create/>
      </Event>
      <Event time="2026-07-23T22:57:50.00" id="{7c4010ae-48ff-4226-8e0f-649e8e50b1b8}">
        <Attribution userId="placeholder@email.com" userName="Tatyana Bello HerreñoSDA-SEGAE" userProvider="google-sheets"/>
        <Anchor>
          <Comment id="{f4f5d007-50e3-41f1-b155-e88748752338}"/>
        </Anchor>
        <Assign userId="manuel.tellez@ambientebogota.gov.co" userName="manuel.tellez@ambientebogota.gov.co" userProvider="google-sheets"/>
      </Event>
    </History>
  </Task>
  <Task id="{64918fb6-3def-4d23-a5e5-6f79f0d8676e}">
    <Anchor>
      <Comment id="{57c5a578-eec8-4e89-b6e9-1e97bdcb6201}"/>
    </Anchor>
    <History>
      <Event time="2026-07-23T22:53:14.00" id="{bd3c8898-01c4-4e2e-8dbf-653176298434}">
        <Attribution userId="placeholder@email.com" userName="Tatyana Bello HerreñoSDA-SEGAE" userProvider="google-sheets"/>
        <Anchor>
          <Comment id="{57c5a578-eec8-4e89-b6e9-1e97bdcb6201}"/>
        </Anchor>
        <Create/>
      </Event>
      <Event time="2026-07-23T22:53:14.00" id="{72e0ba20-acf1-4d2f-890c-d54e5dbc53dc}">
        <Attribution userId="placeholder@email.com" userName="Tatyana Bello HerreñoSDA-SEGAE" userProvider="google-sheets"/>
        <Anchor>
          <Comment id="{57c5a578-eec8-4e89-b6e9-1e97bdcb6201}"/>
        </Anchor>
        <Assign userId="manuel.tellez@ambientebogota.gov.co" userName="manuel.tellez@ambientebogota.gov.co" userProvider="google-sheets"/>
      </Event>
    </History>
  </Task>
  <Task id="{b822207e-9bed-461b-83b9-a2a3e5afe791}">
    <Anchor>
      <Comment id="{627f7812-26dc-45fd-a05e-b013ff987ac4}"/>
    </Anchor>
    <History>
      <Event time="2026-07-23T22:54:55.00" id="{dd7739ff-4ab2-4b7b-b0ec-cc3184e7b8e6}">
        <Attribution userId="placeholder@email.com" userName="Tatyana Bello HerreñoSDA-SEGAE" userProvider="google-sheets"/>
        <Anchor>
          <Comment id="{627f7812-26dc-45fd-a05e-b013ff987ac4}"/>
        </Anchor>
        <Create/>
      </Event>
      <Event time="2026-07-23T22:54:55.00" id="{4442b860-c5b3-4821-9227-c0c24faa2e6f}">
        <Attribution userId="placeholder@email.com" userName="Tatyana Bello HerreñoSDA-SEGAE" userProvider="google-sheets"/>
        <Anchor>
          <Comment id="{627f7812-26dc-45fd-a05e-b013ff987ac4}"/>
        </Anchor>
        <Assign userId="manuel.tellez@ambientebogota.gov.co" userName="manuel.tellez@ambientebogota.gov.co" userProvider="google-sheets"/>
      </Event>
    </History>
  </Task>
  <Task id="{b880d9e6-bcd2-440c-9d7f-5857887ce541}">
    <Anchor>
      <Comment id="{8c782f72-f310-4da1-b65c-914c3632c9da}"/>
    </Anchor>
    <History>
      <Event time="2026-04-24T01:49:10.00" id="{db719f30-4d47-4147-b567-237de6dbcc0c}">
        <Attribution userId="placeholder@email.com" userName="KENNETH ORLANDO OCHOA VARGAS" userProvider="google-sheets"/>
        <Anchor>
          <Comment id="{8c782f72-f310-4da1-b65c-914c3632c9da}"/>
        </Anchor>
        <Create/>
      </Event>
      <Event time="2026-04-24T01:49:10.00" id="{45de997f-20fc-4e32-919e-038ef8fabd00}">
        <Attribution userId="placeholder@email.com" userName="KENNETH ORLANDO OCHOA VARGAS" userProvider="google-sheets"/>
        <Anchor>
          <Comment id="{8c782f72-f310-4da1-b65c-914c3632c9da}"/>
        </Anchor>
        <Assign userId="adriana.moreno@ambientebogota.gov.co" userName="adriana.moreno@ambientebogota.gov.co" userProvider="google-sheets"/>
      </Event>
    </History>
  </Task>
  <Task id="{d4a1bd4d-f15e-4ed9-9e91-575ef556b189}">
    <Anchor>
      <Comment id="{bcb9f8f8-27d7-41a6-8e96-8bfd30c002c0}"/>
    </Anchor>
    <History>
      <Event time="2026-04-24T01:48:29.00" id="{f9460ebe-4b98-4aec-b2ab-e593409b2ca1}">
        <Attribution userId="placeholder@email.com" userName="KENNETH ORLANDO OCHOA VARGAS" userProvider="google-sheets"/>
        <Anchor>
          <Comment id="{bcb9f8f8-27d7-41a6-8e96-8bfd30c002c0}"/>
        </Anchor>
        <Create/>
      </Event>
      <Event time="2026-04-24T01:48:29.00" id="{323ea94c-2469-4d7e-95c1-30579647929c}">
        <Attribution userId="placeholder@email.com" userName="KENNETH ORLANDO OCHOA VARGAS" userProvider="google-sheets"/>
        <Anchor>
          <Comment id="{bcb9f8f8-27d7-41a6-8e96-8bfd30c002c0}"/>
        </Anchor>
        <Assign userId="adriana.moreno@ambientebogota.gov.co" userName="adriana.moreno@ambientebogota.gov.co" userProvider="google-sheets"/>
      </Event>
    </History>
  </Task>
  <Task id="{a7ce7fd0-45d5-4cbf-b158-c87684311fa6}">
    <Anchor>
      <Comment id="{5e23bb49-b804-4eee-803f-093688e1ec4d}"/>
    </Anchor>
    <History>
      <Event time="2026-04-24T01:47:06.00" id="{5443173b-c2e7-4980-b772-d5dedba50cb5}">
        <Attribution userId="placeholder@email.com" userName="KENNETH ORLANDO OCHOA VARGAS" userProvider="google-sheets"/>
        <Anchor>
          <Comment id="{5e23bb49-b804-4eee-803f-093688e1ec4d}"/>
        </Anchor>
        <Create/>
      </Event>
      <Event time="2026-04-24T01:47:06.00" id="{6dc23021-1556-4fed-9cc1-519e45476f94}">
        <Attribution userId="placeholder@email.com" userName="KENNETH ORLANDO OCHOA VARGAS" userProvider="google-sheets"/>
        <Anchor>
          <Comment id="{5e23bb49-b804-4eee-803f-093688e1ec4d}"/>
        </Anchor>
        <Assign userId="adriana.moreno@ambientebogota.gov.co" userName="adriana.moreno@ambientebogota.gov.co" userProvider="google-sheets"/>
      </Event>
    </History>
  </Task>
  <Task id="{0d6885d5-431d-4835-8074-cba695fc84d8}">
    <Anchor>
      <Comment id="{574a7ab0-e036-49e6-a4d4-d27b20cdda75}"/>
    </Anchor>
    <History>
      <Event time="2026-04-24T01:46:37.00" id="{ab6fd728-7a6f-486e-8d8e-4c0e5c4dcdca}">
        <Attribution userId="placeholder@email.com" userName="KENNETH ORLANDO OCHOA VARGAS" userProvider="google-sheets"/>
        <Anchor>
          <Comment id="{574a7ab0-e036-49e6-a4d4-d27b20cdda75}"/>
        </Anchor>
        <Create/>
      </Event>
      <Event time="2026-04-24T01:46:37.00" id="{2d5e5dc1-d189-488d-bb0c-af8a5badde9e}">
        <Attribution userId="placeholder@email.com" userName="KENNETH ORLANDO OCHOA VARGAS" userProvider="google-sheets"/>
        <Anchor>
          <Comment id="{574a7ab0-e036-49e6-a4d4-d27b20cdda75}"/>
        </Anchor>
        <Assign userId="adriana.moreno@ambientebogota.gov.co" userName="adriana.moreno@ambientebogota.gov.co" userProvider="google-sheets"/>
      </Event>
    </History>
  </Task>
  <Task id="{bf3beb2d-f232-4fa0-b57d-0c0e8ec597aa}">
    <Anchor>
      <Comment id="{0a806725-d94b-47ff-840f-11c511adac4b}"/>
    </Anchor>
    <History>
      <Event time="2026-07-23T17:11:46.00" id="{ecb3616c-d6c2-445d-83d6-b27be96ee0b4}">
        <Attribution userId="placeholder@email.com" userName="Tatyana Bello HerreñoSDA-SEGAE" userProvider="google-sheets"/>
        <Anchor>
          <Comment id="{0a806725-d94b-47ff-840f-11c511adac4b}"/>
        </Anchor>
        <Create/>
      </Event>
      <Event time="2026-07-23T17:11:46.00" id="{f84ac17b-1e0d-4a2f-a052-a43d48f5a434}">
        <Attribution userId="placeholder@email.com" userName="Tatyana Bello HerreñoSDA-SEGAE" userProvider="google-sheets"/>
        <Anchor>
          <Comment id="{0a806725-d94b-47ff-840f-11c511adac4b}"/>
        </Anchor>
        <Assign userId="manuel.tellez@ambientebogota.gov.co" userName="manuel.tellez@ambientebogota.gov.co" userProvider="google-sheets"/>
      </Event>
    </History>
  </Task>
</Tasks>
</file>

<file path=xl/documenttasks/documenttask2.xml><?xml version="1.0" encoding="utf-8"?>
<Tasks xmlns="http://schemas.microsoft.com/office/tasks/2019/documenttask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x18tc:person displayName="Natalia Jimenez" id="{c22d0ef9-26ab-440c-9d4d-7bac4ee353d6}" providerId="google-sheets"/>
  <x18tc:person displayName="kenneth.ochoa@ambientebogota.gov.co" id="{5e54b24d-f326-417c-8b8e-58dd11fe0f81}" userId="kenneth.ochoa@ambientebogota.gov.co" providerId="google-sheets"/>
  <x18tc:person displayName="adriana.moreno@ambientebogota.gov.co" id="{a7e78bd0-5d35-45b9-9196-91b9650bf7a6}" userId="adriana.moreno@ambientebogota.gov.co" providerId="google-sheets"/>
  <x18tc:person displayName="manuel.tellez@ambientebogota.gov.co" id="{dfda38fc-676b-4add-9b6c-00c6d9e4f7a2}" userId="manuel.tellez@ambientebogota.gov.co" providerId="google-sheets"/>
  <x18tc:person displayName="edith.quintero@ambientebogota.gov.co" id="{df8f794c-f13d-4a06-a5c3-fa3b52639e33}" userId="edith.quintero@ambientebogota.gov.co" providerId="google-sheets"/>
  <x18tc:person displayName="tatyana.bello@ambientebogota.gov.co" id="{3fa8c6b8-8ea7-45be-81e5-1a81bf4a3723}" userId="tatyana.bello@ambientebogota.gov.co" providerId="google-sheets"/>
  <x18tc:person displayName="nestor.serrano@ambientebogota.gov.co" id="{d4e4791b-36fd-4760-bb1a-0415df57ed22}" userId="nestor.serrano@ambientebogota.gov.co" providerId="google-sheets"/>
  <x18tc:person displayName="cristian.monroy@ambientebogota.gov.co" id="{88665cf8-3281-4287-9244-51ca6b84e74e}" userId="cristian.monroy@ambientebogota.gov.co" providerId="google-sheets"/>
  <x18tc:person displayName="JULIETH ANDREA PATINO GARZON" id="{27350215-5cb3-4dac-a31c-7c360a8b3dd5}" providerId="google-sheets"/>
  <x18tc:person displayName="Camilo Monroy" id="{371fc67e-a397-44c1-8304-849ae39df3b7}" providerId="google-sheets"/>
  <x18tc:person displayName="Tatyana Bello HerreñoSDA-SEGAE" id="{fe0d1692-0e6e-4301-ab52-4a327f2e8633}" providerId="google-sheets"/>
  <x18tc:person displayName="maria.erazo@ambientebogota.gov.co" id="{3b68bc68-3db5-4f72-8f36-51c161de68e1}" userId="maria.erazo@ambientebogota.gov.co" providerId="google-sheets"/>
  <x18tc:person displayName="KENNETH ORLANDO OCHOA VARGAS" id="{c5025165-7141-472a-bc66-2d37336f3a8c}" providerId="google-sheets"/>
  <x18tc:person displayName="MANUEL LEONARDO TELLEZ BELTRAN" id="{93ae7273-f1d1-47ca-b908-c2ee29dff835}" providerId="google-sheets"/>
  <x18tc:person displayName="francisco.eraso@ambientebogota.gov.co" id="{5153722b-a561-4a02-8b4b-7060c98b51f3}" userId="francisco.eraso@ambientebogota.gov.co" providerId="google-sheets"/>
  <x18tc:person displayName="DANIEL GARCIA SERRANO" id="{67e2c4dc-1bd6-4738-8054-a0211c034ceb}" providerId="google-sheets"/>
</x18tc:personList>
</file>

<file path=xl/tables/table1.xml><?xml version="1.0" encoding="utf-8"?>
<table xmlns="http://schemas.openxmlformats.org/spreadsheetml/2006/main" ref="A1:CM858" displayName="Tabla" name="Tabla" id="3">
  <autoFilter ref="$A$1:$CM$858"/>
  <tableColumns count="91">
    <tableColumn name="Diligenciado por " id="1"/>
    <tableColumn name="Autorización para el manejo y uso de la información" id="2"/>
    <tableColumn name="Código del proyecto" id="3"/>
    <tableColumn name="Nombre del proyecto" id="4"/>
    <tableColumn name="Clasificación" id="5"/>
    <tableColumn name="Etapa del proyecto" id="6"/>
    <tableColumn name="Líder SEGAE" id="7"/>
    <tableColumn name="Equipo de apoyo SEGAE" id="8"/>
    <tableColumn name="Radicado SDA entrada" id="9"/>
    <tableColumn name="Radicado SDA salida" id="10"/>
    <tableColumn name="Acta o documento de soporte" id="11"/>
    <tableColumn name="Financiador principal" id="12"/>
    <tableColumn name="Nombre de la empresa" id="13"/>
    <tableColumn name="NIT" id="14"/>
    <tableColumn name="Gerente del proyecto" id="15"/>
    <tableColumn name="Sexo del gerente" id="16"/>
    <tableColumn name="Dirección de la empresa" id="17"/>
    <tableColumn name="Correo electrónico " id="18"/>
    <tableColumn name="Código CIIU principal" id="19"/>
    <tableColumn name="Localidad" id="20"/>
    <tableColumn name="Descripción de la problemática" id="21"/>
    <tableColumn name="Descripción del alcance" id="22"/>
    <tableColumn name="Objetivos del proyecto" id="23"/>
    <tableColumn name="Resultados esperados" id="24"/>
    <tableColumn name="Fecha inicio" id="25"/>
    <tableColumn name="Fecha fin" id="26"/>
    <tableColumn name="Principales hitos" id="27"/>
    <tableColumn name="Presupuesto asignado" id="28"/>
    <tableColumn name="Talento humano" id="29"/>
    <tableColumn name="Recursos materiales" id="30"/>
    <tableColumn name="Fuentes de financiamiento" id="31"/>
    <tableColumn name="Criterios de ecourbanismo" id="32"/>
    <tableColumn name="Criterios de producción y consumo sostenible" id="33"/>
    <tableColumn name="Alcance geográfico" id="34"/>
    <tableColumn name="VPN" id="35"/>
    <tableColumn name="Retorno de la inversión (en meses)" id="36"/>
    <tableColumn name="Incentivos económicos" id="37"/>
    <tableColumn name="Empleos verdes generados" id="38"/>
    <tableColumn name="Primer empleo" id="39"/>
    <tableColumn name="Población beneficiada" id="40"/>
    <tableColumn name="Comunidades vulnerables participantes" id="41"/>
    <tableColumn name="Agua - Línea base " id="42"/>
    <tableColumn name="Agua - % ahorro" id="43"/>
    <tableColumn name="Agua - Volúmen ahorro (en metros cúbicos)" id="44"/>
    <tableColumn name="Electricidad - energía - Línea base" id="45"/>
    <tableColumn name="Electricidad - energía - % ahorro" id="46"/>
    <tableColumn name="Electricidad - energía - kWh evitados" id="47"/>
    <tableColumn name="Emisiones: CO2 eq - Línea base" id="48"/>
    <tableColumn name="Emisiones: CO2 eq - % evitado" id="49"/>
    <tableColumn name="Emisiones: CO2 eq - ton evitado" id="50"/>
    <tableColumn name="Emisiones: PM10 - Línea base" id="51"/>
    <tableColumn name="Emisiones: PM10 - % evitado" id="52"/>
    <tableColumn name="Emisiones: PM10 -  μg/m³ evitado" id="53"/>
    <tableColumn name="Emisiones: PM2.5 - Línea base" id="54"/>
    <tableColumn name="Emisiones: PM2.5 - % evitado" id="55"/>
    <tableColumn name="Emisiones: PM2.5 -  μg/m³ evitado" id="56"/>
    <tableColumn name="Residuos sólidos - LB" id="57"/>
    <tableColumn name="Residuos sólidos - % evitado" id="58"/>
    <tableColumn name="Residuos sólidos - ton evitado" id="59"/>
    <tableColumn name="Residuos peligrosos - LB" id="60"/>
    <tableColumn name="Residuos peligrosos - % evitado" id="61"/>
    <tableColumn name="Residuos peligrosos - ton evitado" id="62"/>
    <tableColumn name="Otros beneficios ambientales" id="63"/>
    <tableColumn name="KPI" id="64"/>
    <tableColumn name="Riesgos" id="65"/>
    <tableColumn name="Impacto" id="66"/>
    <tableColumn name="Otros Planes" id="67"/>
    <tableColumn name="Políticas Distritales" id="68"/>
    <tableColumn name="Acuerdos distritales" id="69"/>
    <tableColumn name="Comentarios finales" id="70"/>
    <tableColumn name="Grupo" id="71"/>
    <tableColumn name="Año" id="72"/>
    <tableColumn name="Comentarios 15/may/2026" id="73"/>
    <tableColumn name="Casillas faltantes" id="74"/>
    <tableColumn name="Comentarios 1" id="75"/>
    <tableColumn name="Casillas" id="76"/>
    <tableColumn name="Column 83" id="77"/>
    <tableColumn name="Comentarios 27/05/2026" id="78"/>
    <tableColumn name="Aprobado" id="79"/>
    <tableColumn name="Preaprobación" id="80"/>
    <tableColumn name="Comunidad beneficiada" id="81"/>
    <tableColumn name="Casillas 2" id="82"/>
    <tableColumn name="Criterios ecourbanismo" id="83"/>
    <tableColumn name="Criterios PCS" id="84"/>
    <tableColumn name="Agua" id="85"/>
    <tableColumn name="Otros" id="86"/>
    <tableColumn name="Indicadores amb" id="87"/>
    <tableColumn name="Casillas pendientes" id="88"/>
    <tableColumn name="Ajustado" id="89"/>
    <tableColumn name="Aprobado PMO" id="90"/>
    <tableColumn name="Fecha aprobación" id="91"/>
  </tableColumns>
  <tableStyleInfo name="Diligenciamiento manual PCS-style" showColumnStripes="0" showFirstColumn="1" showLastColumn="1" showRowStripes="1"/>
</table>
</file>

<file path=xl/tables/table2.xml><?xml version="1.0" encoding="utf-8"?>
<table xmlns="http://schemas.openxmlformats.org/spreadsheetml/2006/main" ref="A1:CF1028" displayName="Tabla_1" name="Tabla_1" id="2">
  <autoFilter ref="$A$1:$CF$1028"/>
  <tableColumns count="84">
    <tableColumn name="Diligenciado por " id="1"/>
    <tableColumn name="Autorización para el manejo y uso de la información" id="2"/>
    <tableColumn name="Código del proyecto" id="3"/>
    <tableColumn name="Nombre del proyecto" id="4"/>
    <tableColumn name="Clasificación" id="5"/>
    <tableColumn name="Etapa del proyecto" id="6"/>
    <tableColumn name="Líder SEGAE" id="7"/>
    <tableColumn name="Equipo de apoyo SEGAE" id="8"/>
    <tableColumn name="Radicado SDA entrada" id="9"/>
    <tableColumn name="Radicado SDA salida" id="10"/>
    <tableColumn name="Acta o documento de soporte" id="11"/>
    <tableColumn name="Financiador principal" id="12"/>
    <tableColumn name="Nombre de la empresa" id="13"/>
    <tableColumn name="NIT" id="14"/>
    <tableColumn name="Gerente del proyecto" id="15"/>
    <tableColumn name="Sexo del gerente" id="16"/>
    <tableColumn name="Dirección de la empresa" id="17"/>
    <tableColumn name="Correo electrónico " id="18"/>
    <tableColumn name="Código CIIU principal" id="19"/>
    <tableColumn name="Localidad" id="20"/>
    <tableColumn name="Descripción de la problemática" id="21"/>
    <tableColumn name="Descripción del alcance" id="22"/>
    <tableColumn name="Objetivos del proyecto" id="23"/>
    <tableColumn name="Resultados esperados" id="24"/>
    <tableColumn name="Fecha inicio" id="25"/>
    <tableColumn name="Fecha fin" id="26"/>
    <tableColumn name="Principales hitos" id="27"/>
    <tableColumn name="Presupuesto asignado" id="28"/>
    <tableColumn name="Talento humano" id="29"/>
    <tableColumn name="Recursos materiales" id="30"/>
    <tableColumn name="Fuentes de financiamiento" id="31"/>
    <tableColumn name="Criterios de ecourbanismo" id="32"/>
    <tableColumn name="Criterios de producción y consumo sostenible" id="33"/>
    <tableColumn name="Alcance geográfico" id="34"/>
    <tableColumn name="Área lote (m2)" id="35"/>
    <tableColumn name="Área en zona verde (m2)" id="36"/>
    <tableColumn name="Área en materiales permeables" id="37"/>
    <tableColumn name="Balance de zonas verdes (área en m2)" id="38"/>
    <tableColumn name="Determinantes" id="39"/>
    <tableColumn name="VPN" id="40"/>
    <tableColumn name="Retorno de la inversión (en meses)" id="41"/>
    <tableColumn name="Incentivos económicos" id="42"/>
    <tableColumn name="Empleos verdes generados" id="43"/>
    <tableColumn name="Primer empleo" id="44"/>
    <tableColumn name="Población beneficiada" id="45"/>
    <tableColumn name="Comunidades vulnerables participantes" id="46"/>
    <tableColumn name="Agua - Línea base " id="47"/>
    <tableColumn name="Agua - % ahorro" id="48"/>
    <tableColumn name="Agua - Volúmen ahorro (en metros cúbicos)" id="49"/>
    <tableColumn name="Electricidad - energía - Línea base" id="50"/>
    <tableColumn name="Electricidad - energía - % ahorro" id="51"/>
    <tableColumn name="Electricidad - energía - kWh evitados" id="52"/>
    <tableColumn name="Emisiones: CO2 eq - Línea base" id="53"/>
    <tableColumn name="Emisiones: CO2 eq - % evitado" id="54"/>
    <tableColumn name="Emisiones: CO2 eq - ton evitado" id="55"/>
    <tableColumn name="Emisiones: PM10 - Línea base" id="56"/>
    <tableColumn name="Emisiones: PM10 - % evitado" id="57"/>
    <tableColumn name="Emisiones: PM10 -  μg/m³ evitado" id="58"/>
    <tableColumn name="Emisiones: PM2.5 - Línea base" id="59"/>
    <tableColumn name="Emisiones: PM2.5 - % evitado" id="60"/>
    <tableColumn name="Emisiones: PM2.5 -  μg/m³ evitado" id="61"/>
    <tableColumn name="Residuos sólidos - LB" id="62"/>
    <tableColumn name="Residuos sólidos - % evitado" id="63"/>
    <tableColumn name="Residuos sólidos - ton evitado" id="64"/>
    <tableColumn name="Residuos peligrosos - LB" id="65"/>
    <tableColumn name="Residuos peligrosos - % evitado" id="66"/>
    <tableColumn name="Residuos peligrosos - ton evitado" id="67"/>
    <tableColumn name="Otros beneficios ambientales" id="68"/>
    <tableColumn name="KPI" id="69"/>
    <tableColumn name="Riesgos" id="70"/>
    <tableColumn name="Impacto" id="71"/>
    <tableColumn name="Otros Planes" id="72"/>
    <tableColumn name="Políticas Distritales" id="73"/>
    <tableColumn name="Acuerdos distritales" id="74"/>
    <tableColumn name="Comentarios finales" id="75"/>
    <tableColumn name="Grupo" id="76"/>
    <tableColumn name="Año" id="77"/>
    <tableColumn name="Com 1" id="78"/>
    <tableColumn name="Com 2" id="79"/>
    <tableColumn name="Comentarios" id="80"/>
    <tableColumn name="Vacías" id="81"/>
    <tableColumn name="Ajustado" id="82"/>
    <tableColumn name="Aprobado PMO" id="83"/>
    <tableColumn name="Fecha aprobación" id="84"/>
  </tableColumns>
  <tableStyleInfo name="Diligenciamiento manual ECO-style" showColumnStripes="0" showFirstColumn="1" showLastColumn="1" showRowStripes="1"/>
</table>
</file>

<file path=xl/tables/table3.xml><?xml version="1.0" encoding="utf-8"?>
<table xmlns="http://schemas.openxmlformats.org/spreadsheetml/2006/main" ref="A1:BS4" displayName="Form_Responses" name="Form_Responses" id="1">
  <tableColumns count="71">
    <tableColumn name="Marca temporal" id="1"/>
    <tableColumn name="Autorización para el manejo y uso de la información" id="2"/>
    <tableColumn name="Código del proyecto" id="3"/>
    <tableColumn name="Nombre del proyecto" id="4"/>
    <tableColumn name="Clasificación" id="5"/>
    <tableColumn name="Etapa del proyecto" id="6"/>
    <tableColumn name="Líder SEGAE" id="7"/>
    <tableColumn name="Equipo de apoyo SEGAE" id="8"/>
    <tableColumn name="Radicado SDA entrada" id="9"/>
    <tableColumn name="Radicado SDA salida" id="10"/>
    <tableColumn name="Acta o documento de soporte" id="11"/>
    <tableColumn name="Financiador principal" id="12"/>
    <tableColumn name="Nombre de la empresa / organización" id="13"/>
    <tableColumn name="NIT" id="14"/>
    <tableColumn name="Gerente del proyecto" id="15"/>
    <tableColumn name="Sexo del gerente" id="16"/>
    <tableColumn name="Dirección de la empresa / organización" id="17"/>
    <tableColumn name="Correo electrónico " id="18"/>
    <tableColumn name="Código CIIU principal" id="19"/>
    <tableColumn name="Localidad" id="20"/>
    <tableColumn name="Descripción de la problemática" id="21"/>
    <tableColumn name="Descripción del alcance" id="22"/>
    <tableColumn name="Objetivos del proyecto" id="23"/>
    <tableColumn name="Resultados esperados" id="24"/>
    <tableColumn name="Fecha inicio" id="25"/>
    <tableColumn name="Fecha fin" id="26"/>
    <tableColumn name="Principales hitos" id="27"/>
    <tableColumn name="Presupuesto asignado" id="28"/>
    <tableColumn name="_x000a_Talento humano" id="29"/>
    <tableColumn name="Recursos materiales" id="30"/>
    <tableColumn name="Fuentes de financiamiento" id="31"/>
    <tableColumn name="Criterios de ecourbanismo" id="32"/>
    <tableColumn name="Criterios de producción y consumo sostenible" id="33"/>
    <tableColumn name="Alcance geográfico" id="34"/>
    <tableColumn name="VPN" id="35"/>
    <tableColumn name="Retorno de la inversión (en meses)" id="36"/>
    <tableColumn name="Incentivos económicos" id="37"/>
    <tableColumn name="Empleos verdes generados" id="38"/>
    <tableColumn name="Primer empleo" id="39"/>
    <tableColumn name="Población beneficiada" id="40"/>
    <tableColumn name="Comunidades vulnerables participantes" id="41"/>
    <tableColumn name="Agua - Línea base " id="42"/>
    <tableColumn name="Agua - % ahorro" id="43"/>
    <tableColumn name="Agua - Volúmen ahorro (en metros cúbicos)" id="44"/>
    <tableColumn name="Electricidad - energía - Línea base" id="45"/>
    <tableColumn name="Electricidad - energía - % ahorro" id="46"/>
    <tableColumn name="Electricidad - energía - kWh evitados" id="47"/>
    <tableColumn name="Emisiones: CO2 eq - Línea base" id="48"/>
    <tableColumn name="Emisiones: CO2 eq - % evitado" id="49"/>
    <tableColumn name="Emisiones: CO2 eq - ton evitado" id="50"/>
    <tableColumn name="Emisiones: PM10 - Línea base" id="51"/>
    <tableColumn name="Emisiones: PM10 - % evitado" id="52"/>
    <tableColumn name="Emisiones: PM10 -  μg/m³ evitado" id="53"/>
    <tableColumn name="Emisiones: PM2.5 - Línea base" id="54"/>
    <tableColumn name="Emisiones: PM2.5 - % evitado" id="55"/>
    <tableColumn name="Emisiones: PM2.5 -  μg/m³ evitado" id="56"/>
    <tableColumn name="Residuos sólidos - LB" id="57"/>
    <tableColumn name="Residuos sólidos - % evitado" id="58"/>
    <tableColumn name="Residuos sólidos - ton evitado" id="59"/>
    <tableColumn name="Residuos  especiales y/o peligrosos - LB" id="60"/>
    <tableColumn name="Residuos especiales y/o peligrosos - % evitado" id="61"/>
    <tableColumn name="Residuos especiales y/o peligrosos - ton evitado" id="62"/>
    <tableColumn name="Otros beneficios ambientales" id="63"/>
    <tableColumn name="KPI" id="64"/>
    <tableColumn name="Riesgos" id="65"/>
    <tableColumn name="Impacto" id="66"/>
    <tableColumn name="Otros Planes" id="67"/>
    <tableColumn name="Políticas Distritales" id="68"/>
    <tableColumn name="Acuerdos distritales" id="69"/>
    <tableColumn name="Comentarios finales" id="70"/>
    <tableColumn name="Residuos especiales y/o peligrosos - ton disminuidos" id="71"/>
  </tableColumns>
  <tableStyleInfo name="Formulario-style" showColumnStripes="0" showFirstColumn="1" showLastColumn="1" showRowStripes="1"/>
</table>
</file>

<file path=xl/tables/table4.xml><?xml version="1.0" encoding="utf-8"?>
<table xmlns="http://schemas.openxmlformats.org/spreadsheetml/2006/main" ref="A1:P22" displayName="Tabla_2" name="Tabla_2" id="4">
  <tableColumns count="16">
    <tableColumn name="Clasificación" id="1"/>
    <tableColumn name="Etapa del proyecto" id="2"/>
    <tableColumn name="Líder SEGAE" id="3"/>
    <tableColumn name="Sexo del gerente" id="4"/>
    <tableColumn name="Localidad" id="5"/>
    <tableColumn name="Criterios de ecourbanismo" id="6"/>
    <tableColumn name="Criterios de producción y consumo sostenible" id="7"/>
    <tableColumn name="Alcance geográfico" id="8"/>
    <tableColumn name="Otros Planes" id="9"/>
    <tableColumn name="Políticas Distritales" id="10"/>
    <tableColumn name="Acuerdos distritales" id="11"/>
    <tableColumn name="Determinantes" id="12"/>
    <tableColumn name="Año" id="13"/>
    <tableColumn name="Área" id="14"/>
    <tableColumn name="Columna 1" id="15"/>
    <tableColumn name="Columna 2" id="16"/>
  </tableColumns>
  <tableStyleInfo name="Listas-style" showColumnStripes="0" showFirstColumn="1" showLastColumn="1" showRowStripes="1"/>
</table>
</file>

<file path=xl/tables/table5.xml><?xml version="1.0" encoding="utf-8"?>
<table xmlns="http://schemas.openxmlformats.org/spreadsheetml/2006/main" ref="A1:K21" displayName="Form_Responses2" name="Form_Responses2" id="5">
  <tableColumns count="11">
    <tableColumn name="Marca temporal" id="1"/>
    <tableColumn name="Dirección de correo electrónico" id="2"/>
    <tableColumn name="Año inicio" id="3"/>
    <tableColumn name="Tipología" id="4"/>
    <tableColumn name="Título del proyecto" id="5"/>
    <tableColumn name="COD-TIP" id="6"/>
    <tableColumn name="COD-YR" id="7"/>
    <tableColumn name="COD-NUM" id="8"/>
    <tableColumn name="COD-FINAL" id="9"/>
    <tableColumn name="Columna 1" id="10"/>
    <tableColumn name="Columna 2" id="11"/>
  </tableColumns>
  <tableStyleInfo name="Código-style" showColumnStripes="0" showFirstColumn="1" showLastColumn="1" showRowStripes="1"/>
</table>
</file>

<file path=xl/tables/table6.xml><?xml version="1.0" encoding="utf-8"?>
<table xmlns="http://schemas.openxmlformats.org/spreadsheetml/2006/main" headerRowCount="0" ref="E2:L8" displayName="Table_1" name="Table_1" id="6">
  <tableColumns count="8">
    <tableColumn name="Column1" id="1"/>
    <tableColumn name="Column2" id="2"/>
    <tableColumn name="Column3" id="3"/>
    <tableColumn name="Column4" id="4"/>
    <tableColumn name="Column5" id="5"/>
    <tableColumn name="Column6" id="6"/>
    <tableColumn name="Column7" id="7"/>
    <tableColumn name="Column8" id="8"/>
  </tableColumns>
  <tableStyleInfo name="Código proyecto-style" showColumnStripes="0" showFirstColumn="1" showLastColumn="1" showRowStripes="1"/>
</table>
</file>

<file path=xl/tables/table7.xml><?xml version="1.0" encoding="utf-8"?>
<table xmlns="http://schemas.openxmlformats.org/spreadsheetml/2006/main" headerRowCount="0" ref="E20" displayName="Table_2" name="Table_2" id="7">
  <tableColumns count="1">
    <tableColumn name="Column1" id="1"/>
  </tableColumns>
  <tableStyleInfo name="Código proyecto-style 2" showColumnStripes="0" showFirstColumn="1" showLastColumn="1" showRowStripes="1"/>
</table>
</file>

<file path=xl/tables/table8.xml><?xml version="1.0" encoding="utf-8"?>
<table xmlns="http://schemas.openxmlformats.org/spreadsheetml/2006/main" headerRowCount="0" ref="A1:BX1" displayName="Tabla_3" name="Tabla_3" id="8">
  <tableColumns count="76">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 name="Column21" id="21"/>
    <tableColumn name="Column22" id="22"/>
    <tableColumn name="Column23" id="23"/>
    <tableColumn name="Column24" id="24"/>
    <tableColumn name="Column25" id="25"/>
    <tableColumn name="Column26" id="26"/>
    <tableColumn name="Column27" id="27"/>
    <tableColumn name="Column28" id="28"/>
    <tableColumn name="Column29" id="29"/>
    <tableColumn name="Column30" id="30"/>
    <tableColumn name="Column31" id="31"/>
    <tableColumn name="Column32" id="32"/>
    <tableColumn name="Column33" id="33"/>
    <tableColumn name="Column34" id="34"/>
    <tableColumn name="Column35" id="35"/>
    <tableColumn name="Column36" id="36"/>
    <tableColumn name="Column37" id="37"/>
    <tableColumn name="Column38" id="38"/>
    <tableColumn name="Column39" id="39"/>
    <tableColumn name="Column40" id="40"/>
    <tableColumn name="Column41" id="41"/>
    <tableColumn name="Column42" id="42"/>
    <tableColumn name="Column43" id="43"/>
    <tableColumn name="Column44" id="44"/>
    <tableColumn name="Column45" id="45"/>
    <tableColumn name="Column46" id="46"/>
    <tableColumn name="Column47" id="47"/>
    <tableColumn name="Column48" id="48"/>
    <tableColumn name="Column49" id="49"/>
    <tableColumn name="Column50" id="50"/>
    <tableColumn name="Column51" id="51"/>
    <tableColumn name="Column52" id="52"/>
    <tableColumn name="Column53" id="53"/>
    <tableColumn name="Column54" id="54"/>
    <tableColumn name="Column55" id="55"/>
    <tableColumn name="Column56" id="56"/>
    <tableColumn name="Column57" id="57"/>
    <tableColumn name="Column58" id="58"/>
    <tableColumn name="Column59" id="59"/>
    <tableColumn name="Column60" id="60"/>
    <tableColumn name="Column61" id="61"/>
    <tableColumn name="Column62" id="62"/>
    <tableColumn name="Column63" id="63"/>
    <tableColumn name="Column64" id="64"/>
    <tableColumn name="Column65" id="65"/>
    <tableColumn name="Column66" id="66"/>
    <tableColumn name="Column67" id="67"/>
    <tableColumn name="Column68" id="68"/>
    <tableColumn name="Column69" id="69"/>
    <tableColumn name="Column70" id="70"/>
    <tableColumn name="Column71" id="71"/>
    <tableColumn name="Column72" id="72"/>
    <tableColumn name="Column73" id="73"/>
    <tableColumn name="Column74" id="74"/>
    <tableColumn name="Column75" id="75"/>
    <tableColumn name="Column76" id="76"/>
  </tableColumns>
  <tableStyleInfo name="Registro - Revisión-style" showColumnStripes="0" showFirstColumn="1" showLastColumn="1" showRowStripes="1"/>
  <extLst>
    <ext uri="GoogleSheetsCustomDataVersion1">
      <go:sheetsCustomData xmlns:go="http://customooxmlschemas.google.com/" headerRowCount="1"/>
    </ext>
  </extLst>
</table>
</file>

<file path=xl/tables/table9.xml><?xml version="1.0" encoding="utf-8"?>
<table xmlns="http://schemas.openxmlformats.org/spreadsheetml/2006/main" ref="A1:CM306" displayName="Tabla_4" name="Tabla_4" id="9">
  <autoFilter ref="$A$1:$CM$306">
    <filterColumn colId="70">
      <filters>
        <filter val="GAE"/>
      </filters>
    </filterColumn>
  </autoFilter>
  <tableColumns count="91">
    <tableColumn name="Diligenciado por " id="1"/>
    <tableColumn name="Autorización para el manejo y uso de la información" id="2"/>
    <tableColumn name="Código del proyecto" id="3"/>
    <tableColumn name="Nombre del proyecto" id="4"/>
    <tableColumn name="Clasificación" id="5"/>
    <tableColumn name="Etapa del proyecto" id="6"/>
    <tableColumn name="Líder SEGAE" id="7"/>
    <tableColumn name="Equipo de apoyo SEGAE" id="8"/>
    <tableColumn name="Radicado SDA entrada" id="9"/>
    <tableColumn name="Radicado SDA salida" id="10"/>
    <tableColumn name="Acta o documento de soporte" id="11"/>
    <tableColumn name="Financiador principal" id="12"/>
    <tableColumn name="Nombre de la empresa" id="13"/>
    <tableColumn name="NIT" id="14"/>
    <tableColumn name="Gerente del proyecto" id="15"/>
    <tableColumn name="Sexo del gerente" id="16"/>
    <tableColumn name="Dirección de la empresa" id="17"/>
    <tableColumn name="Correo electrónico " id="18"/>
    <tableColumn name="Código CIIU principal" id="19"/>
    <tableColumn name="Localidad" id="20"/>
    <tableColumn name="Descripción de la problemática" id="21"/>
    <tableColumn name="Descripción del alcance" id="22"/>
    <tableColumn name="Objetivos del proyecto" id="23"/>
    <tableColumn name="Resultados esperados" id="24"/>
    <tableColumn name="Fecha inicio" id="25"/>
    <tableColumn name="Fecha fin" id="26"/>
    <tableColumn name="Principales hitos" id="27"/>
    <tableColumn name="Presupuesto asignado" id="28"/>
    <tableColumn name="Talento humano" id="29"/>
    <tableColumn name="Recursos materiales" id="30"/>
    <tableColumn name="Fuentes de financiamiento" id="31"/>
    <tableColumn name="Criterios de ecourbanismo" id="32"/>
    <tableColumn name="Criterios de producción y consumo sostenible" id="33"/>
    <tableColumn name="Alcance geográfico" id="34"/>
    <tableColumn name="VPN" id="35"/>
    <tableColumn name="Retorno de la inversión (en meses)" id="36"/>
    <tableColumn name="Incentivos económicos" id="37"/>
    <tableColumn name="Empleos verdes generados" id="38"/>
    <tableColumn name="Primer empleo" id="39"/>
    <tableColumn name="Población beneficiada" id="40"/>
    <tableColumn name="Comunidades vulnerables participantes" id="41"/>
    <tableColumn name="Agua - Línea base " id="42"/>
    <tableColumn name="Agua - % ahorro" id="43"/>
    <tableColumn name="Agua - Volúmen ahorro (en metros cúbicos)" id="44"/>
    <tableColumn name="Electricidad - energía - Línea base" id="45"/>
    <tableColumn name="Electricidad - energía - % ahorro" id="46"/>
    <tableColumn name="Electricidad - energía - kWh evitados" id="47"/>
    <tableColumn name="Emisiones: CO2 eq - Línea base" id="48"/>
    <tableColumn name="Emisiones: CO2 eq - % evitado" id="49"/>
    <tableColumn name="Emisiones: CO2 eq - ton evitado" id="50"/>
    <tableColumn name="Emisiones: PM10 - Línea base" id="51"/>
    <tableColumn name="Emisiones: PM10 - % evitado" id="52"/>
    <tableColumn name="Emisiones: PM10 -  μg/m³ evitado" id="53"/>
    <tableColumn name="Emisiones: PM2.5 - Línea base" id="54"/>
    <tableColumn name="Emisiones: PM2.5 - % evitado" id="55"/>
    <tableColumn name="Emisiones: PM2.5 -  μg/m³ evitado" id="56"/>
    <tableColumn name="Residuos sólidos - LB" id="57"/>
    <tableColumn name="Residuos sólidos - % evitado" id="58"/>
    <tableColumn name="Residuos sólidos - ton evitado" id="59"/>
    <tableColumn name="Residuos peligrosos - LB" id="60"/>
    <tableColumn name="Residuos peligrosos - % evitado" id="61"/>
    <tableColumn name="Residuos peligrosos - ton evitado" id="62"/>
    <tableColumn name="Otros beneficios ambientales" id="63"/>
    <tableColumn name="KPI" id="64"/>
    <tableColumn name="Riesgos" id="65"/>
    <tableColumn name="Impacto" id="66"/>
    <tableColumn name="Otros Planes" id="67"/>
    <tableColumn name="Políticas Distritales" id="68"/>
    <tableColumn name="Acuerdos distritales" id="69"/>
    <tableColumn name="Comentarios finales" id="70"/>
    <tableColumn name="Grupo" id="71"/>
    <tableColumn name="Año" id="72"/>
    <tableColumn name="Comentarios 15/may/2026" id="73"/>
    <tableColumn name="Casillas faltantes" id="74"/>
    <tableColumn name="Comentarios 1" id="75"/>
    <tableColumn name="Casillas" id="76"/>
    <tableColumn name="Column 83" id="77"/>
    <tableColumn name="Comentarios 27/05/2026" id="78"/>
    <tableColumn name="Aprobado" id="79"/>
    <tableColumn name="Preaprobación" id="80"/>
    <tableColumn name="Comunidad beneficiada" id="81"/>
    <tableColumn name="Casillas 2" id="82"/>
    <tableColumn name="Criterios ecourbanismo" id="83"/>
    <tableColumn name="Criterios PCS" id="84"/>
    <tableColumn name="Agua" id="85"/>
    <tableColumn name="Otros" id="86"/>
    <tableColumn name="Indicadores amb" id="87"/>
    <tableColumn name="Casillas pendientes" id="88"/>
    <tableColumn name="Ajustado" id="89"/>
    <tableColumn name="Aprobado PMO" id="90"/>
    <tableColumn name="Fecha aprobación" id="91"/>
  </tableColumns>
  <tableStyleInfo name="Aprobados PCS-style" showColumnStripes="0" showFirstColumn="1" showLastColumn="1" showRowStripes="1"/>
</table>
</file>

<file path=xl/tables/table10.xml><?xml version="1.0" encoding="utf-8"?>
<table xmlns="http://schemas.openxmlformats.org/spreadsheetml/2006/main" ref="A1:CF286" displayName="Tabla_5" name="Tabla_5" id="10">
  <autoFilter ref="$A$1:$CF$286"/>
  <tableColumns count="84">
    <tableColumn name="Diligenciado por " id="1"/>
    <tableColumn name="Autorización para el manejo y uso de la información" id="2"/>
    <tableColumn name="Código del proyecto" id="3"/>
    <tableColumn name="Nombre del proyecto" id="4"/>
    <tableColumn name="Clasificación" id="5"/>
    <tableColumn name="Etapa del proyecto" id="6"/>
    <tableColumn name="Líder SEGAE" id="7"/>
    <tableColumn name="Equipo de apoyo SEGAE" id="8"/>
    <tableColumn name="Radicado SDA entrada" id="9"/>
    <tableColumn name="Radicado SDA salida" id="10"/>
    <tableColumn name="Acta o documento de soporte" id="11"/>
    <tableColumn name="Financiador principal" id="12"/>
    <tableColumn name="Nombre de la empresa" id="13"/>
    <tableColumn name="NIT" id="14"/>
    <tableColumn name="Gerente del proyecto" id="15"/>
    <tableColumn name="Sexo del gerente" id="16"/>
    <tableColumn name="Dirección de la empresa" id="17"/>
    <tableColumn name="Correo electrónico " id="18"/>
    <tableColumn name="Código CIIU principal" id="19"/>
    <tableColumn name="Localidad" id="20"/>
    <tableColumn name="Descripción de la problemática" id="21"/>
    <tableColumn name="Descripción del alcance" id="22"/>
    <tableColumn name="Objetivos del proyecto" id="23"/>
    <tableColumn name="Resultados esperados" id="24"/>
    <tableColumn name="Fecha inicio" id="25"/>
    <tableColumn name="Fecha fin" id="26"/>
    <tableColumn name="Principales hitos" id="27"/>
    <tableColumn name="Presupuesto asignado" id="28"/>
    <tableColumn name="Talento humano" id="29"/>
    <tableColumn name="Recursos materiales" id="30"/>
    <tableColumn name="Fuentes de financiamiento" id="31"/>
    <tableColumn name="Criterios de ecourbanismo" id="32"/>
    <tableColumn name="Criterios de producción y consumo sostenible" id="33"/>
    <tableColumn name="Alcance geográfico" id="34"/>
    <tableColumn name="Área lote (m2)" id="35"/>
    <tableColumn name="Área en zona verde (m2)" id="36"/>
    <tableColumn name="Área en materiales permeables" id="37"/>
    <tableColumn name="Balance de zonas verdes (área en m2)" id="38"/>
    <tableColumn name="Determinantes" id="39"/>
    <tableColumn name="VPN" id="40"/>
    <tableColumn name="Retorno de la inversión (en meses)" id="41"/>
    <tableColumn name="Incentivos económicos" id="42"/>
    <tableColumn name="Empleos verdes generados" id="43"/>
    <tableColumn name="Primer empleo" id="44"/>
    <tableColumn name="Población beneficiada" id="45"/>
    <tableColumn name="Comunidades vulnerables participantes" id="46"/>
    <tableColumn name="Agua - Línea base " id="47"/>
    <tableColumn name="Agua - % ahorro" id="48"/>
    <tableColumn name="Agua - Volúmen ahorro (en metros cúbicos)" id="49"/>
    <tableColumn name="Electricidad - energía - Línea base" id="50"/>
    <tableColumn name="Electricidad - energía - % ahorro" id="51"/>
    <tableColumn name="Electricidad - energía - kWh evitados" id="52"/>
    <tableColumn name="Emisiones: CO2 eq - Línea base" id="53"/>
    <tableColumn name="Emisiones: CO2 eq - % evitado" id="54"/>
    <tableColumn name="Emisiones: CO2 eq - ton evitado" id="55"/>
    <tableColumn name="Emisiones: PM10 - Línea base" id="56"/>
    <tableColumn name="Emisiones: PM10 - % evitado" id="57"/>
    <tableColumn name="Emisiones: PM10 -  μg/m³ evitado" id="58"/>
    <tableColumn name="Emisiones: PM2.5 - Línea base" id="59"/>
    <tableColumn name="Emisiones: PM2.5 - % evitado" id="60"/>
    <tableColumn name="Emisiones: PM2.5 -  μg/m³ evitado" id="61"/>
    <tableColumn name="Residuos sólidos - LB" id="62"/>
    <tableColumn name="Residuos sólidos - % evitado" id="63"/>
    <tableColumn name="Residuos sólidos - ton evitado" id="64"/>
    <tableColumn name="Residuos peligrosos - LB" id="65"/>
    <tableColumn name="Residuos peligrosos - % evitado" id="66"/>
    <tableColumn name="Residuos peligrosos - ton evitado" id="67"/>
    <tableColumn name="Otros beneficios ambientales" id="68"/>
    <tableColumn name="KPI" id="69"/>
    <tableColumn name="Riesgos" id="70"/>
    <tableColumn name="Impacto" id="71"/>
    <tableColumn name="Otros Planes" id="72"/>
    <tableColumn name="Políticas Distritales" id="73"/>
    <tableColumn name="Acuerdos distritales" id="74"/>
    <tableColumn name="Comentarios finales" id="75"/>
    <tableColumn name="Grupo" id="76"/>
    <tableColumn name="Año" id="77"/>
    <tableColumn name="Com 1" id="78"/>
    <tableColumn name="Com 2" id="79"/>
    <tableColumn name="Comentarios" id="80"/>
    <tableColumn name="Vacías" id="81"/>
    <tableColumn name="Ajustado" id="82"/>
    <tableColumn name="Aprobado PMO" id="83"/>
    <tableColumn name="Fecha aprobación" id="84"/>
  </tableColumns>
  <tableStyleInfo name="Aprobados ECO-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threadedComments/threadedComment1.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AJ4" dT="2026-04-20T18:50:01.00" personId="{c5025165-7141-472a-bc66-2d37336f3a8c}" id="{23b934aa-cd2e-48cb-afb6-25936e1f4ca0}" done="1">
    <x18tc:text xml:space="preserve">Si no cuentan con los datos, NR o NA, según corresponda</x18tc:text>
  </x18tc:threadedComment>
  <x18tc:threadedComment ref="BN4" dT="2026-04-20T18:58:04.00" personId="{c5025165-7141-472a-bc66-2d37336f3a8c}" id="{f91da8bf-d4f4-44e7-af6d-114781a50784}" done="0">
    <x18tc:text xml:space="preserve">Cifras</x18tc:text>
  </x18tc:threadedComment>
  <x18tc:threadedComment ref="AA4" dT="2026-04-20T18:59:58.00" personId="{c5025165-7141-472a-bc66-2d37336f3a8c}" id="{5f73e8db-6aac-4d6f-b17d-9ece22877eb3}" done="1">
    <x18tc:text xml:space="preserve">Incluir los hitos (actividades clave)</x18tc:text>
  </x18tc:threadedComment>
  <x18tc:threadedComment ref="X9" dT="2026-04-21T21:54:12.00" personId="{27350215-5cb3-4dac-a31c-7c360a8b3dd5}" id="{436bd1dd-766b-41bb-8382-fe9f534bfb24}" done="1">
    <x18tc:text xml:space="preserve">@nestor.serrano@ambientebogota.gov.co  Revisar de julio a diciembre si se cumple el 5% o se modifica</x18tc:text>
    <x18tc:mentions>
      <x18tc:mention mentionpersonId="{d4e4791b-36fd-4760-bb1a-0415df57ed22}" mentionId="{45245267-05c7-4220-8593-f8429cddf4d4}" startIndex="0" length="37"/>
    </x18tc:mentions>
  </x18tc:threadedComment>
  <x18tc:threadedComment ref="A263" dT="2026-07-23T22:58:22.00" personId="{fe0d1692-0e6e-4301-ab52-4a327f2e8633}" id="{181a6586-3b72-4ec9-8de5-526a8e7d816c}" done="0">
    <x18tc:text xml:space="preserve">@manuel.tellez@ambientebogota.gov.co Diligenciar informacion del proyecto de RESPEL
Asignada a manuel.tellez@ambientebogota.gov.co</x18tc:text>
    <x18tc:mentions>
      <x18tc:mention mentionpersonId="{dfda38fc-676b-4add-9b6c-00c6d9e4f7a2}" mentionId="{8aac3082-a1da-44b3-9d37-3c25e371c347}" startIndex="0" length="36"/>
    </x18tc:mentions>
  </x18tc:threadedComment>
  <x18tc:threadedComment ref="S16" dT="2026-07-23T17:22:04.00" personId="{27350215-5cb3-4dac-a31c-7c360a8b3dd5}" id="{0f31f209-69a6-4b40-86e5-59e6fe391cb6}" done="0">
    <x18tc:text xml:space="preserve">@edith.quintero@ambientebogota.gov.co  relaciona todos los números de actividades economicas como ej : 3830 - Recuperación de materiales
Asignada a edith.quintero@ambientebogota.gov.co</x18tc:text>
    <x18tc:mentions>
      <x18tc:mention mentionpersonId="{df8f794c-f13d-4a06-a5c3-fa3b52639e33}" mentionId="{69f492f0-5e13-47dd-a57d-82e7d2e912a2}" startIndex="0" length="37"/>
    </x18tc:mentions>
  </x18tc:threadedComment>
  <x18tc:threadedComment ref="AB20" dT="2026-07-21T18:09:13.00" personId="{371fc67e-a397-44c1-8304-849ae39df3b7}" id="{eb8a91fd-a2fd-43ff-9497-52a7cd465ea3}" done="0">
    <x18tc:text xml:space="preserve">El presupuesto presentado corresponde únicamente a los recursos asignados por la SDA. La cifra de aporte de Tecnoparque SENA como financiador principal se desconoce.</x18tc:text>
  </x18tc:threadedComment>
  <x18tc:threadedComment ref="A1" dT="2026-04-16T16:23:30.00" personId="{c5025165-7141-472a-bc66-2d37336f3a8c}" id="{a22c45c3-a2ae-41d3-8066-1b8dd3fd6eb9}" done="0">
    <x18tc:text xml:space="preserve">ajustarlo</x18tc:text>
  </x18tc:threadedComment>
  <x18tc:threadedComment ref="BF10" dT="2026-07-24T23:21:05.00" personId="{93ae7273-f1d1-47ca-b908-c2ee29dff835}" id="{e7bab3d6-030d-4093-8494-ce30d6f2ddd1}" done="0">
    <x18tc:text xml:space="preserve">100% de los residuos generados que se incorporaron a la gestión del proyecto</x18tc:text>
  </x18tc:threadedComment>
  <x18tc:threadedComment ref="AN2" dT="2026-05-27T16:09:15.00" personId="{c5025165-7141-472a-bc66-2d37336f3a8c}" id="{9e2e906f-808f-4f06-bd2f-11800262fcda}" done="1">
    <x18tc:text xml:space="preserve">@cristian.monroy@ambientebogota.gov.co este es número estimado de personas. Por favor ajustar los demás
Asignada a cristian.monroy@ambientebogota.gov.co</x18tc:text>
    <x18tc:mentions>
      <x18tc:mention mentionpersonId="{88665cf8-3281-4287-9244-51ca6b84e74e}" mentionId="{11879689-7749-4b38-afe9-2581d89c40a7}" startIndex="0" length="38"/>
    </x18tc:mentions>
  </x18tc:threadedComment>
  <x18tc:threadedComment ref="A1" dT="2026-04-16T16:16:38.00" personId="{c5025165-7141-472a-bc66-2d37336f3a8c}" id="{cdf07b9c-2725-4f13-bf2e-5b6f7ba59933}" done="0">
    <x18tc:text xml:space="preserve">desde julio</x18tc:text>
  </x18tc:threadedComment>
  <x18tc:threadedComment ref="A1" dT="2026-04-16T16:41:37.00" personId="{c5025165-7141-472a-bc66-2d37336f3a8c}" id="{f421fb27-5132-4a88-a8e1-0c8726e4118c}" done="0">
    <x18tc:text xml:space="preserve">Incluir a los otros profesionales que apoyaron.</x18tc:text>
  </x18tc:threadedComment>
  <x18tc:threadedComment ref="O4" dT="2025-11-24T21:57:24.00" personId="{fe0d1692-0e6e-4301-ab52-4a327f2e8633}" id="{8ffa7bcc-1ed7-4223-ab61-f977be46a2f8}" done="0">
    <x18tc:text xml:space="preserve">Gerente del PI?</x18tc:text>
  </x18tc:threadedComment>
  <x18tc:threadedComment ref="A1" dT="2026-04-16T16:26:08.00" personId="{c5025165-7141-472a-bc66-2d37336f3a8c}" id="{19e9054e-e6dc-42db-9900-e56439d4efbc}" done="0">
    <x18tc:text xml:space="preserve">Párrafo</x18tc:text>
  </x18tc:threadedComment>
  <x18tc:threadedComment ref="A1" dT="2026-04-16T16:17:06.00" personId="{c5025165-7141-472a-bc66-2d37336f3a8c}" id="{1755e50f-0f4b-4c30-bfe8-2f38c6a225cc}" done="0">
    <x18tc:text xml:space="preserve">ajustar</x18tc:text>
  </x18tc:threadedComment>
  <x18tc:threadedComment ref="A1" dT="2026-04-16T16:43:31.00" personId="{c5025165-7141-472a-bc66-2d37336f3a8c}" id="{a8c27daa-621b-42b7-8000-4c5e1d232ddc}" done="0">
    <x18tc:text xml:space="preserve">Registro forms - drive</x18tc:text>
  </x18tc:threadedComment>
  <x18tc:threadedComment ref="A1" dT="2026-04-16T16:16:56.00" personId="{c5025165-7141-472a-bc66-2d37336f3a8c}" id="{7fabb46a-4b11-4620-a3ce-a02308c9cbfb}" done="0">
    <x18tc:text xml:space="preserve">dd-mmm-aaaa</x18tc:text>
  </x18tc:threadedComment>
  <x18tc:threadedComment ref="A1" dT="2026-04-16T16:42:25.00" personId="{c5025165-7141-472a-bc66-2d37336f3a8c}" id="{cfc946e6-cdb2-4c6d-b6e5-9ba8dcd8178f}" done="0">
    <x18tc:text xml:space="preserve">Formulario drive (registro)</x18tc:text>
  </x18tc:threadedComment>
  <x18tc:threadedComment ref="A1" dT="2026-04-16T16:53:50.00" personId="{c5025165-7141-472a-bc66-2d37336f3a8c}" id="{02f43cce-28b6-4e71-a068-33a25215d880}" done="0">
    <x18tc:text xml:space="preserve">Registar desde segundo semestre 2024</x18tc:text>
  </x18tc:threadedComment>
  <x18tc:threadedComment ref="A1" dT="2026-04-16T16:20:36.00" personId="{c5025165-7141-472a-bc66-2d37336f3a8c}" id="{a36dc4b1-2aca-4e06-b22a-e544ec247279}" done="0">
    <x18tc:text xml:space="preserve">ajustar</x18tc:text>
  </x18tc:threadedComment>
  <x18tc:threadedComment ref="A1" dT="2026-04-16T16:48:50.00" personId="{c5025165-7141-472a-bc66-2d37336f3a8c}" id="{2f977661-28b6-41e0-a7cb-3420218fd60a}" done="0">
    <x18tc:text xml:space="preserve">Incluir sede</x18tc:text>
  </x18tc:threadedComment>
  <x18tc:threadedComment ref="A1" dT="2026-04-16T16:56:27.00" personId="{c5025165-7141-472a-bc66-2d37336f3a8c}" id="{efb46a87-6742-42d6-8a93-b95240efb1a3}" done="0">
    <x18tc:text xml:space="preserve">El proyecto se ejecutó en 2023, pero el acompañamiento de el programa fue durante 2024.</x18tc:text>
  </x18tc:threadedComment>
  <x18tc:threadedComment ref="AB10" dT="2026-05-01T16:16:23.00" personId="{27350215-5cb3-4dac-a31c-7c360a8b3dd5}" id="{fe01ea7f-c195-4ed0-905b-83f22a7741c9}" done="0">
    <x18tc:text xml:space="preserve">@tatyana.bello@ambientebogota.gov.co  revisar presupuesto honorarios
Asignada a tatyana.bello@ambientebogota.gov.co</x18tc:text>
    <x18tc:mentions>
      <x18tc:mention mentionpersonId="{3fa8c6b8-8ea7-45be-81e5-1a81bf4a3723}" mentionId="{53afbb6e-23c9-447b-9e10-ef2579d8505b}" startIndex="0" length="36"/>
    </x18tc:mentions>
  </x18tc:threadedComment>
  <x18tc:threadedComment ref="AB10" dT="2026-07-23T17:08:05.00" personId="{fe0d1692-0e6e-4301-ab52-4a327f2e8633}" id="{d8ac58d0-5ae8-425c-a19a-f2b5ce28ae3f}" parentId="{fe01ea7f-c195-4ed0-905b-83f22a7741c9}">
    <x18tc:text xml:space="preserve">@francisco.eraso@ambientebogota.gov.co se requiere completar los valores del presupuesto para estas actividades realizadas en los contratos de Raul, Leonardo y el tuyo
Reasignada a francisco.eraso@ambientebogota.gov.co</x18tc:text>
    <x18tc:mentions>
      <x18tc:mention mentionpersonId="{5153722b-a561-4a02-8b4b-7060c98b51f3}" mentionId="{9fd7408a-f7a9-406d-8802-edf51f1e2e04}" startIndex="0" length="38"/>
    </x18tc:mentions>
  </x18tc:threadedComment>
  <x18tc:threadedComment ref="A1" dT="2026-04-16T17:28:22.00" personId="{c5025165-7141-472a-bc66-2d37336f3a8c}" id="{0601702d-d2f0-407e-9047-351f8537acc5}" done="0">
    <x18tc:text xml:space="preserve">NR</x18tc:text>
  </x18tc:threadedComment>
  <x18tc:threadedComment ref="AN12" dT="2026-07-23T16:46:37.00" personId="{27350215-5cb3-4dac-a31c-7c360a8b3dd5}" id="{c00c13ca-ce0c-42d0-b20e-58dae0b8e764}" done="0">
    <x18tc:text xml:space="preserve">@edith.quintero@ambientebogota.gov.co  Se debe establecer solo el numero
Asignada a edith.quintero@ambientebogota.gov.co</x18tc:text>
    <x18tc:mentions>
      <x18tc:mention mentionpersonId="{df8f794c-f13d-4a06-a5c3-fa3b52639e33}" mentionId="{414fd831-3f02-442c-853e-82bfea9e8332}" startIndex="0" length="37"/>
    </x18tc:mentions>
  </x18tc:threadedComment>
  <x18tc:threadedComment ref="A1" dT="2026-04-16T17:27:46.00" personId="{c5025165-7141-472a-bc66-2d37336f3a8c}" id="{3d55b151-425c-4471-9177-fba5bee6dca1}" done="0">
    <x18tc:text xml:space="preserve">Incluir radicados VUC. Si no aplica, N/A</x18tc:text>
  </x18tc:threadedComment>
  <x18tc:threadedComment ref="A1" dT="2026-04-16T17:30:26.00" personId="{c5025165-7141-472a-bc66-2d37336f3a8c}" id="{2ec11cc3-f21c-4bd2-945d-413707c82390}" done="0">
    <x18tc:text xml:space="preserve">Ajustar</x18tc:text>
  </x18tc:threadedComment>
  <x18tc:threadedComment ref="X16" dT="2026-07-23T20:09:48.00" personId="{27350215-5cb3-4dac-a31c-7c360a8b3dd5}" id="{f639cbae-227d-4472-a6cf-21526905a011}" done="0">
    <x18tc:text xml:space="preserve">@edith.quintero@ambientebogota.gov.co  colocar cifras "#" de lo que esperamos en capacitación, no vincules el 100%  ahi iria el aumento del 5% de los registros o colocar el numero.
Asignada a edith.quintero@ambientebogota.gov.co</x18tc:text>
    <x18tc:mentions>
      <x18tc:mention mentionpersonId="{df8f794c-f13d-4a06-a5c3-fa3b52639e33}" mentionId="{413a223a-5514-4fbe-9929-a65a09b4a115}" startIndex="0" length="37"/>
    </x18tc:mentions>
  </x18tc:threadedComment>
  <x18tc:threadedComment ref="A1" dT="2026-04-16T17:28:41.00" personId="{c5025165-7141-472a-bc66-2d37336f3a8c}" id="{500a89b0-5afa-4bd1-862f-2d7d504b357c}" done="0">
    <x18tc:text xml:space="preserve">Buscar</x18tc:text>
  </x18tc:threadedComment>
  <x18tc:threadedComment ref="A1" dT="2026-04-16T17:34:09.00" personId="{c5025165-7141-472a-bc66-2d37336f3a8c}" id="{f1c37f1d-39f3-4c3d-b1ff-314240e99370}" done="0">
    <x18tc:text xml:space="preserve">Definir diferencia entre situación ideal y actual. Ej: Deficiencia de ...</x18tc:text>
  </x18tc:threadedComment>
  <x18tc:threadedComment ref="W16" dT="2026-07-23T20:07:35.00" personId="{27350215-5cb3-4dac-a31c-7c360a8b3dd5}" id="{c4bf00f8-5119-4cdb-8844-540d356e8edf}" done="0">
    <x18tc:text xml:space="preserve">@edith.quintero@ambientebogota.gov.co  Suegiero eliminar el punto 3 las toneladas/año ya que es información no reoportada y hace parte de un manejo interno.
Asignada a edith.quintero@ambientebogota.gov.co</x18tc:text>
    <x18tc:mentions>
      <x18tc:mention mentionpersonId="{df8f794c-f13d-4a06-a5c3-fa3b52639e33}" mentionId="{06d6151c-724d-4e19-b335-6ca1d2ca4986}" startIndex="0" length="37"/>
    </x18tc:mentions>
  </x18tc:threadedComment>
  <x18tc:threadedComment ref="H6" dT="2026-04-16T15:07:13.00" personId="{c5025165-7141-472a-bc66-2d37336f3a8c}" id="{8f1975e0-ac55-42d9-be2f-e2eba1b136e7}" done="0">
    <x18tc:text xml:space="preserve">Nombres del equipo</x18tc:text>
  </x18tc:threadedComment>
  <x18tc:threadedComment ref="A1" dT="2026-04-16T16:21:49.00" personId="{c5025165-7141-472a-bc66-2d37336f3a8c}" id="{65b13303-a25b-465a-a72f-37868366be54}" done="0">
    <x18tc:text xml:space="preserve">incluirlo</x18tc:text>
  </x18tc:threadedComment>
  <x18tc:threadedComment ref="AN6" dT="2026-05-27T16:10:04.00" personId="{c5025165-7141-472a-bc66-2d37336f3a8c}" id="{b55daaac-a7c8-4bae-9568-c67f477d0288}" done="0">
    <x18tc:text xml:space="preserve">@nestor.serrano@ambientebogota.gov.co, por favor, solo incluir númoero de personas beneficiadas.
Asignada a nestor.serrano@ambientebogota.gov.co</x18tc:text>
    <x18tc:mentions>
      <x18tc:mention mentionpersonId="{d4e4791b-36fd-4760-bb1a-0415df57ed22}" mentionId="{4d7f6d3c-3c12-4bb5-9364-1ccf55ef0f4a}" startIndex="0" length="37"/>
    </x18tc:mentions>
  </x18tc:threadedComment>
  <x18tc:threadedComment ref="A262" dT="2026-07-23T22:58:06.00" personId="{fe0d1692-0e6e-4301-ab52-4a327f2e8633}" id="{bf19302e-61ae-4d08-be43-5dab8302474c}" done="0">
    <x18tc:text xml:space="preserve">@manuel.tellez@ambientebogota.gov.co Diligenciar informacion del proyecto sobre RCD
Asignada a manuel.tellez@ambientebogota.gov.co</x18tc:text>
    <x18tc:mentions>
      <x18tc:mention mentionpersonId="{dfda38fc-676b-4add-9b6c-00c6d9e4f7a2}" mentionId="{ff91b70d-aaa0-404c-9254-e4c080d89a56}" startIndex="0" length="36"/>
    </x18tc:mentions>
  </x18tc:threadedComment>
  <x18tc:threadedComment ref="A1" dT="2026-04-16T16:22:21.00" personId="{c5025165-7141-472a-bc66-2d37336f3a8c}" id="{fed621a2-7582-4117-9fb8-d6486502fc77}" done="0">
    <x18tc:text xml:space="preserve">ajustar</x18tc:text>
  </x18tc:threadedComment>
  <x18tc:threadedComment ref="A1" dT="2026-04-20T20:21:14.00" personId="{c5025165-7141-472a-bc66-2d37336f3a8c}" id="{9d04844f-8456-479f-a230-6383a37857c8}" done="0">
    <x18tc:text xml:space="preserve">Incluir.</x18tc:text>
  </x18tc:threadedComment>
  <x18tc:threadedComment ref="AL74" dT="2026-05-27T16:02:09.00" personId="{c5025165-7141-472a-bc66-2d37336f3a8c}" id="{98a23e43-e80b-44d5-a3ce-7aadae8cb2aa}" done="0">
    <x18tc:text xml:space="preserve">@maria.erazo@ambientebogota.gov.co por favor incluir solo el número, según el manual. Gracias.
Asignada a maria.erazo@ambientebogota.gov.co</x18tc:text>
    <x18tc:mentions>
      <x18tc:mention mentionpersonId="{3b68bc68-3db5-4f72-8f36-51c161de68e1}" mentionId="{d9fe28e2-ef20-42b9-9f21-e99c255c63bd}" startIndex="0" length="34"/>
    </x18tc:mentions>
  </x18tc:threadedComment>
  <x18tc:threadedComment ref="A1" dT="2026-04-20T20:30:33.00" personId="{c5025165-7141-472a-bc66-2d37336f3a8c}" id="{9f2ac0bd-bf71-4142-9b27-e00ea90466b3}" done="0">
    <x18tc:text xml:space="preserve">Cifras.</x18tc:text>
  </x18tc:threadedComment>
  <x18tc:threadedComment ref="AB268" dT="2026-07-27T21:45:59.00" personId="{27350215-5cb3-4dac-a31c-7c360a8b3dd5}" id="{2032e493-c4c0-4fda-b851-78d73a7bab04}" done="0">
    <x18tc:text xml:space="preserve">@kenneth.ochoa@ambientebogota.gov.co</x18tc:text>
    <x18tc:mentions>
      <x18tc:mention mentionpersonId="{5e54b24d-f326-417c-8b8e-58dd11fe0f81}" mentionId="{85511a24-8430-4db6-a4f6-fb95c5c9856a}" startIndex="0" length="36"/>
    </x18tc:mentions>
  </x18tc:threadedComment>
  <x18tc:threadedComment ref="A1" dT="2026-04-16T17:56:00.00" personId="{c5025165-7141-472a-bc66-2d37336f3a8c}" id="{ded32c1a-28aa-4b7f-85a4-168a1e7cce42}" done="0">
    <x18tc:text xml:space="preserve">número</x18tc:text>
  </x18tc:threadedComment>
  <x18tc:threadedComment ref="AB267" dT="2026-07-27T21:44:26.00" personId="{27350215-5cb3-4dac-a31c-7c360a8b3dd5}" id="{0c62e980-76fd-48be-b443-f3bdff74238b}" done="0">
    <x18tc:text xml:space="preserve">@kenneth.ochoa@ambientebogota.gov.co</x18tc:text>
    <x18tc:mentions>
      <x18tc:mention mentionpersonId="{5e54b24d-f326-417c-8b8e-58dd11fe0f81}" mentionId="{71074271-15cc-42a7-a87c-bafb083561ac}" startIndex="0" length="36"/>
    </x18tc:mentions>
  </x18tc:threadedComment>
  <x18tc:threadedComment ref="AB269" dT="2026-07-27T21:46:13.00" personId="{27350215-5cb3-4dac-a31c-7c360a8b3dd5}" id="{fcad5bfb-ccba-42c1-9f98-73711efaca76}" done="0">
    <x18tc:text xml:space="preserve">@kenneth.ochoa@ambientebogota.gov.co</x18tc:text>
    <x18tc:mentions>
      <x18tc:mention mentionpersonId="{5e54b24d-f326-417c-8b8e-58dd11fe0f81}" mentionId="{13bb6722-491b-4ae6-acb9-45e9543e22e9}" startIndex="0" length="36"/>
    </x18tc:mentions>
  </x18tc:threadedComment>
  <x18tc:threadedComment ref="BN6" dT="2026-04-16T15:51:17.00" personId="{c5025165-7141-472a-bc66-2d37336f3a8c}" id="{67f4a0bf-f31a-432d-afda-460f779e6fcc}" done="0">
    <x18tc:text xml:space="preserve">Cifras, alineadas con la formulación.</x18tc:text>
  </x18tc:threadedComment>
  <x18tc:threadedComment ref="A1" dT="2026-04-16T17:58:25.00" personId="{c5025165-7141-472a-bc66-2d37336f3a8c}" id="{b79be3a7-69e1-4b3c-9bae-da1518c18be7}" done="0">
    <x18tc:text xml:space="preserve">Ajustar</x18tc:text>
  </x18tc:threadedComment>
  <x18tc:threadedComment ref="AN6" dT="2026-04-16T15:42:55.00" personId="{c5025165-7141-472a-bc66-2d37336f3a8c}" id="{fb5a3911-3871-4236-bc0e-b1dc27eb598e}" done="1">
    <x18tc:text xml:space="preserve">Se puede estimar a partir del impacto del proyecto.</x18tc:text>
  </x18tc:threadedComment>
  <x18tc:threadedComment ref="AN251" dT="2026-07-23T18:59:57.00" personId="{27350215-5cb3-4dac-a31c-7c360a8b3dd5}" id="{f086ec29-d962-45bb-b853-20f64486bff2}" done="0">
    <x18tc:text xml:space="preserve">@nestor.serrano@ambientebogota.gov.co  modifico , solo se pone el valor
Asignada a nestor.serrano@ambientebogota.gov.co</x18tc:text>
    <x18tc:mentions>
      <x18tc:mention mentionpersonId="{d4e4791b-36fd-4760-bb1a-0415df57ed22}" mentionId="{e3c22da4-a56a-4fff-8adc-e16ab48f06bf}" startIndex="0" length="37"/>
    </x18tc:mentions>
  </x18tc:threadedComment>
  <x18tc:threadedComment ref="A1" dT="2026-04-16T17:56:23.00" personId="{c5025165-7141-472a-bc66-2d37336f3a8c}" id="{aad6b621-9cfe-48ce-9fb6-890c1360771c}" done="0">
    <x18tc:text xml:space="preserve">Obedece al proyecto
Público, privado, cooperación, etc.</x18tc:text>
  </x18tc:threadedComment>
  <x18tc:threadedComment ref="D12" dT="2026-04-16T15:42:10.00" personId="{27350215-5cb3-4dac-a31c-7c360a8b3dd5}" id="{13821674-f40e-4bf0-b4e3-0b670da3356a}" done="1">
    <x18tc:text xml:space="preserve">se modifica por programa de capacitación a los tramites.</x18tc:text>
  </x18tc:threadedComment>
  <x18tc:threadedComment ref="D12" dT="2026-04-22T19:34:57.00" personId="{67e2c4dc-1bd6-4738-8054-a0211c034ceb}" id="{7121bd92-42d0-41b2-a3f1-55f1defcff00}" parentId="{13821674-f40e-4bf0-b4e3-0b670da3356a}">
    <x18tc:text xml:space="preserve">El nombre del proyecto es tal cual el que encontramos en las fichas, es decir, para el caso de los trámites y capacitaciones, estos corresponden al "PAT-TramitesResiduos"</x18tc:text>
  </x18tc:threadedComment>
  <x18tc:threadedComment ref="A1" dT="2026-04-16T16:14:26.00" personId="{c5025165-7141-472a-bc66-2d37336f3a8c}" id="{994a8566-8004-47a5-90e3-a2d39ec81718}" done="0">
    <x18tc:text xml:space="preserve">Precisar (SMART)</x18tc:text>
  </x18tc:threadedComment>
  <x18tc:threadedComment ref="A1" dT="2026-04-20T20:14:38.00" personId="{c5025165-7141-472a-bc66-2d37336f3a8c}" id="{8d0c4edb-2d5e-456b-af28-9db696636b18}" done="0">
    <x18tc:text xml:space="preserve">Listar personas</x18tc:text>
  </x18tc:threadedComment>
  <x18tc:threadedComment ref="AF6" dT="2026-04-16T15:39:48.00" personId="{c5025165-7141-472a-bc66-2d37336f3a8c}" id="{f89b9732-306f-4203-a40f-9eedaf5a4396}" done="0">
    <x18tc:text xml:space="preserve">Solo si es de ecourbanismo, si no, N/A</x18tc:text>
  </x18tc:threadedComment>
  <x18tc:threadedComment ref="X14" dT="2026-04-19T20:08:16.00" personId="{27350215-5cb3-4dac-a31c-7c360a8b3dd5}" id="{856df459-d4f4-4b2b-85af-8a2287e210cc}" done="0">
    <x18tc:text xml:space="preserve">Se complementa @edith.quintero@ambientebogota.gov.co</x18tc:text>
    <x18tc:mentions>
      <x18tc:mention mentionpersonId="{df8f794c-f13d-4a06-a5c3-fa3b52639e33}" mentionId="{56698bf6-69cb-4293-a329-501dfc332d04}" startIndex="15" length="37"/>
    </x18tc:mentions>
  </x18tc:threadedComment>
  <x18tc:threadedComment ref="X4" dT="2026-07-21T16:49:39.00" personId="{27350215-5cb3-4dac-a31c-7c360a8b3dd5}" id="{a9b7ed9a-d2e8-4e7e-8a7a-1c986f9ab383}" done="0">
    <x18tc:text xml:space="preserve">Modificado @tatyana.bello@ambientebogota.gov.co , Kenneth indico colocar cifras  cuanti y cuali
Asignada a tatyana.bello@ambientebogota.gov.co</x18tc:text>
    <x18tc:mentions>
      <x18tc:mention mentionpersonId="{3fa8c6b8-8ea7-45be-81e5-1a81bf4a3723}" mentionId="{253a1806-2078-495a-936a-6f8aa7c177ae}" startIndex="11" length="36"/>
    </x18tc:mentions>
  </x18tc:threadedComment>
  <x18tc:threadedComment ref="A1" dT="2026-04-16T16:12:11.00" personId="{c5025165-7141-472a-bc66-2d37336f3a8c}" id="{b4c3d193-d184-476c-9bac-bffb20218a13}" done="0">
    <x18tc:text xml:space="preserve">Ajustar en función de la diferencia entre la situación actual insatisfactoria y la idea.</x18tc:text>
  </x18tc:threadedComment>
  <x18tc:threadedComment ref="AI4" dT="2025-11-25T12:31:02.00" personId="{fe0d1692-0e6e-4301-ab52-4a327f2e8633}" id="{e5a602eb-9af7-453a-bad9-5b054643e759}" done="1">
    <x18tc:text xml:space="preserve">Que es VPN???? Valor presente neto??? 
@kenneth.ochoa@ambientebogota.gov.co</x18tc:text>
    <x18tc:mentions>
      <x18tc:mention mentionpersonId="{5e54b24d-f326-417c-8b8e-58dd11fe0f81}" mentionId="{7fe9b986-f49e-4344-aa4c-9b597d36ca33}" startIndex="39" length="36"/>
    </x18tc:mentions>
  </x18tc:threadedComment>
  <x18tc:threadedComment ref="AI4" dT="2026-04-20T18:49:29.00" personId="{c5025165-7141-472a-bc66-2d37336f3a8c}" id="{944b38e3-705e-49e6-91a5-ae9c063497a0}" parentId="{e5a602eb-9af7-453a-bad9-5b054643e759}">
    <x18tc:text xml:space="preserve">Si</x18tc:text>
  </x18tc:threadedComment>
  <x18tc:threadedComment ref="A1" dT="2026-04-20T20:14:59.00" personId="{c5025165-7141-472a-bc66-2d37336f3a8c}" id="{a1d38b9b-875e-45ef-87ef-06b0d9e20b3f}" done="0">
    <x18tc:text xml:space="preserve">Radicado por verificación</x18tc:text>
  </x18tc:threadedComment>
  <x18tc:threadedComment ref="AA6" dT="2026-04-16T15:33:49.00" personId="{c5025165-7141-472a-bc66-2d37336f3a8c}" id="{c398ae21-5e49-4325-97e1-9d28e664fa83}" done="0">
    <x18tc:text xml:space="preserve">1. Convocatoria
2.Capacitación
3. Jornada 
4. Informe de gestión</x18tc:text>
  </x18tc:threadedComment>
  <x18tc:threadedComment ref="K14" dT="2026-04-19T20:07:13.00" personId="{27350215-5cb3-4dac-a31c-7c360a8b3dd5}" id="{9623e685-5bdc-437c-ab79-d093ac306ac1}" done="0">
    <x18tc:text xml:space="preserve">Se modifica de acuerdo a observación, favor revisar @edith.quintero@ambientebogota.gov.co</x18tc:text>
    <x18tc:mentions>
      <x18tc:mention mentionpersonId="{df8f794c-f13d-4a06-a5c3-fa3b52639e33}" mentionId="{60f9b717-b039-4016-af8d-3e3a8256739a}" startIndex="52" length="37"/>
    </x18tc:mentions>
  </x18tc:threadedComment>
  <x18tc:threadedComment ref="AA4" dT="2026-07-21T16:50:33.00" personId="{27350215-5cb3-4dac-a31c-7c360a8b3dd5}" id="{15e8e2a3-b638-4f6d-8345-dd894ee45f5f}" done="0">
    <x18tc:text xml:space="preserve">@tatyana.bello@ambientebogota.gov.co modificado colocando los resultados en cuanti
Asignada a tatyana.bello@ambientebogota.gov.co</x18tc:text>
    <x18tc:mentions>
      <x18tc:mention mentionpersonId="{3fa8c6b8-8ea7-45be-81e5-1a81bf4a3723}" mentionId="{3f00ddaf-f557-49e9-9932-293d87781efa}" startIndex="0" length="36"/>
    </x18tc:mentions>
  </x18tc:threadedComment>
  <x18tc:threadedComment ref="A1" dT="2026-04-16T16:08:44.00" personId="{c5025165-7141-472a-bc66-2d37336f3a8c}" id="{b4e3fb6b-04e1-4414-acae-f7bd231dc7b9}" done="0">
    <x18tc:text xml:space="preserve">Pendiente número.</x18tc:text>
  </x18tc:threadedComment>
  <x18tc:threadedComment ref="A1" dT="2026-04-20T20:15:20.00" personId="{c5025165-7141-472a-bc66-2d37336f3a8c}" id="{c143a830-463c-49d7-a602-e32522e70d09}" done="0">
    <x18tc:text xml:space="preserve">Por empresa</x18tc:text>
  </x18tc:threadedComment>
  <x18tc:threadedComment ref="V6" dT="2026-04-16T15:27:21.00" personId="{c5025165-7141-472a-bc66-2d37336f3a8c}" id="{70cc0137-85ce-4e13-8f8a-ffbc8488fd54}" done="0">
    <x18tc:text xml:space="preserve">Señalar si hay corrientes que no se incluyen, o si se limita a algunas.</x18tc:text>
  </x18tc:threadedComment>
  <x18tc:threadedComment ref="AN14" dT="2026-04-19T19:56:34.00" personId="{27350215-5cb3-4dac-a31c-7c360a8b3dd5}" id="{36335d37-5d0d-4a42-8380-e443dd069a7a}" done="0">
    <x18tc:text xml:space="preserve">@nestor.serrano@ambientebogota.gov.co  se debe realizar una estimación de la población beneficiada ya que su alcance es todas las localidades.
Asignada a nestor.serrano@ambientebogota.gov.co</x18tc:text>
    <x18tc:mentions>
      <x18tc:mention mentionpersonId="{d4e4791b-36fd-4760-bb1a-0415df57ed22}" mentionId="{04bb82fe-7d52-4877-b374-a4d0b62002e9}" startIndex="0" length="37"/>
    </x18tc:mentions>
  </x18tc:threadedComment>
  <x18tc:threadedComment ref="AB9" dT="2026-07-23T17:03:03.00" personId="{27350215-5cb3-4dac-a31c-7c360a8b3dd5}" id="{dd9a81be-80a4-4108-9a3f-0e68885b1db1}" done="0">
    <x18tc:text xml:space="preserve">@nestor.serrano@ambientebogota.gov.co @edith.quintero@ambientebogota.gov.co  chicos falta sus honorarios
Asignada a nestor.serrano@ambientebogota.gov.co</x18tc:text>
    <x18tc:mentions>
      <x18tc:mention mentionpersonId="{d4e4791b-36fd-4760-bb1a-0415df57ed22}" mentionId="{9612f7d6-7286-4178-88a1-5f36109d5e7a}" startIndex="0" length="37"/>
      <x18tc:mention mentionpersonId="{df8f794c-f13d-4a06-a5c3-fa3b52639e33}" mentionId="{32d5af37-b01e-4b74-b910-a22119a5dedd}" startIndex="38" length="37"/>
    </x18tc:mentions>
  </x18tc:threadedComment>
  <x18tc:threadedComment ref="A1" dT="2026-03-31T15:09:42.00" personId="{c22d0ef9-26ab-440c-9d4d-7bac4ee353d6}" id="{8390778b-7478-4a98-81a2-eacc9d68d78a}" done="0">
    <x18tc:text xml:space="preserve">todo entra por la VUC</x18tc:text>
  </x18tc:threadedComment>
  <x18tc:threadedComment ref="AE4" dT="2026-04-19T16:34:44.00" personId="{27350215-5cb3-4dac-a31c-7c360a8b3dd5}" id="{0735376d-dcb1-416f-9d31-fd0fdd528a04}" done="1">
    <x18tc:text xml:space="preserve">Se modifica PI8017 a Secretaria Distrital de Ambiente, de acuerdo a  sugerencia.</x18tc:text>
  </x18tc:threadedComment>
  <x18tc:threadedComment ref="AE4" dT="2026-04-20T18:48:59.00" personId="{c5025165-7141-472a-bc66-2d37336f3a8c}" id="{38beb21a-b6ef-44b8-b875-edbad355ce5c}" parentId="{0735376d-dcb1-416f-9d31-fd0fdd528a04}">
    <x18tc:text xml:space="preserve">Público</x18tc:text>
  </x18tc:threadedComment>
  <x18tc:threadedComment ref="AB11" dT="2026-07-23T17:02:07.00" personId="{27350215-5cb3-4dac-a31c-7c360a8b3dd5}" id="{7f55613c-befe-4258-a6ad-cf04fd559ebc}" done="0">
    <x18tc:text xml:space="preserve">@tatyana.bello@ambientebogota.gov.co falta tus honorarios.
Asignada a tatyana.bello@ambientebogota.gov.co</x18tc:text>
    <x18tc:mentions>
      <x18tc:mention mentionpersonId="{3fa8c6b8-8ea7-45be-81e5-1a81bf4a3723}" mentionId="{8bc4072f-b7ed-4303-989c-e09785f2dae0}" startIndex="0" length="36"/>
    </x18tc:mentions>
  </x18tc:threadedComment>
  <x18tc:threadedComment ref="A1" dT="2026-04-20T20:15:58.00" personId="{c5025165-7141-472a-bc66-2d37336f3a8c}" id="{278fb3fb-07e2-450c-a1cd-73f53cbfd449}" done="0">
    <x18tc:text xml:space="preserve">ajustar</x18tc:text>
  </x18tc:threadedComment>
  <x18tc:threadedComment ref="AI14" dT="2026-04-19T19:50:22.00" personId="{27350215-5cb3-4dac-a31c-7c360a8b3dd5}" id="{768d063f-28cf-470b-a798-a9d6d3be4253}" done="0">
    <x18tc:text xml:space="preserve">Se modifica si no tiene el valor presente neto se establece "N/A" es una dimensión economica.</x18tc:text>
  </x18tc:threadedComment>
  <x18tc:threadedComment ref="S14" dT="2026-04-19T16:49:35.00" personId="{27350215-5cb3-4dac-a31c-7c360a8b3dd5}" id="{3353b7c2-4718-4587-b3ee-f5d70728cccf}" done="0">
    <x18tc:text xml:space="preserve">Se integra de acuerdo a observación, revisar @nestor.serrano@ambientebogota.gov.co</x18tc:text>
    <x18tc:mentions>
      <x18tc:mention mentionpersonId="{d4e4791b-36fd-4760-bb1a-0415df57ed22}" mentionId="{5c3c440b-1ee8-4944-b3b6-705082a00219}" startIndex="45" length="37"/>
    </x18tc:mentions>
  </x18tc:threadedComment>
  <x18tc:threadedComment ref="A1" dT="2026-04-20T20:17:11.00" personId="{c5025165-7141-472a-bc66-2d37336f3a8c}" id="{64f49c16-dcac-4f4a-95d5-5074e93db924}" done="0">
    <x18tc:text xml:space="preserve">Desde segundo semestre</x18tc:text>
  </x18tc:threadedComment>
  <x18tc:threadedComment ref="U6" dT="2026-04-16T15:25:57.00" personId="{c5025165-7141-472a-bc66-2d37336f3a8c}" id="{6eb25aef-4eb6-48ca-a30d-6be4ae7bdb9c}" done="0">
    <x18tc:text xml:space="preserve">Se sugiere incluir cifras de diagnóstico.</x18tc:text>
  </x18tc:threadedComment>
  <x18tc:threadedComment ref="AL75" dT="2026-05-27T16:02:16.00" personId="{c5025165-7141-472a-bc66-2d37336f3a8c}" id="{06cb8da4-ad31-405b-94ce-7775d2192644}" done="0">
    <x18tc:text xml:space="preserve">@maria.erazo@ambientebogota.gov.co por favor incluir solo el número, según el manual. Gracias.
Asignada a maria.erazo@ambientebogota.gov.co</x18tc:text>
    <x18tc:mentions>
      <x18tc:mention mentionpersonId="{3b68bc68-3db5-4f72-8f36-51c161de68e1}" mentionId="{067afa4c-66c7-43bd-a133-cf901435e36b}" startIndex="0" length="34"/>
    </x18tc:mentions>
  </x18tc:threadedComment>
  <x18tc:threadedComment ref="AD17" dT="2026-04-19T19:46:57.00" personId="{27350215-5cb3-4dac-a31c-7c360a8b3dd5}" id="{3d52ff8f-8f6f-4487-b76a-fc0dcca3df79}" done="0">
    <x18tc:text xml:space="preserve">Se modifica " computador, presentaciónes etc" si indica N/A  a menos que tenga un rubro especifico</x18tc:text>
  </x18tc:threadedComment>
  <x18tc:threadedComment ref="A1" dT="2026-04-20T20:20:42.00" personId="{c5025165-7141-472a-bc66-2d37336f3a8c}" id="{243fb12f-1ff0-43ae-ab48-30e39f9ed1da}" done="0">
    <x18tc:text xml:space="preserve">NR o NA, según corresponda</x18tc:text>
  </x18tc:threadedComment>
  <x18tc:threadedComment ref="L6" dT="2026-04-16T15:22:28.00" personId="{c5025165-7141-472a-bc66-2d37336f3a8c}" id="{5975f5aa-a387-4375-b8c2-1d2d3b9ac456}" done="0">
    <x18tc:text xml:space="preserve">SDA</x18tc:text>
  </x18tc:threadedComment>
  <x18tc:threadedComment ref="AC4" dT="2026-07-21T16:56:26.00" personId="{27350215-5cb3-4dac-a31c-7c360a8b3dd5}" id="{c160b3f4-054f-46da-b4d7-860dd825fe61}" done="0">
    <x18tc:text xml:space="preserve">@tatyana.bello@ambientebogota.gov.co  Mi Taty  faltaría colocar tus los honorarios  y presupuesto asignado, y si se coloca los de francisco según la ficha seriamos los 3  o dejamos lo de las dos.
Asignada a tatyana.bello@ambientebogota.gov.co</x18tc:text>
    <x18tc:mentions>
      <x18tc:mention mentionpersonId="{3fa8c6b8-8ea7-45be-81e5-1a81bf4a3723}" mentionId="{28e1aa2f-1185-42de-9311-c084061ec75d}" startIndex="0" length="36"/>
    </x18tc:mentions>
  </x18tc:threadedComment>
  <x18tc:threadedComment ref="AL76" dT="2026-05-27T16:02:25.00" personId="{c5025165-7141-472a-bc66-2d37336f3a8c}" id="{59cecab4-e257-41a0-8651-b72b32968b42}" done="0">
    <x18tc:text xml:space="preserve">@maria.erazo@ambientebogota.gov.co por favor incluir solo el número, según el manual. Gracias.
Asignada a maria.erazo@ambientebogota.gov.co</x18tc:text>
    <x18tc:mentions>
      <x18tc:mention mentionpersonId="{3b68bc68-3db5-4f72-8f36-51c161de68e1}" mentionId="{7953d217-2b9c-4729-9b00-ee80e070f45d}" startIndex="0" length="34"/>
    </x18tc:mentions>
  </x18tc:threadedComment>
  <x18tc:threadedComment ref="AB14" dT="2026-04-19T19:40:29.00" personId="{27350215-5cb3-4dac-a31c-7c360a8b3dd5}" id="{48860d9e-15c5-40dc-91e0-2615a04027ff}" done="1">
    <x18tc:text xml:space="preserve">de acuerdo al plan de adquisiciones @nestor.serrano@ambientebogota.gov.co  por favor revisa el %,se cuenta  los dos contratos C/U por 4 meses de 17'252.000  total $34'504.000</x18tc:text>
    <x18tc:mentions>
      <x18tc:mention mentionpersonId="{d4e4791b-36fd-4760-bb1a-0415df57ed22}" mentionId="{f02685b5-8200-4432-887c-7d0f881ea2e2}" startIndex="36" length="37"/>
    </x18tc:mentions>
  </x18tc:threadedComment>
  <x18tc:threadedComment ref="A1" dT="2026-04-20T20:20:57.00" personId="{c5025165-7141-472a-bc66-2d37336f3a8c}" id="{8165a253-431d-4f68-8a56-712e9f3077b9}" done="0">
    <x18tc:text xml:space="preserve">Número</x18tc:text>
  </x18tc:threadedComment>
  <x18tc:threadedComment ref="K6" dT="2026-04-16T15:12:35.00" personId="{c5025165-7141-472a-bc66-2d37336f3a8c}" id="{5af19973-b8e3-4e65-91da-c7f56fe4a84c}" done="0">
    <x18tc:text xml:space="preserve">No corresponden.</x18tc:text>
  </x18tc:threadedComment>
  <x18tc:threadedComment ref="A260" dT="2026-07-23T22:57:33.00" personId="{fe0d1692-0e6e-4301-ab52-4a327f2e8633}" id="{0a245100-82fb-4eb2-9b0e-a9249a0417b8}" done="0">
    <x18tc:text xml:space="preserve">@manuel.tellez@ambientebogota.gov.co Diligenciar informacion del proyecto Norma organicos
Asignada a manuel.tellez@ambientebogota.gov.co</x18tc:text>
    <x18tc:mentions>
      <x18tc:mention mentionpersonId="{dfda38fc-676b-4add-9b6c-00c6d9e4f7a2}" mentionId="{0b7a354c-61a7-4304-9840-0ef724536926}" startIndex="0" length="36"/>
    </x18tc:mentions>
  </x18tc:threadedComment>
  <x18tc:threadedComment ref="V14" dT="2026-04-19T16:57:10.00" personId="{27350215-5cb3-4dac-a31c-7c360a8b3dd5}" id="{22d623e4-9462-4f73-a5b6-f7ccf174a2f2}" done="0">
    <x18tc:text xml:space="preserve">modifico alcance, favor revisar @edith.quintero@ambientebogota.gov.co , @nestor.serrano@ambientebogota.gov.co</x18tc:text>
    <x18tc:mentions>
      <x18tc:mention mentionpersonId="{df8f794c-f13d-4a06-a5c3-fa3b52639e33}" mentionId="{9c404f24-069d-4dbb-871a-89f87ac8d635}" startIndex="32" length="37"/>
      <x18tc:mention mentionpersonId="{d4e4791b-36fd-4760-bb1a-0415df57ed22}" mentionId="{cbe59623-58f3-4ce6-93fc-600df34c70c2}" startIndex="72" length="37"/>
    </x18tc:mentions>
  </x18tc:threadedComment>
  <x18tc:threadedComment ref="D6" dT="2026-04-16T15:12:05.00" personId="{c5025165-7141-472a-bc66-2d37336f3a8c}" id="{f57703fe-18e6-4785-9f93-2e095e25df0d}" done="0">
    <x18tc:text xml:space="preserve">Nombre acotado al proyecto, no a la operación.</x18tc:text>
  </x18tc:threadedComment>
  <x18tc:threadedComment ref="A1" dT="2026-04-24T01:50:08.00" personId="{c5025165-7141-472a-bc66-2d37336f3a8c}" id="{02b708fc-ecfb-43b7-b0b8-226281292ec2}" done="0">
    <x18tc:text xml:space="preserve">@adriana.moreno@ambientebogota.gov.co ¿mensual, anual, en el tiempo del proyecto, promedio? ¿Se mantuvo?
Asignada a adriana.moreno@ambientebogota.gov.co</x18tc:text>
    <x18tc:mentions>
      <x18tc:mention mentionpersonId="{a7e78bd0-5d35-45b9-9196-91b9650bf7a6}" mentionId="{f08188ef-3608-4fa9-9e12-14407ebc56e2}" startIndex="0" length="37"/>
    </x18tc:mentions>
  </x18tc:threadedComment>
  <x18tc:threadedComment ref="A261" dT="2026-07-23T22:57:50.00" personId="{fe0d1692-0e6e-4301-ab52-4a327f2e8633}" id="{f4f5d007-50e3-41f1-b155-e88748752338}" done="0">
    <x18tc:text xml:space="preserve">@manuel.tellez@ambientebogota.gov.co Diligenciar informacion del proyecto regenera
Asignada a manuel.tellez@ambientebogota.gov.co</x18tc:text>
    <x18tc:mentions>
      <x18tc:mention mentionpersonId="{dfda38fc-676b-4add-9b6c-00c6d9e4f7a2}" mentionId="{0070e5cf-8014-439e-bd56-989c009d429d}" startIndex="0" length="36"/>
    </x18tc:mentions>
  </x18tc:threadedComment>
  <x18tc:threadedComment ref="Y6" dT="2026-04-16T15:10:44.00" personId="{c5025165-7141-472a-bc66-2d37336f3a8c}" id="{bf47cfa7-a15a-4f92-b625-1611f123e651}" done="0">
    <x18tc:text xml:space="preserve">La fecha de inicio no debe ser anterior a julio, considerando que estamos trabajando en el proyecto de inversión vigente (8017).</x18tc:text>
  </x18tc:threadedComment>
  <x18tc:threadedComment ref="A258" dT="2026-07-23T22:53:14.00" personId="{fe0d1692-0e6e-4301-ab52-4a327f2e8633}" id="{57c5a578-eec8-4e89-b6e9-1e97bdcb6201}" done="0">
    <x18tc:text xml:space="preserve">@manuel.tellez@ambientebogota.gov.co Diligenciar informacion del proyecto estilo
Asignada a manuel.tellez@ambientebogota.gov.co</x18tc:text>
    <x18tc:mentions>
      <x18tc:mention mentionpersonId="{dfda38fc-676b-4add-9b6c-00c6d9e4f7a2}" mentionId="{d705fc6b-6ef4-4ff4-9727-d300e219c9bc}" startIndex="0" length="36"/>
    </x18tc:mentions>
  </x18tc:threadedComment>
  <x18tc:threadedComment ref="AA14" dT="2026-04-19T17:52:32.00" personId="{27350215-5cb3-4dac-a31c-7c360a8b3dd5}" id="{4f1a8585-a57a-4b3c-ab7f-e189bd031ad4}" done="0">
    <x18tc:text xml:space="preserve">Se modifica como hitos de planeación.</x18tc:text>
  </x18tc:threadedComment>
  <x18tc:threadedComment ref="A259" dT="2026-07-23T22:54:55.00" personId="{fe0d1692-0e6e-4301-ab52-4a327f2e8633}" id="{627f7812-26dc-45fd-a05e-b013ff987ac4}" done="0">
    <x18tc:text xml:space="preserve">@manuel.tellez@ambientebogota.gov.co Diligenciar informacion del proyecto metrica
Asignada a manuel.tellez@ambientebogota.gov.co</x18tc:text>
    <x18tc:mentions>
      <x18tc:mention mentionpersonId="{dfda38fc-676b-4add-9b6c-00c6d9e4f7a2}" mentionId="{c2c30628-1095-4b5b-8489-bc5409dedb60}" startIndex="0" length="36"/>
    </x18tc:mentions>
  </x18tc:threadedComment>
  <x18tc:threadedComment ref="A1" dT="2026-04-24T01:49:10.00" personId="{c5025165-7141-472a-bc66-2d37336f3a8c}" id="{8c782f72-f310-4da1-b65c-914c3632c9da}" done="0">
    <x18tc:text xml:space="preserve">@adriana.moreno@ambientebogota.gov.co calcular, por favor.
Asignada a adriana.moreno@ambientebogota.gov.co</x18tc:text>
    <x18tc:mentions>
      <x18tc:mention mentionpersonId="{a7e78bd0-5d35-45b9-9196-91b9650bf7a6}" mentionId="{70722d86-8215-4668-92ce-2ca8ffcc217e}" startIndex="0" length="37"/>
    </x18tc:mentions>
  </x18tc:threadedComment>
  <x18tc:threadedComment ref="X4" dT="2026-04-20T19:00:21.00" personId="{c5025165-7141-472a-bc66-2d37336f3a8c}" id="{945947f1-0ba9-458b-b03b-a5bf19de9ca7}" done="1">
    <x18tc:text xml:space="preserve">Incluir resultados relevantes (cuanti-cuali)</x18tc:text>
  </x18tc:threadedComment>
  <x18tc:threadedComment ref="A1" dT="2026-04-24T01:48:29.00" personId="{c5025165-7141-472a-bc66-2d37336f3a8c}" id="{bcb9f8f8-27d7-41a6-8e96-8bfd30c002c0}" done="0">
    <x18tc:text xml:space="preserve">@adriana.moreno@ambientebogota.gov.co por favor, no dejar casillas vacías. NA o NR
Asignada a adriana.moreno@ambientebogota.gov.co</x18tc:text>
    <x18tc:mentions>
      <x18tc:mention mentionpersonId="{a7e78bd0-5d35-45b9-9196-91b9650bf7a6}" mentionId="{6e8b57ba-1586-4b1a-a82a-abba5bdff098}" startIndex="0" length="37"/>
    </x18tc:mentions>
  </x18tc:threadedComment>
  <x18tc:threadedComment ref="BR4" dT="2026-04-20T19:03:48.00" personId="{c5025165-7141-472a-bc66-2d37336f3a8c}" id="{7833b1e7-c62f-4c81-9337-cc069e984ee6}" done="0">
    <x18tc:text xml:space="preserve">Incluir acuerdo 808</x18tc:text>
  </x18tc:threadedComment>
  <x18tc:threadedComment ref="BR4" dT="2026-04-20T19:05:15.00" personId="{c5025165-7141-472a-bc66-2d37336f3a8c}" id="{1c94cdd6-7765-49ac-ba00-be044e7a3ecd}" parentId="{7833b1e7-c62f-4c81-9337-cc069e984ee6}">
    <x18tc:text xml:space="preserve">También PIGA</x18tc:text>
  </x18tc:threadedComment>
  <x18tc:threadedComment ref="A1" dT="2026-04-24T01:47:06.00" personId="{c5025165-7141-472a-bc66-2d37336f3a8c}" id="{5e23bb49-b804-4eee-803f-093688e1ec4d}" done="0">
    <x18tc:text xml:space="preserve">Personalizar la problemática @adriana.moreno@ambientebogota.gov.co
Asignada a adriana.moreno@ambientebogota.gov.co</x18tc:text>
    <x18tc:mentions>
      <x18tc:mention mentionpersonId="{a7e78bd0-5d35-45b9-9196-91b9650bf7a6}" mentionId="{4d5d0f16-14dd-43e2-b31e-9ac9e24acbc5}" startIndex="29" length="37"/>
    </x18tc:mentions>
  </x18tc:threadedComment>
  <x18tc:threadedComment ref="S17" dT="2026-04-19T20:49:25.00" personId="{27350215-5cb3-4dac-a31c-7c360a8b3dd5}" id="{7a852b84-856f-4f37-bbb9-018da5c632cb}" done="0">
    <x18tc:text xml:space="preserve">Se integra de acuerdo a observación, revisar @nestor.serrano@ambientebogota.gov.co</x18tc:text>
    <x18tc:mentions>
      <x18tc:mention mentionpersonId="{d4e4791b-36fd-4760-bb1a-0415df57ed22}" mentionId="{8fa3aaaf-14e9-44bd-8ec0-9263e20fc966}" startIndex="45" length="37"/>
    </x18tc:mentions>
  </x18tc:threadedComment>
  <x18tc:threadedComment ref="H4" dT="2026-04-20T18:37:53.00" personId="{c5025165-7141-472a-bc66-2d37336f3a8c}" id="{1056d439-22c9-4d6e-b51e-4cd6690f80fb}" done="1">
    <x18tc:text xml:space="preserve">Listar personas</x18tc:text>
  </x18tc:threadedComment>
  <x18tc:threadedComment ref="A1" dT="2026-04-24T01:46:37.00" personId="{c5025165-7141-472a-bc66-2d37336f3a8c}" id="{574a7ab0-e036-49e6-a4d4-d27b20cdda75}" done="0">
    <x18tc:text xml:space="preserve">@adriana.moreno@ambientebogota.gov.co por favor revisar los nombres porque son iguales. Revisando el contenido se manejan sedes diferentes. Se puede ajustar en el título.
Asignada a adriana.moreno@ambientebogota.gov.co</x18tc:text>
    <x18tc:mentions>
      <x18tc:mention mentionpersonId="{a7e78bd0-5d35-45b9-9196-91b9650bf7a6}" mentionId="{0fa47aa2-a7a3-415f-9a52-c29a37dcaeed}" startIndex="0" length="37"/>
    </x18tc:mentions>
  </x18tc:threadedComment>
  <x18tc:threadedComment ref="BN14" dT="2026-04-19T20:21:06.00" personId="{27350215-5cb3-4dac-a31c-7c360a8b3dd5}" id="{f41c63cb-78bc-4922-ac81-7788b12ee073}" done="0">
    <x18tc:text xml:space="preserve">Cuantificar " una llanta contamina xxx suelo, agua " @edith.quintero@ambientebogota.gov.co</x18tc:text>
    <x18tc:mentions>
      <x18tc:mention mentionpersonId="{df8f794c-f13d-4a06-a5c3-fa3b52639e33}" mentionId="{17de46b8-5c67-4051-85da-e780ce907957}" startIndex="53" length="37"/>
    </x18tc:mentions>
  </x18tc:threadedComment>
  <x18tc:threadedComment ref="BE10" dT="2026-07-23T17:11:46.00" personId="{fe0d1692-0e6e-4301-ab52-4a327f2e8633}" id="{0a806725-d94b-47ff-840f-11c511adac4b}" done="0">
    <x18tc:text xml:space="preserve">@manuel.tellez@ambientebogota.gov.co Cuantos residuos se gestionaron en Regenera en el segundo semestre de 2024?
Asignada a manuel.tellez@ambientebogota.gov.co</x18tc:text>
    <x18tc:mentions>
      <x18tc:mention mentionpersonId="{dfda38fc-676b-4add-9b6c-00c6d9e4f7a2}" mentionId="{82c28859-4037-4943-b60d-3fe71d6ed241}" startIndex="0" length="36"/>
    </x18tc:mentions>
  </x18tc:threadedComment>
  <x18tc:threadedComment ref="BM14" dT="2026-04-19T20:14:35.00" personId="{27350215-5cb3-4dac-a31c-7c360a8b3dd5}" id="{461115d6-1802-49cc-bd00-36a0a7b21fc2}" done="1">
    <x18tc:text xml:space="preserve">modifico ya que son  riesgos asociados al KPI</x18tc:text>
  </x18tc:threadedComment>
  <x18tc:threadedComment ref="AB4" dT="2026-04-20T18:47:26.00" personId="{c5025165-7141-472a-bc66-2d37336f3a8c}" id="{92603fb9-996b-4ea1-b317-7f3a1e0e830f}" done="0">
    <x18tc:text xml:space="preserve">Pendiente revisar con Francisco</x18tc:text>
  </x18tc:threadedComment>
</x18tc:ThreadedComments>
</file>

<file path=xl/threadedComments/threadedComment2.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O1" dT="2026-03-27T21:58:52.00" personId="{c22d0ef9-26ab-440c-9d4d-7bac4ee353d6}" id="{f39fa97b-3b03-472c-a574-e644d31c3b5e}" done="0">
    <x18tc:text xml:space="preserve">Se sugiere incluir "contacto"</x18tc:text>
  </x18tc:threadedComment>
  <x18tc:threadedComment ref="M1" dT="2026-03-27T21:57:59.00" personId="{c22d0ef9-26ab-440c-9d4d-7bac4ee353d6}" id="{5b189c1c-942f-4d68-94db-920e5fe56204}" done="0">
    <x18tc:text xml:space="preserve">Se sugiere incluir solicitante</x18tc:text>
  </x18tc:threadedComment>
</x18tc:ThreadedComments>
</file>

<file path=xl/worksheets/_rels/sheet1.xml.rels><?xml version="1.0" encoding="UTF-8" standalone="yes"?><Relationships xmlns="http://schemas.openxmlformats.org/package/2006/relationships"><Relationship Id="rId20" Type="http://schemas.openxmlformats.org/officeDocument/2006/relationships/drawing" Target="../drawings/drawing1.xml"/><Relationship Id="rId11" Type="http://schemas.openxmlformats.org/officeDocument/2006/relationships/hyperlink" Target="mailto:oscar.vargas@ambientebogota.gov.co" TargetMode="External"/><Relationship Id="rId10" Type="http://schemas.openxmlformats.org/officeDocument/2006/relationships/hyperlink" Target="mailto:oscar.vargas@ambientebogota.gov.co" TargetMode="External"/><Relationship Id="rId21" Type="http://schemas.openxmlformats.org/officeDocument/2006/relationships/vmlDrawing" Target="../drawings/vmlDrawing1.vml"/><Relationship Id="rId13" Type="http://schemas.openxmlformats.org/officeDocument/2006/relationships/hyperlink" Target="mailto:genny.sanchez@ambientebogota.gov.co" TargetMode="External"/><Relationship Id="rId12" Type="http://schemas.openxmlformats.org/officeDocument/2006/relationships/hyperlink" Target="mailto:genny.sanchez@ambientebogota.gov.co" TargetMode="External"/><Relationship Id="rId23" Type="http://schemas.openxmlformats.org/officeDocument/2006/relationships/table" Target="../tables/table1.xml"/><Relationship Id="rId1" Type="http://schemas.openxmlformats.org/officeDocument/2006/relationships/comments" Target="../comments1.xml"/><Relationship Id="rId2" Type="http://schemas.microsoft.com/office/2017/10/relationships/threadedComment" Target="../threadedComments/threadedComment1.xml"/><Relationship Id="rId3" Type="http://schemas.microsoft.com/office/2019/04/relationships/documenttask" Target="../documenttasks/documenttask1.xml"/><Relationship Id="rId4" Type="http://schemas.openxmlformats.org/officeDocument/2006/relationships/hyperlink" Target="https://drive.google.com/file/d/1mwDEpbZe3Gx88srQfHh_wsqjJj9BnzgB/view?usp=drive_link" TargetMode="External"/><Relationship Id="rId9" Type="http://schemas.openxmlformats.org/officeDocument/2006/relationships/hyperlink" Target="mailto:oscar.vargas@ambientebogota.gov.co" TargetMode="External"/><Relationship Id="rId15" Type="http://schemas.openxmlformats.org/officeDocument/2006/relationships/hyperlink" Target="mailto:genny.sanchez@ambientebogota.gov.co" TargetMode="External"/><Relationship Id="rId14" Type="http://schemas.openxmlformats.org/officeDocument/2006/relationships/hyperlink" Target="mailto:genny.sanchez@ambientebogota.gov.co" TargetMode="External"/><Relationship Id="rId17" Type="http://schemas.openxmlformats.org/officeDocument/2006/relationships/hyperlink" Target="mailto:genny.sanchez@ambientebogota.gov.co" TargetMode="External"/><Relationship Id="rId16" Type="http://schemas.openxmlformats.org/officeDocument/2006/relationships/hyperlink" Target="mailto:genny.sanchez@ambientebogota.gov.co" TargetMode="External"/><Relationship Id="rId5" Type="http://schemas.openxmlformats.org/officeDocument/2006/relationships/hyperlink" Target="mailto:oscar.vargas@ambientebogota.gov.co" TargetMode="External"/><Relationship Id="rId19" Type="http://schemas.openxmlformats.org/officeDocument/2006/relationships/hyperlink" Target="https://drive.usercontent.google.com/download?id=1jfU9P5qBzz58nJ1CMaBP1tne9dhPa7yT&amp;authuser=0&amp;acrobatPromotionSource=gdrive_chrome-list" TargetMode="External"/><Relationship Id="rId6" Type="http://schemas.openxmlformats.org/officeDocument/2006/relationships/hyperlink" Target="mailto:oscar.vargas@ambientebogota.gov.co" TargetMode="External"/><Relationship Id="rId18" Type="http://schemas.openxmlformats.org/officeDocument/2006/relationships/hyperlink" Target="mailto:ambiental@icaro17.com" TargetMode="External"/><Relationship Id="rId7" Type="http://schemas.openxmlformats.org/officeDocument/2006/relationships/hyperlink" Target="mailto:oscar.vargas@ambientebogota.gov.co" TargetMode="External"/><Relationship Id="rId8" Type="http://schemas.openxmlformats.org/officeDocument/2006/relationships/hyperlink" Target="mailto:oscar.vargas@ambientebogota.gov.co"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2.xml"/><Relationship Id="rId2" Type="http://schemas.microsoft.com/office/2017/10/relationships/threadedComment" Target="../threadedComments/threadedComment2.xml"/><Relationship Id="rId3" Type="http://schemas.microsoft.com/office/2019/04/relationships/documenttask" Target="../documenttasks/documenttask2.xml"/><Relationship Id="rId4" Type="http://schemas.openxmlformats.org/officeDocument/2006/relationships/drawing" Target="../drawings/drawing3.xml"/><Relationship Id="rId5" Type="http://schemas.openxmlformats.org/officeDocument/2006/relationships/vmlDrawing" Target="../drawings/vmlDrawing2.vml"/><Relationship Id="rId7"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 Id="rId3"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 Id="rId3"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 Id="rId3"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 Id="rId4" Type="http://schemas.openxmlformats.org/officeDocument/2006/relationships/table" Target="../tables/table6.xml"/><Relationship Id="rId5"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1" Type="http://schemas.openxmlformats.org/officeDocument/2006/relationships/hyperlink" Target="https://drive.google.com/file/d/1pIbA6GBlfFBQoC0msURIylZHWqREw0Kh/view?usp=drivesdk" TargetMode="External"/><Relationship Id="rId10" Type="http://schemas.openxmlformats.org/officeDocument/2006/relationships/hyperlink" Target="https://drive.google.com/file/d/1yzt9Gi0QUx-Tivch_3HD28ttCEqJQuKE/view?usp=drivesdk" TargetMode="External"/><Relationship Id="rId21" Type="http://schemas.openxmlformats.org/officeDocument/2006/relationships/table" Target="../tables/table8.xml"/><Relationship Id="rId13" Type="http://schemas.openxmlformats.org/officeDocument/2006/relationships/hyperlink" Target="https://drive.google.com/file/d/1rSfqzDHUFD-6GUwYpV_7JJ3j9ZSS-p9i/view?usp=drivesdk" TargetMode="External"/><Relationship Id="rId12" Type="http://schemas.openxmlformats.org/officeDocument/2006/relationships/hyperlink" Target="https://drive.google.com/file/d/1F_plrlvlxcycD9AJ8iCovYwzJ-65J499/view?usp=drivesdk" TargetMode="External"/><Relationship Id="rId1" Type="http://schemas.openxmlformats.org/officeDocument/2006/relationships/hyperlink" Target="https://drive.google.com/file/d/1HtWF7fWrDf2JNF_zQMwUzR0ZFHsYVxFp/view?usp=drivesdk" TargetMode="External"/><Relationship Id="rId2" Type="http://schemas.openxmlformats.org/officeDocument/2006/relationships/hyperlink" Target="https://drive.google.com/file/d/1zzt_Ymw2eduzZdwC5FcNI_Zwd1Iu1I7u/view?usp=drivesdk" TargetMode="External"/><Relationship Id="rId3" Type="http://schemas.openxmlformats.org/officeDocument/2006/relationships/hyperlink" Target="https://drive.google.com/file/d/1PPRBwfrUDuVRHj5gQ8CVkhhfiIS-wvod/view?usp=drivesdk" TargetMode="External"/><Relationship Id="rId4" Type="http://schemas.openxmlformats.org/officeDocument/2006/relationships/hyperlink" Target="https://drive.google.com/file/d/1y06n1nhcSvL6JDX4RoueVoKvi3ih-PKg/view?usp=drivesdk" TargetMode="External"/><Relationship Id="rId9" Type="http://schemas.openxmlformats.org/officeDocument/2006/relationships/hyperlink" Target="https://drive.google.com/file/d/17I3Vyxj64IN7AiKM-cqwcArXwmd4DcUa/view?usp=drivesdk" TargetMode="External"/><Relationship Id="rId15" Type="http://schemas.openxmlformats.org/officeDocument/2006/relationships/hyperlink" Target="https://drive.google.com/file/d/1GDTC3jkK91QsM-5uKhNqqTYglmIIwVid/view?usp=drivesdk" TargetMode="External"/><Relationship Id="rId14" Type="http://schemas.openxmlformats.org/officeDocument/2006/relationships/hyperlink" Target="https://drive.google.com/file/d/1TaQCwpW-a91LT-etDczD8Sonn7NeeYYi/view?usp=drivesdk" TargetMode="External"/><Relationship Id="rId17" Type="http://schemas.openxmlformats.org/officeDocument/2006/relationships/hyperlink" Target="https://drive.google.com/file/d/19k8gC9q54-j22t9WYiuBmw9SQgtZq11p/view?usp=drivesdk" TargetMode="External"/><Relationship Id="rId16" Type="http://schemas.openxmlformats.org/officeDocument/2006/relationships/hyperlink" Target="https://drive.google.com/file/d/18up7DbNm1thyRPLyI5QbtaxUeT1b12NY/view?usp=drivesdk" TargetMode="External"/><Relationship Id="rId5" Type="http://schemas.openxmlformats.org/officeDocument/2006/relationships/hyperlink" Target="https://drive.google.com/file/d/1UHQ8WIUmFvO4h5yO5kl-SY3i1wX1yB9o/view?usp=drivesdk" TargetMode="External"/><Relationship Id="rId19" Type="http://schemas.openxmlformats.org/officeDocument/2006/relationships/drawing" Target="../drawings/drawing8.xml"/><Relationship Id="rId6" Type="http://schemas.openxmlformats.org/officeDocument/2006/relationships/hyperlink" Target="https://drive.google.com/file/d/153AEhR-kaRIZsmPZsyVwjAguiv9xVr9D/view?usp=drivesdk" TargetMode="External"/><Relationship Id="rId18" Type="http://schemas.openxmlformats.org/officeDocument/2006/relationships/hyperlink" Target="https://drive.google.com/file/d/1nQ5EHaY3KaQtITZx7k8sU6yImZJOZWIT/view?usp=drivesdk" TargetMode="External"/><Relationship Id="rId7" Type="http://schemas.openxmlformats.org/officeDocument/2006/relationships/hyperlink" Target="https://drive.google.com/file/d/1PmyQDmRPDo6rtOZ9l3R9K9rOMq-M-6fL/view?usp=drivesdk" TargetMode="External"/><Relationship Id="rId8" Type="http://schemas.openxmlformats.org/officeDocument/2006/relationships/hyperlink" Target="https://drive.google.com/file/d/18F0T1VKndM7Akm--ZsMLBXMns2Mh1kia/view?usp=drivesdk" TargetMode="External"/></Relationships>
</file>

<file path=xl/worksheets/_rels/sheet9.xml.rels><?xml version="1.0" encoding="UTF-8" standalone="yes"?><Relationships xmlns="http://schemas.openxmlformats.org/package/2006/relationships"><Relationship Id="rId11" Type="http://schemas.openxmlformats.org/officeDocument/2006/relationships/hyperlink" Target="https://drive.google.com/file/d/1PCTIwlSA9qF9IgJVPJvl8E0KCmiRnq50/view?usp=drivesdk" TargetMode="External"/><Relationship Id="rId10" Type="http://schemas.openxmlformats.org/officeDocument/2006/relationships/hyperlink" Target="https://drive.google.com/file/d/1X1H043jnacznNX4e_EZmbLAdRSknbWlo/view?usp=drivesdk" TargetMode="External"/><Relationship Id="rId13" Type="http://schemas.openxmlformats.org/officeDocument/2006/relationships/hyperlink" Target="https://drive.google.com/file/d/1kiykETdXL42zBWMWkJhHoOecGL89SQpw/view?usp=drivesdk" TargetMode="External"/><Relationship Id="rId12" Type="http://schemas.openxmlformats.org/officeDocument/2006/relationships/hyperlink" Target="https://drive.google.com/file/d/1qG0YKfpHBZBLerCLqhOor20BfHo9G721/view?usp=drivesdk" TargetMode="External"/><Relationship Id="rId1" Type="http://schemas.openxmlformats.org/officeDocument/2006/relationships/hyperlink" Target="https://drive.google.com/file/d/1EvPgrbYanTy3BuaoycsGSIyTbYhRQoMA/view?usp=drivesdk" TargetMode="External"/><Relationship Id="rId2" Type="http://schemas.openxmlformats.org/officeDocument/2006/relationships/hyperlink" Target="https://drive.google.com/file/d/1oxAiakU7EwOU_wl9wwnkNVkj2ggxi4_d/view?usp=drivesdk" TargetMode="External"/><Relationship Id="rId3" Type="http://schemas.openxmlformats.org/officeDocument/2006/relationships/hyperlink" Target="https://drive.google.com/file/d/16-mVGsTmcGLIcdEoqwXb0zA0RCgPlq03/view?usp=drivesdk" TargetMode="External"/><Relationship Id="rId4" Type="http://schemas.openxmlformats.org/officeDocument/2006/relationships/hyperlink" Target="https://drive.google.com/file/d/131DC0S1voXHQBJ2BIVShPiIKsVk-7qvQ/view?usp=drivesdk" TargetMode="External"/><Relationship Id="rId9" Type="http://schemas.openxmlformats.org/officeDocument/2006/relationships/hyperlink" Target="https://drive.google.com/file/d/1WIAMfcaBM72i3m7UJT9DwgU6wbxxv0sf/view?usp=drivesdk" TargetMode="External"/><Relationship Id="rId15" Type="http://schemas.openxmlformats.org/officeDocument/2006/relationships/hyperlink" Target="https://drive.google.com/file/d/1tjTUUv1QOoAtKddjfFCuV7eB6TVNsK12/view?usp=drivesdk" TargetMode="External"/><Relationship Id="rId14" Type="http://schemas.openxmlformats.org/officeDocument/2006/relationships/hyperlink" Target="https://drive.google.com/file/d/1QFrv5JWXZyOcruu_BMVTxYHP2WC5kCjA/view?usp=drivesdk" TargetMode="External"/><Relationship Id="rId17" Type="http://schemas.openxmlformats.org/officeDocument/2006/relationships/drawing" Target="../drawings/drawing9.xml"/><Relationship Id="rId16" Type="http://schemas.openxmlformats.org/officeDocument/2006/relationships/hyperlink" Target="https://drive.google.com/file/d/1Lf8oVsXqLVOwU_ElXHsEGlqfdz-_a2We/view?usp=drivesdk" TargetMode="External"/><Relationship Id="rId5" Type="http://schemas.openxmlformats.org/officeDocument/2006/relationships/hyperlink" Target="https://drive.google.com/file/d/1Y9OErLa3liKd2ne97FkFWUexB79_RhFm/view?usp=drivesdk" TargetMode="External"/><Relationship Id="rId6" Type="http://schemas.openxmlformats.org/officeDocument/2006/relationships/hyperlink" Target="https://drive.google.com/file/d/1u7ZdXZKKgUO3LScSBo0CDlYQbSxZsvDr/view?usp=drivesdk" TargetMode="External"/><Relationship Id="rId7" Type="http://schemas.openxmlformats.org/officeDocument/2006/relationships/hyperlink" Target="https://drive.google.com/file/d/1iuIl0VCQkUDzsJu13gg7yA5Y5Es4aUn4/view?usp=drivesdk" TargetMode="External"/><Relationship Id="rId8" Type="http://schemas.openxmlformats.org/officeDocument/2006/relationships/hyperlink" Target="https://drive.google.com/file/d/1oK_IT7F50UpHW3RuGaoA0Y3SGo82vHJm/view?usp=drivesdk" TargetMode="Externa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 Id="rId3"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 Id="rId3"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4.0" ySplit="1.0" topLeftCell="E2" activePane="bottomRight" state="frozen"/>
      <selection activeCell="E1" sqref="E1" pane="topRight"/>
      <selection activeCell="A2" sqref="A2" pane="bottomLeft"/>
      <selection activeCell="E2" sqref="E2" pane="bottomRight"/>
    </sheetView>
  </sheetViews>
  <sheetFormatPr customHeight="1" defaultColWidth="12.63" defaultRowHeight="15.75"/>
  <cols>
    <col customWidth="1" min="1" max="1" width="21.38"/>
    <col customWidth="1" min="2" max="2" width="12.25"/>
    <col customWidth="1" min="3" max="3" width="15.75"/>
    <col customWidth="1" min="4" max="4" width="23.38"/>
    <col customWidth="1" min="5" max="5" width="26.38"/>
    <col customWidth="1" min="6" max="6" width="17.25"/>
    <col customWidth="1" min="7" max="11" width="26.38"/>
    <col customWidth="1" min="12" max="13" width="19.0"/>
    <col customWidth="1" min="14" max="14" width="13.88"/>
    <col customWidth="1" min="15" max="15" width="15.25"/>
    <col customWidth="1" min="16" max="16" width="18.88"/>
    <col customWidth="1" min="17" max="17" width="14.38"/>
    <col customWidth="1" min="18" max="18" width="23.0"/>
    <col customWidth="1" min="19" max="20" width="26.38"/>
    <col customWidth="1" min="21" max="24" width="50.13"/>
    <col customWidth="1" min="25" max="25" width="17.75"/>
    <col customWidth="1" min="26" max="26" width="15.63"/>
    <col customWidth="1" min="27" max="27" width="29.63"/>
    <col customWidth="1" min="28" max="28" width="54.5"/>
    <col customWidth="1" min="29" max="30" width="26.38"/>
    <col customWidth="1" min="31" max="31" width="18.0"/>
    <col customWidth="1" min="32" max="36" width="26.38"/>
    <col customWidth="1" min="37" max="37" width="22.63"/>
    <col customWidth="1" min="38" max="38" width="25.5"/>
    <col customWidth="1" min="39" max="39" width="16.38"/>
    <col customWidth="1" min="40" max="40" width="22.13"/>
    <col customWidth="1" min="41" max="41" width="26.38"/>
    <col customWidth="1" min="42" max="42" width="19.13"/>
    <col customWidth="1" min="43" max="43" width="20.63"/>
    <col customWidth="1" min="44" max="44" width="17.5"/>
    <col customWidth="1" min="45" max="45" width="26.38"/>
    <col customWidth="1" min="46" max="46" width="32.75"/>
    <col customWidth="1" min="47" max="48" width="26.38"/>
    <col customWidth="1" min="49" max="49" width="31.5"/>
    <col customWidth="1" min="50" max="57" width="26.38"/>
    <col customWidth="1" min="58" max="58" width="31.75"/>
    <col customWidth="1" min="59" max="62" width="26.38"/>
    <col customWidth="1" min="63" max="63" width="47.63"/>
    <col customWidth="1" min="64" max="65" width="26.38"/>
    <col customWidth="1" min="66" max="66" width="33.0"/>
    <col customWidth="1" min="67" max="71" width="26.38"/>
    <col customWidth="1" min="72" max="72" width="11.5"/>
    <col customWidth="1" hidden="1" min="73" max="73" width="28.0"/>
    <col customWidth="1" hidden="1" min="74" max="76" width="26.38"/>
    <col customWidth="1" hidden="1" min="77" max="77" width="9.0"/>
    <col customWidth="1" min="78" max="78" width="26.38"/>
    <col customWidth="1" hidden="1" min="79" max="87" width="9.0"/>
    <col customWidth="1" min="88" max="88" width="9.0"/>
    <col customWidth="1" min="89" max="91" width="18.0"/>
  </cols>
  <sheetData>
    <row r="1" ht="22.5" customHeight="1">
      <c r="A1" s="12" t="s">
        <v>45</v>
      </c>
      <c r="B1" s="12" t="s">
        <v>17</v>
      </c>
      <c r="C1" s="12" t="s">
        <v>19</v>
      </c>
      <c r="D1" s="12" t="s">
        <v>22</v>
      </c>
      <c r="E1" s="12" t="s">
        <v>13</v>
      </c>
      <c r="F1" s="12" t="s">
        <v>15</v>
      </c>
      <c r="G1" s="12" t="s">
        <v>16</v>
      </c>
      <c r="H1" s="12" t="s">
        <v>27</v>
      </c>
      <c r="I1" s="12" t="s">
        <v>29</v>
      </c>
      <c r="J1" s="12" t="s">
        <v>31</v>
      </c>
      <c r="K1" s="12" t="s">
        <v>33</v>
      </c>
      <c r="L1" s="12" t="s">
        <v>35</v>
      </c>
      <c r="M1" s="12" t="s">
        <v>75</v>
      </c>
      <c r="N1" s="12" t="s">
        <v>40</v>
      </c>
      <c r="O1" s="12" t="s">
        <v>42</v>
      </c>
      <c r="P1" s="12" t="s">
        <v>18</v>
      </c>
      <c r="Q1" s="12" t="s">
        <v>87</v>
      </c>
      <c r="R1" s="12" t="s">
        <v>49</v>
      </c>
      <c r="S1" s="12" t="s">
        <v>51</v>
      </c>
      <c r="T1" s="12" t="s">
        <v>20</v>
      </c>
      <c r="U1" s="12" t="s">
        <v>54</v>
      </c>
      <c r="V1" s="12" t="s">
        <v>55</v>
      </c>
      <c r="W1" s="12" t="s">
        <v>56</v>
      </c>
      <c r="X1" s="12" t="s">
        <v>57</v>
      </c>
      <c r="Y1" s="12" t="s">
        <v>58</v>
      </c>
      <c r="Z1" s="12" t="s">
        <v>60</v>
      </c>
      <c r="AA1" s="12" t="s">
        <v>63</v>
      </c>
      <c r="AB1" s="12" t="s">
        <v>65</v>
      </c>
      <c r="AC1" s="12" t="s">
        <v>119</v>
      </c>
      <c r="AD1" s="12" t="s">
        <v>69</v>
      </c>
      <c r="AE1" s="12" t="s">
        <v>71</v>
      </c>
      <c r="AF1" s="12" t="s">
        <v>21</v>
      </c>
      <c r="AG1" s="12" t="s">
        <v>23</v>
      </c>
      <c r="AH1" s="12" t="s">
        <v>24</v>
      </c>
      <c r="AI1" s="12" t="s">
        <v>76</v>
      </c>
      <c r="AJ1" s="12" t="s">
        <v>78</v>
      </c>
      <c r="AK1" s="12" t="s">
        <v>80</v>
      </c>
      <c r="AL1" s="12" t="s">
        <v>82</v>
      </c>
      <c r="AM1" s="12" t="s">
        <v>84</v>
      </c>
      <c r="AN1" s="12" t="s">
        <v>86</v>
      </c>
      <c r="AO1" s="12" t="s">
        <v>88</v>
      </c>
      <c r="AP1" s="12" t="s">
        <v>90</v>
      </c>
      <c r="AQ1" s="12" t="s">
        <v>92</v>
      </c>
      <c r="AR1" s="12" t="s">
        <v>94</v>
      </c>
      <c r="AS1" s="12" t="s">
        <v>96</v>
      </c>
      <c r="AT1" s="12" t="s">
        <v>98</v>
      </c>
      <c r="AU1" s="12" t="s">
        <v>100</v>
      </c>
      <c r="AV1" s="12" t="s">
        <v>103</v>
      </c>
      <c r="AW1" s="12" t="s">
        <v>105</v>
      </c>
      <c r="AX1" s="12" t="s">
        <v>107</v>
      </c>
      <c r="AY1" s="12" t="s">
        <v>109</v>
      </c>
      <c r="AZ1" s="12" t="s">
        <v>111</v>
      </c>
      <c r="BA1" s="12" t="s">
        <v>113</v>
      </c>
      <c r="BB1" s="12" t="s">
        <v>114</v>
      </c>
      <c r="BC1" s="12" t="s">
        <v>116</v>
      </c>
      <c r="BD1" s="12" t="s">
        <v>117</v>
      </c>
      <c r="BE1" s="12" t="s">
        <v>120</v>
      </c>
      <c r="BF1" s="12" t="s">
        <v>122</v>
      </c>
      <c r="BG1" s="12" t="s">
        <v>125</v>
      </c>
      <c r="BH1" s="12" t="s">
        <v>185</v>
      </c>
      <c r="BI1" s="12" t="s">
        <v>186</v>
      </c>
      <c r="BJ1" s="12" t="s">
        <v>187</v>
      </c>
      <c r="BK1" s="12" t="s">
        <v>133</v>
      </c>
      <c r="BL1" s="12" t="s">
        <v>135</v>
      </c>
      <c r="BM1" s="12" t="s">
        <v>137</v>
      </c>
      <c r="BN1" s="12" t="s">
        <v>139</v>
      </c>
      <c r="BO1" s="12" t="s">
        <v>25</v>
      </c>
      <c r="BP1" s="12" t="s">
        <v>26</v>
      </c>
      <c r="BQ1" s="12" t="s">
        <v>28</v>
      </c>
      <c r="BR1" s="12" t="s">
        <v>148</v>
      </c>
      <c r="BS1" s="22" t="s">
        <v>195</v>
      </c>
      <c r="BT1" s="22" t="s">
        <v>32</v>
      </c>
      <c r="BU1" s="22" t="s">
        <v>200</v>
      </c>
      <c r="BV1" s="22" t="s">
        <v>202</v>
      </c>
      <c r="BW1" s="22" t="s">
        <v>205</v>
      </c>
      <c r="BX1" s="22" t="s">
        <v>207</v>
      </c>
      <c r="BY1" s="22" t="s">
        <v>211</v>
      </c>
      <c r="BZ1" s="22" t="s">
        <v>212</v>
      </c>
      <c r="CA1" s="22" t="s">
        <v>214</v>
      </c>
      <c r="CB1" s="22" t="s">
        <v>215</v>
      </c>
      <c r="CC1" s="22" t="s">
        <v>217</v>
      </c>
      <c r="CD1" s="22" t="s">
        <v>228</v>
      </c>
      <c r="CE1" s="22" t="s">
        <v>229</v>
      </c>
      <c r="CF1" s="22" t="s">
        <v>231</v>
      </c>
      <c r="CG1" s="22" t="s">
        <v>233</v>
      </c>
      <c r="CH1" s="22" t="s">
        <v>234</v>
      </c>
      <c r="CI1" s="22" t="s">
        <v>236</v>
      </c>
      <c r="CJ1" s="22" t="s">
        <v>237</v>
      </c>
      <c r="CK1" s="24" t="s">
        <v>209</v>
      </c>
      <c r="CL1" s="25" t="s">
        <v>213</v>
      </c>
      <c r="CM1" s="25" t="s">
        <v>216</v>
      </c>
    </row>
    <row r="2" ht="22.5" customHeight="1">
      <c r="A2" s="33" t="s">
        <v>251</v>
      </c>
      <c r="B2" s="33" t="s">
        <v>254</v>
      </c>
      <c r="C2" s="33" t="s">
        <v>258</v>
      </c>
      <c r="D2" s="33" t="s">
        <v>260</v>
      </c>
      <c r="E2" s="36" t="s">
        <v>149</v>
      </c>
      <c r="F2" s="36" t="s">
        <v>126</v>
      </c>
      <c r="G2" s="36" t="s">
        <v>68</v>
      </c>
      <c r="H2" s="33" t="s">
        <v>276</v>
      </c>
      <c r="I2" s="41" t="s">
        <v>278</v>
      </c>
      <c r="J2" s="41" t="s">
        <v>278</v>
      </c>
      <c r="K2" s="33" t="s">
        <v>282</v>
      </c>
      <c r="L2" s="33" t="s">
        <v>241</v>
      </c>
      <c r="M2" s="33" t="s">
        <v>241</v>
      </c>
      <c r="N2" s="33">
        <v>8.99999061E8</v>
      </c>
      <c r="O2" s="33" t="s">
        <v>288</v>
      </c>
      <c r="P2" s="36" t="s">
        <v>44</v>
      </c>
      <c r="Q2" s="33" t="s">
        <v>290</v>
      </c>
      <c r="R2" s="33" t="s">
        <v>292</v>
      </c>
      <c r="S2" s="33" t="s">
        <v>278</v>
      </c>
      <c r="T2" s="46" t="s">
        <v>46</v>
      </c>
      <c r="U2" s="33" t="s">
        <v>297</v>
      </c>
      <c r="V2" s="33" t="s">
        <v>299</v>
      </c>
      <c r="W2" s="33" t="s">
        <v>300</v>
      </c>
      <c r="X2" s="33" t="s">
        <v>301</v>
      </c>
      <c r="Y2" s="47">
        <v>45455.0</v>
      </c>
      <c r="Z2" s="47">
        <v>45657.0</v>
      </c>
      <c r="AA2" s="33" t="s">
        <v>304</v>
      </c>
      <c r="AB2" s="48" t="s">
        <v>307</v>
      </c>
      <c r="AC2" s="33" t="s">
        <v>312</v>
      </c>
      <c r="AD2" s="33" t="s">
        <v>313</v>
      </c>
      <c r="AE2" s="33" t="s">
        <v>280</v>
      </c>
      <c r="AF2" s="46" t="s">
        <v>53</v>
      </c>
      <c r="AG2" s="46" t="s">
        <v>166</v>
      </c>
      <c r="AH2" s="36" t="s">
        <v>106</v>
      </c>
      <c r="AI2" s="33" t="s">
        <v>317</v>
      </c>
      <c r="AJ2" s="33" t="s">
        <v>317</v>
      </c>
      <c r="AK2" s="33" t="s">
        <v>317</v>
      </c>
      <c r="AL2" s="33">
        <v>0.0</v>
      </c>
      <c r="AM2" s="33" t="s">
        <v>317</v>
      </c>
      <c r="AN2" s="33">
        <v>128.0</v>
      </c>
      <c r="AO2" s="33">
        <v>0.0</v>
      </c>
      <c r="AP2" s="33" t="s">
        <v>327</v>
      </c>
      <c r="AQ2" s="33" t="s">
        <v>327</v>
      </c>
      <c r="AR2" s="33" t="s">
        <v>327</v>
      </c>
      <c r="AS2" s="33" t="s">
        <v>327</v>
      </c>
      <c r="AT2" s="33" t="s">
        <v>327</v>
      </c>
      <c r="AU2" s="33" t="s">
        <v>327</v>
      </c>
      <c r="AV2" s="33" t="s">
        <v>327</v>
      </c>
      <c r="AW2" s="33" t="s">
        <v>327</v>
      </c>
      <c r="AX2" s="33" t="s">
        <v>327</v>
      </c>
      <c r="AY2" s="33" t="s">
        <v>327</v>
      </c>
      <c r="AZ2" s="33" t="s">
        <v>327</v>
      </c>
      <c r="BA2" s="33" t="s">
        <v>327</v>
      </c>
      <c r="BB2" s="33" t="s">
        <v>327</v>
      </c>
      <c r="BC2" s="33" t="s">
        <v>327</v>
      </c>
      <c r="BD2" s="33" t="s">
        <v>327</v>
      </c>
      <c r="BE2" s="33" t="s">
        <v>327</v>
      </c>
      <c r="BF2" s="33" t="s">
        <v>327</v>
      </c>
      <c r="BG2" s="33" t="s">
        <v>327</v>
      </c>
      <c r="BH2" s="33" t="s">
        <v>327</v>
      </c>
      <c r="BI2" s="33" t="s">
        <v>327</v>
      </c>
      <c r="BJ2" s="33" t="s">
        <v>327</v>
      </c>
      <c r="BK2" s="33" t="s">
        <v>343</v>
      </c>
      <c r="BL2" s="33" t="s">
        <v>345</v>
      </c>
      <c r="BM2" s="33" t="s">
        <v>346</v>
      </c>
      <c r="BN2" s="33" t="s">
        <v>349</v>
      </c>
      <c r="BO2" s="46" t="s">
        <v>269</v>
      </c>
      <c r="BP2" s="46" t="s">
        <v>81</v>
      </c>
      <c r="BQ2" s="46" t="s">
        <v>53</v>
      </c>
      <c r="BR2" s="58" t="s">
        <v>357</v>
      </c>
      <c r="BS2" s="60" t="s">
        <v>365</v>
      </c>
      <c r="BT2" s="61">
        <f t="shared" ref="BT2:BT17" si="1">YEAR(Z2)</f>
        <v>2024</v>
      </c>
      <c r="BU2" s="62" t="s">
        <v>367</v>
      </c>
      <c r="BV2" s="64" t="str">
        <f t="shared" ref="BV2:BV17" si="2">IF(BX2=0,"","Diligenciar las "&amp;BX2&amp;" casillas faltantes. ")</f>
        <v>Diligenciar las 27 casillas faltantes. </v>
      </c>
      <c r="BW2" s="64"/>
      <c r="BX2" s="64">
        <v>27.0</v>
      </c>
      <c r="BY2" s="65"/>
      <c r="BZ2" s="62" t="s">
        <v>368</v>
      </c>
      <c r="CA2" s="64"/>
      <c r="CB2" s="64"/>
      <c r="CC2" s="64" t="s">
        <v>369</v>
      </c>
      <c r="CD2" s="65" t="str">
        <f t="shared" ref="CD2:CD17" si="3">IF(CJ2=0,"","Faltan "&amp;CJ2&amp;" casillas por diligenciar.")</f>
        <v/>
      </c>
      <c r="CE2" s="65"/>
      <c r="CF2" s="65"/>
      <c r="CG2" s="65"/>
      <c r="CH2" s="65"/>
      <c r="CI2" s="65"/>
      <c r="CJ2" s="65">
        <f t="shared" ref="CJ2:CJ17" si="4">COUNTIF(A2:BT2,"")</f>
        <v>0</v>
      </c>
      <c r="CK2" s="53" t="s">
        <v>254</v>
      </c>
      <c r="CL2" s="54" t="s">
        <v>336</v>
      </c>
      <c r="CM2" s="66"/>
    </row>
    <row r="3" ht="22.5" customHeight="1">
      <c r="A3" s="33" t="s">
        <v>251</v>
      </c>
      <c r="B3" s="33" t="s">
        <v>254</v>
      </c>
      <c r="C3" s="33" t="s">
        <v>373</v>
      </c>
      <c r="D3" s="33" t="s">
        <v>375</v>
      </c>
      <c r="E3" s="36" t="s">
        <v>149</v>
      </c>
      <c r="F3" s="36" t="s">
        <v>126</v>
      </c>
      <c r="G3" s="36" t="s">
        <v>68</v>
      </c>
      <c r="H3" s="33" t="s">
        <v>276</v>
      </c>
      <c r="I3" s="41" t="s">
        <v>278</v>
      </c>
      <c r="J3" s="41" t="s">
        <v>278</v>
      </c>
      <c r="K3" s="33" t="s">
        <v>385</v>
      </c>
      <c r="L3" s="33" t="s">
        <v>241</v>
      </c>
      <c r="M3" s="33" t="s">
        <v>241</v>
      </c>
      <c r="N3" s="33">
        <v>8.99999061E8</v>
      </c>
      <c r="O3" s="33" t="s">
        <v>288</v>
      </c>
      <c r="P3" s="36" t="s">
        <v>44</v>
      </c>
      <c r="Q3" s="33" t="s">
        <v>290</v>
      </c>
      <c r="R3" s="33" t="s">
        <v>292</v>
      </c>
      <c r="S3" s="33" t="s">
        <v>278</v>
      </c>
      <c r="T3" s="46" t="s">
        <v>46</v>
      </c>
      <c r="U3" s="33" t="s">
        <v>386</v>
      </c>
      <c r="V3" s="33" t="s">
        <v>387</v>
      </c>
      <c r="W3" s="33" t="s">
        <v>388</v>
      </c>
      <c r="X3" s="33" t="s">
        <v>389</v>
      </c>
      <c r="Y3" s="47">
        <v>45474.0</v>
      </c>
      <c r="Z3" s="47">
        <v>45657.0</v>
      </c>
      <c r="AA3" s="33" t="s">
        <v>392</v>
      </c>
      <c r="AB3" s="33" t="s">
        <v>393</v>
      </c>
      <c r="AC3" s="33" t="s">
        <v>394</v>
      </c>
      <c r="AD3" s="33" t="s">
        <v>397</v>
      </c>
      <c r="AE3" s="33" t="s">
        <v>280</v>
      </c>
      <c r="AF3" s="46" t="s">
        <v>53</v>
      </c>
      <c r="AG3" s="46" t="s">
        <v>166</v>
      </c>
      <c r="AH3" s="36" t="s">
        <v>106</v>
      </c>
      <c r="AI3" s="33" t="s">
        <v>278</v>
      </c>
      <c r="AJ3" s="33" t="s">
        <v>278</v>
      </c>
      <c r="AK3" s="33" t="s">
        <v>278</v>
      </c>
      <c r="AL3" s="33" t="s">
        <v>278</v>
      </c>
      <c r="AM3" s="33" t="s">
        <v>278</v>
      </c>
      <c r="AN3" s="33">
        <v>147.0</v>
      </c>
      <c r="AO3" s="33" t="s">
        <v>278</v>
      </c>
      <c r="AP3" s="33" t="s">
        <v>278</v>
      </c>
      <c r="AQ3" s="33" t="s">
        <v>278</v>
      </c>
      <c r="AR3" s="33" t="s">
        <v>278</v>
      </c>
      <c r="AS3" s="33" t="s">
        <v>278</v>
      </c>
      <c r="AT3" s="33" t="s">
        <v>278</v>
      </c>
      <c r="AU3" s="33" t="s">
        <v>278</v>
      </c>
      <c r="AV3" s="33" t="s">
        <v>278</v>
      </c>
      <c r="AW3" s="33" t="s">
        <v>278</v>
      </c>
      <c r="AX3" s="33" t="s">
        <v>278</v>
      </c>
      <c r="AY3" s="33" t="s">
        <v>278</v>
      </c>
      <c r="AZ3" s="33" t="s">
        <v>278</v>
      </c>
      <c r="BA3" s="33" t="s">
        <v>278</v>
      </c>
      <c r="BB3" s="33" t="s">
        <v>278</v>
      </c>
      <c r="BC3" s="33" t="s">
        <v>278</v>
      </c>
      <c r="BD3" s="33" t="s">
        <v>278</v>
      </c>
      <c r="BE3" s="33" t="s">
        <v>278</v>
      </c>
      <c r="BF3" s="33" t="s">
        <v>278</v>
      </c>
      <c r="BG3" s="33" t="s">
        <v>278</v>
      </c>
      <c r="BH3" s="33" t="s">
        <v>278</v>
      </c>
      <c r="BI3" s="33" t="s">
        <v>278</v>
      </c>
      <c r="BJ3" s="33" t="s">
        <v>278</v>
      </c>
      <c r="BK3" s="33" t="s">
        <v>407</v>
      </c>
      <c r="BL3" s="33" t="s">
        <v>408</v>
      </c>
      <c r="BM3" s="33" t="s">
        <v>409</v>
      </c>
      <c r="BN3" s="33" t="s">
        <v>410</v>
      </c>
      <c r="BO3" s="46" t="s">
        <v>269</v>
      </c>
      <c r="BP3" s="46" t="s">
        <v>81</v>
      </c>
      <c r="BQ3" s="46" t="s">
        <v>53</v>
      </c>
      <c r="BR3" s="33" t="s">
        <v>411</v>
      </c>
      <c r="BS3" s="60" t="s">
        <v>365</v>
      </c>
      <c r="BT3" s="33">
        <f t="shared" si="1"/>
        <v>2024</v>
      </c>
      <c r="BU3" s="62" t="s">
        <v>412</v>
      </c>
      <c r="BV3" s="64" t="str">
        <f t="shared" si="2"/>
        <v>Diligenciar las 28 casillas faltantes. </v>
      </c>
      <c r="BW3" s="64"/>
      <c r="BX3" s="64">
        <v>28.0</v>
      </c>
      <c r="BY3" s="65"/>
      <c r="BZ3" s="62" t="s">
        <v>415</v>
      </c>
      <c r="CA3" s="64"/>
      <c r="CB3" s="64"/>
      <c r="CC3" s="64" t="s">
        <v>369</v>
      </c>
      <c r="CD3" s="65" t="str">
        <f t="shared" si="3"/>
        <v/>
      </c>
      <c r="CE3" s="65"/>
      <c r="CF3" s="65"/>
      <c r="CG3" s="65"/>
      <c r="CH3" s="65"/>
      <c r="CI3" s="65"/>
      <c r="CJ3" s="65">
        <f t="shared" si="4"/>
        <v>0</v>
      </c>
      <c r="CK3" s="53" t="s">
        <v>254</v>
      </c>
      <c r="CL3" s="54" t="s">
        <v>336</v>
      </c>
      <c r="CM3" s="66"/>
    </row>
    <row r="4" ht="22.5" customHeight="1">
      <c r="A4" s="73" t="s">
        <v>417</v>
      </c>
      <c r="B4" s="33" t="s">
        <v>254</v>
      </c>
      <c r="C4" s="33" t="s">
        <v>418</v>
      </c>
      <c r="D4" s="73" t="s">
        <v>419</v>
      </c>
      <c r="E4" s="74" t="s">
        <v>124</v>
      </c>
      <c r="F4" s="74" t="s">
        <v>126</v>
      </c>
      <c r="G4" s="74" t="s">
        <v>68</v>
      </c>
      <c r="H4" s="73" t="s">
        <v>423</v>
      </c>
      <c r="I4" s="41" t="s">
        <v>278</v>
      </c>
      <c r="J4" s="41" t="s">
        <v>278</v>
      </c>
      <c r="K4" s="73" t="s">
        <v>424</v>
      </c>
      <c r="L4" s="33" t="s">
        <v>241</v>
      </c>
      <c r="M4" s="33" t="s">
        <v>241</v>
      </c>
      <c r="N4" s="33">
        <v>8.99999061E8</v>
      </c>
      <c r="O4" s="73" t="s">
        <v>425</v>
      </c>
      <c r="P4" s="74" t="s">
        <v>44</v>
      </c>
      <c r="Q4" s="33" t="s">
        <v>290</v>
      </c>
      <c r="R4" s="73" t="s">
        <v>426</v>
      </c>
      <c r="S4" s="73" t="s">
        <v>278</v>
      </c>
      <c r="T4" s="75" t="s">
        <v>46</v>
      </c>
      <c r="U4" s="73" t="s">
        <v>427</v>
      </c>
      <c r="V4" s="73" t="s">
        <v>428</v>
      </c>
      <c r="W4" s="73" t="s">
        <v>429</v>
      </c>
      <c r="X4" s="73" t="s">
        <v>430</v>
      </c>
      <c r="Y4" s="76">
        <v>45717.0</v>
      </c>
      <c r="Z4" s="76">
        <v>45991.0</v>
      </c>
      <c r="AA4" s="73" t="s">
        <v>431</v>
      </c>
      <c r="AB4" s="33" t="s">
        <v>433</v>
      </c>
      <c r="AC4" s="73" t="s">
        <v>434</v>
      </c>
      <c r="AD4" s="73" t="s">
        <v>435</v>
      </c>
      <c r="AE4" s="73" t="s">
        <v>436</v>
      </c>
      <c r="AF4" s="75" t="s">
        <v>53</v>
      </c>
      <c r="AG4" s="75" t="s">
        <v>50</v>
      </c>
      <c r="AH4" s="74" t="s">
        <v>106</v>
      </c>
      <c r="AI4" s="33" t="s">
        <v>317</v>
      </c>
      <c r="AJ4" s="33" t="s">
        <v>317</v>
      </c>
      <c r="AK4" s="33" t="s">
        <v>317</v>
      </c>
      <c r="AL4" s="33" t="s">
        <v>317</v>
      </c>
      <c r="AM4" s="33" t="s">
        <v>317</v>
      </c>
      <c r="AN4" s="73">
        <v>603.0</v>
      </c>
      <c r="AO4" s="73" t="s">
        <v>327</v>
      </c>
      <c r="AP4" s="73" t="s">
        <v>438</v>
      </c>
      <c r="AQ4" s="77" t="s">
        <v>438</v>
      </c>
      <c r="AR4" s="77" t="s">
        <v>438</v>
      </c>
      <c r="AS4" s="77" t="s">
        <v>438</v>
      </c>
      <c r="AT4" s="77" t="s">
        <v>438</v>
      </c>
      <c r="AU4" s="77" t="s">
        <v>438</v>
      </c>
      <c r="AV4" s="77" t="s">
        <v>438</v>
      </c>
      <c r="AW4" s="77" t="s">
        <v>438</v>
      </c>
      <c r="AX4" s="77" t="s">
        <v>438</v>
      </c>
      <c r="AY4" s="77" t="s">
        <v>438</v>
      </c>
      <c r="AZ4" s="77" t="s">
        <v>438</v>
      </c>
      <c r="BA4" s="77" t="s">
        <v>438</v>
      </c>
      <c r="BB4" s="77" t="s">
        <v>438</v>
      </c>
      <c r="BC4" s="77" t="s">
        <v>438</v>
      </c>
      <c r="BD4" s="77" t="s">
        <v>438</v>
      </c>
      <c r="BE4" s="77" t="s">
        <v>438</v>
      </c>
      <c r="BF4" s="73" t="s">
        <v>438</v>
      </c>
      <c r="BG4" s="77" t="s">
        <v>438</v>
      </c>
      <c r="BH4" s="77" t="s">
        <v>438</v>
      </c>
      <c r="BI4" s="77" t="s">
        <v>438</v>
      </c>
      <c r="BJ4" s="77" t="s">
        <v>438</v>
      </c>
      <c r="BK4" s="33" t="s">
        <v>440</v>
      </c>
      <c r="BL4" s="73" t="s">
        <v>441</v>
      </c>
      <c r="BM4" s="73" t="s">
        <v>442</v>
      </c>
      <c r="BN4" s="73" t="s">
        <v>444</v>
      </c>
      <c r="BO4" s="75" t="s">
        <v>249</v>
      </c>
      <c r="BP4" s="75" t="s">
        <v>81</v>
      </c>
      <c r="BQ4" s="75" t="s">
        <v>53</v>
      </c>
      <c r="BR4" s="73" t="s">
        <v>445</v>
      </c>
      <c r="BS4" s="74" t="s">
        <v>446</v>
      </c>
      <c r="BT4" s="73">
        <f t="shared" si="1"/>
        <v>2025</v>
      </c>
      <c r="BU4" s="62" t="s">
        <v>447</v>
      </c>
      <c r="BV4" s="64" t="str">
        <f t="shared" si="2"/>
        <v/>
      </c>
      <c r="BW4" s="64" t="s">
        <v>448</v>
      </c>
      <c r="BX4" s="64">
        <v>0.0</v>
      </c>
      <c r="BY4" s="65"/>
      <c r="BZ4" s="62" t="s">
        <v>450</v>
      </c>
      <c r="CA4" s="65"/>
      <c r="CB4" s="65"/>
      <c r="CC4" s="65"/>
      <c r="CD4" s="65" t="str">
        <f t="shared" si="3"/>
        <v/>
      </c>
      <c r="CE4" s="65"/>
      <c r="CF4" s="65"/>
      <c r="CG4" s="64" t="s">
        <v>454</v>
      </c>
      <c r="CH4" s="64"/>
      <c r="CI4" s="64" t="s">
        <v>456</v>
      </c>
      <c r="CJ4" s="65">
        <f t="shared" si="4"/>
        <v>0</v>
      </c>
      <c r="CK4" s="53" t="s">
        <v>254</v>
      </c>
      <c r="CL4" s="54" t="s">
        <v>336</v>
      </c>
      <c r="CM4" s="66"/>
    </row>
    <row r="5" ht="22.5" customHeight="1">
      <c r="A5" s="79" t="s">
        <v>417</v>
      </c>
      <c r="B5" s="33" t="s">
        <v>254</v>
      </c>
      <c r="C5" s="33" t="s">
        <v>465</v>
      </c>
      <c r="D5" s="80" t="s">
        <v>432</v>
      </c>
      <c r="E5" s="81" t="s">
        <v>149</v>
      </c>
      <c r="F5" s="82" t="s">
        <v>66</v>
      </c>
      <c r="G5" s="82" t="s">
        <v>68</v>
      </c>
      <c r="H5" s="73" t="s">
        <v>423</v>
      </c>
      <c r="I5" s="41" t="s">
        <v>278</v>
      </c>
      <c r="J5" s="41" t="s">
        <v>278</v>
      </c>
      <c r="K5" s="80" t="s">
        <v>470</v>
      </c>
      <c r="L5" s="33" t="s">
        <v>241</v>
      </c>
      <c r="M5" s="33" t="s">
        <v>241</v>
      </c>
      <c r="N5" s="84">
        <v>8.99999061E8</v>
      </c>
      <c r="O5" s="85" t="s">
        <v>425</v>
      </c>
      <c r="P5" s="82" t="s">
        <v>44</v>
      </c>
      <c r="Q5" s="86" t="s">
        <v>290</v>
      </c>
      <c r="R5" s="85" t="s">
        <v>426</v>
      </c>
      <c r="S5" s="85" t="s">
        <v>278</v>
      </c>
      <c r="T5" s="87" t="s">
        <v>46</v>
      </c>
      <c r="U5" s="80" t="s">
        <v>472</v>
      </c>
      <c r="V5" s="80" t="s">
        <v>473</v>
      </c>
      <c r="W5" s="80" t="s">
        <v>475</v>
      </c>
      <c r="X5" s="80" t="s">
        <v>476</v>
      </c>
      <c r="Y5" s="89">
        <v>45689.0</v>
      </c>
      <c r="Z5" s="89">
        <v>46021.0</v>
      </c>
      <c r="AA5" s="80" t="s">
        <v>477</v>
      </c>
      <c r="AB5" s="90" t="s">
        <v>433</v>
      </c>
      <c r="AC5" s="80" t="s">
        <v>478</v>
      </c>
      <c r="AD5" s="85" t="s">
        <v>479</v>
      </c>
      <c r="AE5" s="80" t="s">
        <v>436</v>
      </c>
      <c r="AF5" s="87" t="s">
        <v>53</v>
      </c>
      <c r="AG5" s="87" t="s">
        <v>50</v>
      </c>
      <c r="AH5" s="82" t="s">
        <v>106</v>
      </c>
      <c r="AI5" s="33" t="s">
        <v>317</v>
      </c>
      <c r="AJ5" s="33" t="s">
        <v>317</v>
      </c>
      <c r="AK5" s="33" t="s">
        <v>317</v>
      </c>
      <c r="AL5" s="33" t="s">
        <v>317</v>
      </c>
      <c r="AM5" s="33" t="s">
        <v>317</v>
      </c>
      <c r="AN5" s="92">
        <v>1931.0</v>
      </c>
      <c r="AO5" s="85" t="s">
        <v>327</v>
      </c>
      <c r="AP5" s="92" t="s">
        <v>438</v>
      </c>
      <c r="AQ5" s="92" t="s">
        <v>438</v>
      </c>
      <c r="AR5" s="92" t="s">
        <v>438</v>
      </c>
      <c r="AS5" s="92" t="s">
        <v>438</v>
      </c>
      <c r="AT5" s="92" t="s">
        <v>438</v>
      </c>
      <c r="AU5" s="92" t="s">
        <v>438</v>
      </c>
      <c r="AV5" s="92" t="s">
        <v>438</v>
      </c>
      <c r="AW5" s="92" t="s">
        <v>438</v>
      </c>
      <c r="AX5" s="92" t="s">
        <v>438</v>
      </c>
      <c r="AY5" s="92" t="s">
        <v>438</v>
      </c>
      <c r="AZ5" s="92" t="s">
        <v>438</v>
      </c>
      <c r="BA5" s="92" t="s">
        <v>438</v>
      </c>
      <c r="BB5" s="92" t="s">
        <v>438</v>
      </c>
      <c r="BC5" s="92" t="s">
        <v>438</v>
      </c>
      <c r="BD5" s="92" t="s">
        <v>438</v>
      </c>
      <c r="BE5" s="92" t="s">
        <v>438</v>
      </c>
      <c r="BF5" s="80" t="s">
        <v>438</v>
      </c>
      <c r="BG5" s="92" t="s">
        <v>438</v>
      </c>
      <c r="BH5" s="92" t="s">
        <v>438</v>
      </c>
      <c r="BI5" s="92" t="s">
        <v>438</v>
      </c>
      <c r="BJ5" s="92" t="s">
        <v>438</v>
      </c>
      <c r="BK5" s="94" t="s">
        <v>485</v>
      </c>
      <c r="BL5" s="85" t="s">
        <v>441</v>
      </c>
      <c r="BM5" s="80" t="s">
        <v>486</v>
      </c>
      <c r="BN5" s="80" t="s">
        <v>489</v>
      </c>
      <c r="BO5" s="95" t="s">
        <v>491</v>
      </c>
      <c r="BP5" s="95" t="s">
        <v>494</v>
      </c>
      <c r="BQ5" s="95" t="s">
        <v>53</v>
      </c>
      <c r="BR5" s="96" t="s">
        <v>503</v>
      </c>
      <c r="BS5" s="74" t="s">
        <v>446</v>
      </c>
      <c r="BT5" s="97">
        <f t="shared" si="1"/>
        <v>2025</v>
      </c>
      <c r="BU5" s="62" t="s">
        <v>505</v>
      </c>
      <c r="BV5" s="64" t="str">
        <f t="shared" si="2"/>
        <v>Diligenciar las 2 casillas faltantes. </v>
      </c>
      <c r="BW5" s="64" t="s">
        <v>506</v>
      </c>
      <c r="BX5" s="64">
        <v>2.0</v>
      </c>
      <c r="BY5" s="65"/>
      <c r="BZ5" s="62" t="s">
        <v>509</v>
      </c>
      <c r="CA5" s="65"/>
      <c r="CB5" s="65"/>
      <c r="CC5" s="65"/>
      <c r="CD5" s="65" t="str">
        <f t="shared" si="3"/>
        <v/>
      </c>
      <c r="CE5" s="65"/>
      <c r="CF5" s="65"/>
      <c r="CG5" s="64" t="s">
        <v>454</v>
      </c>
      <c r="CH5" s="64"/>
      <c r="CI5" s="64" t="s">
        <v>456</v>
      </c>
      <c r="CJ5" s="65">
        <f t="shared" si="4"/>
        <v>0</v>
      </c>
      <c r="CK5" s="53" t="s">
        <v>336</v>
      </c>
      <c r="CL5" s="54" t="s">
        <v>336</v>
      </c>
      <c r="CM5" s="55"/>
    </row>
    <row r="6" ht="22.5" customHeight="1">
      <c r="A6" s="97" t="s">
        <v>518</v>
      </c>
      <c r="B6" s="33" t="s">
        <v>254</v>
      </c>
      <c r="C6" s="33" t="s">
        <v>521</v>
      </c>
      <c r="D6" s="97" t="s">
        <v>523</v>
      </c>
      <c r="E6" s="103" t="s">
        <v>149</v>
      </c>
      <c r="F6" s="103" t="s">
        <v>126</v>
      </c>
      <c r="G6" s="103" t="s">
        <v>68</v>
      </c>
      <c r="H6" s="97" t="s">
        <v>526</v>
      </c>
      <c r="I6" s="41" t="s">
        <v>278</v>
      </c>
      <c r="J6" s="41" t="s">
        <v>278</v>
      </c>
      <c r="K6" s="97" t="s">
        <v>529</v>
      </c>
      <c r="L6" s="33" t="s">
        <v>241</v>
      </c>
      <c r="M6" s="33" t="s">
        <v>241</v>
      </c>
      <c r="N6" s="84">
        <v>8.99999061E8</v>
      </c>
      <c r="O6" s="97" t="s">
        <v>425</v>
      </c>
      <c r="P6" s="103" t="s">
        <v>44</v>
      </c>
      <c r="Q6" s="86" t="s">
        <v>290</v>
      </c>
      <c r="R6" s="97" t="s">
        <v>531</v>
      </c>
      <c r="S6" s="97" t="s">
        <v>278</v>
      </c>
      <c r="T6" s="106" t="s">
        <v>46</v>
      </c>
      <c r="U6" s="97" t="s">
        <v>532</v>
      </c>
      <c r="V6" s="97" t="s">
        <v>533</v>
      </c>
      <c r="W6" s="97" t="s">
        <v>534</v>
      </c>
      <c r="X6" s="97" t="s">
        <v>535</v>
      </c>
      <c r="Y6" s="107">
        <v>45505.0</v>
      </c>
      <c r="Z6" s="107">
        <v>45657.0</v>
      </c>
      <c r="AA6" s="97" t="s">
        <v>536</v>
      </c>
      <c r="AB6" s="108" t="s">
        <v>537</v>
      </c>
      <c r="AC6" s="97" t="s">
        <v>538</v>
      </c>
      <c r="AD6" s="97" t="s">
        <v>539</v>
      </c>
      <c r="AE6" s="97" t="s">
        <v>540</v>
      </c>
      <c r="AF6" s="106" t="s">
        <v>53</v>
      </c>
      <c r="AG6" s="106" t="s">
        <v>541</v>
      </c>
      <c r="AH6" s="103" t="s">
        <v>106</v>
      </c>
      <c r="AI6" s="33" t="s">
        <v>317</v>
      </c>
      <c r="AJ6" s="33" t="s">
        <v>317</v>
      </c>
      <c r="AK6" s="33" t="s">
        <v>317</v>
      </c>
      <c r="AL6" s="33" t="s">
        <v>317</v>
      </c>
      <c r="AM6" s="33" t="s">
        <v>317</v>
      </c>
      <c r="AN6" s="77" t="s">
        <v>542</v>
      </c>
      <c r="AO6" s="97" t="s">
        <v>317</v>
      </c>
      <c r="AP6" s="97" t="s">
        <v>317</v>
      </c>
      <c r="AQ6" s="97" t="s">
        <v>317</v>
      </c>
      <c r="AR6" s="97" t="s">
        <v>317</v>
      </c>
      <c r="AS6" s="97" t="s">
        <v>317</v>
      </c>
      <c r="AT6" s="97" t="s">
        <v>317</v>
      </c>
      <c r="AU6" s="97" t="s">
        <v>317</v>
      </c>
      <c r="AV6" s="97" t="s">
        <v>317</v>
      </c>
      <c r="AW6" s="97" t="s">
        <v>317</v>
      </c>
      <c r="AX6" s="97" t="s">
        <v>317</v>
      </c>
      <c r="AY6" s="97" t="s">
        <v>317</v>
      </c>
      <c r="AZ6" s="97" t="s">
        <v>317</v>
      </c>
      <c r="BA6" s="97" t="s">
        <v>317</v>
      </c>
      <c r="BB6" s="97" t="s">
        <v>317</v>
      </c>
      <c r="BC6" s="97" t="s">
        <v>317</v>
      </c>
      <c r="BD6" s="97" t="s">
        <v>317</v>
      </c>
      <c r="BE6" s="97" t="s">
        <v>317</v>
      </c>
      <c r="BF6" s="97" t="s">
        <v>317</v>
      </c>
      <c r="BG6" s="109">
        <v>23.2</v>
      </c>
      <c r="BH6" s="110"/>
      <c r="BI6" s="97" t="s">
        <v>317</v>
      </c>
      <c r="BJ6" s="109">
        <v>23.2</v>
      </c>
      <c r="BK6" s="97" t="s">
        <v>317</v>
      </c>
      <c r="BL6" s="97" t="s">
        <v>543</v>
      </c>
      <c r="BM6" s="97" t="s">
        <v>544</v>
      </c>
      <c r="BN6" s="97" t="s">
        <v>545</v>
      </c>
      <c r="BO6" s="106" t="s">
        <v>240</v>
      </c>
      <c r="BP6" s="106" t="s">
        <v>546</v>
      </c>
      <c r="BQ6" s="106" t="s">
        <v>310</v>
      </c>
      <c r="BR6" s="97" t="s">
        <v>547</v>
      </c>
      <c r="BS6" s="74" t="s">
        <v>446</v>
      </c>
      <c r="BT6" s="97">
        <f t="shared" si="1"/>
        <v>2024</v>
      </c>
      <c r="BU6" s="62" t="s">
        <v>548</v>
      </c>
      <c r="BV6" s="64" t="str">
        <f t="shared" si="2"/>
        <v>Diligenciar las 6 casillas faltantes. </v>
      </c>
      <c r="BW6" s="64" t="s">
        <v>448</v>
      </c>
      <c r="BX6" s="64">
        <v>6.0</v>
      </c>
      <c r="BY6" s="65"/>
      <c r="BZ6" s="62" t="s">
        <v>550</v>
      </c>
      <c r="CA6" s="64"/>
      <c r="CB6" s="64"/>
      <c r="CC6" s="64" t="s">
        <v>369</v>
      </c>
      <c r="CD6" s="65" t="str">
        <f t="shared" si="3"/>
        <v>Faltan 1 casillas por diligenciar.</v>
      </c>
      <c r="CE6" s="65"/>
      <c r="CF6" s="65"/>
      <c r="CG6" s="64" t="s">
        <v>454</v>
      </c>
      <c r="CH6" s="64"/>
      <c r="CI6" s="64" t="s">
        <v>456</v>
      </c>
      <c r="CJ6" s="65">
        <f t="shared" si="4"/>
        <v>1</v>
      </c>
      <c r="CK6" s="53" t="s">
        <v>336</v>
      </c>
      <c r="CL6" s="54" t="s">
        <v>336</v>
      </c>
      <c r="CM6" s="55"/>
    </row>
    <row r="7" ht="22.5" customHeight="1">
      <c r="A7" s="97" t="s">
        <v>518</v>
      </c>
      <c r="B7" s="33" t="s">
        <v>254</v>
      </c>
      <c r="C7" s="33" t="s">
        <v>565</v>
      </c>
      <c r="D7" s="97" t="s">
        <v>567</v>
      </c>
      <c r="E7" s="103" t="s">
        <v>149</v>
      </c>
      <c r="F7" s="103" t="s">
        <v>126</v>
      </c>
      <c r="G7" s="103" t="s">
        <v>68</v>
      </c>
      <c r="H7" s="97" t="s">
        <v>568</v>
      </c>
      <c r="I7" s="41" t="s">
        <v>278</v>
      </c>
      <c r="J7" s="41" t="s">
        <v>278</v>
      </c>
      <c r="K7" s="97" t="s">
        <v>569</v>
      </c>
      <c r="L7" s="33" t="s">
        <v>241</v>
      </c>
      <c r="M7" s="33" t="s">
        <v>241</v>
      </c>
      <c r="N7" s="111">
        <v>8.99999061E8</v>
      </c>
      <c r="O7" s="97" t="s">
        <v>425</v>
      </c>
      <c r="P7" s="103" t="s">
        <v>44</v>
      </c>
      <c r="Q7" s="112" t="s">
        <v>290</v>
      </c>
      <c r="R7" s="97" t="s">
        <v>531</v>
      </c>
      <c r="S7" s="97" t="s">
        <v>278</v>
      </c>
      <c r="T7" s="106" t="s">
        <v>46</v>
      </c>
      <c r="U7" s="97" t="s">
        <v>571</v>
      </c>
      <c r="V7" s="97" t="s">
        <v>572</v>
      </c>
      <c r="W7" s="97" t="s">
        <v>573</v>
      </c>
      <c r="X7" s="97" t="s">
        <v>574</v>
      </c>
      <c r="Y7" s="107">
        <v>45505.0</v>
      </c>
      <c r="Z7" s="107">
        <v>45657.0</v>
      </c>
      <c r="AA7" s="97" t="s">
        <v>575</v>
      </c>
      <c r="AB7" s="108" t="s">
        <v>537</v>
      </c>
      <c r="AC7" s="97" t="s">
        <v>478</v>
      </c>
      <c r="AD7" s="97" t="s">
        <v>576</v>
      </c>
      <c r="AE7" s="97" t="s">
        <v>436</v>
      </c>
      <c r="AF7" s="106" t="s">
        <v>53</v>
      </c>
      <c r="AG7" s="106" t="s">
        <v>577</v>
      </c>
      <c r="AH7" s="103" t="s">
        <v>106</v>
      </c>
      <c r="AI7" s="33" t="s">
        <v>317</v>
      </c>
      <c r="AJ7" s="33" t="s">
        <v>317</v>
      </c>
      <c r="AK7" s="33" t="s">
        <v>317</v>
      </c>
      <c r="AL7" s="33" t="s">
        <v>317</v>
      </c>
      <c r="AM7" s="33" t="s">
        <v>317</v>
      </c>
      <c r="AN7" s="77" t="s">
        <v>585</v>
      </c>
      <c r="AO7" s="97" t="s">
        <v>317</v>
      </c>
      <c r="AP7" s="97" t="s">
        <v>317</v>
      </c>
      <c r="AQ7" s="97" t="s">
        <v>317</v>
      </c>
      <c r="AR7" s="97" t="s">
        <v>317</v>
      </c>
      <c r="AS7" s="97" t="s">
        <v>317</v>
      </c>
      <c r="AT7" s="97" t="s">
        <v>317</v>
      </c>
      <c r="AU7" s="97" t="s">
        <v>317</v>
      </c>
      <c r="AV7" s="97" t="s">
        <v>317</v>
      </c>
      <c r="AW7" s="97" t="s">
        <v>317</v>
      </c>
      <c r="AX7" s="97" t="s">
        <v>317</v>
      </c>
      <c r="AY7" s="97" t="s">
        <v>317</v>
      </c>
      <c r="AZ7" s="97" t="s">
        <v>317</v>
      </c>
      <c r="BA7" s="97" t="s">
        <v>317</v>
      </c>
      <c r="BB7" s="97" t="s">
        <v>317</v>
      </c>
      <c r="BC7" s="97" t="s">
        <v>317</v>
      </c>
      <c r="BD7" s="97" t="s">
        <v>317</v>
      </c>
      <c r="BE7" s="97" t="s">
        <v>317</v>
      </c>
      <c r="BF7" s="97" t="s">
        <v>317</v>
      </c>
      <c r="BG7" s="109" t="s">
        <v>607</v>
      </c>
      <c r="BH7" s="97" t="s">
        <v>317</v>
      </c>
      <c r="BI7" s="97" t="s">
        <v>317</v>
      </c>
      <c r="BJ7" s="109">
        <v>2.56</v>
      </c>
      <c r="BK7" s="97" t="s">
        <v>317</v>
      </c>
      <c r="BL7" s="97" t="s">
        <v>543</v>
      </c>
      <c r="BM7" s="97" t="s">
        <v>623</v>
      </c>
      <c r="BN7" s="97" t="s">
        <v>625</v>
      </c>
      <c r="BO7" s="106" t="s">
        <v>626</v>
      </c>
      <c r="BP7" s="106" t="s">
        <v>546</v>
      </c>
      <c r="BQ7" s="106" t="s">
        <v>310</v>
      </c>
      <c r="BR7" s="97" t="s">
        <v>627</v>
      </c>
      <c r="BS7" s="74" t="s">
        <v>446</v>
      </c>
      <c r="BT7" s="122">
        <f t="shared" si="1"/>
        <v>2024</v>
      </c>
      <c r="BU7" s="62" t="s">
        <v>628</v>
      </c>
      <c r="BV7" s="64" t="str">
        <f t="shared" si="2"/>
        <v>Diligenciar las 2 casillas faltantes. </v>
      </c>
      <c r="BW7" s="64" t="s">
        <v>629</v>
      </c>
      <c r="BX7" s="64">
        <v>2.0</v>
      </c>
      <c r="BY7" s="65"/>
      <c r="BZ7" s="62" t="s">
        <v>633</v>
      </c>
      <c r="CA7" s="64"/>
      <c r="CB7" s="64"/>
      <c r="CC7" s="64" t="s">
        <v>369</v>
      </c>
      <c r="CD7" s="65" t="str">
        <f t="shared" si="3"/>
        <v/>
      </c>
      <c r="CE7" s="65"/>
      <c r="CF7" s="65"/>
      <c r="CG7" s="64" t="s">
        <v>454</v>
      </c>
      <c r="CH7" s="64"/>
      <c r="CI7" s="64" t="s">
        <v>456</v>
      </c>
      <c r="CJ7" s="65">
        <f t="shared" si="4"/>
        <v>0</v>
      </c>
      <c r="CK7" s="53" t="s">
        <v>336</v>
      </c>
      <c r="CL7" s="54" t="s">
        <v>336</v>
      </c>
      <c r="CM7" s="123"/>
    </row>
    <row r="8" ht="22.5" customHeight="1">
      <c r="A8" s="97" t="s">
        <v>639</v>
      </c>
      <c r="B8" s="33" t="s">
        <v>254</v>
      </c>
      <c r="C8" s="33" t="s">
        <v>641</v>
      </c>
      <c r="D8" s="97" t="s">
        <v>643</v>
      </c>
      <c r="E8" s="103" t="s">
        <v>149</v>
      </c>
      <c r="F8" s="103" t="s">
        <v>126</v>
      </c>
      <c r="G8" s="103" t="s">
        <v>68</v>
      </c>
      <c r="H8" s="97" t="s">
        <v>645</v>
      </c>
      <c r="I8" s="41" t="s">
        <v>278</v>
      </c>
      <c r="J8" s="41" t="s">
        <v>278</v>
      </c>
      <c r="K8" s="97" t="s">
        <v>647</v>
      </c>
      <c r="L8" s="33" t="s">
        <v>241</v>
      </c>
      <c r="M8" s="33" t="s">
        <v>241</v>
      </c>
      <c r="N8" s="109" t="s">
        <v>648</v>
      </c>
      <c r="O8" s="97" t="s">
        <v>425</v>
      </c>
      <c r="P8" s="103" t="s">
        <v>44</v>
      </c>
      <c r="Q8" s="97" t="s">
        <v>290</v>
      </c>
      <c r="R8" s="97" t="s">
        <v>653</v>
      </c>
      <c r="S8" s="97" t="s">
        <v>278</v>
      </c>
      <c r="T8" s="106" t="s">
        <v>46</v>
      </c>
      <c r="U8" s="97" t="s">
        <v>657</v>
      </c>
      <c r="V8" s="97" t="s">
        <v>659</v>
      </c>
      <c r="W8" s="97" t="s">
        <v>662</v>
      </c>
      <c r="X8" s="97" t="s">
        <v>665</v>
      </c>
      <c r="Y8" s="107">
        <v>45505.0</v>
      </c>
      <c r="Z8" s="107">
        <v>45657.0</v>
      </c>
      <c r="AA8" s="97" t="s">
        <v>670</v>
      </c>
      <c r="AB8" s="128">
        <f>1500000*6</f>
        <v>9000000</v>
      </c>
      <c r="AC8" s="129" t="s">
        <v>672</v>
      </c>
      <c r="AD8" s="97" t="s">
        <v>673</v>
      </c>
      <c r="AE8" s="97" t="s">
        <v>436</v>
      </c>
      <c r="AF8" s="106" t="s">
        <v>53</v>
      </c>
      <c r="AG8" s="106" t="s">
        <v>50</v>
      </c>
      <c r="AH8" s="103" t="s">
        <v>106</v>
      </c>
      <c r="AI8" s="33" t="s">
        <v>317</v>
      </c>
      <c r="AJ8" s="33" t="s">
        <v>317</v>
      </c>
      <c r="AK8" s="33" t="s">
        <v>317</v>
      </c>
      <c r="AL8" s="33" t="s">
        <v>317</v>
      </c>
      <c r="AM8" s="33" t="s">
        <v>317</v>
      </c>
      <c r="AN8" s="109" t="s">
        <v>678</v>
      </c>
      <c r="AO8" s="97">
        <v>0.0</v>
      </c>
      <c r="AP8" s="109">
        <v>0.0</v>
      </c>
      <c r="AQ8" s="130">
        <v>0.0</v>
      </c>
      <c r="AR8" s="109">
        <v>0.0</v>
      </c>
      <c r="AS8" s="109">
        <v>0.0</v>
      </c>
      <c r="AT8" s="130">
        <v>0.0</v>
      </c>
      <c r="AU8" s="109">
        <v>0.0</v>
      </c>
      <c r="AV8" s="109">
        <v>0.0</v>
      </c>
      <c r="AW8" s="130">
        <v>0.0</v>
      </c>
      <c r="AX8" s="109">
        <v>0.0</v>
      </c>
      <c r="AY8" s="109">
        <v>0.0</v>
      </c>
      <c r="AZ8" s="109">
        <v>0.0</v>
      </c>
      <c r="BA8" s="109">
        <v>0.0</v>
      </c>
      <c r="BB8" s="109">
        <v>0.0</v>
      </c>
      <c r="BC8" s="109">
        <v>0.0</v>
      </c>
      <c r="BD8" s="109">
        <v>0.0</v>
      </c>
      <c r="BE8" s="33" t="s">
        <v>317</v>
      </c>
      <c r="BF8" s="33" t="s">
        <v>317</v>
      </c>
      <c r="BG8" s="109">
        <v>28.3</v>
      </c>
      <c r="BH8" s="33" t="s">
        <v>317</v>
      </c>
      <c r="BI8" s="33" t="s">
        <v>317</v>
      </c>
      <c r="BJ8" s="33" t="s">
        <v>317</v>
      </c>
      <c r="BK8" s="109"/>
      <c r="BL8" s="97" t="s">
        <v>693</v>
      </c>
      <c r="BM8" s="33" t="s">
        <v>694</v>
      </c>
      <c r="BN8" s="97" t="s">
        <v>696</v>
      </c>
      <c r="BO8" s="106" t="s">
        <v>221</v>
      </c>
      <c r="BP8" s="106" t="s">
        <v>81</v>
      </c>
      <c r="BQ8" s="106" t="s">
        <v>699</v>
      </c>
      <c r="BR8" s="97" t="s">
        <v>701</v>
      </c>
      <c r="BS8" s="74" t="s">
        <v>446</v>
      </c>
      <c r="BT8" s="122">
        <f t="shared" si="1"/>
        <v>2024</v>
      </c>
      <c r="BU8" s="62" t="s">
        <v>703</v>
      </c>
      <c r="BV8" s="64" t="str">
        <f t="shared" si="2"/>
        <v>Diligenciar las 1 casillas faltantes. </v>
      </c>
      <c r="BW8" s="64"/>
      <c r="BX8" s="64">
        <v>1.0</v>
      </c>
      <c r="BY8" s="65"/>
      <c r="BZ8" s="62" t="s">
        <v>708</v>
      </c>
      <c r="CA8" s="64"/>
      <c r="CB8" s="64"/>
      <c r="CC8" s="64" t="s">
        <v>369</v>
      </c>
      <c r="CD8" s="65" t="str">
        <f t="shared" si="3"/>
        <v>Faltan 1 casillas por diligenciar.</v>
      </c>
      <c r="CE8" s="65"/>
      <c r="CF8" s="65"/>
      <c r="CG8" s="64" t="s">
        <v>454</v>
      </c>
      <c r="CH8" s="64"/>
      <c r="CI8" s="64" t="s">
        <v>456</v>
      </c>
      <c r="CJ8" s="65">
        <f t="shared" si="4"/>
        <v>1</v>
      </c>
      <c r="CK8" s="53" t="s">
        <v>336</v>
      </c>
      <c r="CL8" s="54" t="s">
        <v>336</v>
      </c>
      <c r="CM8" s="123"/>
    </row>
    <row r="9" ht="276.0" customHeight="1">
      <c r="A9" s="97" t="s">
        <v>729</v>
      </c>
      <c r="B9" s="33" t="s">
        <v>254</v>
      </c>
      <c r="C9" s="33" t="s">
        <v>732</v>
      </c>
      <c r="D9" s="97" t="s">
        <v>733</v>
      </c>
      <c r="E9" s="103" t="s">
        <v>124</v>
      </c>
      <c r="F9" s="103" t="s">
        <v>126</v>
      </c>
      <c r="G9" s="103" t="s">
        <v>68</v>
      </c>
      <c r="H9" s="97" t="s">
        <v>734</v>
      </c>
      <c r="I9" s="41" t="s">
        <v>278</v>
      </c>
      <c r="J9" s="41" t="s">
        <v>278</v>
      </c>
      <c r="K9" s="97" t="s">
        <v>735</v>
      </c>
      <c r="L9" s="33" t="s">
        <v>241</v>
      </c>
      <c r="M9" s="33" t="s">
        <v>241</v>
      </c>
      <c r="N9" s="109" t="s">
        <v>648</v>
      </c>
      <c r="O9" s="97" t="s">
        <v>425</v>
      </c>
      <c r="P9" s="103" t="s">
        <v>44</v>
      </c>
      <c r="Q9" s="97" t="s">
        <v>290</v>
      </c>
      <c r="R9" s="97" t="s">
        <v>738</v>
      </c>
      <c r="S9" s="97" t="s">
        <v>740</v>
      </c>
      <c r="T9" s="106" t="s">
        <v>46</v>
      </c>
      <c r="U9" s="97" t="s">
        <v>746</v>
      </c>
      <c r="V9" s="97" t="s">
        <v>747</v>
      </c>
      <c r="W9" s="97" t="s">
        <v>748</v>
      </c>
      <c r="X9" s="97" t="s">
        <v>749</v>
      </c>
      <c r="Y9" s="107">
        <v>45474.0</v>
      </c>
      <c r="Z9" s="107">
        <v>45657.0</v>
      </c>
      <c r="AA9" s="97" t="s">
        <v>753</v>
      </c>
      <c r="AB9" s="132" t="s">
        <v>754</v>
      </c>
      <c r="AC9" s="129">
        <v>3.0</v>
      </c>
      <c r="AD9" s="97" t="s">
        <v>479</v>
      </c>
      <c r="AE9" s="97" t="s">
        <v>756</v>
      </c>
      <c r="AF9" s="106" t="s">
        <v>53</v>
      </c>
      <c r="AG9" s="106" t="s">
        <v>136</v>
      </c>
      <c r="AH9" s="103" t="s">
        <v>106</v>
      </c>
      <c r="AI9" s="33" t="s">
        <v>317</v>
      </c>
      <c r="AJ9" s="33" t="s">
        <v>317</v>
      </c>
      <c r="AK9" s="33" t="s">
        <v>317</v>
      </c>
      <c r="AL9" s="33" t="s">
        <v>317</v>
      </c>
      <c r="AM9" s="33" t="s">
        <v>317</v>
      </c>
      <c r="AN9" s="129">
        <v>70.0</v>
      </c>
      <c r="AO9" s="97" t="s">
        <v>317</v>
      </c>
      <c r="AP9" s="109" t="s">
        <v>317</v>
      </c>
      <c r="AQ9" s="97" t="s">
        <v>317</v>
      </c>
      <c r="AR9" s="109" t="s">
        <v>317</v>
      </c>
      <c r="AS9" s="109" t="s">
        <v>317</v>
      </c>
      <c r="AT9" s="97" t="s">
        <v>317</v>
      </c>
      <c r="AU9" s="109" t="s">
        <v>317</v>
      </c>
      <c r="AV9" s="109" t="s">
        <v>317</v>
      </c>
      <c r="AW9" s="97" t="s">
        <v>317</v>
      </c>
      <c r="AX9" s="109" t="s">
        <v>317</v>
      </c>
      <c r="AY9" s="109" t="s">
        <v>317</v>
      </c>
      <c r="AZ9" s="109" t="s">
        <v>317</v>
      </c>
      <c r="BA9" s="109" t="s">
        <v>317</v>
      </c>
      <c r="BB9" s="109" t="s">
        <v>317</v>
      </c>
      <c r="BC9" s="109" t="s">
        <v>317</v>
      </c>
      <c r="BD9" s="109" t="s">
        <v>317</v>
      </c>
      <c r="BE9" s="109" t="s">
        <v>317</v>
      </c>
      <c r="BF9" s="97" t="s">
        <v>317</v>
      </c>
      <c r="BG9" s="109" t="s">
        <v>317</v>
      </c>
      <c r="BH9" s="109" t="s">
        <v>317</v>
      </c>
      <c r="BI9" s="109" t="s">
        <v>317</v>
      </c>
      <c r="BJ9" s="109">
        <v>1498.324</v>
      </c>
      <c r="BK9" s="109" t="s">
        <v>317</v>
      </c>
      <c r="BL9" s="97" t="s">
        <v>774</v>
      </c>
      <c r="BM9" s="133" t="s">
        <v>776</v>
      </c>
      <c r="BN9" s="97" t="s">
        <v>777</v>
      </c>
      <c r="BO9" s="106" t="s">
        <v>53</v>
      </c>
      <c r="BP9" s="106" t="s">
        <v>81</v>
      </c>
      <c r="BQ9" s="106" t="s">
        <v>782</v>
      </c>
      <c r="BR9" s="135" t="s">
        <v>784</v>
      </c>
      <c r="BS9" s="74" t="s">
        <v>446</v>
      </c>
      <c r="BT9" s="122">
        <f t="shared" si="1"/>
        <v>2024</v>
      </c>
      <c r="BU9" s="62" t="s">
        <v>448</v>
      </c>
      <c r="BV9" s="64" t="str">
        <f t="shared" si="2"/>
        <v/>
      </c>
      <c r="BW9" s="64" t="s">
        <v>448</v>
      </c>
      <c r="BX9" s="64">
        <v>0.0</v>
      </c>
      <c r="BY9" s="65"/>
      <c r="BZ9" s="62" t="s">
        <v>789</v>
      </c>
      <c r="CA9" s="64"/>
      <c r="CB9" s="64"/>
      <c r="CC9" s="64" t="s">
        <v>369</v>
      </c>
      <c r="CD9" s="65" t="str">
        <f t="shared" si="3"/>
        <v/>
      </c>
      <c r="CE9" s="65"/>
      <c r="CF9" s="65"/>
      <c r="CG9" s="64" t="s">
        <v>454</v>
      </c>
      <c r="CH9" s="64"/>
      <c r="CI9" s="64" t="s">
        <v>456</v>
      </c>
      <c r="CJ9" s="65">
        <f t="shared" si="4"/>
        <v>0</v>
      </c>
      <c r="CK9" s="53" t="s">
        <v>336</v>
      </c>
      <c r="CL9" s="54" t="s">
        <v>336</v>
      </c>
      <c r="CM9" s="123"/>
    </row>
    <row r="10" ht="276.0" customHeight="1">
      <c r="A10" s="97" t="s">
        <v>801</v>
      </c>
      <c r="B10" s="33" t="s">
        <v>254</v>
      </c>
      <c r="C10" s="33" t="s">
        <v>803</v>
      </c>
      <c r="D10" s="97" t="s">
        <v>805</v>
      </c>
      <c r="E10" s="103" t="s">
        <v>124</v>
      </c>
      <c r="F10" s="103" t="s">
        <v>126</v>
      </c>
      <c r="G10" s="103" t="s">
        <v>68</v>
      </c>
      <c r="H10" s="97" t="s">
        <v>807</v>
      </c>
      <c r="I10" s="41" t="s">
        <v>278</v>
      </c>
      <c r="J10" s="41" t="s">
        <v>278</v>
      </c>
      <c r="K10" s="97" t="s">
        <v>808</v>
      </c>
      <c r="L10" s="33" t="s">
        <v>241</v>
      </c>
      <c r="M10" s="33" t="s">
        <v>241</v>
      </c>
      <c r="N10" s="109" t="s">
        <v>648</v>
      </c>
      <c r="O10" s="97" t="s">
        <v>425</v>
      </c>
      <c r="P10" s="103" t="s">
        <v>44</v>
      </c>
      <c r="Q10" s="97" t="s">
        <v>290</v>
      </c>
      <c r="R10" s="97" t="s">
        <v>426</v>
      </c>
      <c r="S10" s="97" t="s">
        <v>278</v>
      </c>
      <c r="T10" s="106" t="s">
        <v>46</v>
      </c>
      <c r="U10" s="97" t="s">
        <v>817</v>
      </c>
      <c r="V10" s="97" t="s">
        <v>818</v>
      </c>
      <c r="W10" s="97" t="s">
        <v>819</v>
      </c>
      <c r="X10" s="97" t="s">
        <v>820</v>
      </c>
      <c r="Y10" s="107">
        <v>45494.0</v>
      </c>
      <c r="Z10" s="107">
        <v>45655.0</v>
      </c>
      <c r="AA10" s="97" t="s">
        <v>821</v>
      </c>
      <c r="AB10" s="97" t="s">
        <v>827</v>
      </c>
      <c r="AC10" s="129">
        <v>4.0</v>
      </c>
      <c r="AD10" s="97" t="s">
        <v>479</v>
      </c>
      <c r="AE10" s="97" t="s">
        <v>756</v>
      </c>
      <c r="AF10" s="106" t="s">
        <v>53</v>
      </c>
      <c r="AG10" s="106" t="s">
        <v>180</v>
      </c>
      <c r="AH10" s="103" t="s">
        <v>106</v>
      </c>
      <c r="AI10" s="33" t="s">
        <v>317</v>
      </c>
      <c r="AJ10" s="33" t="s">
        <v>317</v>
      </c>
      <c r="AK10" s="33" t="s">
        <v>317</v>
      </c>
      <c r="AL10" s="33" t="s">
        <v>317</v>
      </c>
      <c r="AM10" s="33" t="s">
        <v>317</v>
      </c>
      <c r="AN10" s="129">
        <v>1183.0</v>
      </c>
      <c r="AO10" s="97" t="s">
        <v>317</v>
      </c>
      <c r="AP10" s="109" t="s">
        <v>317</v>
      </c>
      <c r="AQ10" s="97" t="s">
        <v>317</v>
      </c>
      <c r="AR10" s="109" t="s">
        <v>317</v>
      </c>
      <c r="AS10" s="109" t="s">
        <v>317</v>
      </c>
      <c r="AT10" s="97" t="s">
        <v>317</v>
      </c>
      <c r="AU10" s="109" t="s">
        <v>317</v>
      </c>
      <c r="AV10" s="109" t="s">
        <v>317</v>
      </c>
      <c r="AW10" s="97" t="s">
        <v>317</v>
      </c>
      <c r="AX10" s="109" t="s">
        <v>317</v>
      </c>
      <c r="AY10" s="109" t="s">
        <v>317</v>
      </c>
      <c r="AZ10" s="109" t="s">
        <v>317</v>
      </c>
      <c r="BA10" s="109" t="s">
        <v>317</v>
      </c>
      <c r="BB10" s="109" t="s">
        <v>317</v>
      </c>
      <c r="BC10" s="109" t="s">
        <v>317</v>
      </c>
      <c r="BD10" s="109" t="s">
        <v>317</v>
      </c>
      <c r="BE10" s="142">
        <v>1779.0</v>
      </c>
      <c r="BF10" s="144">
        <v>100.0</v>
      </c>
      <c r="BG10" s="142">
        <v>1779.0</v>
      </c>
      <c r="BH10" s="109" t="s">
        <v>317</v>
      </c>
      <c r="BI10" s="109" t="s">
        <v>317</v>
      </c>
      <c r="BJ10" s="109" t="s">
        <v>317</v>
      </c>
      <c r="BK10" s="109" t="s">
        <v>317</v>
      </c>
      <c r="BL10" s="85" t="s">
        <v>441</v>
      </c>
      <c r="BM10" s="97" t="s">
        <v>901</v>
      </c>
      <c r="BN10" s="97" t="s">
        <v>903</v>
      </c>
      <c r="BO10" s="106" t="s">
        <v>905</v>
      </c>
      <c r="BP10" s="106" t="s">
        <v>546</v>
      </c>
      <c r="BQ10" s="106" t="s">
        <v>53</v>
      </c>
      <c r="BR10" s="96" t="s">
        <v>503</v>
      </c>
      <c r="BS10" s="74" t="s">
        <v>446</v>
      </c>
      <c r="BT10" s="122">
        <f t="shared" si="1"/>
        <v>2024</v>
      </c>
      <c r="BU10" s="62" t="s">
        <v>448</v>
      </c>
      <c r="BV10" s="64" t="str">
        <f t="shared" si="2"/>
        <v/>
      </c>
      <c r="BW10" s="64" t="s">
        <v>448</v>
      </c>
      <c r="BX10" s="64">
        <v>0.0</v>
      </c>
      <c r="BY10" s="65"/>
      <c r="BZ10" s="62" t="s">
        <v>789</v>
      </c>
      <c r="CA10" s="64"/>
      <c r="CB10" s="64"/>
      <c r="CC10" s="64" t="s">
        <v>369</v>
      </c>
      <c r="CD10" s="65" t="str">
        <f t="shared" si="3"/>
        <v/>
      </c>
      <c r="CE10" s="65"/>
      <c r="CF10" s="65"/>
      <c r="CG10" s="64" t="s">
        <v>454</v>
      </c>
      <c r="CH10" s="64"/>
      <c r="CI10" s="64" t="s">
        <v>456</v>
      </c>
      <c r="CJ10" s="65">
        <f t="shared" si="4"/>
        <v>0</v>
      </c>
      <c r="CK10" s="53" t="s">
        <v>336</v>
      </c>
      <c r="CL10" s="54" t="s">
        <v>336</v>
      </c>
      <c r="CM10" s="123"/>
    </row>
    <row r="11" ht="22.5" customHeight="1">
      <c r="A11" s="79" t="s">
        <v>417</v>
      </c>
      <c r="B11" s="33" t="s">
        <v>254</v>
      </c>
      <c r="C11" s="33" t="s">
        <v>940</v>
      </c>
      <c r="D11" s="80" t="s">
        <v>943</v>
      </c>
      <c r="E11" s="81" t="s">
        <v>149</v>
      </c>
      <c r="F11" s="81" t="s">
        <v>126</v>
      </c>
      <c r="G11" s="82" t="s">
        <v>68</v>
      </c>
      <c r="H11" s="80" t="s">
        <v>946</v>
      </c>
      <c r="I11" s="41" t="s">
        <v>278</v>
      </c>
      <c r="J11" s="41" t="s">
        <v>278</v>
      </c>
      <c r="K11" s="80" t="s">
        <v>949</v>
      </c>
      <c r="L11" s="33" t="s">
        <v>241</v>
      </c>
      <c r="M11" s="33" t="s">
        <v>241</v>
      </c>
      <c r="N11" s="84">
        <v>8.99999061E8</v>
      </c>
      <c r="O11" s="85" t="s">
        <v>425</v>
      </c>
      <c r="P11" s="82" t="s">
        <v>44</v>
      </c>
      <c r="Q11" s="86" t="s">
        <v>290</v>
      </c>
      <c r="R11" s="85" t="s">
        <v>426</v>
      </c>
      <c r="S11" s="85" t="s">
        <v>278</v>
      </c>
      <c r="T11" s="87" t="s">
        <v>46</v>
      </c>
      <c r="U11" s="80" t="s">
        <v>472</v>
      </c>
      <c r="V11" s="80" t="s">
        <v>798</v>
      </c>
      <c r="W11" s="80" t="s">
        <v>959</v>
      </c>
      <c r="X11" s="80" t="s">
        <v>960</v>
      </c>
      <c r="Y11" s="89">
        <v>45689.0</v>
      </c>
      <c r="Z11" s="89">
        <v>46021.0</v>
      </c>
      <c r="AA11" s="80" t="s">
        <v>802</v>
      </c>
      <c r="AB11" s="162" t="s">
        <v>967</v>
      </c>
      <c r="AC11" s="80">
        <v>2.0</v>
      </c>
      <c r="AD11" s="80" t="s">
        <v>804</v>
      </c>
      <c r="AE11" s="80" t="s">
        <v>756</v>
      </c>
      <c r="AF11" s="87" t="s">
        <v>53</v>
      </c>
      <c r="AG11" s="95" t="s">
        <v>806</v>
      </c>
      <c r="AH11" s="82" t="s">
        <v>106</v>
      </c>
      <c r="AI11" s="33" t="s">
        <v>317</v>
      </c>
      <c r="AJ11" s="33" t="s">
        <v>317</v>
      </c>
      <c r="AK11" s="33" t="s">
        <v>317</v>
      </c>
      <c r="AL11" s="33" t="s">
        <v>317</v>
      </c>
      <c r="AM11" s="33" t="s">
        <v>317</v>
      </c>
      <c r="AN11" s="92">
        <v>589.0</v>
      </c>
      <c r="AO11" s="80" t="s">
        <v>317</v>
      </c>
      <c r="AP11" s="92" t="s">
        <v>317</v>
      </c>
      <c r="AQ11" s="80" t="s">
        <v>317</v>
      </c>
      <c r="AR11" s="92" t="s">
        <v>317</v>
      </c>
      <c r="AS11" s="92" t="s">
        <v>317</v>
      </c>
      <c r="AT11" s="80" t="s">
        <v>317</v>
      </c>
      <c r="AU11" s="92" t="s">
        <v>317</v>
      </c>
      <c r="AV11" s="92" t="s">
        <v>317</v>
      </c>
      <c r="AW11" s="80" t="s">
        <v>317</v>
      </c>
      <c r="AX11" s="92" t="s">
        <v>317</v>
      </c>
      <c r="AY11" s="92" t="s">
        <v>317</v>
      </c>
      <c r="AZ11" s="92" t="s">
        <v>317</v>
      </c>
      <c r="BA11" s="92" t="s">
        <v>317</v>
      </c>
      <c r="BB11" s="92" t="s">
        <v>317</v>
      </c>
      <c r="BC11" s="92" t="s">
        <v>317</v>
      </c>
      <c r="BD11" s="92" t="s">
        <v>317</v>
      </c>
      <c r="BE11" s="92" t="s">
        <v>317</v>
      </c>
      <c r="BF11" s="80" t="s">
        <v>317</v>
      </c>
      <c r="BG11" s="92" t="s">
        <v>317</v>
      </c>
      <c r="BH11" s="92" t="s">
        <v>317</v>
      </c>
      <c r="BI11" s="92" t="s">
        <v>317</v>
      </c>
      <c r="BJ11" s="92" t="s">
        <v>317</v>
      </c>
      <c r="BK11" s="92" t="s">
        <v>317</v>
      </c>
      <c r="BL11" s="85" t="s">
        <v>441</v>
      </c>
      <c r="BM11" s="80" t="s">
        <v>809</v>
      </c>
      <c r="BN11" s="80" t="s">
        <v>489</v>
      </c>
      <c r="BO11" s="95" t="s">
        <v>987</v>
      </c>
      <c r="BP11" s="95" t="s">
        <v>546</v>
      </c>
      <c r="BQ11" s="95" t="s">
        <v>810</v>
      </c>
      <c r="BR11" s="96" t="s">
        <v>503</v>
      </c>
      <c r="BS11" s="74" t="s">
        <v>446</v>
      </c>
      <c r="BT11" s="97">
        <f t="shared" si="1"/>
        <v>2025</v>
      </c>
      <c r="BU11" s="62" t="s">
        <v>506</v>
      </c>
      <c r="BV11" s="64" t="str">
        <f t="shared" si="2"/>
        <v/>
      </c>
      <c r="BW11" s="64" t="s">
        <v>506</v>
      </c>
      <c r="BX11" s="64">
        <v>0.0</v>
      </c>
      <c r="BY11" s="65"/>
      <c r="BZ11" s="62" t="s">
        <v>450</v>
      </c>
      <c r="CA11" s="65"/>
      <c r="CB11" s="65"/>
      <c r="CC11" s="65"/>
      <c r="CD11" s="65" t="str">
        <f t="shared" si="3"/>
        <v/>
      </c>
      <c r="CE11" s="65"/>
      <c r="CF11" s="65"/>
      <c r="CG11" s="64" t="s">
        <v>454</v>
      </c>
      <c r="CH11" s="64"/>
      <c r="CI11" s="64" t="s">
        <v>456</v>
      </c>
      <c r="CJ11" s="65">
        <f t="shared" si="4"/>
        <v>0</v>
      </c>
      <c r="CK11" s="53" t="s">
        <v>254</v>
      </c>
      <c r="CL11" s="54" t="s">
        <v>336</v>
      </c>
      <c r="CM11" s="55"/>
    </row>
    <row r="12" ht="22.5" customHeight="1">
      <c r="A12" s="97" t="s">
        <v>1001</v>
      </c>
      <c r="B12" s="33" t="s">
        <v>254</v>
      </c>
      <c r="C12" s="33" t="s">
        <v>1002</v>
      </c>
      <c r="D12" s="135" t="s">
        <v>1003</v>
      </c>
      <c r="E12" s="103" t="s">
        <v>124</v>
      </c>
      <c r="F12" s="103" t="s">
        <v>126</v>
      </c>
      <c r="G12" s="103" t="s">
        <v>68</v>
      </c>
      <c r="H12" s="97" t="s">
        <v>734</v>
      </c>
      <c r="I12" s="41" t="s">
        <v>278</v>
      </c>
      <c r="J12" s="41" t="s">
        <v>278</v>
      </c>
      <c r="K12" s="97" t="s">
        <v>1009</v>
      </c>
      <c r="L12" s="33" t="s">
        <v>241</v>
      </c>
      <c r="M12" s="33" t="s">
        <v>241</v>
      </c>
      <c r="N12" s="166" t="s">
        <v>648</v>
      </c>
      <c r="O12" s="97" t="s">
        <v>425</v>
      </c>
      <c r="P12" s="103" t="s">
        <v>44</v>
      </c>
      <c r="Q12" s="97" t="s">
        <v>290</v>
      </c>
      <c r="R12" s="97" t="s">
        <v>738</v>
      </c>
      <c r="S12" s="97" t="s">
        <v>740</v>
      </c>
      <c r="T12" s="106" t="s">
        <v>46</v>
      </c>
      <c r="U12" s="97" t="s">
        <v>746</v>
      </c>
      <c r="V12" s="135" t="s">
        <v>822</v>
      </c>
      <c r="W12" s="97" t="s">
        <v>748</v>
      </c>
      <c r="X12" s="97" t="s">
        <v>823</v>
      </c>
      <c r="Y12" s="107">
        <v>45689.0</v>
      </c>
      <c r="Z12" s="89">
        <v>46022.0</v>
      </c>
      <c r="AA12" s="97" t="s">
        <v>824</v>
      </c>
      <c r="AB12" s="167" t="s">
        <v>1020</v>
      </c>
      <c r="AC12" s="129">
        <v>3.0</v>
      </c>
      <c r="AD12" s="97" t="s">
        <v>479</v>
      </c>
      <c r="AE12" s="80" t="s">
        <v>756</v>
      </c>
      <c r="AF12" s="106" t="s">
        <v>53</v>
      </c>
      <c r="AG12" s="106" t="s">
        <v>136</v>
      </c>
      <c r="AH12" s="103" t="s">
        <v>106</v>
      </c>
      <c r="AI12" s="33" t="s">
        <v>317</v>
      </c>
      <c r="AJ12" s="33" t="s">
        <v>317</v>
      </c>
      <c r="AK12" s="33" t="s">
        <v>317</v>
      </c>
      <c r="AL12" s="33" t="s">
        <v>317</v>
      </c>
      <c r="AM12" s="33" t="s">
        <v>317</v>
      </c>
      <c r="AN12" s="129">
        <v>6393.0</v>
      </c>
      <c r="AO12" s="97" t="s">
        <v>317</v>
      </c>
      <c r="AP12" s="109">
        <v>0.0</v>
      </c>
      <c r="AQ12" s="130">
        <v>0.0</v>
      </c>
      <c r="AR12" s="109">
        <v>0.0</v>
      </c>
      <c r="AS12" s="109">
        <v>0.0</v>
      </c>
      <c r="AT12" s="130">
        <v>0.0</v>
      </c>
      <c r="AU12" s="109">
        <v>0.0</v>
      </c>
      <c r="AV12" s="109">
        <v>0.0</v>
      </c>
      <c r="AW12" s="130">
        <v>0.0</v>
      </c>
      <c r="AX12" s="109" t="s">
        <v>317</v>
      </c>
      <c r="AY12" s="109">
        <v>0.0</v>
      </c>
      <c r="AZ12" s="109">
        <v>0.0</v>
      </c>
      <c r="BA12" s="109">
        <v>0.0</v>
      </c>
      <c r="BB12" s="109">
        <v>0.0</v>
      </c>
      <c r="BC12" s="109">
        <v>0.0</v>
      </c>
      <c r="BD12" s="109">
        <v>0.0</v>
      </c>
      <c r="BE12" s="109">
        <v>0.0</v>
      </c>
      <c r="BF12" s="168">
        <v>0.0</v>
      </c>
      <c r="BG12" s="109">
        <v>0.0</v>
      </c>
      <c r="BH12" s="109">
        <v>0.0</v>
      </c>
      <c r="BI12" s="109">
        <v>0.0</v>
      </c>
      <c r="BJ12" s="109">
        <v>0.0</v>
      </c>
      <c r="BK12" s="109" t="s">
        <v>1029</v>
      </c>
      <c r="BL12" s="97" t="s">
        <v>774</v>
      </c>
      <c r="BM12" s="169" t="s">
        <v>831</v>
      </c>
      <c r="BN12" s="97" t="s">
        <v>792</v>
      </c>
      <c r="BO12" s="106" t="s">
        <v>53</v>
      </c>
      <c r="BP12" s="106" t="s">
        <v>81</v>
      </c>
      <c r="BQ12" s="106" t="s">
        <v>782</v>
      </c>
      <c r="BR12" s="97" t="s">
        <v>1036</v>
      </c>
      <c r="BS12" s="74" t="s">
        <v>446</v>
      </c>
      <c r="BT12" s="97">
        <f t="shared" si="1"/>
        <v>2025</v>
      </c>
      <c r="BU12" s="62" t="s">
        <v>1037</v>
      </c>
      <c r="BV12" s="64" t="str">
        <f t="shared" si="2"/>
        <v>Diligenciar las 3 casillas faltantes. </v>
      </c>
      <c r="BW12" s="64" t="s">
        <v>629</v>
      </c>
      <c r="BX12" s="64">
        <v>3.0</v>
      </c>
      <c r="BY12" s="65"/>
      <c r="BZ12" s="62" t="s">
        <v>1038</v>
      </c>
      <c r="CA12" s="64"/>
      <c r="CB12" s="64"/>
      <c r="CC12" s="64" t="s">
        <v>369</v>
      </c>
      <c r="CD12" s="65" t="str">
        <f t="shared" si="3"/>
        <v/>
      </c>
      <c r="CE12" s="65"/>
      <c r="CF12" s="65"/>
      <c r="CG12" s="64" t="s">
        <v>454</v>
      </c>
      <c r="CH12" s="64" t="s">
        <v>1043</v>
      </c>
      <c r="CI12" s="64" t="s">
        <v>456</v>
      </c>
      <c r="CJ12" s="65">
        <f t="shared" si="4"/>
        <v>0</v>
      </c>
      <c r="CK12" s="53" t="s">
        <v>254</v>
      </c>
      <c r="CL12" s="54" t="s">
        <v>336</v>
      </c>
      <c r="CM12" s="55"/>
    </row>
    <row r="13" ht="22.5" customHeight="1">
      <c r="A13" s="79" t="s">
        <v>417</v>
      </c>
      <c r="B13" s="33" t="s">
        <v>254</v>
      </c>
      <c r="C13" s="33" t="s">
        <v>1053</v>
      </c>
      <c r="D13" s="80" t="s">
        <v>474</v>
      </c>
      <c r="E13" s="82" t="s">
        <v>149</v>
      </c>
      <c r="F13" s="82" t="s">
        <v>66</v>
      </c>
      <c r="G13" s="82" t="s">
        <v>68</v>
      </c>
      <c r="H13" s="80" t="s">
        <v>946</v>
      </c>
      <c r="I13" s="41" t="s">
        <v>278</v>
      </c>
      <c r="J13" s="41" t="s">
        <v>278</v>
      </c>
      <c r="K13" s="170" t="s">
        <v>1058</v>
      </c>
      <c r="L13" s="33" t="s">
        <v>241</v>
      </c>
      <c r="M13" s="33" t="s">
        <v>241</v>
      </c>
      <c r="N13" s="84">
        <v>8.99999061E8</v>
      </c>
      <c r="O13" s="85" t="s">
        <v>425</v>
      </c>
      <c r="P13" s="82" t="s">
        <v>44</v>
      </c>
      <c r="Q13" s="86" t="s">
        <v>290</v>
      </c>
      <c r="R13" s="85" t="s">
        <v>426</v>
      </c>
      <c r="S13" s="85" t="s">
        <v>278</v>
      </c>
      <c r="T13" s="87" t="s">
        <v>46</v>
      </c>
      <c r="U13" s="80" t="s">
        <v>934</v>
      </c>
      <c r="V13" s="80" t="s">
        <v>1064</v>
      </c>
      <c r="W13" s="80" t="s">
        <v>1065</v>
      </c>
      <c r="X13" s="80" t="s">
        <v>1066</v>
      </c>
      <c r="Y13" s="89">
        <v>45717.0</v>
      </c>
      <c r="Z13" s="171">
        <v>46021.0</v>
      </c>
      <c r="AA13" s="80" t="s">
        <v>1067</v>
      </c>
      <c r="AB13" s="172" t="s">
        <v>433</v>
      </c>
      <c r="AC13" s="85" t="s">
        <v>478</v>
      </c>
      <c r="AD13" s="80" t="s">
        <v>1068</v>
      </c>
      <c r="AE13" s="80" t="s">
        <v>756</v>
      </c>
      <c r="AF13" s="87" t="s">
        <v>53</v>
      </c>
      <c r="AG13" s="95" t="s">
        <v>166</v>
      </c>
      <c r="AH13" s="82" t="s">
        <v>106</v>
      </c>
      <c r="AI13" s="41" t="s">
        <v>317</v>
      </c>
      <c r="AJ13" s="41" t="s">
        <v>317</v>
      </c>
      <c r="AK13" s="41" t="s">
        <v>317</v>
      </c>
      <c r="AL13" s="41" t="s">
        <v>317</v>
      </c>
      <c r="AM13" s="41" t="s">
        <v>317</v>
      </c>
      <c r="AN13" s="173">
        <v>589.0</v>
      </c>
      <c r="AO13" s="174" t="s">
        <v>317</v>
      </c>
      <c r="AP13" s="174" t="s">
        <v>317</v>
      </c>
      <c r="AQ13" s="174" t="s">
        <v>317</v>
      </c>
      <c r="AR13" s="174" t="s">
        <v>317</v>
      </c>
      <c r="AS13" s="174" t="s">
        <v>317</v>
      </c>
      <c r="AT13" s="174" t="s">
        <v>317</v>
      </c>
      <c r="AU13" s="174" t="s">
        <v>317</v>
      </c>
      <c r="AV13" s="174" t="s">
        <v>317</v>
      </c>
      <c r="AW13" s="174" t="s">
        <v>317</v>
      </c>
      <c r="AX13" s="174" t="s">
        <v>317</v>
      </c>
      <c r="AY13" s="174" t="s">
        <v>317</v>
      </c>
      <c r="AZ13" s="174" t="s">
        <v>317</v>
      </c>
      <c r="BA13" s="174" t="s">
        <v>317</v>
      </c>
      <c r="BB13" s="174" t="s">
        <v>317</v>
      </c>
      <c r="BC13" s="174" t="s">
        <v>317</v>
      </c>
      <c r="BD13" s="174" t="s">
        <v>317</v>
      </c>
      <c r="BE13" s="174" t="s">
        <v>317</v>
      </c>
      <c r="BF13" s="80" t="s">
        <v>317</v>
      </c>
      <c r="BG13" s="174" t="s">
        <v>317</v>
      </c>
      <c r="BH13" s="174" t="s">
        <v>317</v>
      </c>
      <c r="BI13" s="174" t="s">
        <v>317</v>
      </c>
      <c r="BJ13" s="174" t="s">
        <v>317</v>
      </c>
      <c r="BK13" s="174" t="s">
        <v>317</v>
      </c>
      <c r="BL13" s="80" t="s">
        <v>1071</v>
      </c>
      <c r="BM13" s="85" t="s">
        <v>809</v>
      </c>
      <c r="BN13" s="85" t="s">
        <v>489</v>
      </c>
      <c r="BO13" s="87" t="s">
        <v>491</v>
      </c>
      <c r="BP13" s="95" t="s">
        <v>81</v>
      </c>
      <c r="BQ13" s="95" t="s">
        <v>53</v>
      </c>
      <c r="BR13" s="175" t="s">
        <v>503</v>
      </c>
      <c r="BS13" s="74" t="s">
        <v>446</v>
      </c>
      <c r="BT13" s="122">
        <f t="shared" si="1"/>
        <v>2025</v>
      </c>
      <c r="BU13" s="62" t="s">
        <v>628</v>
      </c>
      <c r="BV13" s="64" t="str">
        <f t="shared" si="2"/>
        <v>Diligenciar las 2 casillas faltantes. </v>
      </c>
      <c r="BW13" s="64" t="s">
        <v>629</v>
      </c>
      <c r="BX13" s="64">
        <v>2.0</v>
      </c>
      <c r="BY13" s="65"/>
      <c r="BZ13" s="62" t="s">
        <v>509</v>
      </c>
      <c r="CA13" s="65"/>
      <c r="CB13" s="65"/>
      <c r="CC13" s="65"/>
      <c r="CD13" s="65" t="str">
        <f t="shared" si="3"/>
        <v/>
      </c>
      <c r="CE13" s="65"/>
      <c r="CF13" s="65"/>
      <c r="CG13" s="64" t="s">
        <v>454</v>
      </c>
      <c r="CH13" s="64"/>
      <c r="CI13" s="64" t="s">
        <v>456</v>
      </c>
      <c r="CJ13" s="65">
        <f t="shared" si="4"/>
        <v>0</v>
      </c>
      <c r="CK13" s="53" t="s">
        <v>254</v>
      </c>
      <c r="CL13" s="54" t="s">
        <v>336</v>
      </c>
      <c r="CM13" s="123"/>
    </row>
    <row r="14" ht="22.5" customHeight="1">
      <c r="A14" s="97" t="s">
        <v>1001</v>
      </c>
      <c r="B14" s="33" t="s">
        <v>254</v>
      </c>
      <c r="C14" s="33" t="s">
        <v>1086</v>
      </c>
      <c r="D14" s="135" t="s">
        <v>1087</v>
      </c>
      <c r="E14" s="103" t="s">
        <v>124</v>
      </c>
      <c r="F14" s="103" t="s">
        <v>126</v>
      </c>
      <c r="G14" s="103" t="s">
        <v>68</v>
      </c>
      <c r="H14" s="97" t="s">
        <v>1089</v>
      </c>
      <c r="I14" s="41" t="s">
        <v>278</v>
      </c>
      <c r="J14" s="41" t="s">
        <v>278</v>
      </c>
      <c r="K14" s="97" t="s">
        <v>1090</v>
      </c>
      <c r="L14" s="33" t="s">
        <v>241</v>
      </c>
      <c r="M14" s="33" t="s">
        <v>241</v>
      </c>
      <c r="N14" s="166" t="s">
        <v>648</v>
      </c>
      <c r="O14" s="97" t="s">
        <v>425</v>
      </c>
      <c r="P14" s="103" t="s">
        <v>44</v>
      </c>
      <c r="Q14" s="97" t="s">
        <v>290</v>
      </c>
      <c r="R14" s="97" t="s">
        <v>909</v>
      </c>
      <c r="S14" s="97" t="s">
        <v>1091</v>
      </c>
      <c r="T14" s="106" t="s">
        <v>46</v>
      </c>
      <c r="U14" s="97" t="s">
        <v>911</v>
      </c>
      <c r="V14" s="135" t="s">
        <v>1092</v>
      </c>
      <c r="W14" s="97" t="s">
        <v>913</v>
      </c>
      <c r="X14" s="97" t="s">
        <v>1093</v>
      </c>
      <c r="Y14" s="107">
        <v>45323.0</v>
      </c>
      <c r="Z14" s="89">
        <v>45656.0</v>
      </c>
      <c r="AA14" s="97" t="s">
        <v>1094</v>
      </c>
      <c r="AB14" s="167" t="s">
        <v>1095</v>
      </c>
      <c r="AC14" s="97" t="s">
        <v>866</v>
      </c>
      <c r="AD14" s="97" t="s">
        <v>479</v>
      </c>
      <c r="AE14" s="80" t="s">
        <v>756</v>
      </c>
      <c r="AF14" s="106" t="s">
        <v>53</v>
      </c>
      <c r="AG14" s="106" t="s">
        <v>136</v>
      </c>
      <c r="AH14" s="103" t="s">
        <v>106</v>
      </c>
      <c r="AI14" s="33" t="s">
        <v>317</v>
      </c>
      <c r="AJ14" s="33" t="s">
        <v>317</v>
      </c>
      <c r="AK14" s="33" t="s">
        <v>317</v>
      </c>
      <c r="AL14" s="33" t="s">
        <v>317</v>
      </c>
      <c r="AM14" s="33" t="s">
        <v>317</v>
      </c>
      <c r="AN14" s="109">
        <v>44.0</v>
      </c>
      <c r="AO14" s="97" t="s">
        <v>317</v>
      </c>
      <c r="AP14" s="109">
        <v>0.0</v>
      </c>
      <c r="AQ14" s="130">
        <v>0.0</v>
      </c>
      <c r="AR14" s="109">
        <v>0.0</v>
      </c>
      <c r="AS14" s="109">
        <v>0.0</v>
      </c>
      <c r="AT14" s="130">
        <v>0.0</v>
      </c>
      <c r="AU14" s="109">
        <v>0.0</v>
      </c>
      <c r="AV14" s="109">
        <v>0.0</v>
      </c>
      <c r="AW14" s="130">
        <v>0.0</v>
      </c>
      <c r="AX14" s="109">
        <v>0.0</v>
      </c>
      <c r="AY14" s="109">
        <v>0.0</v>
      </c>
      <c r="AZ14" s="109">
        <v>0.0</v>
      </c>
      <c r="BA14" s="109">
        <v>0.0</v>
      </c>
      <c r="BB14" s="109">
        <v>0.0</v>
      </c>
      <c r="BC14" s="109">
        <v>0.0</v>
      </c>
      <c r="BD14" s="109">
        <v>0.0</v>
      </c>
      <c r="BE14" s="109">
        <v>0.0</v>
      </c>
      <c r="BF14" s="168">
        <v>0.0</v>
      </c>
      <c r="BG14" s="109">
        <v>0.0</v>
      </c>
      <c r="BH14" s="109">
        <v>0.0</v>
      </c>
      <c r="BI14" s="109">
        <v>0.0</v>
      </c>
      <c r="BJ14" s="109">
        <v>0.0</v>
      </c>
      <c r="BK14" s="109" t="s">
        <v>317</v>
      </c>
      <c r="BL14" s="97" t="s">
        <v>1099</v>
      </c>
      <c r="BM14" s="179" t="s">
        <v>1101</v>
      </c>
      <c r="BN14" s="97" t="s">
        <v>1102</v>
      </c>
      <c r="BO14" s="106" t="s">
        <v>53</v>
      </c>
      <c r="BP14" s="106" t="s">
        <v>81</v>
      </c>
      <c r="BQ14" s="106" t="s">
        <v>924</v>
      </c>
      <c r="BR14" s="97" t="s">
        <v>1036</v>
      </c>
      <c r="BS14" s="74" t="s">
        <v>446</v>
      </c>
      <c r="BT14" s="122">
        <f t="shared" si="1"/>
        <v>2024</v>
      </c>
      <c r="BU14" s="62" t="s">
        <v>1106</v>
      </c>
      <c r="BV14" s="64" t="str">
        <f t="shared" si="2"/>
        <v>Diligenciar las 1 casillas faltantes. </v>
      </c>
      <c r="BW14" s="64" t="s">
        <v>1107</v>
      </c>
      <c r="BX14" s="64">
        <v>1.0</v>
      </c>
      <c r="BY14" s="65"/>
      <c r="BZ14" s="62" t="s">
        <v>708</v>
      </c>
      <c r="CA14" s="64"/>
      <c r="CB14" s="64"/>
      <c r="CC14" s="64" t="s">
        <v>369</v>
      </c>
      <c r="CD14" s="65" t="str">
        <f t="shared" si="3"/>
        <v/>
      </c>
      <c r="CE14" s="65"/>
      <c r="CF14" s="65"/>
      <c r="CG14" s="64" t="s">
        <v>454</v>
      </c>
      <c r="CH14" s="64"/>
      <c r="CI14" s="64" t="s">
        <v>456</v>
      </c>
      <c r="CJ14" s="65">
        <f t="shared" si="4"/>
        <v>0</v>
      </c>
      <c r="CK14" s="53" t="s">
        <v>254</v>
      </c>
      <c r="CL14" s="54" t="s">
        <v>336</v>
      </c>
      <c r="CM14" s="123"/>
    </row>
    <row r="15" ht="22.5" customHeight="1">
      <c r="A15" s="97" t="s">
        <v>1112</v>
      </c>
      <c r="B15" s="33" t="s">
        <v>254</v>
      </c>
      <c r="C15" s="33" t="s">
        <v>1113</v>
      </c>
      <c r="D15" s="135" t="s">
        <v>1114</v>
      </c>
      <c r="E15" s="103" t="s">
        <v>93</v>
      </c>
      <c r="F15" s="103" t="s">
        <v>126</v>
      </c>
      <c r="G15" s="103" t="s">
        <v>68</v>
      </c>
      <c r="H15" s="97" t="s">
        <v>1115</v>
      </c>
      <c r="I15" s="41" t="s">
        <v>278</v>
      </c>
      <c r="J15" s="41" t="s">
        <v>278</v>
      </c>
      <c r="K15" s="97" t="s">
        <v>1116</v>
      </c>
      <c r="L15" s="33" t="s">
        <v>241</v>
      </c>
      <c r="M15" s="33" t="s">
        <v>241</v>
      </c>
      <c r="N15" s="109" t="s">
        <v>648</v>
      </c>
      <c r="O15" s="97" t="s">
        <v>425</v>
      </c>
      <c r="P15" s="103" t="s">
        <v>44</v>
      </c>
      <c r="Q15" s="97" t="s">
        <v>290</v>
      </c>
      <c r="R15" s="97" t="s">
        <v>856</v>
      </c>
      <c r="S15" s="97" t="s">
        <v>278</v>
      </c>
      <c r="T15" s="106" t="s">
        <v>46</v>
      </c>
      <c r="U15" s="97" t="s">
        <v>859</v>
      </c>
      <c r="V15" s="135" t="s">
        <v>1117</v>
      </c>
      <c r="W15" s="97" t="s">
        <v>1118</v>
      </c>
      <c r="X15" s="97" t="s">
        <v>863</v>
      </c>
      <c r="Y15" s="89">
        <v>45474.0</v>
      </c>
      <c r="Z15" s="107">
        <v>45657.0</v>
      </c>
      <c r="AA15" s="97" t="s">
        <v>1119</v>
      </c>
      <c r="AB15" s="189" t="s">
        <v>1120</v>
      </c>
      <c r="AC15" s="97">
        <v>2.0</v>
      </c>
      <c r="AD15" s="97" t="s">
        <v>278</v>
      </c>
      <c r="AE15" s="97" t="s">
        <v>756</v>
      </c>
      <c r="AF15" s="106" t="s">
        <v>53</v>
      </c>
      <c r="AG15" s="106" t="s">
        <v>136</v>
      </c>
      <c r="AH15" s="103" t="s">
        <v>106</v>
      </c>
      <c r="AI15" s="33" t="s">
        <v>317</v>
      </c>
      <c r="AJ15" s="33" t="s">
        <v>317</v>
      </c>
      <c r="AK15" s="33" t="s">
        <v>317</v>
      </c>
      <c r="AL15" s="33" t="s">
        <v>317</v>
      </c>
      <c r="AM15" s="33" t="s">
        <v>317</v>
      </c>
      <c r="AN15" s="109">
        <v>77.0</v>
      </c>
      <c r="AO15" s="97" t="s">
        <v>871</v>
      </c>
      <c r="AP15" s="109">
        <v>0.0</v>
      </c>
      <c r="AQ15" s="130">
        <v>0.0</v>
      </c>
      <c r="AR15" s="109">
        <v>0.0</v>
      </c>
      <c r="AS15" s="109">
        <v>0.0</v>
      </c>
      <c r="AT15" s="130">
        <v>0.0</v>
      </c>
      <c r="AU15" s="109">
        <v>0.0</v>
      </c>
      <c r="AV15" s="109">
        <v>0.0</v>
      </c>
      <c r="AW15" s="130">
        <v>0.0</v>
      </c>
      <c r="AX15" s="109">
        <v>0.0</v>
      </c>
      <c r="AY15" s="109">
        <v>0.0</v>
      </c>
      <c r="AZ15" s="109">
        <v>0.0</v>
      </c>
      <c r="BA15" s="109">
        <v>0.0</v>
      </c>
      <c r="BB15" s="109">
        <v>0.0</v>
      </c>
      <c r="BC15" s="109">
        <v>0.0</v>
      </c>
      <c r="BD15" s="109">
        <v>0.0</v>
      </c>
      <c r="BE15" s="109">
        <v>0.0</v>
      </c>
      <c r="BF15" s="168">
        <v>0.0</v>
      </c>
      <c r="BG15" s="109">
        <v>0.0</v>
      </c>
      <c r="BH15" s="109">
        <v>0.0</v>
      </c>
      <c r="BI15" s="109">
        <v>0.0</v>
      </c>
      <c r="BJ15" s="109">
        <v>0.0</v>
      </c>
      <c r="BK15" s="109" t="s">
        <v>1128</v>
      </c>
      <c r="BL15" s="97" t="s">
        <v>1130</v>
      </c>
      <c r="BM15" s="195" t="s">
        <v>1132</v>
      </c>
      <c r="BN15" s="97" t="s">
        <v>891</v>
      </c>
      <c r="BO15" s="106" t="s">
        <v>53</v>
      </c>
      <c r="BP15" s="106" t="s">
        <v>81</v>
      </c>
      <c r="BQ15" s="106" t="s">
        <v>53</v>
      </c>
      <c r="BR15" s="97" t="s">
        <v>1036</v>
      </c>
      <c r="BS15" s="74" t="s">
        <v>446</v>
      </c>
      <c r="BT15" s="122">
        <f t="shared" si="1"/>
        <v>2024</v>
      </c>
      <c r="BU15" s="62" t="s">
        <v>1133</v>
      </c>
      <c r="BV15" s="64" t="str">
        <f t="shared" si="2"/>
        <v/>
      </c>
      <c r="BW15" s="64" t="s">
        <v>1133</v>
      </c>
      <c r="BX15" s="64">
        <v>0.0</v>
      </c>
      <c r="BY15" s="65"/>
      <c r="BZ15" s="62" t="s">
        <v>789</v>
      </c>
      <c r="CA15" s="64"/>
      <c r="CB15" s="64"/>
      <c r="CC15" s="64" t="s">
        <v>369</v>
      </c>
      <c r="CD15" s="65" t="str">
        <f t="shared" si="3"/>
        <v/>
      </c>
      <c r="CE15" s="65"/>
      <c r="CF15" s="65"/>
      <c r="CG15" s="64" t="s">
        <v>454</v>
      </c>
      <c r="CH15" s="64"/>
      <c r="CI15" s="64" t="s">
        <v>456</v>
      </c>
      <c r="CJ15" s="65">
        <f t="shared" si="4"/>
        <v>0</v>
      </c>
      <c r="CK15" s="53" t="s">
        <v>254</v>
      </c>
      <c r="CL15" s="54" t="s">
        <v>336</v>
      </c>
      <c r="CM15" s="123"/>
    </row>
    <row r="16" ht="22.5" customHeight="1">
      <c r="A16" s="97" t="s">
        <v>1138</v>
      </c>
      <c r="B16" s="33" t="s">
        <v>254</v>
      </c>
      <c r="C16" s="33" t="s">
        <v>1139</v>
      </c>
      <c r="D16" s="135" t="s">
        <v>1140</v>
      </c>
      <c r="E16" s="103" t="s">
        <v>93</v>
      </c>
      <c r="F16" s="103" t="s">
        <v>126</v>
      </c>
      <c r="G16" s="103" t="s">
        <v>68</v>
      </c>
      <c r="H16" s="97" t="s">
        <v>446</v>
      </c>
      <c r="I16" s="41" t="s">
        <v>278</v>
      </c>
      <c r="J16" s="41" t="s">
        <v>278</v>
      </c>
      <c r="K16" s="97" t="s">
        <v>1141</v>
      </c>
      <c r="L16" s="33" t="s">
        <v>241</v>
      </c>
      <c r="M16" s="33" t="s">
        <v>241</v>
      </c>
      <c r="N16" s="166" t="s">
        <v>648</v>
      </c>
      <c r="O16" s="97" t="s">
        <v>425</v>
      </c>
      <c r="P16" s="103" t="s">
        <v>44</v>
      </c>
      <c r="Q16" s="97" t="s">
        <v>290</v>
      </c>
      <c r="R16" s="97" t="s">
        <v>856</v>
      </c>
      <c r="S16" s="97" t="s">
        <v>278</v>
      </c>
      <c r="T16" s="106" t="s">
        <v>46</v>
      </c>
      <c r="U16" s="97" t="s">
        <v>859</v>
      </c>
      <c r="V16" s="135" t="s">
        <v>860</v>
      </c>
      <c r="W16" s="97" t="s">
        <v>1144</v>
      </c>
      <c r="X16" s="97" t="s">
        <v>1145</v>
      </c>
      <c r="Y16" s="107">
        <v>45689.0</v>
      </c>
      <c r="Z16" s="89">
        <v>46022.0</v>
      </c>
      <c r="AA16" s="97" t="s">
        <v>1146</v>
      </c>
      <c r="AB16" s="205" t="s">
        <v>1147</v>
      </c>
      <c r="AC16" s="97" t="s">
        <v>866</v>
      </c>
      <c r="AD16" s="97" t="s">
        <v>479</v>
      </c>
      <c r="AE16" s="80" t="s">
        <v>756</v>
      </c>
      <c r="AF16" s="106" t="s">
        <v>53</v>
      </c>
      <c r="AG16" s="106" t="s">
        <v>136</v>
      </c>
      <c r="AH16" s="103" t="s">
        <v>106</v>
      </c>
      <c r="AI16" s="33" t="s">
        <v>317</v>
      </c>
      <c r="AJ16" s="33" t="s">
        <v>317</v>
      </c>
      <c r="AK16" s="33" t="s">
        <v>317</v>
      </c>
      <c r="AL16" s="33" t="s">
        <v>317</v>
      </c>
      <c r="AM16" s="33" t="s">
        <v>317</v>
      </c>
      <c r="AN16" s="109">
        <v>163.0</v>
      </c>
      <c r="AO16" s="97" t="s">
        <v>871</v>
      </c>
      <c r="AP16" s="109">
        <v>0.0</v>
      </c>
      <c r="AQ16" s="130">
        <v>0.0</v>
      </c>
      <c r="AR16" s="109">
        <v>0.0</v>
      </c>
      <c r="AS16" s="109">
        <v>0.0</v>
      </c>
      <c r="AT16" s="130">
        <v>0.0</v>
      </c>
      <c r="AU16" s="109">
        <v>0.0</v>
      </c>
      <c r="AV16" s="109">
        <v>0.0</v>
      </c>
      <c r="AW16" s="130">
        <v>0.0</v>
      </c>
      <c r="AX16" s="109">
        <v>0.0</v>
      </c>
      <c r="AY16" s="109">
        <v>0.0</v>
      </c>
      <c r="AZ16" s="109">
        <v>0.0</v>
      </c>
      <c r="BA16" s="109">
        <v>0.0</v>
      </c>
      <c r="BB16" s="109">
        <v>0.0</v>
      </c>
      <c r="BC16" s="109">
        <v>0.0</v>
      </c>
      <c r="BD16" s="109">
        <v>0.0</v>
      </c>
      <c r="BE16" s="109">
        <v>0.0</v>
      </c>
      <c r="BF16" s="168">
        <v>0.0</v>
      </c>
      <c r="BG16" s="109">
        <v>0.0</v>
      </c>
      <c r="BH16" s="109">
        <v>0.0</v>
      </c>
      <c r="BI16" s="109">
        <v>0.0</v>
      </c>
      <c r="BJ16" s="109">
        <v>0.0</v>
      </c>
      <c r="BK16" s="207" t="s">
        <v>886</v>
      </c>
      <c r="BL16" s="97" t="s">
        <v>774</v>
      </c>
      <c r="BM16" s="133" t="s">
        <v>889</v>
      </c>
      <c r="BN16" s="97" t="s">
        <v>891</v>
      </c>
      <c r="BO16" s="106" t="s">
        <v>53</v>
      </c>
      <c r="BP16" s="106" t="s">
        <v>81</v>
      </c>
      <c r="BQ16" s="106" t="s">
        <v>53</v>
      </c>
      <c r="BR16" s="97" t="s">
        <v>1158</v>
      </c>
      <c r="BS16" s="74" t="s">
        <v>446</v>
      </c>
      <c r="BT16" s="97">
        <f t="shared" si="1"/>
        <v>2025</v>
      </c>
      <c r="BU16" s="62" t="s">
        <v>1159</v>
      </c>
      <c r="BV16" s="64" t="str">
        <f t="shared" si="2"/>
        <v>Diligenciar las 2 casillas faltantes. </v>
      </c>
      <c r="BW16" s="64" t="s">
        <v>1160</v>
      </c>
      <c r="BX16" s="64">
        <v>2.0</v>
      </c>
      <c r="BY16" s="65"/>
      <c r="BZ16" s="62" t="s">
        <v>1161</v>
      </c>
      <c r="CA16" s="64"/>
      <c r="CB16" s="64"/>
      <c r="CC16" s="64" t="s">
        <v>369</v>
      </c>
      <c r="CD16" s="65" t="str">
        <f t="shared" si="3"/>
        <v/>
      </c>
      <c r="CE16" s="64" t="s">
        <v>1162</v>
      </c>
      <c r="CF16" s="65"/>
      <c r="CG16" s="64" t="s">
        <v>454</v>
      </c>
      <c r="CH16" s="64" t="s">
        <v>1043</v>
      </c>
      <c r="CI16" s="64" t="s">
        <v>456</v>
      </c>
      <c r="CJ16" s="65">
        <f t="shared" si="4"/>
        <v>0</v>
      </c>
      <c r="CK16" s="53" t="s">
        <v>254</v>
      </c>
      <c r="CL16" s="54" t="s">
        <v>336</v>
      </c>
      <c r="CM16" s="55"/>
    </row>
    <row r="17" ht="22.5" customHeight="1">
      <c r="A17" s="97" t="s">
        <v>1165</v>
      </c>
      <c r="B17" s="33" t="s">
        <v>254</v>
      </c>
      <c r="C17" s="33" t="s">
        <v>1166</v>
      </c>
      <c r="D17" s="135" t="s">
        <v>1167</v>
      </c>
      <c r="E17" s="103" t="s">
        <v>124</v>
      </c>
      <c r="F17" s="103" t="s">
        <v>126</v>
      </c>
      <c r="G17" s="103" t="s">
        <v>68</v>
      </c>
      <c r="H17" s="97" t="s">
        <v>568</v>
      </c>
      <c r="I17" s="41" t="s">
        <v>278</v>
      </c>
      <c r="J17" s="41" t="s">
        <v>278</v>
      </c>
      <c r="K17" s="97" t="s">
        <v>1168</v>
      </c>
      <c r="L17" s="33" t="s">
        <v>241</v>
      </c>
      <c r="M17" s="33" t="s">
        <v>241</v>
      </c>
      <c r="N17" s="166" t="s">
        <v>648</v>
      </c>
      <c r="O17" s="97" t="s">
        <v>425</v>
      </c>
      <c r="P17" s="103" t="s">
        <v>44</v>
      </c>
      <c r="Q17" s="97" t="s">
        <v>290</v>
      </c>
      <c r="R17" s="97" t="s">
        <v>909</v>
      </c>
      <c r="S17" s="97" t="s">
        <v>1091</v>
      </c>
      <c r="T17" s="106" t="s">
        <v>46</v>
      </c>
      <c r="U17" s="97" t="s">
        <v>911</v>
      </c>
      <c r="V17" s="135" t="s">
        <v>1173</v>
      </c>
      <c r="W17" s="97" t="s">
        <v>913</v>
      </c>
      <c r="X17" s="97" t="s">
        <v>1174</v>
      </c>
      <c r="Y17" s="107">
        <v>45689.0</v>
      </c>
      <c r="Z17" s="89">
        <v>46022.0</v>
      </c>
      <c r="AA17" s="97" t="s">
        <v>1177</v>
      </c>
      <c r="AB17" s="214">
        <v>1376.41</v>
      </c>
      <c r="AC17" s="97" t="s">
        <v>866</v>
      </c>
      <c r="AD17" s="97" t="s">
        <v>479</v>
      </c>
      <c r="AE17" s="80" t="s">
        <v>756</v>
      </c>
      <c r="AF17" s="106" t="s">
        <v>53</v>
      </c>
      <c r="AG17" s="106" t="s">
        <v>136</v>
      </c>
      <c r="AH17" s="103" t="s">
        <v>106</v>
      </c>
      <c r="AI17" s="33" t="s">
        <v>317</v>
      </c>
      <c r="AJ17" s="33" t="s">
        <v>317</v>
      </c>
      <c r="AK17" s="33" t="s">
        <v>317</v>
      </c>
      <c r="AL17" s="33" t="s">
        <v>317</v>
      </c>
      <c r="AM17" s="33" t="s">
        <v>317</v>
      </c>
      <c r="AN17" s="109">
        <v>209.0</v>
      </c>
      <c r="AO17" s="97" t="s">
        <v>317</v>
      </c>
      <c r="AP17" s="97" t="s">
        <v>317</v>
      </c>
      <c r="AQ17" s="97" t="s">
        <v>317</v>
      </c>
      <c r="AR17" s="97" t="s">
        <v>317</v>
      </c>
      <c r="AS17" s="97" t="s">
        <v>317</v>
      </c>
      <c r="AT17" s="97" t="s">
        <v>317</v>
      </c>
      <c r="AU17" s="97" t="s">
        <v>317</v>
      </c>
      <c r="AV17" s="97" t="s">
        <v>317</v>
      </c>
      <c r="AW17" s="97" t="s">
        <v>317</v>
      </c>
      <c r="AX17" s="97" t="s">
        <v>317</v>
      </c>
      <c r="AY17" s="97" t="s">
        <v>317</v>
      </c>
      <c r="AZ17" s="97" t="s">
        <v>317</v>
      </c>
      <c r="BA17" s="97" t="s">
        <v>317</v>
      </c>
      <c r="BB17" s="97" t="s">
        <v>317</v>
      </c>
      <c r="BC17" s="97" t="s">
        <v>317</v>
      </c>
      <c r="BD17" s="97" t="s">
        <v>317</v>
      </c>
      <c r="BE17" s="97" t="s">
        <v>317</v>
      </c>
      <c r="BF17" s="215" t="s">
        <v>317</v>
      </c>
      <c r="BG17" s="97" t="s">
        <v>317</v>
      </c>
      <c r="BH17" s="97" t="s">
        <v>317</v>
      </c>
      <c r="BI17" s="97" t="s">
        <v>317</v>
      </c>
      <c r="BJ17" s="97" t="s">
        <v>317</v>
      </c>
      <c r="BK17" s="97" t="s">
        <v>317</v>
      </c>
      <c r="BL17" s="97" t="s">
        <v>921</v>
      </c>
      <c r="BM17" s="216" t="s">
        <v>922</v>
      </c>
      <c r="BN17" s="97" t="s">
        <v>923</v>
      </c>
      <c r="BO17" s="106" t="s">
        <v>53</v>
      </c>
      <c r="BP17" s="106" t="s">
        <v>81</v>
      </c>
      <c r="BQ17" s="106" t="s">
        <v>924</v>
      </c>
      <c r="BR17" s="97" t="s">
        <v>1036</v>
      </c>
      <c r="BS17" s="74" t="s">
        <v>446</v>
      </c>
      <c r="BT17" s="97">
        <f t="shared" si="1"/>
        <v>2025</v>
      </c>
      <c r="BU17" s="62" t="s">
        <v>1183</v>
      </c>
      <c r="BV17" s="64" t="str">
        <f t="shared" si="2"/>
        <v>Diligenciar las 5 casillas faltantes. </v>
      </c>
      <c r="BW17" s="64" t="s">
        <v>1160</v>
      </c>
      <c r="BX17" s="64">
        <v>5.0</v>
      </c>
      <c r="BY17" s="65"/>
      <c r="BZ17" s="62" t="s">
        <v>1184</v>
      </c>
      <c r="CA17" s="64"/>
      <c r="CB17" s="64"/>
      <c r="CC17" s="64" t="s">
        <v>369</v>
      </c>
      <c r="CD17" s="65" t="str">
        <f t="shared" si="3"/>
        <v/>
      </c>
      <c r="CE17" s="64" t="s">
        <v>1162</v>
      </c>
      <c r="CF17" s="65"/>
      <c r="CG17" s="64" t="s">
        <v>454</v>
      </c>
      <c r="CH17" s="64"/>
      <c r="CI17" s="64" t="s">
        <v>456</v>
      </c>
      <c r="CJ17" s="65">
        <f t="shared" si="4"/>
        <v>0</v>
      </c>
      <c r="CK17" s="53" t="s">
        <v>254</v>
      </c>
      <c r="CL17" s="54" t="s">
        <v>336</v>
      </c>
      <c r="CM17" s="55"/>
    </row>
    <row r="18" ht="22.5" customHeight="1">
      <c r="A18" s="217" t="s">
        <v>1187</v>
      </c>
      <c r="B18" s="33" t="s">
        <v>254</v>
      </c>
      <c r="C18" s="33" t="s">
        <v>1190</v>
      </c>
      <c r="D18" s="218" t="s">
        <v>1191</v>
      </c>
      <c r="E18" s="103" t="s">
        <v>124</v>
      </c>
      <c r="F18" s="103" t="s">
        <v>126</v>
      </c>
      <c r="G18" s="103" t="s">
        <v>68</v>
      </c>
      <c r="H18" s="217" t="s">
        <v>1187</v>
      </c>
      <c r="I18" s="10" t="s">
        <v>278</v>
      </c>
      <c r="J18" s="10" t="s">
        <v>278</v>
      </c>
      <c r="K18" s="170" t="s">
        <v>1193</v>
      </c>
      <c r="L18" s="33" t="s">
        <v>241</v>
      </c>
      <c r="M18" s="33" t="s">
        <v>241</v>
      </c>
      <c r="N18" s="166" t="s">
        <v>648</v>
      </c>
      <c r="O18" s="97" t="s">
        <v>425</v>
      </c>
      <c r="P18" s="103" t="s">
        <v>44</v>
      </c>
      <c r="Q18" s="97" t="s">
        <v>1199</v>
      </c>
      <c r="R18" s="10" t="s">
        <v>426</v>
      </c>
      <c r="S18" s="10" t="s">
        <v>278</v>
      </c>
      <c r="T18" s="106" t="s">
        <v>46</v>
      </c>
      <c r="U18" s="218" t="s">
        <v>1201</v>
      </c>
      <c r="V18" s="218" t="s">
        <v>1202</v>
      </c>
      <c r="W18" s="218" t="s">
        <v>1203</v>
      </c>
      <c r="X18" s="218" t="s">
        <v>1204</v>
      </c>
      <c r="Y18" s="219">
        <v>45748.0</v>
      </c>
      <c r="Z18" s="219">
        <v>46012.0</v>
      </c>
      <c r="AA18" s="218" t="s">
        <v>1205</v>
      </c>
      <c r="AB18" s="220" t="s">
        <v>1206</v>
      </c>
      <c r="AC18" s="10">
        <v>2.0</v>
      </c>
      <c r="AD18" s="97" t="s">
        <v>479</v>
      </c>
      <c r="AE18" s="80" t="s">
        <v>756</v>
      </c>
      <c r="AF18" s="106" t="s">
        <v>53</v>
      </c>
      <c r="AG18" s="87" t="s">
        <v>806</v>
      </c>
      <c r="AH18" s="103" t="s">
        <v>106</v>
      </c>
      <c r="AI18" s="10" t="s">
        <v>317</v>
      </c>
      <c r="AJ18" s="10" t="s">
        <v>317</v>
      </c>
      <c r="AK18" s="10" t="s">
        <v>317</v>
      </c>
      <c r="AL18" s="10" t="s">
        <v>317</v>
      </c>
      <c r="AM18" s="10" t="s">
        <v>317</v>
      </c>
      <c r="AN18" s="10">
        <v>85.0</v>
      </c>
      <c r="AO18" s="10" t="s">
        <v>317</v>
      </c>
      <c r="AP18" s="10" t="s">
        <v>317</v>
      </c>
      <c r="AQ18" s="10" t="s">
        <v>317</v>
      </c>
      <c r="AR18" s="10" t="s">
        <v>317</v>
      </c>
      <c r="AS18" s="10" t="s">
        <v>317</v>
      </c>
      <c r="AT18" s="10" t="s">
        <v>317</v>
      </c>
      <c r="AU18" s="10" t="s">
        <v>317</v>
      </c>
      <c r="AV18" s="10" t="s">
        <v>317</v>
      </c>
      <c r="AW18" s="10" t="s">
        <v>317</v>
      </c>
      <c r="AX18" s="10" t="s">
        <v>317</v>
      </c>
      <c r="AY18" s="10" t="s">
        <v>317</v>
      </c>
      <c r="AZ18" s="10" t="s">
        <v>317</v>
      </c>
      <c r="BA18" s="10" t="s">
        <v>317</v>
      </c>
      <c r="BB18" s="10" t="s">
        <v>317</v>
      </c>
      <c r="BC18" s="10" t="s">
        <v>317</v>
      </c>
      <c r="BD18" s="10" t="s">
        <v>317</v>
      </c>
      <c r="BE18" s="10" t="s">
        <v>317</v>
      </c>
      <c r="BF18" s="221" t="s">
        <v>317</v>
      </c>
      <c r="BG18" s="10" t="s">
        <v>317</v>
      </c>
      <c r="BH18" s="10" t="s">
        <v>317</v>
      </c>
      <c r="BI18" s="10" t="s">
        <v>317</v>
      </c>
      <c r="BJ18" s="10" t="s">
        <v>317</v>
      </c>
      <c r="BK18" s="10" t="s">
        <v>317</v>
      </c>
      <c r="BL18" s="10" t="s">
        <v>1071</v>
      </c>
      <c r="BM18" s="222" t="s">
        <v>1209</v>
      </c>
      <c r="BN18" s="222" t="s">
        <v>1210</v>
      </c>
      <c r="BO18" s="106" t="s">
        <v>53</v>
      </c>
      <c r="BP18" s="106" t="s">
        <v>1211</v>
      </c>
      <c r="BQ18" s="106" t="s">
        <v>53</v>
      </c>
      <c r="BR18" s="97" t="s">
        <v>1036</v>
      </c>
      <c r="BS18" s="223" t="s">
        <v>446</v>
      </c>
      <c r="BT18" s="10">
        <v>2025.0</v>
      </c>
      <c r="CK18" s="223" t="s">
        <v>254</v>
      </c>
    </row>
    <row r="19" ht="22.5" customHeight="1">
      <c r="A19" s="224"/>
      <c r="B19" s="225"/>
      <c r="C19" s="226" t="s">
        <v>1214</v>
      </c>
      <c r="D19" s="225"/>
      <c r="E19" s="225"/>
      <c r="F19" s="225"/>
      <c r="G19" s="225"/>
      <c r="H19" s="225"/>
      <c r="I19" s="225"/>
      <c r="J19" s="225"/>
      <c r="K19" s="225"/>
      <c r="Y19" s="228"/>
      <c r="Z19" s="228"/>
      <c r="AB19" s="230"/>
      <c r="AQ19" s="231"/>
      <c r="AT19" s="231"/>
      <c r="AW19" s="231"/>
      <c r="BF19" s="234"/>
      <c r="BS19" s="235"/>
      <c r="BU19" s="62" t="s">
        <v>1228</v>
      </c>
      <c r="BV19" s="64" t="str">
        <f t="shared" ref="BV19:BV57" si="5">IF(BX19=0,"","Diligenciar las "&amp;BX19&amp;" casillas faltantes. ")</f>
        <v>Diligenciar las 30 casillas faltantes. </v>
      </c>
      <c r="BW19" s="64" t="s">
        <v>1231</v>
      </c>
      <c r="BX19" s="64">
        <v>30.0</v>
      </c>
      <c r="BY19" s="65"/>
      <c r="BZ19" s="62" t="s">
        <v>1232</v>
      </c>
      <c r="CA19" s="64"/>
      <c r="CB19" s="64"/>
      <c r="CC19" s="64" t="s">
        <v>369</v>
      </c>
      <c r="CD19" s="65" t="str">
        <f t="shared" ref="CD19:CD139" si="6">IF(CJ19=0,"","Faltan "&amp;CJ19&amp;" casillas por diligenciar.")</f>
        <v>Faltan 1 casillas por diligenciar.</v>
      </c>
      <c r="CE19" s="65"/>
      <c r="CF19" s="65"/>
      <c r="CG19" s="65"/>
      <c r="CH19" s="65"/>
      <c r="CI19" s="65"/>
      <c r="CJ19" s="65">
        <f>COUNTIF(A293:BT293,"")</f>
        <v>1</v>
      </c>
      <c r="CK19" s="53" t="s">
        <v>336</v>
      </c>
      <c r="CL19" s="54" t="s">
        <v>336</v>
      </c>
      <c r="CM19" s="241"/>
    </row>
    <row r="20" ht="22.5" customHeight="1">
      <c r="A20" s="218" t="s">
        <v>251</v>
      </c>
      <c r="B20" s="33" t="s">
        <v>254</v>
      </c>
      <c r="C20" s="33" t="s">
        <v>1233</v>
      </c>
      <c r="D20" s="218" t="s">
        <v>1234</v>
      </c>
      <c r="E20" s="242" t="s">
        <v>149</v>
      </c>
      <c r="F20" s="242" t="s">
        <v>126</v>
      </c>
      <c r="G20" s="242" t="s">
        <v>68</v>
      </c>
      <c r="H20" s="218" t="s">
        <v>1235</v>
      </c>
      <c r="I20" s="41" t="s">
        <v>278</v>
      </c>
      <c r="J20" s="41" t="s">
        <v>278</v>
      </c>
      <c r="K20" s="218" t="s">
        <v>1236</v>
      </c>
      <c r="L20" s="33" t="s">
        <v>1237</v>
      </c>
      <c r="M20" s="33" t="s">
        <v>1238</v>
      </c>
      <c r="N20" s="10" t="s">
        <v>1239</v>
      </c>
      <c r="O20" s="218" t="s">
        <v>1240</v>
      </c>
      <c r="P20" s="242" t="s">
        <v>70</v>
      </c>
      <c r="Q20" s="218" t="s">
        <v>1241</v>
      </c>
      <c r="R20" s="218" t="s">
        <v>1242</v>
      </c>
      <c r="S20" s="218" t="s">
        <v>278</v>
      </c>
      <c r="T20" s="243" t="s">
        <v>46</v>
      </c>
      <c r="U20" s="218" t="s">
        <v>1245</v>
      </c>
      <c r="V20" s="218" t="s">
        <v>1246</v>
      </c>
      <c r="W20" s="218" t="s">
        <v>1247</v>
      </c>
      <c r="X20" s="218" t="s">
        <v>1248</v>
      </c>
      <c r="Y20" s="219">
        <v>45474.0</v>
      </c>
      <c r="Z20" s="219">
        <v>45627.0</v>
      </c>
      <c r="AA20" s="218" t="s">
        <v>1249</v>
      </c>
      <c r="AB20" s="218" t="s">
        <v>1250</v>
      </c>
      <c r="AC20" s="218" t="s">
        <v>1251</v>
      </c>
      <c r="AD20" s="218" t="s">
        <v>1252</v>
      </c>
      <c r="AE20" s="218" t="s">
        <v>1253</v>
      </c>
      <c r="AF20" s="243" t="s">
        <v>53</v>
      </c>
      <c r="AG20" s="243" t="s">
        <v>166</v>
      </c>
      <c r="AH20" s="242" t="s">
        <v>106</v>
      </c>
      <c r="AI20" s="33" t="s">
        <v>317</v>
      </c>
      <c r="AJ20" s="245" t="s">
        <v>278</v>
      </c>
      <c r="AK20" s="33" t="s">
        <v>278</v>
      </c>
      <c r="AL20" s="218" t="s">
        <v>278</v>
      </c>
      <c r="AM20" s="33" t="s">
        <v>278</v>
      </c>
      <c r="AN20" s="218">
        <v>23.0</v>
      </c>
      <c r="AO20" s="218" t="s">
        <v>278</v>
      </c>
      <c r="AP20" s="218" t="s">
        <v>278</v>
      </c>
      <c r="AQ20" s="218" t="s">
        <v>278</v>
      </c>
      <c r="AR20" s="218" t="s">
        <v>278</v>
      </c>
      <c r="AS20" s="218" t="s">
        <v>278</v>
      </c>
      <c r="AT20" s="218" t="s">
        <v>278</v>
      </c>
      <c r="AU20" s="218" t="s">
        <v>278</v>
      </c>
      <c r="AV20" s="218" t="s">
        <v>278</v>
      </c>
      <c r="AW20" s="218" t="s">
        <v>278</v>
      </c>
      <c r="AX20" s="218" t="s">
        <v>278</v>
      </c>
      <c r="AY20" s="218" t="s">
        <v>278</v>
      </c>
      <c r="AZ20" s="218" t="s">
        <v>278</v>
      </c>
      <c r="BA20" s="218" t="s">
        <v>278</v>
      </c>
      <c r="BB20" s="218" t="s">
        <v>278</v>
      </c>
      <c r="BC20" s="218" t="s">
        <v>278</v>
      </c>
      <c r="BD20" s="218" t="s">
        <v>278</v>
      </c>
      <c r="BE20" s="218" t="s">
        <v>278</v>
      </c>
      <c r="BF20" s="218" t="s">
        <v>278</v>
      </c>
      <c r="BG20" s="218" t="s">
        <v>278</v>
      </c>
      <c r="BH20" s="218" t="s">
        <v>278</v>
      </c>
      <c r="BI20" s="218" t="s">
        <v>278</v>
      </c>
      <c r="BJ20" s="218" t="s">
        <v>278</v>
      </c>
      <c r="BK20" s="218" t="s">
        <v>1263</v>
      </c>
      <c r="BL20" s="218" t="s">
        <v>1264</v>
      </c>
      <c r="BM20" s="246" t="s">
        <v>1266</v>
      </c>
      <c r="BN20" s="218" t="s">
        <v>1269</v>
      </c>
      <c r="BO20" s="243" t="s">
        <v>1270</v>
      </c>
      <c r="BP20" s="243" t="s">
        <v>1272</v>
      </c>
      <c r="BQ20" s="243" t="s">
        <v>53</v>
      </c>
      <c r="BR20" s="218" t="s">
        <v>1273</v>
      </c>
      <c r="BS20" s="60" t="s">
        <v>365</v>
      </c>
      <c r="BT20" s="247">
        <f t="shared" ref="BT20:BT73" si="7">YEAR(Z20)</f>
        <v>2024</v>
      </c>
      <c r="BU20" s="62" t="s">
        <v>412</v>
      </c>
      <c r="BV20" s="64" t="str">
        <f t="shared" si="5"/>
        <v>Diligenciar las 28 casillas faltantes. </v>
      </c>
      <c r="BW20" s="64"/>
      <c r="BX20" s="64">
        <v>28.0</v>
      </c>
      <c r="BY20" s="65"/>
      <c r="BZ20" s="62" t="s">
        <v>1274</v>
      </c>
      <c r="CA20" s="64"/>
      <c r="CB20" s="64"/>
      <c r="CC20" s="64" t="s">
        <v>369</v>
      </c>
      <c r="CD20" s="65" t="str">
        <f t="shared" si="6"/>
        <v/>
      </c>
      <c r="CE20" s="65"/>
      <c r="CF20" s="65"/>
      <c r="CG20" s="65"/>
      <c r="CH20" s="65"/>
      <c r="CI20" s="65"/>
      <c r="CJ20" s="65">
        <f t="shared" ref="CJ20:CJ57" si="8">COUNTIF(A20:BT20,"")</f>
        <v>0</v>
      </c>
      <c r="CK20" s="53" t="s">
        <v>254</v>
      </c>
      <c r="CL20" s="54" t="s">
        <v>336</v>
      </c>
      <c r="CM20" s="241"/>
    </row>
    <row r="21" ht="22.5" customHeight="1">
      <c r="A21" s="218" t="s">
        <v>251</v>
      </c>
      <c r="B21" s="33" t="s">
        <v>254</v>
      </c>
      <c r="C21" s="33" t="s">
        <v>1275</v>
      </c>
      <c r="D21" s="218" t="s">
        <v>1276</v>
      </c>
      <c r="E21" s="242" t="s">
        <v>149</v>
      </c>
      <c r="F21" s="242" t="s">
        <v>126</v>
      </c>
      <c r="G21" s="242" t="s">
        <v>68</v>
      </c>
      <c r="H21" s="218" t="s">
        <v>1279</v>
      </c>
      <c r="I21" s="41" t="s">
        <v>278</v>
      </c>
      <c r="J21" s="41" t="s">
        <v>278</v>
      </c>
      <c r="K21" s="218" t="s">
        <v>1280</v>
      </c>
      <c r="L21" s="33" t="s">
        <v>241</v>
      </c>
      <c r="M21" s="33" t="s">
        <v>241</v>
      </c>
      <c r="N21" s="109" t="s">
        <v>648</v>
      </c>
      <c r="O21" s="33" t="s">
        <v>288</v>
      </c>
      <c r="P21" s="242" t="s">
        <v>70</v>
      </c>
      <c r="Q21" s="97" t="s">
        <v>290</v>
      </c>
      <c r="R21" s="218" t="s">
        <v>292</v>
      </c>
      <c r="S21" s="218" t="s">
        <v>278</v>
      </c>
      <c r="T21" s="243" t="s">
        <v>46</v>
      </c>
      <c r="U21" s="218" t="s">
        <v>1281</v>
      </c>
      <c r="V21" s="218" t="s">
        <v>1282</v>
      </c>
      <c r="W21" s="218" t="s">
        <v>1283</v>
      </c>
      <c r="X21" s="218" t="s">
        <v>1284</v>
      </c>
      <c r="Y21" s="219">
        <v>45475.0</v>
      </c>
      <c r="Z21" s="219">
        <v>45628.0</v>
      </c>
      <c r="AA21" s="218" t="s">
        <v>1286</v>
      </c>
      <c r="AB21" s="218" t="s">
        <v>1288</v>
      </c>
      <c r="AC21" s="218" t="s">
        <v>1289</v>
      </c>
      <c r="AD21" s="218" t="s">
        <v>1290</v>
      </c>
      <c r="AE21" s="218" t="s">
        <v>280</v>
      </c>
      <c r="AF21" s="243" t="s">
        <v>53</v>
      </c>
      <c r="AG21" s="243" t="s">
        <v>166</v>
      </c>
      <c r="AH21" s="242" t="s">
        <v>106</v>
      </c>
      <c r="AI21" s="33" t="s">
        <v>278</v>
      </c>
      <c r="AJ21" s="33" t="s">
        <v>278</v>
      </c>
      <c r="AK21" s="33" t="s">
        <v>278</v>
      </c>
      <c r="AL21" s="33" t="s">
        <v>278</v>
      </c>
      <c r="AM21" s="33" t="s">
        <v>278</v>
      </c>
      <c r="AN21" s="33">
        <v>14.0</v>
      </c>
      <c r="AO21" s="33" t="s">
        <v>278</v>
      </c>
      <c r="AP21" s="33" t="s">
        <v>278</v>
      </c>
      <c r="AQ21" s="33" t="s">
        <v>278</v>
      </c>
      <c r="AR21" s="33" t="s">
        <v>278</v>
      </c>
      <c r="AS21" s="33" t="s">
        <v>278</v>
      </c>
      <c r="AT21" s="33" t="s">
        <v>278</v>
      </c>
      <c r="AU21" s="33" t="s">
        <v>278</v>
      </c>
      <c r="AV21" s="33" t="s">
        <v>278</v>
      </c>
      <c r="AW21" s="33" t="s">
        <v>278</v>
      </c>
      <c r="AX21" s="33" t="s">
        <v>278</v>
      </c>
      <c r="AY21" s="33" t="s">
        <v>278</v>
      </c>
      <c r="AZ21" s="33" t="s">
        <v>278</v>
      </c>
      <c r="BA21" s="33" t="s">
        <v>278</v>
      </c>
      <c r="BB21" s="33" t="s">
        <v>278</v>
      </c>
      <c r="BC21" s="33" t="s">
        <v>278</v>
      </c>
      <c r="BD21" s="33" t="s">
        <v>278</v>
      </c>
      <c r="BE21" s="33" t="s">
        <v>278</v>
      </c>
      <c r="BF21" s="33" t="s">
        <v>278</v>
      </c>
      <c r="BG21" s="33" t="s">
        <v>278</v>
      </c>
      <c r="BH21" s="33" t="s">
        <v>278</v>
      </c>
      <c r="BI21" s="33" t="s">
        <v>278</v>
      </c>
      <c r="BJ21" s="33" t="s">
        <v>278</v>
      </c>
      <c r="BK21" s="218" t="s">
        <v>1301</v>
      </c>
      <c r="BL21" s="218" t="s">
        <v>1302</v>
      </c>
      <c r="BM21" s="246" t="s">
        <v>1303</v>
      </c>
      <c r="BN21" s="218" t="s">
        <v>1304</v>
      </c>
      <c r="BO21" s="243" t="s">
        <v>1270</v>
      </c>
      <c r="BP21" s="243" t="s">
        <v>1272</v>
      </c>
      <c r="BQ21" s="243" t="s">
        <v>53</v>
      </c>
      <c r="BR21" s="218" t="s">
        <v>1305</v>
      </c>
      <c r="BS21" s="60" t="s">
        <v>365</v>
      </c>
      <c r="BT21" s="247">
        <f t="shared" si="7"/>
        <v>2024</v>
      </c>
      <c r="BU21" s="62" t="s">
        <v>1306</v>
      </c>
      <c r="BV21" s="64" t="str">
        <f t="shared" si="5"/>
        <v>Diligenciar las 29 casillas faltantes. </v>
      </c>
      <c r="BW21" s="64"/>
      <c r="BX21" s="64">
        <v>29.0</v>
      </c>
      <c r="BY21" s="65"/>
      <c r="BZ21" s="62" t="s">
        <v>1307</v>
      </c>
      <c r="CA21" s="64"/>
      <c r="CB21" s="64"/>
      <c r="CC21" s="64" t="s">
        <v>369</v>
      </c>
      <c r="CD21" s="65" t="str">
        <f t="shared" si="6"/>
        <v/>
      </c>
      <c r="CE21" s="65"/>
      <c r="CF21" s="65"/>
      <c r="CG21" s="65"/>
      <c r="CH21" s="65"/>
      <c r="CI21" s="65"/>
      <c r="CJ21" s="65">
        <f t="shared" si="8"/>
        <v>0</v>
      </c>
      <c r="CK21" s="53" t="s">
        <v>254</v>
      </c>
      <c r="CL21" s="54" t="s">
        <v>336</v>
      </c>
      <c r="CM21" s="241"/>
    </row>
    <row r="22" ht="129.0" customHeight="1">
      <c r="A22" s="218" t="s">
        <v>251</v>
      </c>
      <c r="B22" s="33" t="s">
        <v>254</v>
      </c>
      <c r="C22" s="33" t="s">
        <v>1310</v>
      </c>
      <c r="D22" s="218" t="s">
        <v>1311</v>
      </c>
      <c r="E22" s="242" t="s">
        <v>93</v>
      </c>
      <c r="F22" s="242" t="s">
        <v>126</v>
      </c>
      <c r="G22" s="242" t="s">
        <v>68</v>
      </c>
      <c r="H22" s="33" t="s">
        <v>276</v>
      </c>
      <c r="I22" s="41" t="s">
        <v>278</v>
      </c>
      <c r="J22" s="41" t="s">
        <v>278</v>
      </c>
      <c r="K22" s="218" t="s">
        <v>1312</v>
      </c>
      <c r="L22" s="33" t="s">
        <v>241</v>
      </c>
      <c r="M22" s="248" t="s">
        <v>1313</v>
      </c>
      <c r="N22" s="218" t="s">
        <v>1314</v>
      </c>
      <c r="O22" s="218" t="s">
        <v>288</v>
      </c>
      <c r="P22" s="242" t="s">
        <v>44</v>
      </c>
      <c r="Q22" s="248" t="s">
        <v>1315</v>
      </c>
      <c r="R22" s="218" t="s">
        <v>1316</v>
      </c>
      <c r="S22" s="249">
        <v>4729.0</v>
      </c>
      <c r="T22" s="243" t="s">
        <v>101</v>
      </c>
      <c r="U22" s="218" t="s">
        <v>1317</v>
      </c>
      <c r="V22" s="218" t="s">
        <v>1318</v>
      </c>
      <c r="W22" s="218" t="s">
        <v>1321</v>
      </c>
      <c r="X22" s="218" t="s">
        <v>1322</v>
      </c>
      <c r="Y22" s="219">
        <v>45505.0</v>
      </c>
      <c r="Z22" s="219">
        <v>45519.0</v>
      </c>
      <c r="AA22" s="218" t="s">
        <v>1324</v>
      </c>
      <c r="AB22" s="218" t="s">
        <v>1326</v>
      </c>
      <c r="AC22" s="218" t="s">
        <v>1289</v>
      </c>
      <c r="AD22" s="218" t="s">
        <v>1327</v>
      </c>
      <c r="AE22" s="218" t="s">
        <v>280</v>
      </c>
      <c r="AF22" s="243" t="s">
        <v>53</v>
      </c>
      <c r="AG22" s="243" t="s">
        <v>166</v>
      </c>
      <c r="AH22" s="242" t="s">
        <v>52</v>
      </c>
      <c r="AI22" s="33" t="s">
        <v>278</v>
      </c>
      <c r="AJ22" s="33" t="s">
        <v>278</v>
      </c>
      <c r="AK22" s="33" t="s">
        <v>278</v>
      </c>
      <c r="AL22" s="33">
        <v>5.0</v>
      </c>
      <c r="AM22" s="33" t="s">
        <v>317</v>
      </c>
      <c r="AN22" s="250">
        <v>6.0</v>
      </c>
      <c r="AO22" s="250">
        <v>3.0</v>
      </c>
      <c r="AP22" s="218" t="s">
        <v>278</v>
      </c>
      <c r="AQ22" s="218" t="s">
        <v>278</v>
      </c>
      <c r="AR22" s="218" t="s">
        <v>278</v>
      </c>
      <c r="AS22" s="218" t="s">
        <v>278</v>
      </c>
      <c r="AT22" s="218" t="s">
        <v>278</v>
      </c>
      <c r="AU22" s="218" t="s">
        <v>278</v>
      </c>
      <c r="AV22" s="218" t="s">
        <v>278</v>
      </c>
      <c r="AW22" s="218" t="s">
        <v>278</v>
      </c>
      <c r="AX22" s="218" t="s">
        <v>278</v>
      </c>
      <c r="AY22" s="218" t="s">
        <v>278</v>
      </c>
      <c r="AZ22" s="218" t="s">
        <v>278</v>
      </c>
      <c r="BA22" s="218" t="s">
        <v>278</v>
      </c>
      <c r="BB22" s="218" t="s">
        <v>278</v>
      </c>
      <c r="BC22" s="218" t="s">
        <v>278</v>
      </c>
      <c r="BD22" s="218" t="s">
        <v>278</v>
      </c>
      <c r="BE22" s="218" t="s">
        <v>278</v>
      </c>
      <c r="BF22" s="218" t="s">
        <v>278</v>
      </c>
      <c r="BG22" s="218" t="s">
        <v>278</v>
      </c>
      <c r="BH22" s="218" t="s">
        <v>278</v>
      </c>
      <c r="BI22" s="218" t="s">
        <v>278</v>
      </c>
      <c r="BJ22" s="218" t="s">
        <v>278</v>
      </c>
      <c r="BK22" s="218" t="s">
        <v>1336</v>
      </c>
      <c r="BL22" s="218" t="s">
        <v>1337</v>
      </c>
      <c r="BM22" s="33" t="s">
        <v>1338</v>
      </c>
      <c r="BN22" s="218" t="s">
        <v>1339</v>
      </c>
      <c r="BO22" s="243" t="s">
        <v>1270</v>
      </c>
      <c r="BP22" s="243" t="s">
        <v>1272</v>
      </c>
      <c r="BQ22" s="243" t="s">
        <v>53</v>
      </c>
      <c r="BR22" s="218" t="s">
        <v>1340</v>
      </c>
      <c r="BS22" s="60" t="s">
        <v>365</v>
      </c>
      <c r="BT22" s="251">
        <f t="shared" si="7"/>
        <v>2024</v>
      </c>
      <c r="BU22" s="62" t="s">
        <v>703</v>
      </c>
      <c r="BV22" s="64" t="str">
        <f t="shared" si="5"/>
        <v>Diligenciar las 1 casillas faltantes. </v>
      </c>
      <c r="BW22" s="64"/>
      <c r="BX22" s="64">
        <v>1.0</v>
      </c>
      <c r="BY22" s="65"/>
      <c r="BZ22" s="62" t="s">
        <v>708</v>
      </c>
      <c r="CA22" s="64"/>
      <c r="CB22" s="64"/>
      <c r="CC22" s="64" t="s">
        <v>369</v>
      </c>
      <c r="CD22" s="65" t="str">
        <f t="shared" si="6"/>
        <v/>
      </c>
      <c r="CE22" s="65"/>
      <c r="CF22" s="65"/>
      <c r="CG22" s="64" t="s">
        <v>454</v>
      </c>
      <c r="CH22" s="64"/>
      <c r="CI22" s="64" t="s">
        <v>456</v>
      </c>
      <c r="CJ22" s="65">
        <f t="shared" si="8"/>
        <v>0</v>
      </c>
      <c r="CK22" s="53" t="s">
        <v>336</v>
      </c>
      <c r="CL22" s="54" t="s">
        <v>336</v>
      </c>
      <c r="CM22" s="252"/>
    </row>
    <row r="23" ht="22.5" customHeight="1">
      <c r="A23" s="218" t="s">
        <v>251</v>
      </c>
      <c r="B23" s="33" t="s">
        <v>254</v>
      </c>
      <c r="C23" s="33" t="s">
        <v>1343</v>
      </c>
      <c r="D23" s="218" t="s">
        <v>1344</v>
      </c>
      <c r="E23" s="242" t="s">
        <v>93</v>
      </c>
      <c r="F23" s="242" t="s">
        <v>126</v>
      </c>
      <c r="G23" s="242" t="s">
        <v>68</v>
      </c>
      <c r="H23" s="33" t="s">
        <v>276</v>
      </c>
      <c r="I23" s="41" t="s">
        <v>278</v>
      </c>
      <c r="J23" s="41" t="s">
        <v>278</v>
      </c>
      <c r="K23" s="218" t="s">
        <v>1347</v>
      </c>
      <c r="L23" s="33" t="s">
        <v>241</v>
      </c>
      <c r="M23" s="248" t="s">
        <v>1350</v>
      </c>
      <c r="N23" s="218" t="s">
        <v>1351</v>
      </c>
      <c r="O23" s="218" t="s">
        <v>288</v>
      </c>
      <c r="P23" s="242" t="s">
        <v>44</v>
      </c>
      <c r="Q23" s="248" t="s">
        <v>1354</v>
      </c>
      <c r="R23" s="218" t="s">
        <v>1356</v>
      </c>
      <c r="S23" s="249">
        <v>1513.0</v>
      </c>
      <c r="T23" s="243" t="s">
        <v>235</v>
      </c>
      <c r="U23" s="218" t="s">
        <v>1317</v>
      </c>
      <c r="V23" s="218" t="s">
        <v>1359</v>
      </c>
      <c r="W23" s="218" t="s">
        <v>1361</v>
      </c>
      <c r="X23" s="218" t="s">
        <v>1363</v>
      </c>
      <c r="Y23" s="219">
        <v>45482.0</v>
      </c>
      <c r="Z23" s="219">
        <v>45562.0</v>
      </c>
      <c r="AA23" s="218" t="s">
        <v>1324</v>
      </c>
      <c r="AB23" s="218" t="s">
        <v>1326</v>
      </c>
      <c r="AC23" s="218" t="s">
        <v>1289</v>
      </c>
      <c r="AD23" s="218" t="s">
        <v>1327</v>
      </c>
      <c r="AE23" s="218" t="s">
        <v>280</v>
      </c>
      <c r="AF23" s="243" t="s">
        <v>53</v>
      </c>
      <c r="AG23" s="243" t="s">
        <v>166</v>
      </c>
      <c r="AH23" s="242" t="s">
        <v>52</v>
      </c>
      <c r="AI23" s="33" t="s">
        <v>317</v>
      </c>
      <c r="AJ23" s="33" t="s">
        <v>317</v>
      </c>
      <c r="AK23" s="33" t="s">
        <v>317</v>
      </c>
      <c r="AL23" s="253">
        <v>3.0</v>
      </c>
      <c r="AM23" s="33" t="s">
        <v>317</v>
      </c>
      <c r="AN23" s="250">
        <v>4.0</v>
      </c>
      <c r="AO23" s="250">
        <v>4.0</v>
      </c>
      <c r="AP23" s="218" t="s">
        <v>438</v>
      </c>
      <c r="AQ23" s="218" t="s">
        <v>438</v>
      </c>
      <c r="AR23" s="218" t="s">
        <v>438</v>
      </c>
      <c r="AS23" s="218" t="s">
        <v>438</v>
      </c>
      <c r="AT23" s="218" t="s">
        <v>438</v>
      </c>
      <c r="AU23" s="218" t="s">
        <v>438</v>
      </c>
      <c r="AV23" s="218" t="s">
        <v>438</v>
      </c>
      <c r="AW23" s="218" t="s">
        <v>438</v>
      </c>
      <c r="AX23" s="218" t="s">
        <v>438</v>
      </c>
      <c r="AY23" s="218" t="s">
        <v>438</v>
      </c>
      <c r="AZ23" s="218" t="s">
        <v>438</v>
      </c>
      <c r="BA23" s="218" t="s">
        <v>438</v>
      </c>
      <c r="BB23" s="218" t="s">
        <v>438</v>
      </c>
      <c r="BC23" s="218" t="s">
        <v>438</v>
      </c>
      <c r="BD23" s="218" t="s">
        <v>438</v>
      </c>
      <c r="BE23" s="218" t="s">
        <v>438</v>
      </c>
      <c r="BF23" s="218" t="s">
        <v>438</v>
      </c>
      <c r="BG23" s="218" t="s">
        <v>438</v>
      </c>
      <c r="BH23" s="218" t="s">
        <v>438</v>
      </c>
      <c r="BI23" s="218" t="s">
        <v>438</v>
      </c>
      <c r="BJ23" s="218" t="s">
        <v>438</v>
      </c>
      <c r="BK23" s="218" t="s">
        <v>1365</v>
      </c>
      <c r="BL23" s="218" t="s">
        <v>1366</v>
      </c>
      <c r="BM23" s="33" t="s">
        <v>1338</v>
      </c>
      <c r="BN23" s="218" t="s">
        <v>1368</v>
      </c>
      <c r="BO23" s="243" t="s">
        <v>1270</v>
      </c>
      <c r="BP23" s="243" t="s">
        <v>1370</v>
      </c>
      <c r="BQ23" s="243" t="s">
        <v>53</v>
      </c>
      <c r="BR23" s="218" t="s">
        <v>1371</v>
      </c>
      <c r="BS23" s="60" t="s">
        <v>365</v>
      </c>
      <c r="BT23" s="254">
        <f t="shared" si="7"/>
        <v>2024</v>
      </c>
      <c r="BU23" s="62" t="s">
        <v>703</v>
      </c>
      <c r="BV23" s="64" t="str">
        <f t="shared" si="5"/>
        <v>Diligenciar las 1 casillas faltantes. </v>
      </c>
      <c r="BW23" s="64"/>
      <c r="BX23" s="64">
        <v>1.0</v>
      </c>
      <c r="BY23" s="65"/>
      <c r="BZ23" s="62" t="s">
        <v>708</v>
      </c>
      <c r="CA23" s="64"/>
      <c r="CB23" s="64"/>
      <c r="CC23" s="64" t="s">
        <v>369</v>
      </c>
      <c r="CD23" s="65" t="str">
        <f t="shared" si="6"/>
        <v/>
      </c>
      <c r="CE23" s="65"/>
      <c r="CF23" s="65"/>
      <c r="CG23" s="64" t="s">
        <v>454</v>
      </c>
      <c r="CH23" s="64"/>
      <c r="CI23" s="64" t="s">
        <v>456</v>
      </c>
      <c r="CJ23" s="65">
        <f t="shared" si="8"/>
        <v>0</v>
      </c>
      <c r="CK23" s="53" t="s">
        <v>336</v>
      </c>
      <c r="CL23" s="54" t="s">
        <v>336</v>
      </c>
      <c r="CM23" s="68"/>
    </row>
    <row r="24" ht="22.5" customHeight="1">
      <c r="A24" s="218" t="s">
        <v>251</v>
      </c>
      <c r="B24" s="33" t="s">
        <v>254</v>
      </c>
      <c r="C24" s="33" t="s">
        <v>1372</v>
      </c>
      <c r="D24" s="218" t="s">
        <v>1373</v>
      </c>
      <c r="E24" s="242" t="s">
        <v>93</v>
      </c>
      <c r="F24" s="242" t="s">
        <v>126</v>
      </c>
      <c r="G24" s="242" t="s">
        <v>68</v>
      </c>
      <c r="H24" s="33" t="s">
        <v>276</v>
      </c>
      <c r="I24" s="41" t="s">
        <v>278</v>
      </c>
      <c r="J24" s="41" t="s">
        <v>278</v>
      </c>
      <c r="K24" s="218" t="s">
        <v>1374</v>
      </c>
      <c r="L24" s="33" t="s">
        <v>241</v>
      </c>
      <c r="M24" s="248" t="s">
        <v>1375</v>
      </c>
      <c r="N24" s="218" t="s">
        <v>1376</v>
      </c>
      <c r="O24" s="218" t="s">
        <v>288</v>
      </c>
      <c r="P24" s="242" t="s">
        <v>44</v>
      </c>
      <c r="Q24" s="248" t="s">
        <v>1377</v>
      </c>
      <c r="R24" s="218" t="s">
        <v>1378</v>
      </c>
      <c r="S24" s="249">
        <v>1513.0</v>
      </c>
      <c r="T24" s="243" t="s">
        <v>218</v>
      </c>
      <c r="U24" s="218" t="s">
        <v>1317</v>
      </c>
      <c r="V24" s="218" t="s">
        <v>1379</v>
      </c>
      <c r="W24" s="218" t="s">
        <v>1380</v>
      </c>
      <c r="X24" s="218" t="s">
        <v>1381</v>
      </c>
      <c r="Y24" s="219">
        <v>45510.0</v>
      </c>
      <c r="Z24" s="219">
        <v>45596.0</v>
      </c>
      <c r="AA24" s="218" t="s">
        <v>1324</v>
      </c>
      <c r="AB24" s="218" t="s">
        <v>1326</v>
      </c>
      <c r="AC24" s="218" t="s">
        <v>1289</v>
      </c>
      <c r="AD24" s="218" t="s">
        <v>1327</v>
      </c>
      <c r="AE24" s="218" t="s">
        <v>280</v>
      </c>
      <c r="AF24" s="243" t="s">
        <v>53</v>
      </c>
      <c r="AG24" s="243" t="s">
        <v>166</v>
      </c>
      <c r="AH24" s="242" t="s">
        <v>52</v>
      </c>
      <c r="AI24" s="33" t="s">
        <v>317</v>
      </c>
      <c r="AJ24" s="33" t="s">
        <v>317</v>
      </c>
      <c r="AK24" s="33" t="s">
        <v>317</v>
      </c>
      <c r="AL24" s="33">
        <v>3.0</v>
      </c>
      <c r="AM24" s="33" t="s">
        <v>317</v>
      </c>
      <c r="AN24" s="250">
        <v>3.0</v>
      </c>
      <c r="AO24" s="250">
        <v>2.0</v>
      </c>
      <c r="AP24" s="218" t="s">
        <v>438</v>
      </c>
      <c r="AQ24" s="218" t="s">
        <v>438</v>
      </c>
      <c r="AR24" s="218" t="s">
        <v>438</v>
      </c>
      <c r="AS24" s="218" t="s">
        <v>438</v>
      </c>
      <c r="AT24" s="218" t="s">
        <v>438</v>
      </c>
      <c r="AU24" s="218" t="s">
        <v>438</v>
      </c>
      <c r="AV24" s="218" t="s">
        <v>438</v>
      </c>
      <c r="AW24" s="218" t="s">
        <v>438</v>
      </c>
      <c r="AX24" s="218" t="s">
        <v>438</v>
      </c>
      <c r="AY24" s="218" t="s">
        <v>438</v>
      </c>
      <c r="AZ24" s="218" t="s">
        <v>438</v>
      </c>
      <c r="BA24" s="218" t="s">
        <v>438</v>
      </c>
      <c r="BB24" s="218" t="s">
        <v>438</v>
      </c>
      <c r="BC24" s="218" t="s">
        <v>438</v>
      </c>
      <c r="BD24" s="218" t="s">
        <v>438</v>
      </c>
      <c r="BE24" s="218" t="s">
        <v>438</v>
      </c>
      <c r="BF24" s="218" t="s">
        <v>438</v>
      </c>
      <c r="BG24" s="218" t="s">
        <v>438</v>
      </c>
      <c r="BH24" s="218" t="s">
        <v>438</v>
      </c>
      <c r="BI24" s="218" t="s">
        <v>438</v>
      </c>
      <c r="BJ24" s="218" t="s">
        <v>438</v>
      </c>
      <c r="BK24" s="218" t="s">
        <v>1382</v>
      </c>
      <c r="BL24" s="218" t="s">
        <v>1337</v>
      </c>
      <c r="BM24" s="33" t="s">
        <v>1338</v>
      </c>
      <c r="BN24" s="218" t="s">
        <v>1383</v>
      </c>
      <c r="BO24" s="243" t="s">
        <v>1270</v>
      </c>
      <c r="BP24" s="243" t="s">
        <v>1384</v>
      </c>
      <c r="BQ24" s="243" t="s">
        <v>53</v>
      </c>
      <c r="BR24" s="218" t="s">
        <v>1385</v>
      </c>
      <c r="BS24" s="60" t="s">
        <v>365</v>
      </c>
      <c r="BT24" s="254">
        <f t="shared" si="7"/>
        <v>2024</v>
      </c>
      <c r="BU24" s="62" t="s">
        <v>703</v>
      </c>
      <c r="BV24" s="64" t="str">
        <f t="shared" si="5"/>
        <v>Diligenciar las 1 casillas faltantes. </v>
      </c>
      <c r="BW24" s="64"/>
      <c r="BX24" s="64">
        <v>1.0</v>
      </c>
      <c r="BY24" s="65"/>
      <c r="BZ24" s="62" t="s">
        <v>708</v>
      </c>
      <c r="CA24" s="64"/>
      <c r="CB24" s="64"/>
      <c r="CC24" s="64" t="s">
        <v>369</v>
      </c>
      <c r="CD24" s="65" t="str">
        <f t="shared" si="6"/>
        <v/>
      </c>
      <c r="CE24" s="65"/>
      <c r="CF24" s="65"/>
      <c r="CG24" s="64" t="s">
        <v>454</v>
      </c>
      <c r="CH24" s="64"/>
      <c r="CI24" s="64" t="s">
        <v>456</v>
      </c>
      <c r="CJ24" s="65">
        <f t="shared" si="8"/>
        <v>0</v>
      </c>
      <c r="CK24" s="53" t="s">
        <v>336</v>
      </c>
      <c r="CL24" s="54" t="s">
        <v>336</v>
      </c>
      <c r="CM24" s="68"/>
    </row>
    <row r="25" ht="22.5" customHeight="1">
      <c r="A25" s="218" t="s">
        <v>251</v>
      </c>
      <c r="B25" s="33" t="s">
        <v>254</v>
      </c>
      <c r="C25" s="33" t="s">
        <v>1386</v>
      </c>
      <c r="D25" s="218" t="s">
        <v>1387</v>
      </c>
      <c r="E25" s="242" t="s">
        <v>93</v>
      </c>
      <c r="F25" s="242" t="s">
        <v>126</v>
      </c>
      <c r="G25" s="242" t="s">
        <v>68</v>
      </c>
      <c r="H25" s="33" t="s">
        <v>276</v>
      </c>
      <c r="I25" s="41" t="s">
        <v>278</v>
      </c>
      <c r="J25" s="41" t="s">
        <v>278</v>
      </c>
      <c r="K25" s="218" t="s">
        <v>1388</v>
      </c>
      <c r="L25" s="33" t="s">
        <v>241</v>
      </c>
      <c r="M25" s="248" t="s">
        <v>1389</v>
      </c>
      <c r="N25" s="218" t="s">
        <v>1390</v>
      </c>
      <c r="O25" s="218" t="s">
        <v>288</v>
      </c>
      <c r="P25" s="242" t="s">
        <v>44</v>
      </c>
      <c r="Q25" s="248" t="s">
        <v>1391</v>
      </c>
      <c r="R25" s="218" t="s">
        <v>1392</v>
      </c>
      <c r="S25" s="249">
        <v>4791.0</v>
      </c>
      <c r="T25" s="243" t="s">
        <v>303</v>
      </c>
      <c r="U25" s="218" t="s">
        <v>1317</v>
      </c>
      <c r="V25" s="218" t="s">
        <v>1393</v>
      </c>
      <c r="W25" s="218" t="s">
        <v>1394</v>
      </c>
      <c r="X25" s="218" t="s">
        <v>1395</v>
      </c>
      <c r="Y25" s="219">
        <v>45617.0</v>
      </c>
      <c r="Z25" s="219">
        <v>45624.0</v>
      </c>
      <c r="AA25" s="218" t="s">
        <v>1324</v>
      </c>
      <c r="AB25" s="218" t="s">
        <v>1326</v>
      </c>
      <c r="AC25" s="218" t="s">
        <v>1289</v>
      </c>
      <c r="AD25" s="218" t="s">
        <v>1327</v>
      </c>
      <c r="AE25" s="218" t="s">
        <v>280</v>
      </c>
      <c r="AF25" s="243" t="s">
        <v>53</v>
      </c>
      <c r="AG25" s="243" t="s">
        <v>166</v>
      </c>
      <c r="AH25" s="242" t="s">
        <v>52</v>
      </c>
      <c r="AI25" s="33" t="s">
        <v>317</v>
      </c>
      <c r="AJ25" s="33" t="s">
        <v>317</v>
      </c>
      <c r="AK25" s="33" t="s">
        <v>317</v>
      </c>
      <c r="AL25" s="33">
        <v>0.0</v>
      </c>
      <c r="AM25" s="33" t="s">
        <v>317</v>
      </c>
      <c r="AN25" s="250">
        <v>4.0</v>
      </c>
      <c r="AO25" s="250">
        <v>3.0</v>
      </c>
      <c r="AP25" s="218" t="s">
        <v>438</v>
      </c>
      <c r="AQ25" s="218" t="s">
        <v>438</v>
      </c>
      <c r="AR25" s="218" t="s">
        <v>438</v>
      </c>
      <c r="AS25" s="218" t="s">
        <v>438</v>
      </c>
      <c r="AT25" s="218" t="s">
        <v>438</v>
      </c>
      <c r="AU25" s="218" t="s">
        <v>438</v>
      </c>
      <c r="AV25" s="218" t="s">
        <v>438</v>
      </c>
      <c r="AW25" s="218" t="s">
        <v>438</v>
      </c>
      <c r="AX25" s="218" t="s">
        <v>438</v>
      </c>
      <c r="AY25" s="218" t="s">
        <v>438</v>
      </c>
      <c r="AZ25" s="218" t="s">
        <v>438</v>
      </c>
      <c r="BA25" s="218" t="s">
        <v>438</v>
      </c>
      <c r="BB25" s="218" t="s">
        <v>438</v>
      </c>
      <c r="BC25" s="218" t="s">
        <v>438</v>
      </c>
      <c r="BD25" s="218" t="s">
        <v>438</v>
      </c>
      <c r="BE25" s="218" t="s">
        <v>438</v>
      </c>
      <c r="BF25" s="218" t="s">
        <v>438</v>
      </c>
      <c r="BG25" s="218" t="s">
        <v>438</v>
      </c>
      <c r="BH25" s="218" t="s">
        <v>438</v>
      </c>
      <c r="BI25" s="218" t="s">
        <v>438</v>
      </c>
      <c r="BJ25" s="218" t="s">
        <v>438</v>
      </c>
      <c r="BK25" s="218" t="s">
        <v>1396</v>
      </c>
      <c r="BL25" s="218" t="s">
        <v>1337</v>
      </c>
      <c r="BM25" s="33" t="s">
        <v>1338</v>
      </c>
      <c r="BN25" s="218" t="s">
        <v>1397</v>
      </c>
      <c r="BO25" s="243" t="s">
        <v>1270</v>
      </c>
      <c r="BP25" s="243" t="s">
        <v>1398</v>
      </c>
      <c r="BQ25" s="243" t="s">
        <v>53</v>
      </c>
      <c r="BR25" s="218" t="s">
        <v>1399</v>
      </c>
      <c r="BS25" s="60" t="s">
        <v>365</v>
      </c>
      <c r="BT25" s="254">
        <f t="shared" si="7"/>
        <v>2024</v>
      </c>
      <c r="BU25" s="62" t="s">
        <v>703</v>
      </c>
      <c r="BV25" s="64" t="str">
        <f t="shared" si="5"/>
        <v>Diligenciar las 1 casillas faltantes. </v>
      </c>
      <c r="BW25" s="64"/>
      <c r="BX25" s="64">
        <v>1.0</v>
      </c>
      <c r="BY25" s="65"/>
      <c r="BZ25" s="62" t="s">
        <v>708</v>
      </c>
      <c r="CA25" s="64"/>
      <c r="CB25" s="64"/>
      <c r="CC25" s="64" t="s">
        <v>369</v>
      </c>
      <c r="CD25" s="65" t="str">
        <f t="shared" si="6"/>
        <v/>
      </c>
      <c r="CE25" s="65"/>
      <c r="CF25" s="65"/>
      <c r="CG25" s="64" t="s">
        <v>454</v>
      </c>
      <c r="CH25" s="64"/>
      <c r="CI25" s="64" t="s">
        <v>456</v>
      </c>
      <c r="CJ25" s="65">
        <f t="shared" si="8"/>
        <v>0</v>
      </c>
      <c r="CK25" s="53" t="s">
        <v>336</v>
      </c>
      <c r="CL25" s="54" t="s">
        <v>336</v>
      </c>
      <c r="CM25" s="68"/>
    </row>
    <row r="26" ht="22.5" customHeight="1">
      <c r="A26" s="218" t="s">
        <v>251</v>
      </c>
      <c r="B26" s="33" t="s">
        <v>254</v>
      </c>
      <c r="C26" s="33" t="s">
        <v>1400</v>
      </c>
      <c r="D26" s="218" t="s">
        <v>1401</v>
      </c>
      <c r="E26" s="242" t="s">
        <v>93</v>
      </c>
      <c r="F26" s="242" t="s">
        <v>126</v>
      </c>
      <c r="G26" s="242" t="s">
        <v>68</v>
      </c>
      <c r="H26" s="33" t="s">
        <v>276</v>
      </c>
      <c r="I26" s="41" t="s">
        <v>278</v>
      </c>
      <c r="J26" s="41" t="s">
        <v>278</v>
      </c>
      <c r="K26" s="218" t="s">
        <v>1402</v>
      </c>
      <c r="L26" s="33" t="s">
        <v>241</v>
      </c>
      <c r="M26" s="248" t="s">
        <v>1403</v>
      </c>
      <c r="N26" s="218" t="s">
        <v>1404</v>
      </c>
      <c r="O26" s="218" t="s">
        <v>288</v>
      </c>
      <c r="P26" s="242" t="s">
        <v>44</v>
      </c>
      <c r="Q26" s="248" t="s">
        <v>1405</v>
      </c>
      <c r="R26" s="218" t="s">
        <v>1406</v>
      </c>
      <c r="S26" s="249">
        <v>7490.0</v>
      </c>
      <c r="T26" s="243" t="s">
        <v>101</v>
      </c>
      <c r="U26" s="218" t="s">
        <v>1317</v>
      </c>
      <c r="V26" s="218" t="s">
        <v>1407</v>
      </c>
      <c r="W26" s="218" t="s">
        <v>1408</v>
      </c>
      <c r="X26" s="218" t="s">
        <v>1409</v>
      </c>
      <c r="Y26" s="219">
        <v>45638.0</v>
      </c>
      <c r="Z26" s="219">
        <v>45657.0</v>
      </c>
      <c r="AA26" s="218" t="s">
        <v>1324</v>
      </c>
      <c r="AB26" s="218" t="s">
        <v>1326</v>
      </c>
      <c r="AC26" s="218" t="s">
        <v>1289</v>
      </c>
      <c r="AD26" s="218" t="s">
        <v>1327</v>
      </c>
      <c r="AE26" s="218" t="s">
        <v>280</v>
      </c>
      <c r="AF26" s="243" t="s">
        <v>53</v>
      </c>
      <c r="AG26" s="243" t="s">
        <v>166</v>
      </c>
      <c r="AH26" s="242" t="s">
        <v>52</v>
      </c>
      <c r="AI26" s="33" t="s">
        <v>317</v>
      </c>
      <c r="AJ26" s="33" t="s">
        <v>317</v>
      </c>
      <c r="AK26" s="33" t="s">
        <v>317</v>
      </c>
      <c r="AL26" s="253">
        <v>8.0</v>
      </c>
      <c r="AM26" s="33" t="s">
        <v>317</v>
      </c>
      <c r="AN26" s="250">
        <v>8.0</v>
      </c>
      <c r="AO26" s="250">
        <v>0.0</v>
      </c>
      <c r="AP26" s="218" t="s">
        <v>438</v>
      </c>
      <c r="AQ26" s="218" t="s">
        <v>438</v>
      </c>
      <c r="AR26" s="218" t="s">
        <v>438</v>
      </c>
      <c r="AS26" s="218" t="s">
        <v>438</v>
      </c>
      <c r="AT26" s="218" t="s">
        <v>438</v>
      </c>
      <c r="AU26" s="218" t="s">
        <v>438</v>
      </c>
      <c r="AV26" s="218" t="s">
        <v>438</v>
      </c>
      <c r="AW26" s="218" t="s">
        <v>438</v>
      </c>
      <c r="AX26" s="218" t="s">
        <v>438</v>
      </c>
      <c r="AY26" s="218" t="s">
        <v>438</v>
      </c>
      <c r="AZ26" s="218" t="s">
        <v>438</v>
      </c>
      <c r="BA26" s="218" t="s">
        <v>438</v>
      </c>
      <c r="BB26" s="218" t="s">
        <v>438</v>
      </c>
      <c r="BC26" s="218" t="s">
        <v>438</v>
      </c>
      <c r="BD26" s="218" t="s">
        <v>438</v>
      </c>
      <c r="BE26" s="218" t="s">
        <v>438</v>
      </c>
      <c r="BF26" s="218" t="s">
        <v>438</v>
      </c>
      <c r="BG26" s="218" t="s">
        <v>438</v>
      </c>
      <c r="BH26" s="218" t="s">
        <v>438</v>
      </c>
      <c r="BI26" s="218" t="s">
        <v>438</v>
      </c>
      <c r="BJ26" s="218" t="s">
        <v>438</v>
      </c>
      <c r="BK26" s="218" t="s">
        <v>1410</v>
      </c>
      <c r="BL26" s="218" t="s">
        <v>1337</v>
      </c>
      <c r="BM26" s="33" t="s">
        <v>1338</v>
      </c>
      <c r="BN26" s="218" t="s">
        <v>1411</v>
      </c>
      <c r="BO26" s="243" t="s">
        <v>1270</v>
      </c>
      <c r="BP26" s="243" t="s">
        <v>1412</v>
      </c>
      <c r="BQ26" s="243" t="s">
        <v>53</v>
      </c>
      <c r="BR26" s="218" t="s">
        <v>1413</v>
      </c>
      <c r="BS26" s="60" t="s">
        <v>365</v>
      </c>
      <c r="BT26" s="254">
        <f t="shared" si="7"/>
        <v>2024</v>
      </c>
      <c r="BU26" s="62" t="s">
        <v>703</v>
      </c>
      <c r="BV26" s="64" t="str">
        <f t="shared" si="5"/>
        <v>Diligenciar las 1 casillas faltantes. </v>
      </c>
      <c r="BW26" s="64"/>
      <c r="BX26" s="64">
        <v>1.0</v>
      </c>
      <c r="BY26" s="65"/>
      <c r="BZ26" s="62" t="s">
        <v>708</v>
      </c>
      <c r="CA26" s="64"/>
      <c r="CB26" s="64"/>
      <c r="CC26" s="64" t="s">
        <v>369</v>
      </c>
      <c r="CD26" s="65" t="str">
        <f t="shared" si="6"/>
        <v/>
      </c>
      <c r="CE26" s="65"/>
      <c r="CF26" s="65"/>
      <c r="CG26" s="64" t="s">
        <v>454</v>
      </c>
      <c r="CH26" s="64"/>
      <c r="CI26" s="64" t="s">
        <v>456</v>
      </c>
      <c r="CJ26" s="65">
        <f t="shared" si="8"/>
        <v>0</v>
      </c>
      <c r="CK26" s="53" t="s">
        <v>336</v>
      </c>
      <c r="CL26" s="54" t="s">
        <v>336</v>
      </c>
      <c r="CM26" s="68"/>
    </row>
    <row r="27" ht="22.5" customHeight="1">
      <c r="A27" s="218" t="s">
        <v>251</v>
      </c>
      <c r="B27" s="33" t="s">
        <v>254</v>
      </c>
      <c r="C27" s="33" t="s">
        <v>1414</v>
      </c>
      <c r="D27" s="218" t="s">
        <v>1415</v>
      </c>
      <c r="E27" s="242" t="s">
        <v>93</v>
      </c>
      <c r="F27" s="242" t="s">
        <v>126</v>
      </c>
      <c r="G27" s="242" t="s">
        <v>68</v>
      </c>
      <c r="H27" s="218" t="s">
        <v>1416</v>
      </c>
      <c r="I27" s="255" t="s">
        <v>1417</v>
      </c>
      <c r="J27" s="255" t="s">
        <v>1418</v>
      </c>
      <c r="K27" s="218" t="s">
        <v>1419</v>
      </c>
      <c r="L27" s="33" t="s">
        <v>241</v>
      </c>
      <c r="M27" s="218" t="s">
        <v>1420</v>
      </c>
      <c r="N27" s="218" t="s">
        <v>1421</v>
      </c>
      <c r="O27" s="218" t="s">
        <v>288</v>
      </c>
      <c r="P27" s="242" t="s">
        <v>44</v>
      </c>
      <c r="Q27" s="218" t="s">
        <v>1422</v>
      </c>
      <c r="R27" s="218" t="s">
        <v>1423</v>
      </c>
      <c r="S27" s="256">
        <v>7020.0</v>
      </c>
      <c r="T27" s="243" t="s">
        <v>265</v>
      </c>
      <c r="U27" s="218" t="s">
        <v>1424</v>
      </c>
      <c r="V27" s="218" t="s">
        <v>1425</v>
      </c>
      <c r="W27" s="218" t="s">
        <v>1426</v>
      </c>
      <c r="X27" s="218" t="s">
        <v>1427</v>
      </c>
      <c r="Y27" s="219">
        <v>45505.0</v>
      </c>
      <c r="Z27" s="219">
        <v>45527.0</v>
      </c>
      <c r="AA27" s="218" t="s">
        <v>1428</v>
      </c>
      <c r="AB27" s="218" t="s">
        <v>1326</v>
      </c>
      <c r="AC27" s="218" t="s">
        <v>1289</v>
      </c>
      <c r="AD27" s="218" t="s">
        <v>1327</v>
      </c>
      <c r="AE27" s="218" t="s">
        <v>280</v>
      </c>
      <c r="AF27" s="243" t="s">
        <v>53</v>
      </c>
      <c r="AG27" s="243" t="s">
        <v>166</v>
      </c>
      <c r="AH27" s="242" t="s">
        <v>52</v>
      </c>
      <c r="AI27" s="33" t="s">
        <v>317</v>
      </c>
      <c r="AJ27" s="33" t="s">
        <v>317</v>
      </c>
      <c r="AK27" s="33" t="s">
        <v>317</v>
      </c>
      <c r="AL27" s="253">
        <v>3.0</v>
      </c>
      <c r="AM27" s="33" t="s">
        <v>317</v>
      </c>
      <c r="AN27" s="218">
        <v>3.0</v>
      </c>
      <c r="AO27" s="218">
        <v>1.0</v>
      </c>
      <c r="AP27" s="218" t="s">
        <v>438</v>
      </c>
      <c r="AQ27" s="218" t="s">
        <v>438</v>
      </c>
      <c r="AR27" s="218" t="s">
        <v>438</v>
      </c>
      <c r="AS27" s="218" t="s">
        <v>438</v>
      </c>
      <c r="AT27" s="218" t="s">
        <v>438</v>
      </c>
      <c r="AU27" s="218" t="s">
        <v>438</v>
      </c>
      <c r="AV27" s="218" t="s">
        <v>438</v>
      </c>
      <c r="AW27" s="218" t="s">
        <v>438</v>
      </c>
      <c r="AX27" s="218" t="s">
        <v>438</v>
      </c>
      <c r="AY27" s="218" t="s">
        <v>438</v>
      </c>
      <c r="AZ27" s="218" t="s">
        <v>438</v>
      </c>
      <c r="BA27" s="218" t="s">
        <v>438</v>
      </c>
      <c r="BB27" s="218" t="s">
        <v>438</v>
      </c>
      <c r="BC27" s="218" t="s">
        <v>438</v>
      </c>
      <c r="BD27" s="218" t="s">
        <v>438</v>
      </c>
      <c r="BE27" s="218" t="s">
        <v>438</v>
      </c>
      <c r="BF27" s="218" t="s">
        <v>438</v>
      </c>
      <c r="BG27" s="218" t="s">
        <v>438</v>
      </c>
      <c r="BH27" s="218" t="s">
        <v>438</v>
      </c>
      <c r="BI27" s="218" t="s">
        <v>438</v>
      </c>
      <c r="BJ27" s="218" t="s">
        <v>438</v>
      </c>
      <c r="BK27" s="218" t="s">
        <v>1429</v>
      </c>
      <c r="BL27" s="218" t="s">
        <v>1430</v>
      </c>
      <c r="BM27" s="33" t="s">
        <v>1431</v>
      </c>
      <c r="BN27" s="218" t="s">
        <v>1432</v>
      </c>
      <c r="BO27" s="243" t="s">
        <v>1270</v>
      </c>
      <c r="BP27" s="243" t="s">
        <v>1433</v>
      </c>
      <c r="BQ27" s="243" t="s">
        <v>53</v>
      </c>
      <c r="BR27" s="218" t="s">
        <v>1434</v>
      </c>
      <c r="BS27" s="60" t="s">
        <v>365</v>
      </c>
      <c r="BT27" s="254">
        <f t="shared" si="7"/>
        <v>2024</v>
      </c>
      <c r="BU27" s="62" t="s">
        <v>703</v>
      </c>
      <c r="BV27" s="64" t="str">
        <f t="shared" si="5"/>
        <v>Diligenciar las 1 casillas faltantes. </v>
      </c>
      <c r="BW27" s="64"/>
      <c r="BX27" s="64">
        <v>1.0</v>
      </c>
      <c r="BY27" s="65"/>
      <c r="BZ27" s="62" t="s">
        <v>708</v>
      </c>
      <c r="CA27" s="64"/>
      <c r="CB27" s="64"/>
      <c r="CC27" s="64" t="s">
        <v>369</v>
      </c>
      <c r="CD27" s="65" t="str">
        <f t="shared" si="6"/>
        <v/>
      </c>
      <c r="CE27" s="65"/>
      <c r="CF27" s="65"/>
      <c r="CG27" s="64" t="s">
        <v>454</v>
      </c>
      <c r="CH27" s="64"/>
      <c r="CI27" s="64" t="s">
        <v>456</v>
      </c>
      <c r="CJ27" s="65">
        <f t="shared" si="8"/>
        <v>0</v>
      </c>
      <c r="CK27" s="53" t="s">
        <v>336</v>
      </c>
      <c r="CL27" s="54" t="s">
        <v>336</v>
      </c>
      <c r="CM27" s="68"/>
    </row>
    <row r="28" ht="22.5" customHeight="1">
      <c r="A28" s="218" t="s">
        <v>251</v>
      </c>
      <c r="B28" s="33" t="s">
        <v>254</v>
      </c>
      <c r="C28" s="33" t="s">
        <v>1435</v>
      </c>
      <c r="D28" s="218" t="s">
        <v>1436</v>
      </c>
      <c r="E28" s="242" t="s">
        <v>93</v>
      </c>
      <c r="F28" s="242" t="s">
        <v>126</v>
      </c>
      <c r="G28" s="242" t="s">
        <v>68</v>
      </c>
      <c r="H28" s="218" t="s">
        <v>1416</v>
      </c>
      <c r="I28" s="255" t="s">
        <v>1437</v>
      </c>
      <c r="J28" s="255" t="s">
        <v>1438</v>
      </c>
      <c r="K28" s="218" t="s">
        <v>1439</v>
      </c>
      <c r="L28" s="33" t="s">
        <v>241</v>
      </c>
      <c r="M28" s="218" t="s">
        <v>1440</v>
      </c>
      <c r="N28" s="218" t="s">
        <v>1441</v>
      </c>
      <c r="O28" s="218" t="s">
        <v>288</v>
      </c>
      <c r="P28" s="242" t="s">
        <v>44</v>
      </c>
      <c r="Q28" s="218" t="s">
        <v>1442</v>
      </c>
      <c r="R28" s="218" t="s">
        <v>1443</v>
      </c>
      <c r="S28" s="256">
        <v>5611.0</v>
      </c>
      <c r="T28" s="243" t="s">
        <v>1444</v>
      </c>
      <c r="U28" s="218" t="s">
        <v>1445</v>
      </c>
      <c r="V28" s="218" t="s">
        <v>1446</v>
      </c>
      <c r="W28" s="218" t="s">
        <v>1447</v>
      </c>
      <c r="X28" s="218" t="s">
        <v>1448</v>
      </c>
      <c r="Y28" s="219">
        <v>45505.0</v>
      </c>
      <c r="Z28" s="219">
        <v>45527.0</v>
      </c>
      <c r="AA28" s="218" t="s">
        <v>1428</v>
      </c>
      <c r="AB28" s="218" t="s">
        <v>1326</v>
      </c>
      <c r="AC28" s="218" t="s">
        <v>1289</v>
      </c>
      <c r="AD28" s="218" t="s">
        <v>1327</v>
      </c>
      <c r="AE28" s="218" t="s">
        <v>280</v>
      </c>
      <c r="AF28" s="243" t="s">
        <v>53</v>
      </c>
      <c r="AG28" s="243" t="s">
        <v>166</v>
      </c>
      <c r="AH28" s="242" t="s">
        <v>52</v>
      </c>
      <c r="AI28" s="33" t="s">
        <v>317</v>
      </c>
      <c r="AJ28" s="33" t="s">
        <v>317</v>
      </c>
      <c r="AK28" s="33" t="s">
        <v>317</v>
      </c>
      <c r="AL28" s="253">
        <v>27.0</v>
      </c>
      <c r="AM28" s="33" t="s">
        <v>317</v>
      </c>
      <c r="AN28" s="218">
        <v>29.0</v>
      </c>
      <c r="AO28" s="218">
        <v>4.0</v>
      </c>
      <c r="AP28" s="218" t="s">
        <v>438</v>
      </c>
      <c r="AQ28" s="218" t="s">
        <v>438</v>
      </c>
      <c r="AR28" s="218" t="s">
        <v>438</v>
      </c>
      <c r="AS28" s="218" t="s">
        <v>438</v>
      </c>
      <c r="AT28" s="218" t="s">
        <v>438</v>
      </c>
      <c r="AU28" s="218" t="s">
        <v>438</v>
      </c>
      <c r="AV28" s="218" t="s">
        <v>438</v>
      </c>
      <c r="AW28" s="218" t="s">
        <v>438</v>
      </c>
      <c r="AX28" s="218" t="s">
        <v>438</v>
      </c>
      <c r="AY28" s="218" t="s">
        <v>438</v>
      </c>
      <c r="AZ28" s="218" t="s">
        <v>438</v>
      </c>
      <c r="BA28" s="218" t="s">
        <v>438</v>
      </c>
      <c r="BB28" s="218" t="s">
        <v>438</v>
      </c>
      <c r="BC28" s="218" t="s">
        <v>438</v>
      </c>
      <c r="BD28" s="218" t="s">
        <v>438</v>
      </c>
      <c r="BE28" s="218" t="s">
        <v>438</v>
      </c>
      <c r="BF28" s="218" t="s">
        <v>438</v>
      </c>
      <c r="BG28" s="218" t="s">
        <v>438</v>
      </c>
      <c r="BH28" s="218" t="s">
        <v>438</v>
      </c>
      <c r="BI28" s="218" t="s">
        <v>438</v>
      </c>
      <c r="BJ28" s="218" t="s">
        <v>438</v>
      </c>
      <c r="BK28" s="218" t="s">
        <v>1449</v>
      </c>
      <c r="BL28" s="218" t="s">
        <v>1450</v>
      </c>
      <c r="BM28" s="33" t="s">
        <v>1431</v>
      </c>
      <c r="BN28" s="218" t="s">
        <v>1451</v>
      </c>
      <c r="BO28" s="243" t="s">
        <v>1270</v>
      </c>
      <c r="BP28" s="243" t="s">
        <v>1452</v>
      </c>
      <c r="BQ28" s="243" t="s">
        <v>53</v>
      </c>
      <c r="BR28" s="218" t="s">
        <v>1453</v>
      </c>
      <c r="BS28" s="60" t="s">
        <v>365</v>
      </c>
      <c r="BT28" s="254">
        <f t="shared" si="7"/>
        <v>2024</v>
      </c>
      <c r="BU28" s="62" t="s">
        <v>703</v>
      </c>
      <c r="BV28" s="64" t="str">
        <f t="shared" si="5"/>
        <v>Diligenciar las 1 casillas faltantes. </v>
      </c>
      <c r="BW28" s="64"/>
      <c r="BX28" s="64">
        <v>1.0</v>
      </c>
      <c r="BY28" s="65"/>
      <c r="BZ28" s="62" t="s">
        <v>708</v>
      </c>
      <c r="CA28" s="64"/>
      <c r="CB28" s="64"/>
      <c r="CC28" s="64" t="s">
        <v>369</v>
      </c>
      <c r="CD28" s="65" t="str">
        <f t="shared" si="6"/>
        <v/>
      </c>
      <c r="CE28" s="65"/>
      <c r="CF28" s="65"/>
      <c r="CG28" s="64" t="s">
        <v>454</v>
      </c>
      <c r="CH28" s="64"/>
      <c r="CI28" s="64" t="s">
        <v>456</v>
      </c>
      <c r="CJ28" s="65">
        <f t="shared" si="8"/>
        <v>0</v>
      </c>
      <c r="CK28" s="53" t="s">
        <v>336</v>
      </c>
      <c r="CL28" s="54" t="s">
        <v>336</v>
      </c>
      <c r="CM28" s="68"/>
    </row>
    <row r="29" ht="22.5" customHeight="1">
      <c r="A29" s="218" t="s">
        <v>251</v>
      </c>
      <c r="B29" s="33" t="s">
        <v>254</v>
      </c>
      <c r="C29" s="33" t="s">
        <v>1454</v>
      </c>
      <c r="D29" s="218" t="s">
        <v>1455</v>
      </c>
      <c r="E29" s="242" t="s">
        <v>93</v>
      </c>
      <c r="F29" s="242" t="s">
        <v>126</v>
      </c>
      <c r="G29" s="242" t="s">
        <v>68</v>
      </c>
      <c r="H29" s="218" t="s">
        <v>1416</v>
      </c>
      <c r="I29" s="255" t="s">
        <v>1456</v>
      </c>
      <c r="J29" s="255" t="s">
        <v>1457</v>
      </c>
      <c r="K29" s="218" t="s">
        <v>1458</v>
      </c>
      <c r="L29" s="33" t="s">
        <v>241</v>
      </c>
      <c r="M29" s="218" t="s">
        <v>1459</v>
      </c>
      <c r="N29" s="218" t="s">
        <v>1460</v>
      </c>
      <c r="O29" s="218" t="s">
        <v>288</v>
      </c>
      <c r="P29" s="242" t="s">
        <v>44</v>
      </c>
      <c r="Q29" s="218" t="s">
        <v>1461</v>
      </c>
      <c r="R29" s="218" t="s">
        <v>1462</v>
      </c>
      <c r="S29" s="256">
        <v>7410.0</v>
      </c>
      <c r="T29" s="243" t="s">
        <v>101</v>
      </c>
      <c r="U29" s="218" t="s">
        <v>1463</v>
      </c>
      <c r="V29" s="218" t="s">
        <v>1464</v>
      </c>
      <c r="W29" s="218" t="s">
        <v>1465</v>
      </c>
      <c r="X29" s="218" t="s">
        <v>1466</v>
      </c>
      <c r="Y29" s="219">
        <v>45536.0</v>
      </c>
      <c r="Z29" s="219">
        <v>45561.0</v>
      </c>
      <c r="AA29" s="218" t="s">
        <v>1428</v>
      </c>
      <c r="AB29" s="218" t="s">
        <v>1326</v>
      </c>
      <c r="AC29" s="218" t="s">
        <v>1289</v>
      </c>
      <c r="AD29" s="218" t="s">
        <v>1327</v>
      </c>
      <c r="AE29" s="218" t="s">
        <v>280</v>
      </c>
      <c r="AF29" s="243" t="s">
        <v>53</v>
      </c>
      <c r="AG29" s="243" t="s">
        <v>166</v>
      </c>
      <c r="AH29" s="242" t="s">
        <v>52</v>
      </c>
      <c r="AI29" s="33" t="s">
        <v>317</v>
      </c>
      <c r="AJ29" s="33" t="s">
        <v>317</v>
      </c>
      <c r="AK29" s="33" t="s">
        <v>317</v>
      </c>
      <c r="AL29" s="253">
        <v>1.0</v>
      </c>
      <c r="AM29" s="33" t="s">
        <v>317</v>
      </c>
      <c r="AN29" s="218">
        <v>10.0</v>
      </c>
      <c r="AO29" s="218">
        <v>9.0</v>
      </c>
      <c r="AP29" s="218" t="s">
        <v>438</v>
      </c>
      <c r="AQ29" s="218" t="s">
        <v>438</v>
      </c>
      <c r="AR29" s="218" t="s">
        <v>438</v>
      </c>
      <c r="AS29" s="218" t="s">
        <v>438</v>
      </c>
      <c r="AT29" s="218" t="s">
        <v>438</v>
      </c>
      <c r="AU29" s="218" t="s">
        <v>438</v>
      </c>
      <c r="AV29" s="218" t="s">
        <v>438</v>
      </c>
      <c r="AW29" s="218" t="s">
        <v>438</v>
      </c>
      <c r="AX29" s="218" t="s">
        <v>438</v>
      </c>
      <c r="AY29" s="218" t="s">
        <v>438</v>
      </c>
      <c r="AZ29" s="218" t="s">
        <v>438</v>
      </c>
      <c r="BA29" s="218" t="s">
        <v>438</v>
      </c>
      <c r="BB29" s="218" t="s">
        <v>438</v>
      </c>
      <c r="BC29" s="218" t="s">
        <v>438</v>
      </c>
      <c r="BD29" s="218" t="s">
        <v>438</v>
      </c>
      <c r="BE29" s="218" t="s">
        <v>438</v>
      </c>
      <c r="BF29" s="218" t="s">
        <v>438</v>
      </c>
      <c r="BG29" s="218" t="s">
        <v>438</v>
      </c>
      <c r="BH29" s="218" t="s">
        <v>438</v>
      </c>
      <c r="BI29" s="218" t="s">
        <v>438</v>
      </c>
      <c r="BJ29" s="218" t="s">
        <v>438</v>
      </c>
      <c r="BK29" s="218" t="s">
        <v>1467</v>
      </c>
      <c r="BL29" s="218" t="s">
        <v>1468</v>
      </c>
      <c r="BM29" s="33" t="s">
        <v>1431</v>
      </c>
      <c r="BN29" s="218" t="s">
        <v>1469</v>
      </c>
      <c r="BO29" s="243" t="s">
        <v>1270</v>
      </c>
      <c r="BP29" s="243" t="s">
        <v>1470</v>
      </c>
      <c r="BQ29" s="243" t="s">
        <v>53</v>
      </c>
      <c r="BR29" s="218" t="s">
        <v>1471</v>
      </c>
      <c r="BS29" s="60" t="s">
        <v>365</v>
      </c>
      <c r="BT29" s="254">
        <f t="shared" si="7"/>
        <v>2024</v>
      </c>
      <c r="BU29" s="62" t="s">
        <v>703</v>
      </c>
      <c r="BV29" s="64" t="str">
        <f t="shared" si="5"/>
        <v>Diligenciar las 1 casillas faltantes. </v>
      </c>
      <c r="BW29" s="64"/>
      <c r="BX29" s="64">
        <v>1.0</v>
      </c>
      <c r="BY29" s="65"/>
      <c r="BZ29" s="62" t="s">
        <v>708</v>
      </c>
      <c r="CA29" s="64"/>
      <c r="CB29" s="64"/>
      <c r="CC29" s="64" t="s">
        <v>369</v>
      </c>
      <c r="CD29" s="65" t="str">
        <f t="shared" si="6"/>
        <v/>
      </c>
      <c r="CE29" s="65"/>
      <c r="CF29" s="65"/>
      <c r="CG29" s="64" t="s">
        <v>454</v>
      </c>
      <c r="CH29" s="64"/>
      <c r="CI29" s="64" t="s">
        <v>456</v>
      </c>
      <c r="CJ29" s="65">
        <f t="shared" si="8"/>
        <v>0</v>
      </c>
      <c r="CK29" s="53" t="s">
        <v>336</v>
      </c>
      <c r="CL29" s="54" t="s">
        <v>336</v>
      </c>
      <c r="CM29" s="68"/>
    </row>
    <row r="30" ht="22.5" customHeight="1">
      <c r="A30" s="218" t="s">
        <v>251</v>
      </c>
      <c r="B30" s="33" t="s">
        <v>254</v>
      </c>
      <c r="C30" s="33" t="s">
        <v>1472</v>
      </c>
      <c r="D30" s="218" t="s">
        <v>1473</v>
      </c>
      <c r="E30" s="242" t="s">
        <v>93</v>
      </c>
      <c r="F30" s="242" t="s">
        <v>126</v>
      </c>
      <c r="G30" s="242" t="s">
        <v>68</v>
      </c>
      <c r="H30" s="218" t="s">
        <v>1416</v>
      </c>
      <c r="I30" s="255" t="s">
        <v>1474</v>
      </c>
      <c r="J30" s="255" t="s">
        <v>1475</v>
      </c>
      <c r="K30" s="218" t="s">
        <v>1476</v>
      </c>
      <c r="L30" s="33" t="s">
        <v>241</v>
      </c>
      <c r="M30" s="218" t="s">
        <v>1477</v>
      </c>
      <c r="N30" s="218" t="s">
        <v>1478</v>
      </c>
      <c r="O30" s="218" t="s">
        <v>288</v>
      </c>
      <c r="P30" s="242" t="s">
        <v>44</v>
      </c>
      <c r="Q30" s="218" t="s">
        <v>1479</v>
      </c>
      <c r="R30" s="218" t="s">
        <v>1480</v>
      </c>
      <c r="S30" s="256">
        <v>8211.0</v>
      </c>
      <c r="T30" s="243" t="s">
        <v>265</v>
      </c>
      <c r="U30" s="218" t="s">
        <v>1481</v>
      </c>
      <c r="V30" s="218" t="s">
        <v>1482</v>
      </c>
      <c r="W30" s="218" t="s">
        <v>1483</v>
      </c>
      <c r="X30" s="218" t="s">
        <v>1484</v>
      </c>
      <c r="Y30" s="219">
        <v>45536.0</v>
      </c>
      <c r="Z30" s="219">
        <v>45559.0</v>
      </c>
      <c r="AA30" s="218" t="s">
        <v>1428</v>
      </c>
      <c r="AB30" s="218" t="s">
        <v>1326</v>
      </c>
      <c r="AC30" s="218" t="s">
        <v>1289</v>
      </c>
      <c r="AD30" s="218" t="s">
        <v>1327</v>
      </c>
      <c r="AE30" s="218" t="s">
        <v>280</v>
      </c>
      <c r="AF30" s="243" t="s">
        <v>53</v>
      </c>
      <c r="AG30" s="243" t="s">
        <v>166</v>
      </c>
      <c r="AH30" s="242" t="s">
        <v>52</v>
      </c>
      <c r="AI30" s="33" t="s">
        <v>317</v>
      </c>
      <c r="AJ30" s="33" t="s">
        <v>317</v>
      </c>
      <c r="AK30" s="33" t="s">
        <v>317</v>
      </c>
      <c r="AL30" s="253">
        <v>2.0</v>
      </c>
      <c r="AM30" s="33" t="s">
        <v>317</v>
      </c>
      <c r="AN30" s="218">
        <v>4.0</v>
      </c>
      <c r="AO30" s="218">
        <v>0.0</v>
      </c>
      <c r="AP30" s="218" t="s">
        <v>438</v>
      </c>
      <c r="AQ30" s="218" t="s">
        <v>438</v>
      </c>
      <c r="AR30" s="218" t="s">
        <v>438</v>
      </c>
      <c r="AS30" s="218" t="s">
        <v>438</v>
      </c>
      <c r="AT30" s="218" t="s">
        <v>438</v>
      </c>
      <c r="AU30" s="218" t="s">
        <v>438</v>
      </c>
      <c r="AV30" s="218" t="s">
        <v>438</v>
      </c>
      <c r="AW30" s="218" t="s">
        <v>438</v>
      </c>
      <c r="AX30" s="218" t="s">
        <v>438</v>
      </c>
      <c r="AY30" s="218" t="s">
        <v>438</v>
      </c>
      <c r="AZ30" s="218" t="s">
        <v>438</v>
      </c>
      <c r="BA30" s="218" t="s">
        <v>438</v>
      </c>
      <c r="BB30" s="218" t="s">
        <v>438</v>
      </c>
      <c r="BC30" s="218" t="s">
        <v>438</v>
      </c>
      <c r="BD30" s="218" t="s">
        <v>438</v>
      </c>
      <c r="BE30" s="218" t="s">
        <v>438</v>
      </c>
      <c r="BF30" s="218" t="s">
        <v>438</v>
      </c>
      <c r="BG30" s="218" t="s">
        <v>438</v>
      </c>
      <c r="BH30" s="218" t="s">
        <v>438</v>
      </c>
      <c r="BI30" s="218" t="s">
        <v>438</v>
      </c>
      <c r="BJ30" s="218" t="s">
        <v>438</v>
      </c>
      <c r="BK30" s="218" t="s">
        <v>1485</v>
      </c>
      <c r="BL30" s="218" t="s">
        <v>1486</v>
      </c>
      <c r="BM30" s="33" t="s">
        <v>1431</v>
      </c>
      <c r="BN30" s="218" t="s">
        <v>1487</v>
      </c>
      <c r="BO30" s="243" t="s">
        <v>1270</v>
      </c>
      <c r="BP30" s="243" t="s">
        <v>1488</v>
      </c>
      <c r="BQ30" s="243" t="s">
        <v>53</v>
      </c>
      <c r="BR30" s="218" t="s">
        <v>1489</v>
      </c>
      <c r="BS30" s="60" t="s">
        <v>365</v>
      </c>
      <c r="BT30" s="254">
        <f t="shared" si="7"/>
        <v>2024</v>
      </c>
      <c r="BU30" s="62" t="s">
        <v>703</v>
      </c>
      <c r="BV30" s="64" t="str">
        <f t="shared" si="5"/>
        <v>Diligenciar las 1 casillas faltantes. </v>
      </c>
      <c r="BW30" s="64"/>
      <c r="BX30" s="64">
        <v>1.0</v>
      </c>
      <c r="BY30" s="65"/>
      <c r="BZ30" s="62" t="s">
        <v>708</v>
      </c>
      <c r="CA30" s="64"/>
      <c r="CB30" s="64"/>
      <c r="CC30" s="64" t="s">
        <v>369</v>
      </c>
      <c r="CD30" s="65" t="str">
        <f t="shared" si="6"/>
        <v/>
      </c>
      <c r="CE30" s="65"/>
      <c r="CF30" s="65"/>
      <c r="CG30" s="64" t="s">
        <v>454</v>
      </c>
      <c r="CH30" s="64"/>
      <c r="CI30" s="64" t="s">
        <v>456</v>
      </c>
      <c r="CJ30" s="65">
        <f t="shared" si="8"/>
        <v>0</v>
      </c>
      <c r="CK30" s="53" t="s">
        <v>336</v>
      </c>
      <c r="CL30" s="54" t="s">
        <v>336</v>
      </c>
      <c r="CM30" s="68"/>
    </row>
    <row r="31" ht="22.5" customHeight="1">
      <c r="A31" s="218" t="s">
        <v>251</v>
      </c>
      <c r="B31" s="33" t="s">
        <v>254</v>
      </c>
      <c r="C31" s="33" t="s">
        <v>1490</v>
      </c>
      <c r="D31" s="218" t="s">
        <v>1491</v>
      </c>
      <c r="E31" s="242" t="s">
        <v>93</v>
      </c>
      <c r="F31" s="242" t="s">
        <v>126</v>
      </c>
      <c r="G31" s="242" t="s">
        <v>68</v>
      </c>
      <c r="H31" s="218" t="s">
        <v>1416</v>
      </c>
      <c r="I31" s="255" t="s">
        <v>1492</v>
      </c>
      <c r="J31" s="255" t="s">
        <v>1493</v>
      </c>
      <c r="K31" s="218" t="s">
        <v>1494</v>
      </c>
      <c r="L31" s="33" t="s">
        <v>241</v>
      </c>
      <c r="M31" s="218" t="s">
        <v>1495</v>
      </c>
      <c r="N31" s="218" t="s">
        <v>1496</v>
      </c>
      <c r="O31" s="218" t="s">
        <v>288</v>
      </c>
      <c r="P31" s="242" t="s">
        <v>44</v>
      </c>
      <c r="Q31" s="218" t="s">
        <v>1497</v>
      </c>
      <c r="R31" s="218" t="s">
        <v>1498</v>
      </c>
      <c r="S31" s="256">
        <v>2920.0</v>
      </c>
      <c r="T31" s="243" t="s">
        <v>171</v>
      </c>
      <c r="U31" s="218" t="s">
        <v>1499</v>
      </c>
      <c r="V31" s="218" t="s">
        <v>1500</v>
      </c>
      <c r="W31" s="218" t="s">
        <v>1501</v>
      </c>
      <c r="X31" s="218" t="s">
        <v>1502</v>
      </c>
      <c r="Y31" s="219">
        <v>45536.0</v>
      </c>
      <c r="Z31" s="219">
        <v>45559.0</v>
      </c>
      <c r="AA31" s="218" t="s">
        <v>1428</v>
      </c>
      <c r="AB31" s="218" t="s">
        <v>1326</v>
      </c>
      <c r="AC31" s="218" t="s">
        <v>1289</v>
      </c>
      <c r="AD31" s="218" t="s">
        <v>1327</v>
      </c>
      <c r="AE31" s="218" t="s">
        <v>280</v>
      </c>
      <c r="AF31" s="243" t="s">
        <v>53</v>
      </c>
      <c r="AG31" s="243" t="s">
        <v>166</v>
      </c>
      <c r="AH31" s="242" t="s">
        <v>52</v>
      </c>
      <c r="AI31" s="33" t="s">
        <v>317</v>
      </c>
      <c r="AJ31" s="33" t="s">
        <v>317</v>
      </c>
      <c r="AK31" s="33" t="s">
        <v>317</v>
      </c>
      <c r="AL31" s="253">
        <v>1.0</v>
      </c>
      <c r="AM31" s="33" t="s">
        <v>317</v>
      </c>
      <c r="AN31" s="218">
        <v>3.0</v>
      </c>
      <c r="AO31" s="218">
        <v>0.0</v>
      </c>
      <c r="AP31" s="218" t="s">
        <v>438</v>
      </c>
      <c r="AQ31" s="218" t="s">
        <v>438</v>
      </c>
      <c r="AR31" s="218" t="s">
        <v>438</v>
      </c>
      <c r="AS31" s="218" t="s">
        <v>438</v>
      </c>
      <c r="AT31" s="218" t="s">
        <v>438</v>
      </c>
      <c r="AU31" s="218" t="s">
        <v>438</v>
      </c>
      <c r="AV31" s="218" t="s">
        <v>438</v>
      </c>
      <c r="AW31" s="218" t="s">
        <v>438</v>
      </c>
      <c r="AX31" s="218" t="s">
        <v>438</v>
      </c>
      <c r="AY31" s="218" t="s">
        <v>438</v>
      </c>
      <c r="AZ31" s="218" t="s">
        <v>438</v>
      </c>
      <c r="BA31" s="218" t="s">
        <v>438</v>
      </c>
      <c r="BB31" s="218" t="s">
        <v>438</v>
      </c>
      <c r="BC31" s="218" t="s">
        <v>438</v>
      </c>
      <c r="BD31" s="218" t="s">
        <v>438</v>
      </c>
      <c r="BE31" s="218" t="s">
        <v>438</v>
      </c>
      <c r="BF31" s="218" t="s">
        <v>438</v>
      </c>
      <c r="BG31" s="218" t="s">
        <v>438</v>
      </c>
      <c r="BH31" s="218" t="s">
        <v>438</v>
      </c>
      <c r="BI31" s="218" t="s">
        <v>438</v>
      </c>
      <c r="BJ31" s="218" t="s">
        <v>438</v>
      </c>
      <c r="BK31" s="218" t="s">
        <v>1503</v>
      </c>
      <c r="BL31" s="218" t="s">
        <v>1504</v>
      </c>
      <c r="BM31" s="33" t="s">
        <v>1431</v>
      </c>
      <c r="BN31" s="218" t="s">
        <v>1505</v>
      </c>
      <c r="BO31" s="243" t="s">
        <v>1270</v>
      </c>
      <c r="BP31" s="243" t="s">
        <v>1506</v>
      </c>
      <c r="BQ31" s="243" t="s">
        <v>53</v>
      </c>
      <c r="BR31" s="218" t="s">
        <v>1507</v>
      </c>
      <c r="BS31" s="60" t="s">
        <v>365</v>
      </c>
      <c r="BT31" s="254">
        <f t="shared" si="7"/>
        <v>2024</v>
      </c>
      <c r="BU31" s="62" t="s">
        <v>703</v>
      </c>
      <c r="BV31" s="64" t="str">
        <f t="shared" si="5"/>
        <v>Diligenciar las 1 casillas faltantes. </v>
      </c>
      <c r="BW31" s="64"/>
      <c r="BX31" s="64">
        <v>1.0</v>
      </c>
      <c r="BY31" s="65"/>
      <c r="BZ31" s="62" t="s">
        <v>708</v>
      </c>
      <c r="CA31" s="64"/>
      <c r="CB31" s="64"/>
      <c r="CC31" s="64" t="s">
        <v>369</v>
      </c>
      <c r="CD31" s="65" t="str">
        <f t="shared" si="6"/>
        <v/>
      </c>
      <c r="CE31" s="65"/>
      <c r="CF31" s="65"/>
      <c r="CG31" s="64" t="s">
        <v>454</v>
      </c>
      <c r="CH31" s="64"/>
      <c r="CI31" s="64" t="s">
        <v>456</v>
      </c>
      <c r="CJ31" s="65">
        <f t="shared" si="8"/>
        <v>0</v>
      </c>
      <c r="CK31" s="53" t="s">
        <v>336</v>
      </c>
      <c r="CL31" s="54" t="s">
        <v>336</v>
      </c>
      <c r="CM31" s="68"/>
    </row>
    <row r="32" ht="22.5" customHeight="1">
      <c r="A32" s="218" t="s">
        <v>251</v>
      </c>
      <c r="B32" s="33" t="s">
        <v>254</v>
      </c>
      <c r="C32" s="33" t="s">
        <v>1508</v>
      </c>
      <c r="D32" s="218" t="s">
        <v>1509</v>
      </c>
      <c r="E32" s="242" t="s">
        <v>93</v>
      </c>
      <c r="F32" s="242" t="s">
        <v>126</v>
      </c>
      <c r="G32" s="242" t="s">
        <v>68</v>
      </c>
      <c r="H32" s="218" t="s">
        <v>1416</v>
      </c>
      <c r="I32" s="255" t="s">
        <v>1510</v>
      </c>
      <c r="J32" s="255" t="s">
        <v>1511</v>
      </c>
      <c r="K32" s="218" t="s">
        <v>1512</v>
      </c>
      <c r="L32" s="33" t="s">
        <v>241</v>
      </c>
      <c r="M32" s="218" t="s">
        <v>1513</v>
      </c>
      <c r="N32" s="218" t="s">
        <v>1460</v>
      </c>
      <c r="O32" s="218" t="s">
        <v>288</v>
      </c>
      <c r="P32" s="242" t="s">
        <v>44</v>
      </c>
      <c r="Q32" s="218" t="s">
        <v>1461</v>
      </c>
      <c r="R32" s="218" t="s">
        <v>1462</v>
      </c>
      <c r="S32" s="256">
        <v>7410.0</v>
      </c>
      <c r="T32" s="243" t="s">
        <v>101</v>
      </c>
      <c r="U32" s="218" t="s">
        <v>1514</v>
      </c>
      <c r="V32" s="218" t="s">
        <v>1515</v>
      </c>
      <c r="W32" s="218" t="s">
        <v>1516</v>
      </c>
      <c r="X32" s="218" t="s">
        <v>1517</v>
      </c>
      <c r="Y32" s="219">
        <v>45566.0</v>
      </c>
      <c r="Z32" s="219">
        <v>45594.0</v>
      </c>
      <c r="AA32" s="218" t="s">
        <v>1428</v>
      </c>
      <c r="AB32" s="218" t="s">
        <v>1326</v>
      </c>
      <c r="AC32" s="218" t="s">
        <v>1289</v>
      </c>
      <c r="AD32" s="218" t="s">
        <v>1327</v>
      </c>
      <c r="AE32" s="218" t="s">
        <v>280</v>
      </c>
      <c r="AF32" s="243" t="s">
        <v>53</v>
      </c>
      <c r="AG32" s="243" t="s">
        <v>166</v>
      </c>
      <c r="AH32" s="242" t="s">
        <v>52</v>
      </c>
      <c r="AI32" s="33" t="s">
        <v>317</v>
      </c>
      <c r="AJ32" s="33" t="s">
        <v>317</v>
      </c>
      <c r="AK32" s="33" t="s">
        <v>317</v>
      </c>
      <c r="AL32" s="253">
        <v>1.0</v>
      </c>
      <c r="AM32" s="33" t="s">
        <v>317</v>
      </c>
      <c r="AN32" s="218">
        <v>10.0</v>
      </c>
      <c r="AO32" s="218">
        <v>9.0</v>
      </c>
      <c r="AP32" s="218" t="s">
        <v>438</v>
      </c>
      <c r="AQ32" s="218" t="s">
        <v>438</v>
      </c>
      <c r="AR32" s="218" t="s">
        <v>438</v>
      </c>
      <c r="AS32" s="218" t="s">
        <v>438</v>
      </c>
      <c r="AT32" s="218" t="s">
        <v>438</v>
      </c>
      <c r="AU32" s="218" t="s">
        <v>438</v>
      </c>
      <c r="AV32" s="218" t="s">
        <v>438</v>
      </c>
      <c r="AW32" s="218" t="s">
        <v>438</v>
      </c>
      <c r="AX32" s="218" t="s">
        <v>438</v>
      </c>
      <c r="AY32" s="218" t="s">
        <v>438</v>
      </c>
      <c r="AZ32" s="218" t="s">
        <v>438</v>
      </c>
      <c r="BA32" s="218" t="s">
        <v>438</v>
      </c>
      <c r="BB32" s="218" t="s">
        <v>438</v>
      </c>
      <c r="BC32" s="218" t="s">
        <v>438</v>
      </c>
      <c r="BD32" s="218" t="s">
        <v>438</v>
      </c>
      <c r="BE32" s="218" t="s">
        <v>438</v>
      </c>
      <c r="BF32" s="218" t="s">
        <v>438</v>
      </c>
      <c r="BG32" s="218" t="s">
        <v>438</v>
      </c>
      <c r="BH32" s="218" t="s">
        <v>438</v>
      </c>
      <c r="BI32" s="218" t="s">
        <v>438</v>
      </c>
      <c r="BJ32" s="218" t="s">
        <v>438</v>
      </c>
      <c r="BK32" s="218" t="s">
        <v>1518</v>
      </c>
      <c r="BL32" s="218" t="s">
        <v>1519</v>
      </c>
      <c r="BM32" s="33" t="s">
        <v>1431</v>
      </c>
      <c r="BN32" s="218" t="s">
        <v>1520</v>
      </c>
      <c r="BO32" s="243" t="s">
        <v>1270</v>
      </c>
      <c r="BP32" s="243" t="s">
        <v>1521</v>
      </c>
      <c r="BQ32" s="243" t="s">
        <v>53</v>
      </c>
      <c r="BR32" s="218" t="s">
        <v>1522</v>
      </c>
      <c r="BS32" s="60" t="s">
        <v>365</v>
      </c>
      <c r="BT32" s="254">
        <f t="shared" si="7"/>
        <v>2024</v>
      </c>
      <c r="BU32" s="62" t="s">
        <v>703</v>
      </c>
      <c r="BV32" s="64" t="str">
        <f t="shared" si="5"/>
        <v>Diligenciar las 1 casillas faltantes. </v>
      </c>
      <c r="BW32" s="64"/>
      <c r="BX32" s="64">
        <v>1.0</v>
      </c>
      <c r="BY32" s="65"/>
      <c r="BZ32" s="62" t="s">
        <v>708</v>
      </c>
      <c r="CA32" s="64"/>
      <c r="CB32" s="64"/>
      <c r="CC32" s="64" t="s">
        <v>369</v>
      </c>
      <c r="CD32" s="65" t="str">
        <f t="shared" si="6"/>
        <v/>
      </c>
      <c r="CE32" s="65"/>
      <c r="CF32" s="65"/>
      <c r="CG32" s="64" t="s">
        <v>454</v>
      </c>
      <c r="CH32" s="64"/>
      <c r="CI32" s="64" t="s">
        <v>456</v>
      </c>
      <c r="CJ32" s="65">
        <f t="shared" si="8"/>
        <v>0</v>
      </c>
      <c r="CK32" s="53" t="s">
        <v>336</v>
      </c>
      <c r="CL32" s="54" t="s">
        <v>336</v>
      </c>
      <c r="CM32" s="68"/>
    </row>
    <row r="33" ht="22.5" customHeight="1">
      <c r="A33" s="218" t="s">
        <v>251</v>
      </c>
      <c r="B33" s="33" t="s">
        <v>254</v>
      </c>
      <c r="C33" s="33" t="s">
        <v>1523</v>
      </c>
      <c r="D33" s="218" t="s">
        <v>1524</v>
      </c>
      <c r="E33" s="242" t="s">
        <v>93</v>
      </c>
      <c r="F33" s="242" t="s">
        <v>126</v>
      </c>
      <c r="G33" s="242" t="s">
        <v>68</v>
      </c>
      <c r="H33" s="218" t="s">
        <v>1416</v>
      </c>
      <c r="I33" s="255" t="s">
        <v>1525</v>
      </c>
      <c r="J33" s="255" t="s">
        <v>1526</v>
      </c>
      <c r="K33" s="218" t="s">
        <v>1527</v>
      </c>
      <c r="L33" s="33" t="s">
        <v>241</v>
      </c>
      <c r="M33" s="218" t="s">
        <v>1528</v>
      </c>
      <c r="N33" s="218" t="s">
        <v>1529</v>
      </c>
      <c r="O33" s="218" t="s">
        <v>288</v>
      </c>
      <c r="P33" s="242" t="s">
        <v>44</v>
      </c>
      <c r="Q33" s="218" t="s">
        <v>1530</v>
      </c>
      <c r="R33" s="218" t="s">
        <v>1531</v>
      </c>
      <c r="S33" s="256">
        <v>6201.0</v>
      </c>
      <c r="T33" s="243" t="s">
        <v>265</v>
      </c>
      <c r="U33" s="218" t="s">
        <v>1532</v>
      </c>
      <c r="V33" s="218" t="s">
        <v>1533</v>
      </c>
      <c r="W33" s="218" t="s">
        <v>1534</v>
      </c>
      <c r="X33" s="218" t="s">
        <v>1535</v>
      </c>
      <c r="Y33" s="219">
        <v>45566.0</v>
      </c>
      <c r="Z33" s="219">
        <v>45595.0</v>
      </c>
      <c r="AA33" s="218" t="s">
        <v>1428</v>
      </c>
      <c r="AB33" s="218" t="s">
        <v>1326</v>
      </c>
      <c r="AC33" s="218" t="s">
        <v>1289</v>
      </c>
      <c r="AD33" s="218" t="s">
        <v>1327</v>
      </c>
      <c r="AE33" s="218" t="s">
        <v>280</v>
      </c>
      <c r="AF33" s="243" t="s">
        <v>53</v>
      </c>
      <c r="AG33" s="243" t="s">
        <v>166</v>
      </c>
      <c r="AH33" s="242" t="s">
        <v>52</v>
      </c>
      <c r="AI33" s="33" t="s">
        <v>317</v>
      </c>
      <c r="AJ33" s="33" t="s">
        <v>317</v>
      </c>
      <c r="AK33" s="33" t="s">
        <v>317</v>
      </c>
      <c r="AL33" s="253">
        <v>7.0</v>
      </c>
      <c r="AM33" s="33" t="s">
        <v>317</v>
      </c>
      <c r="AN33" s="218">
        <v>18.0</v>
      </c>
      <c r="AO33" s="218">
        <v>0.0</v>
      </c>
      <c r="AP33" s="218" t="s">
        <v>438</v>
      </c>
      <c r="AQ33" s="218" t="s">
        <v>438</v>
      </c>
      <c r="AR33" s="218" t="s">
        <v>438</v>
      </c>
      <c r="AS33" s="218" t="s">
        <v>438</v>
      </c>
      <c r="AT33" s="218" t="s">
        <v>438</v>
      </c>
      <c r="AU33" s="218" t="s">
        <v>438</v>
      </c>
      <c r="AV33" s="218" t="s">
        <v>438</v>
      </c>
      <c r="AW33" s="218" t="s">
        <v>438</v>
      </c>
      <c r="AX33" s="218" t="s">
        <v>438</v>
      </c>
      <c r="AY33" s="218" t="s">
        <v>438</v>
      </c>
      <c r="AZ33" s="218" t="s">
        <v>438</v>
      </c>
      <c r="BA33" s="218" t="s">
        <v>438</v>
      </c>
      <c r="BB33" s="218" t="s">
        <v>438</v>
      </c>
      <c r="BC33" s="218" t="s">
        <v>438</v>
      </c>
      <c r="BD33" s="218" t="s">
        <v>438</v>
      </c>
      <c r="BE33" s="218" t="s">
        <v>438</v>
      </c>
      <c r="BF33" s="218" t="s">
        <v>438</v>
      </c>
      <c r="BG33" s="218" t="s">
        <v>438</v>
      </c>
      <c r="BH33" s="218" t="s">
        <v>438</v>
      </c>
      <c r="BI33" s="218" t="s">
        <v>438</v>
      </c>
      <c r="BJ33" s="218" t="s">
        <v>438</v>
      </c>
      <c r="BK33" s="218" t="s">
        <v>1536</v>
      </c>
      <c r="BL33" s="218" t="s">
        <v>1537</v>
      </c>
      <c r="BM33" s="33" t="s">
        <v>1431</v>
      </c>
      <c r="BN33" s="218" t="s">
        <v>1538</v>
      </c>
      <c r="BO33" s="243" t="s">
        <v>1270</v>
      </c>
      <c r="BP33" s="243" t="s">
        <v>1539</v>
      </c>
      <c r="BQ33" s="243" t="s">
        <v>53</v>
      </c>
      <c r="BR33" s="218" t="s">
        <v>1540</v>
      </c>
      <c r="BS33" s="60" t="s">
        <v>365</v>
      </c>
      <c r="BT33" s="254">
        <f t="shared" si="7"/>
        <v>2024</v>
      </c>
      <c r="BU33" s="62" t="s">
        <v>703</v>
      </c>
      <c r="BV33" s="64" t="str">
        <f t="shared" si="5"/>
        <v>Diligenciar las 1 casillas faltantes. </v>
      </c>
      <c r="BW33" s="64"/>
      <c r="BX33" s="64">
        <v>1.0</v>
      </c>
      <c r="BY33" s="65"/>
      <c r="BZ33" s="62" t="s">
        <v>708</v>
      </c>
      <c r="CA33" s="64"/>
      <c r="CB33" s="64"/>
      <c r="CC33" s="64" t="s">
        <v>369</v>
      </c>
      <c r="CD33" s="65" t="str">
        <f t="shared" si="6"/>
        <v/>
      </c>
      <c r="CE33" s="65"/>
      <c r="CF33" s="65"/>
      <c r="CG33" s="64" t="s">
        <v>454</v>
      </c>
      <c r="CH33" s="64"/>
      <c r="CI33" s="64" t="s">
        <v>456</v>
      </c>
      <c r="CJ33" s="65">
        <f t="shared" si="8"/>
        <v>0</v>
      </c>
      <c r="CK33" s="53" t="s">
        <v>336</v>
      </c>
      <c r="CL33" s="54" t="s">
        <v>336</v>
      </c>
      <c r="CM33" s="68"/>
    </row>
    <row r="34" ht="22.5" customHeight="1">
      <c r="A34" s="218" t="s">
        <v>251</v>
      </c>
      <c r="B34" s="33" t="s">
        <v>254</v>
      </c>
      <c r="C34" s="33" t="s">
        <v>1541</v>
      </c>
      <c r="D34" s="218" t="s">
        <v>1542</v>
      </c>
      <c r="E34" s="242" t="s">
        <v>93</v>
      </c>
      <c r="F34" s="242" t="s">
        <v>126</v>
      </c>
      <c r="G34" s="242" t="s">
        <v>68</v>
      </c>
      <c r="H34" s="218" t="s">
        <v>1416</v>
      </c>
      <c r="I34" s="255" t="s">
        <v>1543</v>
      </c>
      <c r="J34" s="255" t="s">
        <v>1544</v>
      </c>
      <c r="K34" s="218" t="s">
        <v>1545</v>
      </c>
      <c r="L34" s="33" t="s">
        <v>241</v>
      </c>
      <c r="M34" s="218" t="s">
        <v>1546</v>
      </c>
      <c r="N34" s="218" t="s">
        <v>1547</v>
      </c>
      <c r="O34" s="218" t="s">
        <v>288</v>
      </c>
      <c r="P34" s="242" t="s">
        <v>44</v>
      </c>
      <c r="Q34" s="218" t="s">
        <v>1548</v>
      </c>
      <c r="R34" s="218" t="s">
        <v>1549</v>
      </c>
      <c r="S34" s="256">
        <v>3290.0</v>
      </c>
      <c r="T34" s="243" t="s">
        <v>235</v>
      </c>
      <c r="U34" s="218" t="s">
        <v>1550</v>
      </c>
      <c r="V34" s="218" t="s">
        <v>1551</v>
      </c>
      <c r="W34" s="218" t="s">
        <v>1552</v>
      </c>
      <c r="X34" s="218" t="s">
        <v>1553</v>
      </c>
      <c r="Y34" s="219">
        <v>45566.0</v>
      </c>
      <c r="Z34" s="219">
        <v>45595.0</v>
      </c>
      <c r="AA34" s="218" t="s">
        <v>1428</v>
      </c>
      <c r="AB34" s="218" t="s">
        <v>1326</v>
      </c>
      <c r="AC34" s="218" t="s">
        <v>1289</v>
      </c>
      <c r="AD34" s="218" t="s">
        <v>1327</v>
      </c>
      <c r="AE34" s="218" t="s">
        <v>280</v>
      </c>
      <c r="AF34" s="243" t="s">
        <v>53</v>
      </c>
      <c r="AG34" s="243" t="s">
        <v>166</v>
      </c>
      <c r="AH34" s="242" t="s">
        <v>52</v>
      </c>
      <c r="AI34" s="33" t="s">
        <v>317</v>
      </c>
      <c r="AJ34" s="33" t="s">
        <v>317</v>
      </c>
      <c r="AK34" s="33" t="s">
        <v>317</v>
      </c>
      <c r="AL34" s="33" t="s">
        <v>317</v>
      </c>
      <c r="AM34" s="33" t="s">
        <v>317</v>
      </c>
      <c r="AN34" s="218">
        <v>8.0</v>
      </c>
      <c r="AO34" s="218">
        <v>6.0</v>
      </c>
      <c r="AP34" s="218" t="s">
        <v>438</v>
      </c>
      <c r="AQ34" s="218" t="s">
        <v>438</v>
      </c>
      <c r="AR34" s="218" t="s">
        <v>438</v>
      </c>
      <c r="AS34" s="218" t="s">
        <v>438</v>
      </c>
      <c r="AT34" s="218" t="s">
        <v>438</v>
      </c>
      <c r="AU34" s="218" t="s">
        <v>438</v>
      </c>
      <c r="AV34" s="218" t="s">
        <v>438</v>
      </c>
      <c r="AW34" s="218" t="s">
        <v>438</v>
      </c>
      <c r="AX34" s="218" t="s">
        <v>438</v>
      </c>
      <c r="AY34" s="218" t="s">
        <v>438</v>
      </c>
      <c r="AZ34" s="218" t="s">
        <v>438</v>
      </c>
      <c r="BA34" s="218" t="s">
        <v>438</v>
      </c>
      <c r="BB34" s="218" t="s">
        <v>438</v>
      </c>
      <c r="BC34" s="218" t="s">
        <v>438</v>
      </c>
      <c r="BD34" s="218" t="s">
        <v>438</v>
      </c>
      <c r="BE34" s="218" t="s">
        <v>438</v>
      </c>
      <c r="BF34" s="218" t="s">
        <v>438</v>
      </c>
      <c r="BG34" s="218" t="s">
        <v>438</v>
      </c>
      <c r="BH34" s="218" t="s">
        <v>438</v>
      </c>
      <c r="BI34" s="218" t="s">
        <v>438</v>
      </c>
      <c r="BJ34" s="218" t="s">
        <v>438</v>
      </c>
      <c r="BK34" s="218" t="s">
        <v>1554</v>
      </c>
      <c r="BL34" s="218" t="s">
        <v>1555</v>
      </c>
      <c r="BM34" s="33" t="s">
        <v>1431</v>
      </c>
      <c r="BN34" s="218" t="s">
        <v>1556</v>
      </c>
      <c r="BO34" s="243" t="s">
        <v>1270</v>
      </c>
      <c r="BP34" s="243" t="s">
        <v>1557</v>
      </c>
      <c r="BQ34" s="243" t="s">
        <v>53</v>
      </c>
      <c r="BR34" s="218" t="s">
        <v>1558</v>
      </c>
      <c r="BS34" s="60" t="s">
        <v>365</v>
      </c>
      <c r="BT34" s="254">
        <f t="shared" si="7"/>
        <v>2024</v>
      </c>
      <c r="BU34" s="62" t="s">
        <v>703</v>
      </c>
      <c r="BV34" s="64" t="str">
        <f t="shared" si="5"/>
        <v>Diligenciar las 1 casillas faltantes. </v>
      </c>
      <c r="BW34" s="64"/>
      <c r="BX34" s="64">
        <v>1.0</v>
      </c>
      <c r="BY34" s="65"/>
      <c r="BZ34" s="62" t="s">
        <v>708</v>
      </c>
      <c r="CA34" s="64"/>
      <c r="CB34" s="64"/>
      <c r="CC34" s="64" t="s">
        <v>369</v>
      </c>
      <c r="CD34" s="65" t="str">
        <f t="shared" si="6"/>
        <v/>
      </c>
      <c r="CE34" s="65"/>
      <c r="CF34" s="65"/>
      <c r="CG34" s="64" t="s">
        <v>454</v>
      </c>
      <c r="CH34" s="64"/>
      <c r="CI34" s="64" t="s">
        <v>456</v>
      </c>
      <c r="CJ34" s="65">
        <f t="shared" si="8"/>
        <v>0</v>
      </c>
      <c r="CK34" s="53" t="s">
        <v>336</v>
      </c>
      <c r="CL34" s="54" t="s">
        <v>336</v>
      </c>
      <c r="CM34" s="68"/>
    </row>
    <row r="35" ht="22.5" customHeight="1">
      <c r="A35" s="218" t="s">
        <v>251</v>
      </c>
      <c r="B35" s="33" t="s">
        <v>254</v>
      </c>
      <c r="C35" s="33" t="s">
        <v>1559</v>
      </c>
      <c r="D35" s="218" t="s">
        <v>1560</v>
      </c>
      <c r="E35" s="242" t="s">
        <v>93</v>
      </c>
      <c r="F35" s="242" t="s">
        <v>126</v>
      </c>
      <c r="G35" s="242" t="s">
        <v>68</v>
      </c>
      <c r="H35" s="218" t="s">
        <v>1416</v>
      </c>
      <c r="I35" s="255" t="s">
        <v>1561</v>
      </c>
      <c r="J35" s="255" t="s">
        <v>1562</v>
      </c>
      <c r="K35" s="218" t="s">
        <v>1563</v>
      </c>
      <c r="L35" s="33" t="s">
        <v>241</v>
      </c>
      <c r="M35" s="218" t="s">
        <v>1564</v>
      </c>
      <c r="N35" s="218" t="s">
        <v>1565</v>
      </c>
      <c r="O35" s="218" t="s">
        <v>288</v>
      </c>
      <c r="P35" s="242" t="s">
        <v>44</v>
      </c>
      <c r="Q35" s="218" t="s">
        <v>1566</v>
      </c>
      <c r="R35" s="218" t="s">
        <v>1567</v>
      </c>
      <c r="S35" s="256">
        <v>3211.0</v>
      </c>
      <c r="T35" s="243" t="s">
        <v>330</v>
      </c>
      <c r="U35" s="218" t="s">
        <v>1568</v>
      </c>
      <c r="V35" s="218" t="s">
        <v>1569</v>
      </c>
      <c r="W35" s="218" t="s">
        <v>1570</v>
      </c>
      <c r="X35" s="218" t="s">
        <v>1571</v>
      </c>
      <c r="Y35" s="219">
        <v>45597.0</v>
      </c>
      <c r="Z35" s="219">
        <v>45625.0</v>
      </c>
      <c r="AA35" s="218" t="s">
        <v>1428</v>
      </c>
      <c r="AB35" s="218" t="s">
        <v>1326</v>
      </c>
      <c r="AC35" s="218" t="s">
        <v>1289</v>
      </c>
      <c r="AD35" s="218" t="s">
        <v>1327</v>
      </c>
      <c r="AE35" s="218" t="s">
        <v>280</v>
      </c>
      <c r="AF35" s="243" t="s">
        <v>53</v>
      </c>
      <c r="AG35" s="243" t="s">
        <v>166</v>
      </c>
      <c r="AH35" s="242" t="s">
        <v>52</v>
      </c>
      <c r="AI35" s="33" t="s">
        <v>317</v>
      </c>
      <c r="AJ35" s="33" t="s">
        <v>317</v>
      </c>
      <c r="AK35" s="33" t="s">
        <v>317</v>
      </c>
      <c r="AL35" s="253">
        <v>3.0</v>
      </c>
      <c r="AM35" s="33" t="s">
        <v>317</v>
      </c>
      <c r="AN35" s="218">
        <v>5.0</v>
      </c>
      <c r="AO35" s="218">
        <v>1.0</v>
      </c>
      <c r="AP35" s="218" t="s">
        <v>438</v>
      </c>
      <c r="AQ35" s="218" t="s">
        <v>438</v>
      </c>
      <c r="AR35" s="218" t="s">
        <v>438</v>
      </c>
      <c r="AS35" s="218" t="s">
        <v>438</v>
      </c>
      <c r="AT35" s="218" t="s">
        <v>438</v>
      </c>
      <c r="AU35" s="218" t="s">
        <v>438</v>
      </c>
      <c r="AV35" s="218" t="s">
        <v>438</v>
      </c>
      <c r="AW35" s="218" t="s">
        <v>438</v>
      </c>
      <c r="AX35" s="218" t="s">
        <v>438</v>
      </c>
      <c r="AY35" s="218" t="s">
        <v>438</v>
      </c>
      <c r="AZ35" s="218" t="s">
        <v>438</v>
      </c>
      <c r="BA35" s="218" t="s">
        <v>438</v>
      </c>
      <c r="BB35" s="218" t="s">
        <v>438</v>
      </c>
      <c r="BC35" s="218" t="s">
        <v>438</v>
      </c>
      <c r="BD35" s="218" t="s">
        <v>438</v>
      </c>
      <c r="BE35" s="218" t="s">
        <v>438</v>
      </c>
      <c r="BF35" s="218" t="s">
        <v>438</v>
      </c>
      <c r="BG35" s="218" t="s">
        <v>438</v>
      </c>
      <c r="BH35" s="218" t="s">
        <v>438</v>
      </c>
      <c r="BI35" s="218" t="s">
        <v>438</v>
      </c>
      <c r="BJ35" s="218" t="s">
        <v>438</v>
      </c>
      <c r="BK35" s="218" t="s">
        <v>1572</v>
      </c>
      <c r="BL35" s="218" t="s">
        <v>1573</v>
      </c>
      <c r="BM35" s="33" t="s">
        <v>1431</v>
      </c>
      <c r="BN35" s="218" t="s">
        <v>1575</v>
      </c>
      <c r="BO35" s="243" t="s">
        <v>1270</v>
      </c>
      <c r="BP35" s="243" t="s">
        <v>1576</v>
      </c>
      <c r="BQ35" s="243" t="s">
        <v>53</v>
      </c>
      <c r="BR35" s="218" t="s">
        <v>1577</v>
      </c>
      <c r="BS35" s="60" t="s">
        <v>365</v>
      </c>
      <c r="BT35" s="254">
        <f t="shared" si="7"/>
        <v>2024</v>
      </c>
      <c r="BU35" s="62" t="s">
        <v>703</v>
      </c>
      <c r="BV35" s="64" t="str">
        <f t="shared" si="5"/>
        <v>Diligenciar las 1 casillas faltantes. </v>
      </c>
      <c r="BW35" s="64"/>
      <c r="BX35" s="64">
        <v>1.0</v>
      </c>
      <c r="BY35" s="65"/>
      <c r="BZ35" s="62" t="s">
        <v>708</v>
      </c>
      <c r="CA35" s="64"/>
      <c r="CB35" s="64"/>
      <c r="CC35" s="64" t="s">
        <v>369</v>
      </c>
      <c r="CD35" s="65" t="str">
        <f t="shared" si="6"/>
        <v/>
      </c>
      <c r="CE35" s="65"/>
      <c r="CF35" s="65"/>
      <c r="CG35" s="64" t="s">
        <v>454</v>
      </c>
      <c r="CH35" s="64"/>
      <c r="CI35" s="64" t="s">
        <v>456</v>
      </c>
      <c r="CJ35" s="65">
        <f t="shared" si="8"/>
        <v>0</v>
      </c>
      <c r="CK35" s="53" t="s">
        <v>336</v>
      </c>
      <c r="CL35" s="54" t="s">
        <v>336</v>
      </c>
      <c r="CM35" s="68"/>
    </row>
    <row r="36" ht="22.5" customHeight="1">
      <c r="A36" s="218" t="s">
        <v>251</v>
      </c>
      <c r="B36" s="33" t="s">
        <v>254</v>
      </c>
      <c r="C36" s="33" t="s">
        <v>1579</v>
      </c>
      <c r="D36" s="218" t="s">
        <v>1580</v>
      </c>
      <c r="E36" s="242" t="s">
        <v>93</v>
      </c>
      <c r="F36" s="242" t="s">
        <v>126</v>
      </c>
      <c r="G36" s="242" t="s">
        <v>68</v>
      </c>
      <c r="H36" s="218" t="s">
        <v>1416</v>
      </c>
      <c r="I36" s="255" t="s">
        <v>1581</v>
      </c>
      <c r="J36" s="255" t="s">
        <v>1582</v>
      </c>
      <c r="K36" s="218" t="s">
        <v>1583</v>
      </c>
      <c r="L36" s="33" t="s">
        <v>241</v>
      </c>
      <c r="M36" s="218" t="s">
        <v>1584</v>
      </c>
      <c r="N36" s="218" t="s">
        <v>1585</v>
      </c>
      <c r="O36" s="218" t="s">
        <v>288</v>
      </c>
      <c r="P36" s="242" t="s">
        <v>44</v>
      </c>
      <c r="Q36" s="218" t="s">
        <v>1586</v>
      </c>
      <c r="R36" s="218" t="s">
        <v>1587</v>
      </c>
      <c r="S36" s="256">
        <v>3290.0</v>
      </c>
      <c r="T36" s="243" t="s">
        <v>268</v>
      </c>
      <c r="U36" s="218" t="s">
        <v>1588</v>
      </c>
      <c r="V36" s="218" t="s">
        <v>1589</v>
      </c>
      <c r="W36" s="218" t="s">
        <v>1590</v>
      </c>
      <c r="X36" s="218" t="s">
        <v>1591</v>
      </c>
      <c r="Y36" s="219">
        <v>45597.0</v>
      </c>
      <c r="Z36" s="219">
        <v>45625.0</v>
      </c>
      <c r="AA36" s="218" t="s">
        <v>1428</v>
      </c>
      <c r="AB36" s="218" t="s">
        <v>1326</v>
      </c>
      <c r="AC36" s="218" t="s">
        <v>1289</v>
      </c>
      <c r="AD36" s="218" t="s">
        <v>1327</v>
      </c>
      <c r="AE36" s="218" t="s">
        <v>280</v>
      </c>
      <c r="AF36" s="243" t="s">
        <v>53</v>
      </c>
      <c r="AG36" s="243" t="s">
        <v>166</v>
      </c>
      <c r="AH36" s="242" t="s">
        <v>52</v>
      </c>
      <c r="AI36" s="33" t="s">
        <v>317</v>
      </c>
      <c r="AJ36" s="33" t="s">
        <v>317</v>
      </c>
      <c r="AK36" s="33" t="s">
        <v>317</v>
      </c>
      <c r="AL36" s="253">
        <v>10.0</v>
      </c>
      <c r="AM36" s="33" t="s">
        <v>317</v>
      </c>
      <c r="AN36" s="218">
        <v>5.0</v>
      </c>
      <c r="AO36" s="218">
        <v>5.0</v>
      </c>
      <c r="AP36" s="218" t="s">
        <v>438</v>
      </c>
      <c r="AQ36" s="218" t="s">
        <v>438</v>
      </c>
      <c r="AR36" s="218" t="s">
        <v>438</v>
      </c>
      <c r="AS36" s="218" t="s">
        <v>438</v>
      </c>
      <c r="AT36" s="218" t="s">
        <v>438</v>
      </c>
      <c r="AU36" s="218" t="s">
        <v>438</v>
      </c>
      <c r="AV36" s="218" t="s">
        <v>438</v>
      </c>
      <c r="AW36" s="218" t="s">
        <v>438</v>
      </c>
      <c r="AX36" s="218" t="s">
        <v>438</v>
      </c>
      <c r="AY36" s="218" t="s">
        <v>438</v>
      </c>
      <c r="AZ36" s="218" t="s">
        <v>438</v>
      </c>
      <c r="BA36" s="218" t="s">
        <v>438</v>
      </c>
      <c r="BB36" s="218" t="s">
        <v>438</v>
      </c>
      <c r="BC36" s="218" t="s">
        <v>438</v>
      </c>
      <c r="BD36" s="218" t="s">
        <v>438</v>
      </c>
      <c r="BE36" s="218" t="s">
        <v>438</v>
      </c>
      <c r="BF36" s="218" t="s">
        <v>438</v>
      </c>
      <c r="BG36" s="218" t="s">
        <v>438</v>
      </c>
      <c r="BH36" s="218" t="s">
        <v>438</v>
      </c>
      <c r="BI36" s="218" t="s">
        <v>438</v>
      </c>
      <c r="BJ36" s="218" t="s">
        <v>438</v>
      </c>
      <c r="BK36" s="218" t="s">
        <v>1592</v>
      </c>
      <c r="BL36" s="218" t="s">
        <v>1593</v>
      </c>
      <c r="BM36" s="33" t="s">
        <v>1431</v>
      </c>
      <c r="BN36" s="218" t="s">
        <v>1594</v>
      </c>
      <c r="BO36" s="243" t="s">
        <v>1270</v>
      </c>
      <c r="BP36" s="243" t="s">
        <v>1595</v>
      </c>
      <c r="BQ36" s="243" t="s">
        <v>53</v>
      </c>
      <c r="BR36" s="218" t="s">
        <v>1596</v>
      </c>
      <c r="BS36" s="60" t="s">
        <v>365</v>
      </c>
      <c r="BT36" s="254">
        <f t="shared" si="7"/>
        <v>2024</v>
      </c>
      <c r="BU36" s="62" t="s">
        <v>703</v>
      </c>
      <c r="BV36" s="64" t="str">
        <f t="shared" si="5"/>
        <v>Diligenciar las 1 casillas faltantes. </v>
      </c>
      <c r="BW36" s="64"/>
      <c r="BX36" s="64">
        <v>1.0</v>
      </c>
      <c r="BY36" s="65"/>
      <c r="BZ36" s="62" t="s">
        <v>708</v>
      </c>
      <c r="CA36" s="64"/>
      <c r="CB36" s="64"/>
      <c r="CC36" s="64" t="s">
        <v>369</v>
      </c>
      <c r="CD36" s="65" t="str">
        <f t="shared" si="6"/>
        <v/>
      </c>
      <c r="CE36" s="65"/>
      <c r="CF36" s="65"/>
      <c r="CG36" s="64" t="s">
        <v>454</v>
      </c>
      <c r="CH36" s="64"/>
      <c r="CI36" s="64" t="s">
        <v>456</v>
      </c>
      <c r="CJ36" s="65">
        <f t="shared" si="8"/>
        <v>0</v>
      </c>
      <c r="CK36" s="53" t="s">
        <v>336</v>
      </c>
      <c r="CL36" s="54" t="s">
        <v>336</v>
      </c>
      <c r="CM36" s="68"/>
    </row>
    <row r="37" ht="22.5" customHeight="1">
      <c r="A37" s="218" t="s">
        <v>251</v>
      </c>
      <c r="B37" s="33" t="s">
        <v>254</v>
      </c>
      <c r="C37" s="33" t="s">
        <v>1597</v>
      </c>
      <c r="D37" s="218" t="s">
        <v>1598</v>
      </c>
      <c r="E37" s="242" t="s">
        <v>93</v>
      </c>
      <c r="F37" s="242" t="s">
        <v>126</v>
      </c>
      <c r="G37" s="242" t="s">
        <v>68</v>
      </c>
      <c r="H37" s="218" t="s">
        <v>1416</v>
      </c>
      <c r="I37" s="255" t="s">
        <v>1599</v>
      </c>
      <c r="J37" s="255" t="s">
        <v>1600</v>
      </c>
      <c r="K37" s="218" t="s">
        <v>1601</v>
      </c>
      <c r="L37" s="33" t="s">
        <v>241</v>
      </c>
      <c r="M37" s="218" t="s">
        <v>1602</v>
      </c>
      <c r="N37" s="218" t="s">
        <v>1603</v>
      </c>
      <c r="O37" s="218" t="s">
        <v>288</v>
      </c>
      <c r="P37" s="242" t="s">
        <v>44</v>
      </c>
      <c r="Q37" s="218" t="s">
        <v>1604</v>
      </c>
      <c r="R37" s="218" t="s">
        <v>1605</v>
      </c>
      <c r="S37" s="256">
        <v>130.0</v>
      </c>
      <c r="T37" s="243" t="s">
        <v>283</v>
      </c>
      <c r="U37" s="218" t="s">
        <v>1606</v>
      </c>
      <c r="V37" s="218" t="s">
        <v>1607</v>
      </c>
      <c r="W37" s="218" t="s">
        <v>1608</v>
      </c>
      <c r="X37" s="218" t="s">
        <v>1609</v>
      </c>
      <c r="Y37" s="219">
        <v>45627.0</v>
      </c>
      <c r="Z37" s="219">
        <v>45652.0</v>
      </c>
      <c r="AA37" s="218" t="s">
        <v>1428</v>
      </c>
      <c r="AB37" s="218" t="s">
        <v>1326</v>
      </c>
      <c r="AC37" s="218" t="s">
        <v>1289</v>
      </c>
      <c r="AD37" s="218" t="s">
        <v>1327</v>
      </c>
      <c r="AE37" s="218" t="s">
        <v>280</v>
      </c>
      <c r="AF37" s="243" t="s">
        <v>53</v>
      </c>
      <c r="AG37" s="243" t="s">
        <v>166</v>
      </c>
      <c r="AH37" s="242" t="s">
        <v>52</v>
      </c>
      <c r="AI37" s="33" t="s">
        <v>317</v>
      </c>
      <c r="AJ37" s="33" t="s">
        <v>317</v>
      </c>
      <c r="AK37" s="33" t="s">
        <v>317</v>
      </c>
      <c r="AL37" s="253">
        <v>3.0</v>
      </c>
      <c r="AM37" s="33" t="s">
        <v>317</v>
      </c>
      <c r="AN37" s="218">
        <v>4.0</v>
      </c>
      <c r="AO37" s="218">
        <v>1.0</v>
      </c>
      <c r="AP37" s="218" t="s">
        <v>438</v>
      </c>
      <c r="AQ37" s="218" t="s">
        <v>438</v>
      </c>
      <c r="AR37" s="218" t="s">
        <v>438</v>
      </c>
      <c r="AS37" s="218" t="s">
        <v>438</v>
      </c>
      <c r="AT37" s="218" t="s">
        <v>438</v>
      </c>
      <c r="AU37" s="218" t="s">
        <v>438</v>
      </c>
      <c r="AV37" s="218" t="s">
        <v>438</v>
      </c>
      <c r="AW37" s="218" t="s">
        <v>438</v>
      </c>
      <c r="AX37" s="218" t="s">
        <v>438</v>
      </c>
      <c r="AY37" s="218" t="s">
        <v>438</v>
      </c>
      <c r="AZ37" s="218" t="s">
        <v>438</v>
      </c>
      <c r="BA37" s="218" t="s">
        <v>438</v>
      </c>
      <c r="BB37" s="218" t="s">
        <v>438</v>
      </c>
      <c r="BC37" s="218" t="s">
        <v>438</v>
      </c>
      <c r="BD37" s="218" t="s">
        <v>438</v>
      </c>
      <c r="BE37" s="218" t="s">
        <v>438</v>
      </c>
      <c r="BF37" s="218" t="s">
        <v>438</v>
      </c>
      <c r="BG37" s="218" t="s">
        <v>438</v>
      </c>
      <c r="BH37" s="218" t="s">
        <v>438</v>
      </c>
      <c r="BI37" s="218" t="s">
        <v>438</v>
      </c>
      <c r="BJ37" s="218" t="s">
        <v>438</v>
      </c>
      <c r="BK37" s="218" t="s">
        <v>1613</v>
      </c>
      <c r="BL37" s="218" t="s">
        <v>1614</v>
      </c>
      <c r="BM37" s="33" t="s">
        <v>1431</v>
      </c>
      <c r="BN37" s="218" t="s">
        <v>1615</v>
      </c>
      <c r="BO37" s="243" t="s">
        <v>1270</v>
      </c>
      <c r="BP37" s="243" t="s">
        <v>1617</v>
      </c>
      <c r="BQ37" s="243" t="s">
        <v>53</v>
      </c>
      <c r="BR37" s="218" t="s">
        <v>1618</v>
      </c>
      <c r="BS37" s="60" t="s">
        <v>365</v>
      </c>
      <c r="BT37" s="254">
        <f t="shared" si="7"/>
        <v>2024</v>
      </c>
      <c r="BU37" s="62" t="s">
        <v>703</v>
      </c>
      <c r="BV37" s="64" t="str">
        <f t="shared" si="5"/>
        <v>Diligenciar las 1 casillas faltantes. </v>
      </c>
      <c r="BW37" s="64"/>
      <c r="BX37" s="64">
        <v>1.0</v>
      </c>
      <c r="BY37" s="65"/>
      <c r="BZ37" s="62" t="s">
        <v>708</v>
      </c>
      <c r="CA37" s="64"/>
      <c r="CB37" s="64"/>
      <c r="CC37" s="64" t="s">
        <v>369</v>
      </c>
      <c r="CD37" s="65" t="str">
        <f t="shared" si="6"/>
        <v/>
      </c>
      <c r="CE37" s="65"/>
      <c r="CF37" s="65"/>
      <c r="CG37" s="64" t="s">
        <v>454</v>
      </c>
      <c r="CH37" s="64"/>
      <c r="CI37" s="64" t="s">
        <v>456</v>
      </c>
      <c r="CJ37" s="65">
        <f t="shared" si="8"/>
        <v>0</v>
      </c>
      <c r="CK37" s="53" t="s">
        <v>336</v>
      </c>
      <c r="CL37" s="54" t="s">
        <v>336</v>
      </c>
      <c r="CM37" s="68"/>
    </row>
    <row r="38" ht="22.5" customHeight="1">
      <c r="A38" s="48" t="s">
        <v>1610</v>
      </c>
      <c r="B38" s="33" t="s">
        <v>254</v>
      </c>
      <c r="C38" s="33" t="s">
        <v>1631</v>
      </c>
      <c r="D38" s="261" t="s">
        <v>1632</v>
      </c>
      <c r="E38" s="263" t="s">
        <v>93</v>
      </c>
      <c r="F38" s="263" t="s">
        <v>126</v>
      </c>
      <c r="G38" s="263" t="s">
        <v>128</v>
      </c>
      <c r="H38" s="261" t="s">
        <v>1633</v>
      </c>
      <c r="I38" s="41" t="s">
        <v>278</v>
      </c>
      <c r="J38" s="41" t="s">
        <v>278</v>
      </c>
      <c r="K38" s="264" t="s">
        <v>1634</v>
      </c>
      <c r="L38" s="261" t="s">
        <v>1635</v>
      </c>
      <c r="M38" s="261" t="s">
        <v>1635</v>
      </c>
      <c r="N38" s="261" t="s">
        <v>1636</v>
      </c>
      <c r="O38" s="261" t="s">
        <v>1637</v>
      </c>
      <c r="P38" s="263" t="s">
        <v>44</v>
      </c>
      <c r="Q38" s="264" t="s">
        <v>1638</v>
      </c>
      <c r="R38" s="261" t="s">
        <v>1639</v>
      </c>
      <c r="S38" s="265">
        <v>4923.0</v>
      </c>
      <c r="T38" s="261" t="s">
        <v>197</v>
      </c>
      <c r="U38" s="273" t="s">
        <v>1640</v>
      </c>
      <c r="V38" s="273" t="s">
        <v>1641</v>
      </c>
      <c r="W38" s="261" t="s">
        <v>1642</v>
      </c>
      <c r="X38" s="273" t="s">
        <v>1643</v>
      </c>
      <c r="Y38" s="266">
        <v>44927.0</v>
      </c>
      <c r="Z38" s="266">
        <v>45562.0</v>
      </c>
      <c r="AA38" s="273" t="s">
        <v>1644</v>
      </c>
      <c r="AB38" s="274">
        <v>432000.0</v>
      </c>
      <c r="AC38" s="261">
        <v>1.0</v>
      </c>
      <c r="AD38" s="261" t="s">
        <v>257</v>
      </c>
      <c r="AE38" s="261" t="s">
        <v>252</v>
      </c>
      <c r="AF38" s="268" t="s">
        <v>53</v>
      </c>
      <c r="AG38" s="275" t="s">
        <v>50</v>
      </c>
      <c r="AH38" s="269" t="s">
        <v>1630</v>
      </c>
      <c r="AI38" s="33" t="s">
        <v>317</v>
      </c>
      <c r="AJ38" s="261">
        <v>38.5</v>
      </c>
      <c r="AK38" s="33" t="s">
        <v>317</v>
      </c>
      <c r="AL38" s="33" t="s">
        <v>317</v>
      </c>
      <c r="AM38" s="33" t="s">
        <v>317</v>
      </c>
      <c r="AN38" s="33" t="s">
        <v>317</v>
      </c>
      <c r="AO38" s="261" t="s">
        <v>257</v>
      </c>
      <c r="AP38" s="276" t="s">
        <v>317</v>
      </c>
      <c r="AQ38" s="33" t="s">
        <v>317</v>
      </c>
      <c r="AR38" s="33" t="s">
        <v>317</v>
      </c>
      <c r="AS38" s="33" t="s">
        <v>317</v>
      </c>
      <c r="AT38" s="33" t="s">
        <v>317</v>
      </c>
      <c r="AU38" s="33" t="s">
        <v>317</v>
      </c>
      <c r="AV38" s="33" t="s">
        <v>317</v>
      </c>
      <c r="AW38" s="33" t="s">
        <v>317</v>
      </c>
      <c r="AX38" s="33" t="s">
        <v>317</v>
      </c>
      <c r="AY38" s="33" t="s">
        <v>317</v>
      </c>
      <c r="AZ38" s="33" t="s">
        <v>317</v>
      </c>
      <c r="BA38" s="33" t="s">
        <v>317</v>
      </c>
      <c r="BB38" s="33" t="s">
        <v>317</v>
      </c>
      <c r="BC38" s="33" t="s">
        <v>317</v>
      </c>
      <c r="BD38" s="33" t="s">
        <v>317</v>
      </c>
      <c r="BE38" s="33" t="s">
        <v>317</v>
      </c>
      <c r="BF38" s="33" t="s">
        <v>317</v>
      </c>
      <c r="BG38" s="33" t="s">
        <v>317</v>
      </c>
      <c r="BH38" s="33" t="s">
        <v>317</v>
      </c>
      <c r="BI38" s="33" t="s">
        <v>317</v>
      </c>
      <c r="BJ38" s="33" t="s">
        <v>317</v>
      </c>
      <c r="BK38" s="278" t="s">
        <v>1649</v>
      </c>
      <c r="BL38" s="273" t="s">
        <v>1650</v>
      </c>
      <c r="BM38" s="48" t="s">
        <v>317</v>
      </c>
      <c r="BN38" s="41" t="s">
        <v>317</v>
      </c>
      <c r="BO38" s="261" t="s">
        <v>53</v>
      </c>
      <c r="BP38" s="261" t="s">
        <v>81</v>
      </c>
      <c r="BQ38" s="275" t="s">
        <v>53</v>
      </c>
      <c r="BR38" s="273" t="s">
        <v>1648</v>
      </c>
      <c r="BS38" s="74" t="s">
        <v>512</v>
      </c>
      <c r="BT38" s="265">
        <f t="shared" si="7"/>
        <v>2024</v>
      </c>
      <c r="BU38" s="62" t="s">
        <v>214</v>
      </c>
      <c r="BV38" s="64" t="str">
        <f t="shared" si="5"/>
        <v/>
      </c>
      <c r="BW38" s="64" t="s">
        <v>1231</v>
      </c>
      <c r="BX38" s="64">
        <v>0.0</v>
      </c>
      <c r="BY38" s="65"/>
      <c r="BZ38" s="62" t="s">
        <v>1651</v>
      </c>
      <c r="CA38" s="64"/>
      <c r="CB38" s="64" t="s">
        <v>1652</v>
      </c>
      <c r="CC38" s="65"/>
      <c r="CD38" s="65" t="str">
        <f t="shared" si="6"/>
        <v/>
      </c>
      <c r="CE38" s="65"/>
      <c r="CF38" s="65"/>
      <c r="CG38" s="64" t="s">
        <v>454</v>
      </c>
      <c r="CH38" s="65"/>
      <c r="CI38" s="65"/>
      <c r="CJ38" s="65">
        <f t="shared" si="8"/>
        <v>0</v>
      </c>
      <c r="CK38" s="53" t="s">
        <v>254</v>
      </c>
      <c r="CL38" s="54" t="s">
        <v>336</v>
      </c>
      <c r="CM38" s="279"/>
    </row>
    <row r="39" ht="22.5" customHeight="1">
      <c r="A39" s="48" t="s">
        <v>1653</v>
      </c>
      <c r="B39" s="33" t="s">
        <v>254</v>
      </c>
      <c r="C39" s="33" t="s">
        <v>1654</v>
      </c>
      <c r="D39" s="273" t="s">
        <v>1656</v>
      </c>
      <c r="E39" s="263" t="s">
        <v>93</v>
      </c>
      <c r="F39" s="280" t="s">
        <v>126</v>
      </c>
      <c r="G39" s="281" t="s">
        <v>97</v>
      </c>
      <c r="H39" s="273" t="s">
        <v>1658</v>
      </c>
      <c r="I39" s="41" t="s">
        <v>278</v>
      </c>
      <c r="J39" s="41" t="s">
        <v>278</v>
      </c>
      <c r="K39" s="278" t="s">
        <v>1660</v>
      </c>
      <c r="L39" s="273" t="s">
        <v>1662</v>
      </c>
      <c r="M39" s="273" t="s">
        <v>1662</v>
      </c>
      <c r="N39" s="282" t="s">
        <v>1664</v>
      </c>
      <c r="O39" s="276" t="s">
        <v>1666</v>
      </c>
      <c r="P39" s="281" t="s">
        <v>44</v>
      </c>
      <c r="Q39" s="278" t="s">
        <v>1668</v>
      </c>
      <c r="R39" s="276" t="s">
        <v>1670</v>
      </c>
      <c r="S39" s="276">
        <v>2930.0</v>
      </c>
      <c r="T39" s="275" t="s">
        <v>197</v>
      </c>
      <c r="U39" s="273" t="s">
        <v>1672</v>
      </c>
      <c r="V39" s="273" t="s">
        <v>1674</v>
      </c>
      <c r="W39" s="273" t="s">
        <v>1676</v>
      </c>
      <c r="X39" s="273" t="s">
        <v>1678</v>
      </c>
      <c r="Y39" s="47">
        <v>45474.0</v>
      </c>
      <c r="Z39" s="47">
        <v>45657.0</v>
      </c>
      <c r="AA39" s="273" t="s">
        <v>1680</v>
      </c>
      <c r="AB39" s="214">
        <v>1.635674959E9</v>
      </c>
      <c r="AC39" s="276" t="s">
        <v>599</v>
      </c>
      <c r="AD39" s="273" t="s">
        <v>1681</v>
      </c>
      <c r="AE39" s="273" t="s">
        <v>252</v>
      </c>
      <c r="AF39" s="268" t="s">
        <v>53</v>
      </c>
      <c r="AG39" s="275" t="s">
        <v>173</v>
      </c>
      <c r="AH39" s="280" t="s">
        <v>52</v>
      </c>
      <c r="AI39" s="33" t="s">
        <v>317</v>
      </c>
      <c r="AJ39" s="273">
        <v>300.0</v>
      </c>
      <c r="AK39" s="33" t="s">
        <v>317</v>
      </c>
      <c r="AL39" s="33" t="s">
        <v>317</v>
      </c>
      <c r="AM39" s="33" t="s">
        <v>317</v>
      </c>
      <c r="AN39" s="33" t="s">
        <v>317</v>
      </c>
      <c r="AO39" s="273" t="s">
        <v>327</v>
      </c>
      <c r="AP39" s="33" t="s">
        <v>317</v>
      </c>
      <c r="AQ39" s="33" t="s">
        <v>317</v>
      </c>
      <c r="AR39" s="33" t="s">
        <v>317</v>
      </c>
      <c r="AS39" s="276" t="s">
        <v>1682</v>
      </c>
      <c r="AT39" s="283">
        <v>0.1585</v>
      </c>
      <c r="AU39" s="273" t="s">
        <v>1683</v>
      </c>
      <c r="AV39" s="33" t="s">
        <v>317</v>
      </c>
      <c r="AW39" s="33" t="s">
        <v>317</v>
      </c>
      <c r="AX39" s="33" t="s">
        <v>317</v>
      </c>
      <c r="AY39" s="33" t="s">
        <v>317</v>
      </c>
      <c r="AZ39" s="33" t="s">
        <v>317</v>
      </c>
      <c r="BA39" s="33" t="s">
        <v>317</v>
      </c>
      <c r="BB39" s="33" t="s">
        <v>317</v>
      </c>
      <c r="BC39" s="33" t="s">
        <v>317</v>
      </c>
      <c r="BD39" s="33" t="s">
        <v>317</v>
      </c>
      <c r="BE39" s="33" t="s">
        <v>317</v>
      </c>
      <c r="BF39" s="33" t="s">
        <v>317</v>
      </c>
      <c r="BG39" s="33" t="s">
        <v>317</v>
      </c>
      <c r="BH39" s="33" t="s">
        <v>317</v>
      </c>
      <c r="BI39" s="33" t="s">
        <v>317</v>
      </c>
      <c r="BJ39" s="33" t="s">
        <v>317</v>
      </c>
      <c r="BK39" s="278" t="s">
        <v>278</v>
      </c>
      <c r="BL39" s="273" t="s">
        <v>1685</v>
      </c>
      <c r="BM39" s="33" t="s">
        <v>1686</v>
      </c>
      <c r="BN39" s="273" t="s">
        <v>1687</v>
      </c>
      <c r="BO39" s="275" t="s">
        <v>295</v>
      </c>
      <c r="BP39" s="275" t="s">
        <v>81</v>
      </c>
      <c r="BQ39" s="275" t="s">
        <v>176</v>
      </c>
      <c r="BR39" s="273" t="s">
        <v>1688</v>
      </c>
      <c r="BS39" s="74" t="s">
        <v>514</v>
      </c>
      <c r="BT39" s="265">
        <f t="shared" si="7"/>
        <v>2024</v>
      </c>
      <c r="BU39" s="62" t="s">
        <v>1689</v>
      </c>
      <c r="BV39" s="64" t="str">
        <f t="shared" si="5"/>
        <v/>
      </c>
      <c r="BW39" s="64"/>
      <c r="BX39" s="64">
        <v>0.0</v>
      </c>
      <c r="BY39" s="65"/>
      <c r="BZ39" s="62" t="s">
        <v>1690</v>
      </c>
      <c r="CA39" s="64"/>
      <c r="CB39" s="65"/>
      <c r="CC39" s="65"/>
      <c r="CD39" s="65" t="str">
        <f t="shared" si="6"/>
        <v/>
      </c>
      <c r="CE39" s="65"/>
      <c r="CF39" s="65"/>
      <c r="CG39" s="65"/>
      <c r="CH39" s="64" t="s">
        <v>1690</v>
      </c>
      <c r="CI39" s="65"/>
      <c r="CJ39" s="65">
        <f t="shared" si="8"/>
        <v>0</v>
      </c>
      <c r="CK39" s="53" t="s">
        <v>336</v>
      </c>
      <c r="CL39" s="54" t="s">
        <v>336</v>
      </c>
      <c r="CM39" s="284"/>
    </row>
    <row r="40" ht="22.5" customHeight="1">
      <c r="A40" s="48" t="s">
        <v>1653</v>
      </c>
      <c r="B40" s="33" t="s">
        <v>254</v>
      </c>
      <c r="C40" s="33" t="s">
        <v>1693</v>
      </c>
      <c r="D40" s="273" t="s">
        <v>1694</v>
      </c>
      <c r="E40" s="263" t="s">
        <v>93</v>
      </c>
      <c r="F40" s="280" t="s">
        <v>126</v>
      </c>
      <c r="G40" s="281" t="s">
        <v>97</v>
      </c>
      <c r="H40" s="273" t="s">
        <v>1696</v>
      </c>
      <c r="I40" s="41" t="s">
        <v>278</v>
      </c>
      <c r="J40" s="41" t="s">
        <v>278</v>
      </c>
      <c r="K40" s="278" t="s">
        <v>1699</v>
      </c>
      <c r="L40" s="33" t="s">
        <v>241</v>
      </c>
      <c r="M40" s="33" t="s">
        <v>241</v>
      </c>
      <c r="N40" s="278">
        <v>8.99999061E8</v>
      </c>
      <c r="O40" s="278" t="s">
        <v>97</v>
      </c>
      <c r="P40" s="285" t="s">
        <v>44</v>
      </c>
      <c r="Q40" s="278" t="s">
        <v>1703</v>
      </c>
      <c r="R40" s="276" t="s">
        <v>944</v>
      </c>
      <c r="S40" s="48">
        <v>2592.0</v>
      </c>
      <c r="T40" s="286" t="s">
        <v>46</v>
      </c>
      <c r="U40" s="273" t="s">
        <v>1708</v>
      </c>
      <c r="V40" s="273" t="s">
        <v>1709</v>
      </c>
      <c r="W40" s="273" t="s">
        <v>1711</v>
      </c>
      <c r="X40" s="273" t="s">
        <v>1712</v>
      </c>
      <c r="Y40" s="287">
        <v>45474.0</v>
      </c>
      <c r="Z40" s="287">
        <v>45657.0</v>
      </c>
      <c r="AA40" s="273" t="s">
        <v>1713</v>
      </c>
      <c r="AB40" s="288">
        <v>1.07075413E8</v>
      </c>
      <c r="AC40" s="273" t="s">
        <v>1715</v>
      </c>
      <c r="AD40" s="273" t="s">
        <v>1716</v>
      </c>
      <c r="AE40" s="273" t="s">
        <v>241</v>
      </c>
      <c r="AF40" s="286" t="s">
        <v>53</v>
      </c>
      <c r="AG40" s="286" t="s">
        <v>1717</v>
      </c>
      <c r="AH40" s="289" t="s">
        <v>106</v>
      </c>
      <c r="AI40" s="33" t="s">
        <v>317</v>
      </c>
      <c r="AJ40" s="33" t="s">
        <v>317</v>
      </c>
      <c r="AK40" s="33" t="s">
        <v>317</v>
      </c>
      <c r="AL40" s="33" t="s">
        <v>317</v>
      </c>
      <c r="AM40" s="33" t="s">
        <v>317</v>
      </c>
      <c r="AN40" s="273" t="s">
        <v>1718</v>
      </c>
      <c r="AO40" s="273" t="s">
        <v>327</v>
      </c>
      <c r="AP40" s="33" t="s">
        <v>317</v>
      </c>
      <c r="AQ40" s="33" t="s">
        <v>317</v>
      </c>
      <c r="AR40" s="33" t="s">
        <v>317</v>
      </c>
      <c r="AS40" s="33" t="s">
        <v>317</v>
      </c>
      <c r="AT40" s="33" t="s">
        <v>317</v>
      </c>
      <c r="AU40" s="33" t="s">
        <v>317</v>
      </c>
      <c r="AV40" s="33" t="s">
        <v>317</v>
      </c>
      <c r="AW40" s="33" t="s">
        <v>317</v>
      </c>
      <c r="AX40" s="33" t="s">
        <v>317</v>
      </c>
      <c r="AY40" s="33" t="s">
        <v>317</v>
      </c>
      <c r="AZ40" s="33" t="s">
        <v>317</v>
      </c>
      <c r="BA40" s="33" t="s">
        <v>317</v>
      </c>
      <c r="BB40" s="33" t="s">
        <v>317</v>
      </c>
      <c r="BC40" s="33" t="s">
        <v>317</v>
      </c>
      <c r="BD40" s="33" t="s">
        <v>317</v>
      </c>
      <c r="BE40" s="33" t="s">
        <v>317</v>
      </c>
      <c r="BF40" s="33" t="s">
        <v>317</v>
      </c>
      <c r="BG40" s="33" t="s">
        <v>317</v>
      </c>
      <c r="BH40" s="33" t="s">
        <v>317</v>
      </c>
      <c r="BI40" s="33" t="s">
        <v>317</v>
      </c>
      <c r="BJ40" s="33" t="s">
        <v>317</v>
      </c>
      <c r="BK40" s="278" t="s">
        <v>1723</v>
      </c>
      <c r="BL40" s="278" t="s">
        <v>1724</v>
      </c>
      <c r="BM40" s="278" t="s">
        <v>1725</v>
      </c>
      <c r="BN40" s="278" t="s">
        <v>1726</v>
      </c>
      <c r="BO40" s="275" t="s">
        <v>295</v>
      </c>
      <c r="BP40" s="275" t="s">
        <v>81</v>
      </c>
      <c r="BQ40" s="286" t="s">
        <v>53</v>
      </c>
      <c r="BR40" s="273" t="s">
        <v>1727</v>
      </c>
      <c r="BS40" s="74" t="s">
        <v>514</v>
      </c>
      <c r="BT40" s="254">
        <f t="shared" si="7"/>
        <v>2024</v>
      </c>
      <c r="BU40" s="62" t="s">
        <v>1728</v>
      </c>
      <c r="BV40" s="64" t="str">
        <f t="shared" si="5"/>
        <v/>
      </c>
      <c r="BW40" s="64" t="s">
        <v>1728</v>
      </c>
      <c r="BX40" s="64">
        <v>0.0</v>
      </c>
      <c r="BY40" s="65"/>
      <c r="BZ40" s="62" t="s">
        <v>369</v>
      </c>
      <c r="CA40" s="64"/>
      <c r="CB40" s="64"/>
      <c r="CC40" s="64" t="s">
        <v>369</v>
      </c>
      <c r="CD40" s="65" t="str">
        <f t="shared" si="6"/>
        <v/>
      </c>
      <c r="CE40" s="65"/>
      <c r="CF40" s="65"/>
      <c r="CG40" s="65"/>
      <c r="CH40" s="65"/>
      <c r="CI40" s="65"/>
      <c r="CJ40" s="65">
        <f t="shared" si="8"/>
        <v>0</v>
      </c>
      <c r="CK40" s="53" t="s">
        <v>336</v>
      </c>
      <c r="CL40" s="54" t="s">
        <v>336</v>
      </c>
      <c r="CM40" s="290"/>
    </row>
    <row r="41" ht="22.5" customHeight="1">
      <c r="A41" s="48" t="s">
        <v>1653</v>
      </c>
      <c r="B41" s="33" t="s">
        <v>254</v>
      </c>
      <c r="C41" s="33" t="s">
        <v>1737</v>
      </c>
      <c r="D41" s="273" t="s">
        <v>1738</v>
      </c>
      <c r="E41" s="263" t="s">
        <v>93</v>
      </c>
      <c r="F41" s="280" t="s">
        <v>126</v>
      </c>
      <c r="G41" s="281" t="s">
        <v>97</v>
      </c>
      <c r="H41" s="291" t="s">
        <v>1743</v>
      </c>
      <c r="I41" s="41" t="s">
        <v>278</v>
      </c>
      <c r="J41" s="41" t="s">
        <v>278</v>
      </c>
      <c r="K41" s="278" t="s">
        <v>1699</v>
      </c>
      <c r="L41" s="33" t="s">
        <v>241</v>
      </c>
      <c r="M41" s="33" t="s">
        <v>241</v>
      </c>
      <c r="N41" s="278">
        <v>8.99999061E8</v>
      </c>
      <c r="O41" s="278" t="s">
        <v>97</v>
      </c>
      <c r="P41" s="289" t="s">
        <v>44</v>
      </c>
      <c r="Q41" s="278" t="s">
        <v>1703</v>
      </c>
      <c r="R41" s="276" t="s">
        <v>944</v>
      </c>
      <c r="S41" s="48">
        <v>2392.0</v>
      </c>
      <c r="T41" s="286" t="s">
        <v>164</v>
      </c>
      <c r="U41" s="273" t="s">
        <v>1745</v>
      </c>
      <c r="V41" s="273" t="s">
        <v>1746</v>
      </c>
      <c r="W41" s="273" t="s">
        <v>1747</v>
      </c>
      <c r="X41" s="273" t="s">
        <v>1748</v>
      </c>
      <c r="Y41" s="287">
        <v>45474.0</v>
      </c>
      <c r="Z41" s="287">
        <v>45657.0</v>
      </c>
      <c r="AA41" s="273" t="s">
        <v>1749</v>
      </c>
      <c r="AB41" s="288">
        <v>4.6294937E7</v>
      </c>
      <c r="AC41" s="273" t="s">
        <v>1715</v>
      </c>
      <c r="AD41" s="273" t="s">
        <v>1750</v>
      </c>
      <c r="AE41" s="273" t="s">
        <v>241</v>
      </c>
      <c r="AF41" s="286" t="s">
        <v>53</v>
      </c>
      <c r="AG41" s="286" t="s">
        <v>1751</v>
      </c>
      <c r="AH41" s="289" t="s">
        <v>77</v>
      </c>
      <c r="AI41" s="33" t="s">
        <v>317</v>
      </c>
      <c r="AJ41" s="33" t="s">
        <v>317</v>
      </c>
      <c r="AK41" s="33" t="s">
        <v>317</v>
      </c>
      <c r="AL41" s="33" t="s">
        <v>317</v>
      </c>
      <c r="AM41" s="33" t="s">
        <v>317</v>
      </c>
      <c r="AN41" s="273" t="s">
        <v>1718</v>
      </c>
      <c r="AO41" s="273" t="s">
        <v>327</v>
      </c>
      <c r="AP41" s="33" t="s">
        <v>317</v>
      </c>
      <c r="AQ41" s="33" t="s">
        <v>317</v>
      </c>
      <c r="AR41" s="33" t="s">
        <v>317</v>
      </c>
      <c r="AS41" s="33" t="s">
        <v>317</v>
      </c>
      <c r="AT41" s="33" t="s">
        <v>317</v>
      </c>
      <c r="AU41" s="33" t="s">
        <v>317</v>
      </c>
      <c r="AV41" s="33" t="s">
        <v>317</v>
      </c>
      <c r="AW41" s="33" t="s">
        <v>317</v>
      </c>
      <c r="AX41" s="33" t="s">
        <v>317</v>
      </c>
      <c r="AY41" s="33" t="s">
        <v>317</v>
      </c>
      <c r="AZ41" s="33" t="s">
        <v>317</v>
      </c>
      <c r="BA41" s="33" t="s">
        <v>317</v>
      </c>
      <c r="BB41" s="33" t="s">
        <v>317</v>
      </c>
      <c r="BC41" s="33" t="s">
        <v>317</v>
      </c>
      <c r="BD41" s="33" t="s">
        <v>317</v>
      </c>
      <c r="BE41" s="33" t="s">
        <v>317</v>
      </c>
      <c r="BF41" s="33" t="s">
        <v>317</v>
      </c>
      <c r="BG41" s="33" t="s">
        <v>317</v>
      </c>
      <c r="BH41" s="33" t="s">
        <v>317</v>
      </c>
      <c r="BI41" s="33" t="s">
        <v>317</v>
      </c>
      <c r="BJ41" s="33" t="s">
        <v>317</v>
      </c>
      <c r="BK41" s="278" t="s">
        <v>1756</v>
      </c>
      <c r="BL41" s="278" t="s">
        <v>1757</v>
      </c>
      <c r="BM41" s="278" t="s">
        <v>1758</v>
      </c>
      <c r="BN41" s="278" t="s">
        <v>1759</v>
      </c>
      <c r="BO41" s="275" t="s">
        <v>295</v>
      </c>
      <c r="BP41" s="275" t="s">
        <v>81</v>
      </c>
      <c r="BQ41" s="286" t="s">
        <v>53</v>
      </c>
      <c r="BR41" s="273" t="s">
        <v>1760</v>
      </c>
      <c r="BS41" s="74" t="s">
        <v>514</v>
      </c>
      <c r="BT41" s="254">
        <f t="shared" si="7"/>
        <v>2024</v>
      </c>
      <c r="BU41" s="62" t="s">
        <v>1728</v>
      </c>
      <c r="BV41" s="64" t="str">
        <f t="shared" si="5"/>
        <v/>
      </c>
      <c r="BW41" s="64" t="s">
        <v>1728</v>
      </c>
      <c r="BX41" s="64">
        <v>0.0</v>
      </c>
      <c r="BY41" s="65"/>
      <c r="BZ41" s="62" t="s">
        <v>369</v>
      </c>
      <c r="CA41" s="64"/>
      <c r="CB41" s="64"/>
      <c r="CC41" s="64" t="s">
        <v>369</v>
      </c>
      <c r="CD41" s="65" t="str">
        <f t="shared" si="6"/>
        <v/>
      </c>
      <c r="CE41" s="65"/>
      <c r="CF41" s="65"/>
      <c r="CG41" s="65"/>
      <c r="CH41" s="65"/>
      <c r="CI41" s="65"/>
      <c r="CJ41" s="65">
        <f t="shared" si="8"/>
        <v>0</v>
      </c>
      <c r="CK41" s="53" t="s">
        <v>336</v>
      </c>
      <c r="CL41" s="54" t="s">
        <v>336</v>
      </c>
      <c r="CM41" s="290"/>
    </row>
    <row r="42" ht="22.5" customHeight="1">
      <c r="A42" s="48" t="s">
        <v>1773</v>
      </c>
      <c r="B42" s="33" t="s">
        <v>254</v>
      </c>
      <c r="C42" s="33" t="s">
        <v>1775</v>
      </c>
      <c r="D42" s="273" t="s">
        <v>1776</v>
      </c>
      <c r="E42" s="289" t="s">
        <v>93</v>
      </c>
      <c r="F42" s="289" t="s">
        <v>126</v>
      </c>
      <c r="G42" s="289" t="s">
        <v>97</v>
      </c>
      <c r="H42" s="292" t="s">
        <v>1777</v>
      </c>
      <c r="I42" s="41" t="s">
        <v>278</v>
      </c>
      <c r="J42" s="41" t="s">
        <v>278</v>
      </c>
      <c r="K42" s="278" t="s">
        <v>1699</v>
      </c>
      <c r="L42" s="33" t="s">
        <v>241</v>
      </c>
      <c r="M42" s="33" t="s">
        <v>241</v>
      </c>
      <c r="N42" s="278">
        <v>8.99999061E8</v>
      </c>
      <c r="O42" s="278" t="s">
        <v>97</v>
      </c>
      <c r="P42" s="289" t="s">
        <v>44</v>
      </c>
      <c r="Q42" s="278" t="s">
        <v>1703</v>
      </c>
      <c r="R42" s="276" t="s">
        <v>944</v>
      </c>
      <c r="S42" s="254"/>
      <c r="T42" s="286" t="s">
        <v>171</v>
      </c>
      <c r="U42" s="273" t="s">
        <v>1778</v>
      </c>
      <c r="V42" s="273" t="s">
        <v>1779</v>
      </c>
      <c r="W42" s="273" t="s">
        <v>1780</v>
      </c>
      <c r="X42" s="273" t="s">
        <v>1781</v>
      </c>
      <c r="Y42" s="287">
        <v>45474.0</v>
      </c>
      <c r="Z42" s="287">
        <v>45657.0</v>
      </c>
      <c r="AA42" s="273" t="s">
        <v>1782</v>
      </c>
      <c r="AB42" s="288">
        <v>9.638706E7</v>
      </c>
      <c r="AC42" s="273" t="s">
        <v>1715</v>
      </c>
      <c r="AD42" s="273" t="s">
        <v>1783</v>
      </c>
      <c r="AE42" s="273" t="s">
        <v>241</v>
      </c>
      <c r="AF42" s="286" t="s">
        <v>53</v>
      </c>
      <c r="AG42" s="286" t="s">
        <v>53</v>
      </c>
      <c r="AH42" s="289" t="s">
        <v>77</v>
      </c>
      <c r="AI42" s="33" t="s">
        <v>317</v>
      </c>
      <c r="AJ42" s="33" t="s">
        <v>317</v>
      </c>
      <c r="AK42" s="33" t="s">
        <v>317</v>
      </c>
      <c r="AL42" s="33" t="s">
        <v>317</v>
      </c>
      <c r="AM42" s="33" t="s">
        <v>317</v>
      </c>
      <c r="AN42" s="273" t="s">
        <v>1718</v>
      </c>
      <c r="AO42" s="273" t="s">
        <v>327</v>
      </c>
      <c r="AP42" s="33" t="s">
        <v>317</v>
      </c>
      <c r="AQ42" s="33" t="s">
        <v>317</v>
      </c>
      <c r="AR42" s="33" t="s">
        <v>317</v>
      </c>
      <c r="AS42" s="33" t="s">
        <v>317</v>
      </c>
      <c r="AT42" s="33" t="s">
        <v>317</v>
      </c>
      <c r="AU42" s="33" t="s">
        <v>317</v>
      </c>
      <c r="AV42" s="33" t="s">
        <v>317</v>
      </c>
      <c r="AW42" s="33" t="s">
        <v>317</v>
      </c>
      <c r="AX42" s="33" t="s">
        <v>317</v>
      </c>
      <c r="AY42" s="33" t="s">
        <v>317</v>
      </c>
      <c r="AZ42" s="33" t="s">
        <v>317</v>
      </c>
      <c r="BA42" s="33" t="s">
        <v>317</v>
      </c>
      <c r="BB42" s="33" t="s">
        <v>317</v>
      </c>
      <c r="BC42" s="33" t="s">
        <v>317</v>
      </c>
      <c r="BD42" s="33" t="s">
        <v>317</v>
      </c>
      <c r="BE42" s="33" t="s">
        <v>317</v>
      </c>
      <c r="BF42" s="33" t="s">
        <v>317</v>
      </c>
      <c r="BG42" s="33" t="s">
        <v>317</v>
      </c>
      <c r="BH42" s="33" t="s">
        <v>317</v>
      </c>
      <c r="BI42" s="33" t="s">
        <v>317</v>
      </c>
      <c r="BJ42" s="33" t="s">
        <v>317</v>
      </c>
      <c r="BK42" s="278" t="s">
        <v>1787</v>
      </c>
      <c r="BL42" s="278" t="s">
        <v>1788</v>
      </c>
      <c r="BM42" s="278" t="s">
        <v>1789</v>
      </c>
      <c r="BN42" s="278" t="s">
        <v>1790</v>
      </c>
      <c r="BO42" s="275" t="s">
        <v>295</v>
      </c>
      <c r="BP42" s="275" t="s">
        <v>81</v>
      </c>
      <c r="BQ42" s="286" t="s">
        <v>53</v>
      </c>
      <c r="BR42" s="273" t="s">
        <v>1793</v>
      </c>
      <c r="BS42" s="74" t="s">
        <v>514</v>
      </c>
      <c r="BT42" s="254">
        <f t="shared" si="7"/>
        <v>2024</v>
      </c>
      <c r="BU42" s="62" t="s">
        <v>1794</v>
      </c>
      <c r="BV42" s="64" t="str">
        <f t="shared" si="5"/>
        <v>Diligenciar las 1 casillas faltantes. </v>
      </c>
      <c r="BW42" s="64" t="s">
        <v>1728</v>
      </c>
      <c r="BX42" s="64">
        <v>1.0</v>
      </c>
      <c r="BY42" s="65"/>
      <c r="BZ42" s="62" t="s">
        <v>1798</v>
      </c>
      <c r="CA42" s="64"/>
      <c r="CB42" s="64"/>
      <c r="CC42" s="64" t="s">
        <v>369</v>
      </c>
      <c r="CD42" s="65" t="str">
        <f t="shared" si="6"/>
        <v>Faltan 1 casillas por diligenciar.</v>
      </c>
      <c r="CE42" s="65"/>
      <c r="CF42" s="64" t="s">
        <v>1802</v>
      </c>
      <c r="CG42" s="65"/>
      <c r="CH42" s="65"/>
      <c r="CI42" s="65"/>
      <c r="CJ42" s="65">
        <f t="shared" si="8"/>
        <v>1</v>
      </c>
      <c r="CK42" s="53" t="s">
        <v>336</v>
      </c>
      <c r="CL42" s="54" t="s">
        <v>336</v>
      </c>
      <c r="CM42" s="68"/>
    </row>
    <row r="43" ht="22.5" customHeight="1">
      <c r="A43" s="48" t="s">
        <v>1773</v>
      </c>
      <c r="B43" s="33" t="s">
        <v>254</v>
      </c>
      <c r="C43" s="33" t="s">
        <v>1808</v>
      </c>
      <c r="D43" s="33" t="s">
        <v>1809</v>
      </c>
      <c r="E43" s="289" t="s">
        <v>124</v>
      </c>
      <c r="F43" s="289" t="s">
        <v>126</v>
      </c>
      <c r="G43" s="289" t="s">
        <v>97</v>
      </c>
      <c r="H43" s="273" t="s">
        <v>1810</v>
      </c>
      <c r="I43" s="41" t="s">
        <v>278</v>
      </c>
      <c r="J43" s="41" t="s">
        <v>278</v>
      </c>
      <c r="K43" s="278" t="s">
        <v>1811</v>
      </c>
      <c r="L43" s="33" t="s">
        <v>1812</v>
      </c>
      <c r="M43" s="33" t="s">
        <v>1812</v>
      </c>
      <c r="N43" s="48" t="s">
        <v>1813</v>
      </c>
      <c r="O43" s="48" t="s">
        <v>1814</v>
      </c>
      <c r="P43" s="289" t="s">
        <v>44</v>
      </c>
      <c r="Q43" s="48" t="s">
        <v>1815</v>
      </c>
      <c r="R43" s="48" t="s">
        <v>1816</v>
      </c>
      <c r="S43" s="48">
        <v>2410.0</v>
      </c>
      <c r="T43" s="286" t="s">
        <v>171</v>
      </c>
      <c r="U43" s="273" t="s">
        <v>1817</v>
      </c>
      <c r="V43" s="273" t="s">
        <v>1818</v>
      </c>
      <c r="W43" s="273" t="s">
        <v>1819</v>
      </c>
      <c r="X43" s="273" t="s">
        <v>1820</v>
      </c>
      <c r="Y43" s="287">
        <v>45658.0</v>
      </c>
      <c r="Z43" s="287">
        <v>46022.0</v>
      </c>
      <c r="AA43" s="273" t="s">
        <v>1821</v>
      </c>
      <c r="AB43" s="214" t="s">
        <v>1823</v>
      </c>
      <c r="AC43" s="48" t="s">
        <v>599</v>
      </c>
      <c r="AD43" s="33" t="s">
        <v>1824</v>
      </c>
      <c r="AE43" s="48" t="s">
        <v>252</v>
      </c>
      <c r="AF43" s="286" t="s">
        <v>53</v>
      </c>
      <c r="AG43" s="286" t="s">
        <v>180</v>
      </c>
      <c r="AH43" s="289" t="s">
        <v>52</v>
      </c>
      <c r="AI43" s="33" t="s">
        <v>317</v>
      </c>
      <c r="AJ43" s="48">
        <v>36.0</v>
      </c>
      <c r="AK43" s="33" t="s">
        <v>317</v>
      </c>
      <c r="AL43" s="33" t="s">
        <v>317</v>
      </c>
      <c r="AM43" s="33" t="s">
        <v>317</v>
      </c>
      <c r="AN43" s="33" t="s">
        <v>317</v>
      </c>
      <c r="AO43" s="273" t="s">
        <v>327</v>
      </c>
      <c r="AP43" s="33" t="s">
        <v>317</v>
      </c>
      <c r="AQ43" s="33" t="s">
        <v>317</v>
      </c>
      <c r="AR43" s="33" t="s">
        <v>317</v>
      </c>
      <c r="AS43" s="33" t="s">
        <v>317</v>
      </c>
      <c r="AT43" s="33" t="s">
        <v>317</v>
      </c>
      <c r="AU43" s="33" t="s">
        <v>317</v>
      </c>
      <c r="AV43" s="33" t="s">
        <v>317</v>
      </c>
      <c r="AW43" s="33" t="s">
        <v>317</v>
      </c>
      <c r="AX43" s="33" t="s">
        <v>317</v>
      </c>
      <c r="AY43" s="33" t="s">
        <v>317</v>
      </c>
      <c r="AZ43" s="33" t="s">
        <v>317</v>
      </c>
      <c r="BA43" s="33" t="s">
        <v>317</v>
      </c>
      <c r="BB43" s="33" t="s">
        <v>317</v>
      </c>
      <c r="BC43" s="254"/>
      <c r="BD43" s="33" t="s">
        <v>317</v>
      </c>
      <c r="BE43" s="33" t="s">
        <v>317</v>
      </c>
      <c r="BF43" s="33" t="s">
        <v>317</v>
      </c>
      <c r="BG43" s="33" t="s">
        <v>317</v>
      </c>
      <c r="BH43" s="33" t="s">
        <v>317</v>
      </c>
      <c r="BI43" s="33" t="s">
        <v>317</v>
      </c>
      <c r="BJ43" s="33" t="s">
        <v>317</v>
      </c>
      <c r="BK43" s="33" t="s">
        <v>1827</v>
      </c>
      <c r="BL43" s="33" t="s">
        <v>1828</v>
      </c>
      <c r="BM43" s="278" t="s">
        <v>1829</v>
      </c>
      <c r="BN43" s="278" t="s">
        <v>1830</v>
      </c>
      <c r="BO43" s="275" t="s">
        <v>295</v>
      </c>
      <c r="BP43" s="275" t="s">
        <v>81</v>
      </c>
      <c r="BQ43" s="286" t="s">
        <v>1832</v>
      </c>
      <c r="BR43" s="273" t="s">
        <v>1688</v>
      </c>
      <c r="BS43" s="74" t="s">
        <v>514</v>
      </c>
      <c r="BT43" s="254">
        <f t="shared" si="7"/>
        <v>2025</v>
      </c>
      <c r="BU43" s="62" t="s">
        <v>1836</v>
      </c>
      <c r="BV43" s="64" t="str">
        <f t="shared" si="5"/>
        <v>Diligenciar las 3 casillas faltantes. </v>
      </c>
      <c r="BW43" s="64" t="s">
        <v>448</v>
      </c>
      <c r="BX43" s="64">
        <v>3.0</v>
      </c>
      <c r="BY43" s="65"/>
      <c r="BZ43" s="62" t="s">
        <v>1840</v>
      </c>
      <c r="CA43" s="65"/>
      <c r="CB43" s="65"/>
      <c r="CC43" s="65"/>
      <c r="CD43" s="65" t="str">
        <f t="shared" si="6"/>
        <v>Faltan 1 casillas por diligenciar.</v>
      </c>
      <c r="CE43" s="65"/>
      <c r="CF43" s="65"/>
      <c r="CG43" s="65"/>
      <c r="CH43" s="65"/>
      <c r="CI43" s="65"/>
      <c r="CJ43" s="65">
        <f t="shared" si="8"/>
        <v>1</v>
      </c>
      <c r="CK43" s="53" t="s">
        <v>336</v>
      </c>
      <c r="CL43" s="54" t="s">
        <v>336</v>
      </c>
      <c r="CM43" s="68"/>
    </row>
    <row r="44" ht="229.5" customHeight="1">
      <c r="A44" s="48" t="s">
        <v>1773</v>
      </c>
      <c r="B44" s="33" t="s">
        <v>254</v>
      </c>
      <c r="C44" s="33" t="s">
        <v>1845</v>
      </c>
      <c r="D44" s="33" t="s">
        <v>1846</v>
      </c>
      <c r="E44" s="289" t="s">
        <v>124</v>
      </c>
      <c r="F44" s="289" t="s">
        <v>126</v>
      </c>
      <c r="G44" s="289" t="s">
        <v>97</v>
      </c>
      <c r="H44" s="273" t="s">
        <v>1810</v>
      </c>
      <c r="I44" s="41" t="s">
        <v>278</v>
      </c>
      <c r="J44" s="41" t="s">
        <v>278</v>
      </c>
      <c r="K44" s="278" t="s">
        <v>1811</v>
      </c>
      <c r="L44" s="48" t="s">
        <v>1847</v>
      </c>
      <c r="M44" s="48" t="s">
        <v>1847</v>
      </c>
      <c r="N44" s="48" t="s">
        <v>1848</v>
      </c>
      <c r="O44" s="48" t="s">
        <v>1849</v>
      </c>
      <c r="P44" s="289" t="s">
        <v>70</v>
      </c>
      <c r="Q44" s="48" t="s">
        <v>1850</v>
      </c>
      <c r="R44" s="48" t="s">
        <v>1851</v>
      </c>
      <c r="S44" s="48">
        <v>3099.0</v>
      </c>
      <c r="T44" s="286" t="s">
        <v>268</v>
      </c>
      <c r="U44" s="273" t="s">
        <v>1852</v>
      </c>
      <c r="V44" s="273" t="s">
        <v>1853</v>
      </c>
      <c r="W44" s="273" t="s">
        <v>1854</v>
      </c>
      <c r="X44" s="273" t="s">
        <v>1855</v>
      </c>
      <c r="Y44" s="287">
        <v>45658.0</v>
      </c>
      <c r="Z44" s="287">
        <v>46022.0</v>
      </c>
      <c r="AA44" s="273" t="s">
        <v>1856</v>
      </c>
      <c r="AB44" s="205">
        <v>2.22923794E8</v>
      </c>
      <c r="AC44" s="48" t="s">
        <v>599</v>
      </c>
      <c r="AD44" s="33" t="s">
        <v>1858</v>
      </c>
      <c r="AE44" s="48" t="s">
        <v>252</v>
      </c>
      <c r="AF44" s="286" t="s">
        <v>53</v>
      </c>
      <c r="AG44" s="286" t="s">
        <v>180</v>
      </c>
      <c r="AH44" s="289" t="s">
        <v>52</v>
      </c>
      <c r="AI44" s="33" t="s">
        <v>317</v>
      </c>
      <c r="AJ44" s="48">
        <v>12.0</v>
      </c>
      <c r="AK44" s="33" t="s">
        <v>317</v>
      </c>
      <c r="AL44" s="33" t="s">
        <v>317</v>
      </c>
      <c r="AM44" s="33" t="s">
        <v>317</v>
      </c>
      <c r="AN44" s="33" t="s">
        <v>317</v>
      </c>
      <c r="AO44" s="273" t="s">
        <v>327</v>
      </c>
      <c r="AP44" s="48">
        <v>291.0</v>
      </c>
      <c r="AQ44" s="293">
        <f>100*AR44/AP44</f>
        <v>28.52233677</v>
      </c>
      <c r="AR44" s="48">
        <v>83.0</v>
      </c>
      <c r="AS44" s="33" t="s">
        <v>317</v>
      </c>
      <c r="AT44" s="33" t="s">
        <v>317</v>
      </c>
      <c r="AU44" s="33" t="s">
        <v>317</v>
      </c>
      <c r="AV44" s="33" t="s">
        <v>317</v>
      </c>
      <c r="AW44" s="33" t="s">
        <v>317</v>
      </c>
      <c r="AX44" s="33" t="s">
        <v>317</v>
      </c>
      <c r="AY44" s="33" t="s">
        <v>317</v>
      </c>
      <c r="AZ44" s="33" t="s">
        <v>317</v>
      </c>
      <c r="BA44" s="33" t="s">
        <v>317</v>
      </c>
      <c r="BB44" s="33" t="s">
        <v>317</v>
      </c>
      <c r="BC44" s="33" t="s">
        <v>317</v>
      </c>
      <c r="BD44" s="33" t="s">
        <v>317</v>
      </c>
      <c r="BE44" s="33" t="s">
        <v>317</v>
      </c>
      <c r="BF44" s="33" t="s">
        <v>317</v>
      </c>
      <c r="BG44" s="33" t="s">
        <v>317</v>
      </c>
      <c r="BH44" s="48">
        <v>774.0</v>
      </c>
      <c r="BI44" s="48">
        <v>0.52</v>
      </c>
      <c r="BJ44" s="48">
        <v>4.0</v>
      </c>
      <c r="BK44" s="48" t="s">
        <v>327</v>
      </c>
      <c r="BL44" s="33" t="s">
        <v>1861</v>
      </c>
      <c r="BM44" s="278" t="s">
        <v>1862</v>
      </c>
      <c r="BN44" s="278" t="s">
        <v>1863</v>
      </c>
      <c r="BO44" s="275" t="s">
        <v>295</v>
      </c>
      <c r="BP44" s="275" t="s">
        <v>81</v>
      </c>
      <c r="BQ44" s="286" t="s">
        <v>1832</v>
      </c>
      <c r="BR44" s="273" t="s">
        <v>1688</v>
      </c>
      <c r="BS44" s="74" t="s">
        <v>514</v>
      </c>
      <c r="BT44" s="254">
        <f t="shared" si="7"/>
        <v>2025</v>
      </c>
      <c r="BU44" s="62" t="s">
        <v>1868</v>
      </c>
      <c r="BV44" s="64" t="str">
        <f t="shared" si="5"/>
        <v>Diligenciar las 1 casillas faltantes. </v>
      </c>
      <c r="BW44" s="64" t="s">
        <v>1871</v>
      </c>
      <c r="BX44" s="64">
        <v>1.0</v>
      </c>
      <c r="BY44" s="65"/>
      <c r="BZ44" s="62" t="s">
        <v>1651</v>
      </c>
      <c r="CA44" s="64"/>
      <c r="CB44" s="64" t="s">
        <v>1652</v>
      </c>
      <c r="CC44" s="65"/>
      <c r="CD44" s="65" t="str">
        <f t="shared" si="6"/>
        <v/>
      </c>
      <c r="CE44" s="65"/>
      <c r="CF44" s="65"/>
      <c r="CG44" s="64" t="s">
        <v>454</v>
      </c>
      <c r="CH44" s="65"/>
      <c r="CI44" s="65"/>
      <c r="CJ44" s="65">
        <f t="shared" si="8"/>
        <v>0</v>
      </c>
      <c r="CK44" s="53" t="s">
        <v>336</v>
      </c>
      <c r="CL44" s="54" t="s">
        <v>336</v>
      </c>
      <c r="CM44" s="279"/>
    </row>
    <row r="45" ht="229.5" customHeight="1">
      <c r="A45" s="48" t="s">
        <v>1773</v>
      </c>
      <c r="B45" s="33" t="s">
        <v>254</v>
      </c>
      <c r="C45" s="33" t="s">
        <v>1877</v>
      </c>
      <c r="D45" s="33" t="s">
        <v>1878</v>
      </c>
      <c r="E45" s="289" t="s">
        <v>93</v>
      </c>
      <c r="F45" s="289" t="s">
        <v>66</v>
      </c>
      <c r="G45" s="289" t="s">
        <v>97</v>
      </c>
      <c r="H45" s="273" t="s">
        <v>1810</v>
      </c>
      <c r="I45" s="41" t="s">
        <v>278</v>
      </c>
      <c r="J45" s="41" t="s">
        <v>278</v>
      </c>
      <c r="K45" s="278" t="s">
        <v>1811</v>
      </c>
      <c r="L45" s="48" t="s">
        <v>1879</v>
      </c>
      <c r="M45" s="48" t="s">
        <v>1879</v>
      </c>
      <c r="N45" s="48" t="s">
        <v>1880</v>
      </c>
      <c r="O45" s="48" t="s">
        <v>1881</v>
      </c>
      <c r="P45" s="289" t="s">
        <v>44</v>
      </c>
      <c r="Q45" s="48" t="s">
        <v>1882</v>
      </c>
      <c r="R45" s="48" t="s">
        <v>1883</v>
      </c>
      <c r="S45" s="48">
        <v>3290.0</v>
      </c>
      <c r="T45" s="286" t="s">
        <v>268</v>
      </c>
      <c r="U45" s="33" t="s">
        <v>1887</v>
      </c>
      <c r="V45" s="33" t="s">
        <v>1888</v>
      </c>
      <c r="W45" s="33" t="s">
        <v>1889</v>
      </c>
      <c r="X45" s="33" t="s">
        <v>1890</v>
      </c>
      <c r="Y45" s="287">
        <v>45658.0</v>
      </c>
      <c r="Z45" s="287">
        <v>46387.0</v>
      </c>
      <c r="AA45" s="33" t="s">
        <v>1891</v>
      </c>
      <c r="AB45" s="205">
        <v>1.112725E8</v>
      </c>
      <c r="AC45" s="48" t="s">
        <v>599</v>
      </c>
      <c r="AD45" s="33" t="s">
        <v>1892</v>
      </c>
      <c r="AE45" s="48" t="s">
        <v>252</v>
      </c>
      <c r="AF45" s="286" t="s">
        <v>53</v>
      </c>
      <c r="AG45" s="286" t="s">
        <v>173</v>
      </c>
      <c r="AH45" s="289" t="s">
        <v>52</v>
      </c>
      <c r="AI45" s="33" t="s">
        <v>317</v>
      </c>
      <c r="AJ45" s="48">
        <v>58.0</v>
      </c>
      <c r="AK45" s="33" t="s">
        <v>317</v>
      </c>
      <c r="AL45" s="33" t="s">
        <v>317</v>
      </c>
      <c r="AM45" s="33" t="s">
        <v>317</v>
      </c>
      <c r="AN45" s="33" t="s">
        <v>317</v>
      </c>
      <c r="AO45" s="273" t="s">
        <v>327</v>
      </c>
      <c r="AP45" s="48">
        <v>1046.0</v>
      </c>
      <c r="AQ45" s="293">
        <v>44.0</v>
      </c>
      <c r="AR45" s="48">
        <f>1042-732</f>
        <v>310</v>
      </c>
      <c r="AS45" s="33" t="s">
        <v>317</v>
      </c>
      <c r="AT45" s="33" t="s">
        <v>317</v>
      </c>
      <c r="AU45" s="33" t="s">
        <v>317</v>
      </c>
      <c r="AV45" s="33" t="s">
        <v>317</v>
      </c>
      <c r="AW45" s="33" t="s">
        <v>317</v>
      </c>
      <c r="AX45" s="33" t="s">
        <v>317</v>
      </c>
      <c r="AY45" s="33" t="s">
        <v>317</v>
      </c>
      <c r="AZ45" s="33" t="s">
        <v>317</v>
      </c>
      <c r="BA45" s="33" t="s">
        <v>317</v>
      </c>
      <c r="BB45" s="33" t="s">
        <v>317</v>
      </c>
      <c r="BC45" s="33" t="s">
        <v>317</v>
      </c>
      <c r="BD45" s="33" t="s">
        <v>317</v>
      </c>
      <c r="BE45" s="33" t="s">
        <v>317</v>
      </c>
      <c r="BF45" s="33" t="s">
        <v>317</v>
      </c>
      <c r="BG45" s="33" t="s">
        <v>317</v>
      </c>
      <c r="BH45" s="33" t="s">
        <v>317</v>
      </c>
      <c r="BI45" s="33" t="s">
        <v>317</v>
      </c>
      <c r="BJ45" s="33" t="s">
        <v>317</v>
      </c>
      <c r="BK45" s="48" t="s">
        <v>327</v>
      </c>
      <c r="BL45" s="33" t="s">
        <v>1896</v>
      </c>
      <c r="BM45" s="278" t="s">
        <v>1897</v>
      </c>
      <c r="BN45" s="278" t="s">
        <v>1898</v>
      </c>
      <c r="BO45" s="275" t="s">
        <v>295</v>
      </c>
      <c r="BP45" s="275" t="s">
        <v>81</v>
      </c>
      <c r="BQ45" s="286" t="s">
        <v>1832</v>
      </c>
      <c r="BR45" s="273" t="s">
        <v>1900</v>
      </c>
      <c r="BS45" s="74" t="s">
        <v>514</v>
      </c>
      <c r="BT45" s="254">
        <f t="shared" si="7"/>
        <v>2026</v>
      </c>
      <c r="BU45" s="62" t="s">
        <v>1868</v>
      </c>
      <c r="BV45" s="64" t="str">
        <f t="shared" si="5"/>
        <v>Diligenciar las 1 casillas faltantes. </v>
      </c>
      <c r="BW45" s="64" t="s">
        <v>1871</v>
      </c>
      <c r="BX45" s="64">
        <v>1.0</v>
      </c>
      <c r="BY45" s="65"/>
      <c r="BZ45" s="62" t="s">
        <v>1651</v>
      </c>
      <c r="CA45" s="64"/>
      <c r="CB45" s="64" t="s">
        <v>1652</v>
      </c>
      <c r="CC45" s="65"/>
      <c r="CD45" s="65" t="str">
        <f t="shared" si="6"/>
        <v/>
      </c>
      <c r="CE45" s="65"/>
      <c r="CF45" s="65"/>
      <c r="CG45" s="64" t="s">
        <v>454</v>
      </c>
      <c r="CH45" s="65"/>
      <c r="CI45" s="65"/>
      <c r="CJ45" s="65">
        <f t="shared" si="8"/>
        <v>0</v>
      </c>
      <c r="CK45" s="53" t="s">
        <v>336</v>
      </c>
      <c r="CL45" s="54" t="s">
        <v>336</v>
      </c>
      <c r="CM45" s="279"/>
    </row>
    <row r="46" ht="229.5" customHeight="1">
      <c r="A46" s="48" t="s">
        <v>1773</v>
      </c>
      <c r="B46" s="33" t="s">
        <v>254</v>
      </c>
      <c r="C46" s="33" t="s">
        <v>1906</v>
      </c>
      <c r="D46" s="33" t="s">
        <v>1907</v>
      </c>
      <c r="E46" s="289" t="s">
        <v>93</v>
      </c>
      <c r="F46" s="289" t="s">
        <v>126</v>
      </c>
      <c r="G46" s="289" t="s">
        <v>97</v>
      </c>
      <c r="H46" s="273" t="s">
        <v>1908</v>
      </c>
      <c r="I46" s="41" t="s">
        <v>278</v>
      </c>
      <c r="J46" s="41" t="s">
        <v>278</v>
      </c>
      <c r="K46" s="278" t="s">
        <v>1909</v>
      </c>
      <c r="L46" s="33" t="s">
        <v>241</v>
      </c>
      <c r="M46" s="33" t="s">
        <v>241</v>
      </c>
      <c r="N46" s="48" t="s">
        <v>1910</v>
      </c>
      <c r="O46" s="48" t="s">
        <v>97</v>
      </c>
      <c r="P46" s="289" t="s">
        <v>44</v>
      </c>
      <c r="Q46" s="48" t="s">
        <v>1703</v>
      </c>
      <c r="R46" s="48" t="s">
        <v>944</v>
      </c>
      <c r="S46" s="48" t="s">
        <v>1911</v>
      </c>
      <c r="T46" s="286" t="s">
        <v>171</v>
      </c>
      <c r="U46" s="33" t="s">
        <v>1778</v>
      </c>
      <c r="V46" s="33" t="s">
        <v>1913</v>
      </c>
      <c r="W46" s="33" t="s">
        <v>1914</v>
      </c>
      <c r="X46" s="33" t="s">
        <v>1916</v>
      </c>
      <c r="Y46" s="287">
        <v>45658.0</v>
      </c>
      <c r="Z46" s="287">
        <v>46022.0</v>
      </c>
      <c r="AA46" s="33" t="s">
        <v>1917</v>
      </c>
      <c r="AB46" s="205">
        <v>1.12555E8</v>
      </c>
      <c r="AC46" s="48" t="s">
        <v>1715</v>
      </c>
      <c r="AD46" s="33" t="s">
        <v>1783</v>
      </c>
      <c r="AE46" s="48" t="s">
        <v>241</v>
      </c>
      <c r="AF46" s="286" t="s">
        <v>53</v>
      </c>
      <c r="AG46" s="286" t="s">
        <v>53</v>
      </c>
      <c r="AH46" s="289" t="s">
        <v>77</v>
      </c>
      <c r="AI46" s="33" t="s">
        <v>317</v>
      </c>
      <c r="AJ46" s="33" t="s">
        <v>317</v>
      </c>
      <c r="AK46" s="33" t="s">
        <v>317</v>
      </c>
      <c r="AL46" s="33" t="s">
        <v>317</v>
      </c>
      <c r="AM46" s="33" t="s">
        <v>317</v>
      </c>
      <c r="AN46" s="273" t="s">
        <v>1718</v>
      </c>
      <c r="AO46" s="273" t="s">
        <v>327</v>
      </c>
      <c r="AP46" s="33" t="s">
        <v>317</v>
      </c>
      <c r="AQ46" s="33" t="s">
        <v>317</v>
      </c>
      <c r="AR46" s="33" t="s">
        <v>317</v>
      </c>
      <c r="AS46" s="33" t="s">
        <v>317</v>
      </c>
      <c r="AT46" s="33" t="s">
        <v>317</v>
      </c>
      <c r="AU46" s="33" t="s">
        <v>317</v>
      </c>
      <c r="AV46" s="33" t="s">
        <v>317</v>
      </c>
      <c r="AW46" s="33" t="s">
        <v>317</v>
      </c>
      <c r="AX46" s="33" t="s">
        <v>317</v>
      </c>
      <c r="AY46" s="33" t="s">
        <v>317</v>
      </c>
      <c r="AZ46" s="33" t="s">
        <v>317</v>
      </c>
      <c r="BA46" s="33" t="s">
        <v>317</v>
      </c>
      <c r="BB46" s="33" t="s">
        <v>317</v>
      </c>
      <c r="BC46" s="33" t="s">
        <v>317</v>
      </c>
      <c r="BD46" s="33" t="s">
        <v>317</v>
      </c>
      <c r="BE46" s="33" t="s">
        <v>317</v>
      </c>
      <c r="BF46" s="33" t="s">
        <v>317</v>
      </c>
      <c r="BG46" s="33" t="s">
        <v>317</v>
      </c>
      <c r="BH46" s="33" t="s">
        <v>317</v>
      </c>
      <c r="BI46" s="33" t="s">
        <v>317</v>
      </c>
      <c r="BJ46" s="33" t="s">
        <v>317</v>
      </c>
      <c r="BK46" s="273" t="s">
        <v>1920</v>
      </c>
      <c r="BL46" s="278" t="s">
        <v>1922</v>
      </c>
      <c r="BM46" s="278" t="s">
        <v>1789</v>
      </c>
      <c r="BN46" s="278" t="s">
        <v>1790</v>
      </c>
      <c r="BO46" s="275" t="s">
        <v>295</v>
      </c>
      <c r="BP46" s="275" t="s">
        <v>81</v>
      </c>
      <c r="BQ46" s="286" t="s">
        <v>176</v>
      </c>
      <c r="BR46" s="273" t="s">
        <v>1793</v>
      </c>
      <c r="BS46" s="74" t="s">
        <v>514</v>
      </c>
      <c r="BT46" s="254">
        <f t="shared" si="7"/>
        <v>2025</v>
      </c>
      <c r="BU46" s="62" t="s">
        <v>1728</v>
      </c>
      <c r="BV46" s="64" t="str">
        <f t="shared" si="5"/>
        <v/>
      </c>
      <c r="BW46" s="64" t="s">
        <v>1728</v>
      </c>
      <c r="BX46" s="64">
        <v>0.0</v>
      </c>
      <c r="BY46" s="65"/>
      <c r="BZ46" s="62" t="s">
        <v>1932</v>
      </c>
      <c r="CA46" s="64"/>
      <c r="CB46" s="64"/>
      <c r="CC46" s="64" t="s">
        <v>369</v>
      </c>
      <c r="CD46" s="65" t="str">
        <f t="shared" si="6"/>
        <v/>
      </c>
      <c r="CE46" s="65"/>
      <c r="CF46" s="64" t="s">
        <v>1802</v>
      </c>
      <c r="CG46" s="65"/>
      <c r="CH46" s="65"/>
      <c r="CI46" s="65"/>
      <c r="CJ46" s="65">
        <f t="shared" si="8"/>
        <v>0</v>
      </c>
      <c r="CK46" s="53" t="s">
        <v>336</v>
      </c>
      <c r="CL46" s="54" t="s">
        <v>336</v>
      </c>
      <c r="CM46" s="68"/>
    </row>
    <row r="47" ht="22.5" customHeight="1">
      <c r="A47" s="48" t="s">
        <v>1653</v>
      </c>
      <c r="B47" s="33" t="s">
        <v>254</v>
      </c>
      <c r="C47" s="33" t="s">
        <v>1934</v>
      </c>
      <c r="D47" s="33" t="s">
        <v>1935</v>
      </c>
      <c r="E47" s="289" t="s">
        <v>124</v>
      </c>
      <c r="F47" s="289" t="s">
        <v>126</v>
      </c>
      <c r="G47" s="289" t="s">
        <v>97</v>
      </c>
      <c r="H47" s="273" t="s">
        <v>1810</v>
      </c>
      <c r="I47" s="41" t="s">
        <v>278</v>
      </c>
      <c r="J47" s="41" t="s">
        <v>278</v>
      </c>
      <c r="K47" s="278" t="s">
        <v>1811</v>
      </c>
      <c r="L47" s="48" t="s">
        <v>1936</v>
      </c>
      <c r="M47" s="48" t="s">
        <v>1936</v>
      </c>
      <c r="N47" s="48" t="s">
        <v>1937</v>
      </c>
      <c r="O47" s="48" t="s">
        <v>1938</v>
      </c>
      <c r="P47" s="289" t="s">
        <v>44</v>
      </c>
      <c r="Q47" s="48" t="s">
        <v>1939</v>
      </c>
      <c r="R47" s="48" t="s">
        <v>1940</v>
      </c>
      <c r="S47" s="48">
        <v>4754.0</v>
      </c>
      <c r="T47" s="286" t="s">
        <v>197</v>
      </c>
      <c r="U47" s="33" t="s">
        <v>1941</v>
      </c>
      <c r="V47" s="33" t="s">
        <v>1942</v>
      </c>
      <c r="W47" s="33" t="s">
        <v>1943</v>
      </c>
      <c r="X47" s="33" t="s">
        <v>1945</v>
      </c>
      <c r="Y47" s="287">
        <v>45658.0</v>
      </c>
      <c r="Z47" s="287">
        <v>46022.0</v>
      </c>
      <c r="AA47" s="33" t="s">
        <v>1947</v>
      </c>
      <c r="AB47" s="214">
        <v>3742366.0</v>
      </c>
      <c r="AC47" s="48" t="s">
        <v>1823</v>
      </c>
      <c r="AD47" s="48" t="s">
        <v>1949</v>
      </c>
      <c r="AE47" s="48" t="s">
        <v>252</v>
      </c>
      <c r="AF47" s="286" t="s">
        <v>53</v>
      </c>
      <c r="AG47" s="286" t="s">
        <v>1950</v>
      </c>
      <c r="AH47" s="289" t="s">
        <v>52</v>
      </c>
      <c r="AI47" s="33" t="s">
        <v>317</v>
      </c>
      <c r="AJ47" s="48">
        <v>7.0</v>
      </c>
      <c r="AK47" s="33" t="s">
        <v>317</v>
      </c>
      <c r="AL47" s="33" t="s">
        <v>317</v>
      </c>
      <c r="AM47" s="33" t="s">
        <v>317</v>
      </c>
      <c r="AN47" s="33" t="s">
        <v>317</v>
      </c>
      <c r="AO47" s="48" t="s">
        <v>327</v>
      </c>
      <c r="AP47" s="33" t="s">
        <v>317</v>
      </c>
      <c r="AQ47" s="33" t="s">
        <v>317</v>
      </c>
      <c r="AR47" s="33" t="s">
        <v>317</v>
      </c>
      <c r="AS47" s="48">
        <v>26580.0</v>
      </c>
      <c r="AT47" s="296">
        <f>100*AU47/AS47</f>
        <v>83.06997743</v>
      </c>
      <c r="AU47" s="48">
        <v>22080.0</v>
      </c>
      <c r="AV47" s="33" t="s">
        <v>317</v>
      </c>
      <c r="AW47" s="33" t="s">
        <v>317</v>
      </c>
      <c r="AX47" s="33" t="s">
        <v>317</v>
      </c>
      <c r="AY47" s="33" t="s">
        <v>317</v>
      </c>
      <c r="AZ47" s="33" t="s">
        <v>317</v>
      </c>
      <c r="BA47" s="33" t="s">
        <v>317</v>
      </c>
      <c r="BB47" s="33" t="s">
        <v>317</v>
      </c>
      <c r="BC47" s="33" t="s">
        <v>317</v>
      </c>
      <c r="BD47" s="33" t="s">
        <v>317</v>
      </c>
      <c r="BE47" s="33" t="s">
        <v>317</v>
      </c>
      <c r="BF47" s="33" t="s">
        <v>317</v>
      </c>
      <c r="BG47" s="33" t="s">
        <v>317</v>
      </c>
      <c r="BH47" s="33" t="s">
        <v>317</v>
      </c>
      <c r="BI47" s="33" t="s">
        <v>317</v>
      </c>
      <c r="BJ47" s="33" t="s">
        <v>317</v>
      </c>
      <c r="BK47" s="48" t="s">
        <v>327</v>
      </c>
      <c r="BL47" s="33" t="s">
        <v>1952</v>
      </c>
      <c r="BM47" s="278" t="s">
        <v>1953</v>
      </c>
      <c r="BN47" s="278" t="s">
        <v>1954</v>
      </c>
      <c r="BO47" s="286" t="s">
        <v>295</v>
      </c>
      <c r="BP47" s="286" t="s">
        <v>81</v>
      </c>
      <c r="BQ47" s="286" t="s">
        <v>176</v>
      </c>
      <c r="BR47" s="273" t="s">
        <v>1688</v>
      </c>
      <c r="BS47" s="289" t="s">
        <v>514</v>
      </c>
      <c r="BT47" s="254">
        <f t="shared" si="7"/>
        <v>2025</v>
      </c>
      <c r="BU47" s="62" t="s">
        <v>1689</v>
      </c>
      <c r="BV47" s="64" t="str">
        <f t="shared" si="5"/>
        <v/>
      </c>
      <c r="BW47" s="64"/>
      <c r="BX47" s="64">
        <v>0.0</v>
      </c>
      <c r="BY47" s="65"/>
      <c r="BZ47" s="62" t="s">
        <v>1957</v>
      </c>
      <c r="CA47" s="64"/>
      <c r="CB47" s="65"/>
      <c r="CC47" s="65"/>
      <c r="CD47" s="65" t="str">
        <f t="shared" si="6"/>
        <v/>
      </c>
      <c r="CE47" s="65"/>
      <c r="CF47" s="65"/>
      <c r="CG47" s="65"/>
      <c r="CH47" s="64" t="s">
        <v>1957</v>
      </c>
      <c r="CI47" s="65"/>
      <c r="CJ47" s="65">
        <f t="shared" si="8"/>
        <v>0</v>
      </c>
      <c r="CK47" s="53" t="s">
        <v>336</v>
      </c>
      <c r="CL47" s="54" t="s">
        <v>336</v>
      </c>
      <c r="CM47" s="279"/>
    </row>
    <row r="48" ht="22.5" customHeight="1">
      <c r="A48" s="48" t="s">
        <v>1960</v>
      </c>
      <c r="B48" s="33" t="s">
        <v>254</v>
      </c>
      <c r="C48" s="33" t="s">
        <v>1961</v>
      </c>
      <c r="D48" s="48" t="s">
        <v>1962</v>
      </c>
      <c r="E48" s="289" t="s">
        <v>149</v>
      </c>
      <c r="F48" s="289" t="s">
        <v>66</v>
      </c>
      <c r="G48" s="289" t="s">
        <v>43</v>
      </c>
      <c r="H48" s="48" t="s">
        <v>1960</v>
      </c>
      <c r="I48" s="41" t="s">
        <v>278</v>
      </c>
      <c r="J48" s="41" t="s">
        <v>278</v>
      </c>
      <c r="K48" s="48" t="s">
        <v>1963</v>
      </c>
      <c r="L48" s="33" t="s">
        <v>241</v>
      </c>
      <c r="M48" s="33" t="s">
        <v>241</v>
      </c>
      <c r="N48" s="48" t="s">
        <v>459</v>
      </c>
      <c r="O48" s="48" t="s">
        <v>1964</v>
      </c>
      <c r="P48" s="289" t="s">
        <v>70</v>
      </c>
      <c r="Q48" s="48" t="s">
        <v>1965</v>
      </c>
      <c r="R48" s="48" t="s">
        <v>256</v>
      </c>
      <c r="S48" s="48">
        <v>7490.0</v>
      </c>
      <c r="T48" s="286" t="s">
        <v>46</v>
      </c>
      <c r="U48" s="297" t="s">
        <v>1966</v>
      </c>
      <c r="V48" s="33" t="s">
        <v>1967</v>
      </c>
      <c r="W48" s="33" t="s">
        <v>1968</v>
      </c>
      <c r="X48" s="33" t="s">
        <v>1969</v>
      </c>
      <c r="Y48" s="287">
        <v>46041.0</v>
      </c>
      <c r="Z48" s="287">
        <v>46115.0</v>
      </c>
      <c r="AA48" s="33" t="s">
        <v>1970</v>
      </c>
      <c r="AB48" s="205">
        <v>1254000.0</v>
      </c>
      <c r="AC48" s="298" t="s">
        <v>1971</v>
      </c>
      <c r="AD48" s="73" t="s">
        <v>1972</v>
      </c>
      <c r="AE48" s="48"/>
      <c r="AF48" s="286" t="s">
        <v>53</v>
      </c>
      <c r="AG48" s="286" t="s">
        <v>1973</v>
      </c>
      <c r="AH48" s="289" t="s">
        <v>106</v>
      </c>
      <c r="AI48" s="33" t="s">
        <v>317</v>
      </c>
      <c r="AJ48" s="33" t="s">
        <v>317</v>
      </c>
      <c r="AK48" s="33" t="s">
        <v>317</v>
      </c>
      <c r="AL48" s="33" t="s">
        <v>317</v>
      </c>
      <c r="AM48" s="33" t="s">
        <v>317</v>
      </c>
      <c r="AN48" s="299" t="s">
        <v>1974</v>
      </c>
      <c r="AO48" s="300">
        <v>0.0</v>
      </c>
      <c r="AP48" s="33" t="s">
        <v>317</v>
      </c>
      <c r="AQ48" s="33" t="s">
        <v>317</v>
      </c>
      <c r="AR48" s="33" t="s">
        <v>317</v>
      </c>
      <c r="AS48" s="33" t="s">
        <v>317</v>
      </c>
      <c r="AT48" s="33" t="s">
        <v>317</v>
      </c>
      <c r="AU48" s="33" t="s">
        <v>317</v>
      </c>
      <c r="AV48" s="33" t="s">
        <v>317</v>
      </c>
      <c r="AW48" s="33" t="s">
        <v>317</v>
      </c>
      <c r="AX48" s="33" t="s">
        <v>317</v>
      </c>
      <c r="AY48" s="33" t="s">
        <v>317</v>
      </c>
      <c r="AZ48" s="33" t="s">
        <v>317</v>
      </c>
      <c r="BA48" s="33" t="s">
        <v>317</v>
      </c>
      <c r="BB48" s="33" t="s">
        <v>317</v>
      </c>
      <c r="BC48" s="33" t="s">
        <v>317</v>
      </c>
      <c r="BD48" s="33" t="s">
        <v>317</v>
      </c>
      <c r="BE48" s="33" t="s">
        <v>317</v>
      </c>
      <c r="BF48" s="33" t="s">
        <v>317</v>
      </c>
      <c r="BG48" s="33" t="s">
        <v>317</v>
      </c>
      <c r="BH48" s="33" t="s">
        <v>317</v>
      </c>
      <c r="BI48" s="33" t="s">
        <v>317</v>
      </c>
      <c r="BJ48" s="33" t="s">
        <v>317</v>
      </c>
      <c r="BK48" s="33" t="s">
        <v>1975</v>
      </c>
      <c r="BL48" s="33" t="s">
        <v>1976</v>
      </c>
      <c r="BM48" s="33" t="s">
        <v>1977</v>
      </c>
      <c r="BN48" s="33" t="s">
        <v>1978</v>
      </c>
      <c r="BO48" s="286" t="s">
        <v>79</v>
      </c>
      <c r="BP48" s="286" t="s">
        <v>81</v>
      </c>
      <c r="BQ48" s="301" t="s">
        <v>53</v>
      </c>
      <c r="BR48" s="302" t="s">
        <v>325</v>
      </c>
      <c r="BS48" s="289" t="s">
        <v>1578</v>
      </c>
      <c r="BT48" s="254">
        <f t="shared" si="7"/>
        <v>2026</v>
      </c>
      <c r="BU48" s="62" t="s">
        <v>1979</v>
      </c>
      <c r="BV48" s="64" t="str">
        <f t="shared" si="5"/>
        <v>Diligenciar las 34 casillas faltantes. </v>
      </c>
      <c r="BW48" s="64" t="s">
        <v>1980</v>
      </c>
      <c r="BX48" s="64">
        <v>34.0</v>
      </c>
      <c r="BY48" s="65"/>
      <c r="BZ48" s="62" t="s">
        <v>1981</v>
      </c>
      <c r="CA48" s="64"/>
      <c r="CB48" s="64"/>
      <c r="CC48" s="64" t="s">
        <v>369</v>
      </c>
      <c r="CD48" s="65" t="str">
        <f t="shared" si="6"/>
        <v>Faltan 1 casillas por diligenciar.</v>
      </c>
      <c r="CE48" s="65"/>
      <c r="CF48" s="64" t="s">
        <v>1802</v>
      </c>
      <c r="CG48" s="64" t="s">
        <v>454</v>
      </c>
      <c r="CH48" s="64"/>
      <c r="CI48" s="64" t="s">
        <v>456</v>
      </c>
      <c r="CJ48" s="65">
        <f t="shared" si="8"/>
        <v>1</v>
      </c>
      <c r="CK48" s="53" t="s">
        <v>336</v>
      </c>
      <c r="CL48" s="54" t="s">
        <v>336</v>
      </c>
      <c r="CM48" s="68"/>
    </row>
    <row r="49" ht="22.5" customHeight="1">
      <c r="A49" s="48" t="s">
        <v>1960</v>
      </c>
      <c r="B49" s="33" t="s">
        <v>254</v>
      </c>
      <c r="C49" s="33" t="s">
        <v>1986</v>
      </c>
      <c r="D49" s="48" t="s">
        <v>1987</v>
      </c>
      <c r="E49" s="289" t="s">
        <v>149</v>
      </c>
      <c r="F49" s="289" t="s">
        <v>41</v>
      </c>
      <c r="G49" s="289" t="s">
        <v>43</v>
      </c>
      <c r="H49" s="48" t="s">
        <v>1960</v>
      </c>
      <c r="I49" s="41" t="s">
        <v>278</v>
      </c>
      <c r="J49" s="41" t="s">
        <v>278</v>
      </c>
      <c r="K49" s="48" t="s">
        <v>1963</v>
      </c>
      <c r="L49" s="33" t="s">
        <v>241</v>
      </c>
      <c r="M49" s="33" t="s">
        <v>241</v>
      </c>
      <c r="N49" s="48" t="s">
        <v>1989</v>
      </c>
      <c r="O49" s="48" t="s">
        <v>1964</v>
      </c>
      <c r="P49" s="289" t="s">
        <v>70</v>
      </c>
      <c r="Q49" s="48" t="s">
        <v>1990</v>
      </c>
      <c r="R49" s="48" t="s">
        <v>256</v>
      </c>
      <c r="S49" s="48">
        <v>7490.0</v>
      </c>
      <c r="T49" s="286" t="s">
        <v>46</v>
      </c>
      <c r="U49" s="301" t="s">
        <v>1991</v>
      </c>
      <c r="V49" s="33" t="s">
        <v>1992</v>
      </c>
      <c r="W49" s="33" t="s">
        <v>1993</v>
      </c>
      <c r="X49" s="33" t="s">
        <v>1994</v>
      </c>
      <c r="Y49" s="287">
        <v>46143.0</v>
      </c>
      <c r="Z49" s="287">
        <v>46234.0</v>
      </c>
      <c r="AA49" s="33" t="s">
        <v>1970</v>
      </c>
      <c r="AB49" s="205">
        <v>1254000.0</v>
      </c>
      <c r="AC49" s="298" t="s">
        <v>1971</v>
      </c>
      <c r="AD49" s="73" t="s">
        <v>1972</v>
      </c>
      <c r="AE49" s="48"/>
      <c r="AF49" s="286" t="s">
        <v>53</v>
      </c>
      <c r="AG49" s="286" t="s">
        <v>1973</v>
      </c>
      <c r="AH49" s="289" t="s">
        <v>106</v>
      </c>
      <c r="AI49" s="33" t="s">
        <v>317</v>
      </c>
      <c r="AJ49" s="33" t="s">
        <v>317</v>
      </c>
      <c r="AK49" s="33" t="s">
        <v>317</v>
      </c>
      <c r="AL49" s="33" t="s">
        <v>317</v>
      </c>
      <c r="AM49" s="33" t="s">
        <v>317</v>
      </c>
      <c r="AN49" s="299" t="s">
        <v>1995</v>
      </c>
      <c r="AO49" s="300">
        <v>0.0</v>
      </c>
      <c r="AP49" s="33" t="s">
        <v>317</v>
      </c>
      <c r="AQ49" s="33" t="s">
        <v>317</v>
      </c>
      <c r="AR49" s="33" t="s">
        <v>317</v>
      </c>
      <c r="AS49" s="33" t="s">
        <v>317</v>
      </c>
      <c r="AT49" s="33" t="s">
        <v>317</v>
      </c>
      <c r="AU49" s="33" t="s">
        <v>317</v>
      </c>
      <c r="AV49" s="33" t="s">
        <v>317</v>
      </c>
      <c r="AW49" s="33" t="s">
        <v>317</v>
      </c>
      <c r="AX49" s="33" t="s">
        <v>317</v>
      </c>
      <c r="AY49" s="33" t="s">
        <v>317</v>
      </c>
      <c r="AZ49" s="33" t="s">
        <v>317</v>
      </c>
      <c r="BA49" s="33" t="s">
        <v>317</v>
      </c>
      <c r="BB49" s="33" t="s">
        <v>317</v>
      </c>
      <c r="BC49" s="33" t="s">
        <v>317</v>
      </c>
      <c r="BD49" s="33" t="s">
        <v>317</v>
      </c>
      <c r="BE49" s="33" t="s">
        <v>317</v>
      </c>
      <c r="BF49" s="33" t="s">
        <v>317</v>
      </c>
      <c r="BG49" s="33" t="s">
        <v>317</v>
      </c>
      <c r="BH49" s="33" t="s">
        <v>317</v>
      </c>
      <c r="BI49" s="33" t="s">
        <v>317</v>
      </c>
      <c r="BJ49" s="33" t="s">
        <v>317</v>
      </c>
      <c r="BK49" s="33" t="s">
        <v>1996</v>
      </c>
      <c r="BL49" s="33" t="s">
        <v>1976</v>
      </c>
      <c r="BM49" s="33" t="s">
        <v>1997</v>
      </c>
      <c r="BN49" s="33" t="s">
        <v>1998</v>
      </c>
      <c r="BO49" s="286" t="s">
        <v>167</v>
      </c>
      <c r="BP49" s="286" t="s">
        <v>81</v>
      </c>
      <c r="BQ49" s="301" t="s">
        <v>53</v>
      </c>
      <c r="BR49" s="302" t="s">
        <v>325</v>
      </c>
      <c r="BS49" s="289" t="s">
        <v>1578</v>
      </c>
      <c r="BT49" s="254">
        <f t="shared" si="7"/>
        <v>2026</v>
      </c>
      <c r="BU49" s="62" t="s">
        <v>1999</v>
      </c>
      <c r="BV49" s="64" t="str">
        <f t="shared" si="5"/>
        <v>Diligenciar las 33 casillas faltantes. </v>
      </c>
      <c r="BW49" s="64" t="s">
        <v>1980</v>
      </c>
      <c r="BX49" s="64">
        <v>33.0</v>
      </c>
      <c r="BY49" s="65"/>
      <c r="BZ49" s="62" t="s">
        <v>2000</v>
      </c>
      <c r="CA49" s="64"/>
      <c r="CB49" s="64"/>
      <c r="CC49" s="64" t="s">
        <v>369</v>
      </c>
      <c r="CD49" s="65" t="str">
        <f t="shared" si="6"/>
        <v>Faltan 1 casillas por diligenciar.</v>
      </c>
      <c r="CE49" s="65"/>
      <c r="CF49" s="64" t="s">
        <v>1802</v>
      </c>
      <c r="CG49" s="64" t="s">
        <v>454</v>
      </c>
      <c r="CH49" s="64"/>
      <c r="CI49" s="64" t="s">
        <v>456</v>
      </c>
      <c r="CJ49" s="65">
        <f t="shared" si="8"/>
        <v>1</v>
      </c>
      <c r="CK49" s="53" t="s">
        <v>336</v>
      </c>
      <c r="CL49" s="54" t="s">
        <v>336</v>
      </c>
      <c r="CM49" s="68"/>
    </row>
    <row r="50" ht="22.5" customHeight="1">
      <c r="A50" s="48" t="s">
        <v>1960</v>
      </c>
      <c r="B50" s="33" t="s">
        <v>254</v>
      </c>
      <c r="C50" s="33" t="s">
        <v>2003</v>
      </c>
      <c r="D50" s="48" t="s">
        <v>2005</v>
      </c>
      <c r="E50" s="289" t="s">
        <v>124</v>
      </c>
      <c r="F50" s="289" t="s">
        <v>41</v>
      </c>
      <c r="G50" s="289" t="s">
        <v>43</v>
      </c>
      <c r="H50" s="48" t="s">
        <v>1960</v>
      </c>
      <c r="I50" s="41" t="s">
        <v>278</v>
      </c>
      <c r="J50" s="41" t="s">
        <v>278</v>
      </c>
      <c r="K50" s="48" t="s">
        <v>1963</v>
      </c>
      <c r="L50" s="33" t="s">
        <v>241</v>
      </c>
      <c r="M50" s="33" t="s">
        <v>241</v>
      </c>
      <c r="N50" s="48" t="s">
        <v>2012</v>
      </c>
      <c r="O50" s="48" t="s">
        <v>1964</v>
      </c>
      <c r="P50" s="289" t="s">
        <v>70</v>
      </c>
      <c r="Q50" s="48" t="s">
        <v>2016</v>
      </c>
      <c r="R50" s="48" t="s">
        <v>256</v>
      </c>
      <c r="S50" s="48">
        <v>7490.0</v>
      </c>
      <c r="T50" s="286" t="s">
        <v>46</v>
      </c>
      <c r="U50" s="48" t="s">
        <v>2018</v>
      </c>
      <c r="V50" s="33" t="s">
        <v>2019</v>
      </c>
      <c r="W50" s="33" t="s">
        <v>2020</v>
      </c>
      <c r="X50" s="33" t="s">
        <v>2021</v>
      </c>
      <c r="Y50" s="287">
        <v>46235.0</v>
      </c>
      <c r="Z50" s="287">
        <v>46326.0</v>
      </c>
      <c r="AA50" s="33" t="s">
        <v>2022</v>
      </c>
      <c r="AB50" s="205">
        <v>1254000.0</v>
      </c>
      <c r="AC50" s="298" t="s">
        <v>1971</v>
      </c>
      <c r="AD50" s="73" t="s">
        <v>1972</v>
      </c>
      <c r="AE50" s="48"/>
      <c r="AF50" s="286" t="s">
        <v>53</v>
      </c>
      <c r="AG50" s="286" t="s">
        <v>1973</v>
      </c>
      <c r="AH50" s="289" t="s">
        <v>106</v>
      </c>
      <c r="AI50" s="33" t="s">
        <v>317</v>
      </c>
      <c r="AJ50" s="33" t="s">
        <v>317</v>
      </c>
      <c r="AK50" s="33" t="s">
        <v>317</v>
      </c>
      <c r="AL50" s="33" t="s">
        <v>317</v>
      </c>
      <c r="AM50" s="33" t="s">
        <v>317</v>
      </c>
      <c r="AN50" s="299" t="s">
        <v>2023</v>
      </c>
      <c r="AO50" s="300">
        <v>0.0</v>
      </c>
      <c r="AP50" s="33" t="s">
        <v>317</v>
      </c>
      <c r="AQ50" s="33" t="s">
        <v>317</v>
      </c>
      <c r="AR50" s="33" t="s">
        <v>317</v>
      </c>
      <c r="AS50" s="33" t="s">
        <v>317</v>
      </c>
      <c r="AT50" s="33" t="s">
        <v>317</v>
      </c>
      <c r="AU50" s="33" t="s">
        <v>317</v>
      </c>
      <c r="AV50" s="33" t="s">
        <v>317</v>
      </c>
      <c r="AW50" s="33" t="s">
        <v>317</v>
      </c>
      <c r="AX50" s="33" t="s">
        <v>317</v>
      </c>
      <c r="AY50" s="33" t="s">
        <v>317</v>
      </c>
      <c r="AZ50" s="33" t="s">
        <v>317</v>
      </c>
      <c r="BA50" s="33" t="s">
        <v>317</v>
      </c>
      <c r="BB50" s="33" t="s">
        <v>317</v>
      </c>
      <c r="BC50" s="33" t="s">
        <v>317</v>
      </c>
      <c r="BD50" s="33" t="s">
        <v>317</v>
      </c>
      <c r="BE50" s="33" t="s">
        <v>317</v>
      </c>
      <c r="BF50" s="33" t="s">
        <v>317</v>
      </c>
      <c r="BG50" s="33" t="s">
        <v>317</v>
      </c>
      <c r="BH50" s="33" t="s">
        <v>317</v>
      </c>
      <c r="BI50" s="33" t="s">
        <v>317</v>
      </c>
      <c r="BJ50" s="33" t="s">
        <v>317</v>
      </c>
      <c r="BK50" s="33" t="s">
        <v>2024</v>
      </c>
      <c r="BL50" s="33" t="s">
        <v>1976</v>
      </c>
      <c r="BM50" s="33" t="s">
        <v>2026</v>
      </c>
      <c r="BN50" s="33" t="s">
        <v>2027</v>
      </c>
      <c r="BO50" s="286" t="s">
        <v>53</v>
      </c>
      <c r="BP50" s="286" t="s">
        <v>81</v>
      </c>
      <c r="BQ50" s="301" t="s">
        <v>53</v>
      </c>
      <c r="BR50" s="302" t="s">
        <v>325</v>
      </c>
      <c r="BS50" s="289" t="s">
        <v>1578</v>
      </c>
      <c r="BT50" s="254">
        <f t="shared" si="7"/>
        <v>2026</v>
      </c>
      <c r="BU50" s="62" t="s">
        <v>1999</v>
      </c>
      <c r="BV50" s="64" t="str">
        <f t="shared" si="5"/>
        <v>Diligenciar las 33 casillas faltantes. </v>
      </c>
      <c r="BW50" s="64" t="s">
        <v>1980</v>
      </c>
      <c r="BX50" s="64">
        <v>33.0</v>
      </c>
      <c r="BY50" s="65"/>
      <c r="BZ50" s="62" t="s">
        <v>2000</v>
      </c>
      <c r="CA50" s="64"/>
      <c r="CB50" s="64"/>
      <c r="CC50" s="64" t="s">
        <v>369</v>
      </c>
      <c r="CD50" s="65" t="str">
        <f t="shared" si="6"/>
        <v>Faltan 1 casillas por diligenciar.</v>
      </c>
      <c r="CE50" s="65"/>
      <c r="CF50" s="64" t="s">
        <v>1802</v>
      </c>
      <c r="CG50" s="64" t="s">
        <v>454</v>
      </c>
      <c r="CH50" s="64"/>
      <c r="CI50" s="64" t="s">
        <v>456</v>
      </c>
      <c r="CJ50" s="65">
        <f t="shared" si="8"/>
        <v>1</v>
      </c>
      <c r="CK50" s="53" t="s">
        <v>336</v>
      </c>
      <c r="CL50" s="54" t="s">
        <v>336</v>
      </c>
      <c r="CM50" s="68"/>
    </row>
    <row r="51" ht="22.5" customHeight="1">
      <c r="A51" s="48" t="s">
        <v>1960</v>
      </c>
      <c r="B51" s="33" t="s">
        <v>254</v>
      </c>
      <c r="C51" s="33" t="s">
        <v>2029</v>
      </c>
      <c r="D51" s="48" t="s">
        <v>2030</v>
      </c>
      <c r="E51" s="289" t="s">
        <v>149</v>
      </c>
      <c r="F51" s="289" t="s">
        <v>66</v>
      </c>
      <c r="G51" s="289" t="s">
        <v>43</v>
      </c>
      <c r="H51" s="48" t="s">
        <v>1960</v>
      </c>
      <c r="I51" s="41" t="s">
        <v>278</v>
      </c>
      <c r="J51" s="41" t="s">
        <v>278</v>
      </c>
      <c r="K51" s="48" t="s">
        <v>2033</v>
      </c>
      <c r="L51" s="33" t="s">
        <v>241</v>
      </c>
      <c r="M51" s="33" t="s">
        <v>241</v>
      </c>
      <c r="N51" s="48" t="s">
        <v>2012</v>
      </c>
      <c r="O51" s="48" t="s">
        <v>1964</v>
      </c>
      <c r="P51" s="289" t="s">
        <v>70</v>
      </c>
      <c r="Q51" s="48" t="s">
        <v>2038</v>
      </c>
      <c r="R51" s="48" t="s">
        <v>256</v>
      </c>
      <c r="S51" s="48">
        <v>7320.0</v>
      </c>
      <c r="T51" s="286" t="s">
        <v>46</v>
      </c>
      <c r="U51" s="48" t="s">
        <v>2041</v>
      </c>
      <c r="V51" s="33" t="s">
        <v>2042</v>
      </c>
      <c r="W51" s="33" t="s">
        <v>2044</v>
      </c>
      <c r="X51" s="33" t="s">
        <v>2046</v>
      </c>
      <c r="Y51" s="287">
        <v>46040.0</v>
      </c>
      <c r="Z51" s="287">
        <v>46356.0</v>
      </c>
      <c r="AA51" s="33" t="s">
        <v>2049</v>
      </c>
      <c r="AB51" s="205">
        <v>1254000.0</v>
      </c>
      <c r="AC51" s="298" t="s">
        <v>1971</v>
      </c>
      <c r="AD51" s="73" t="s">
        <v>1972</v>
      </c>
      <c r="AE51" s="48"/>
      <c r="AF51" s="286" t="s">
        <v>53</v>
      </c>
      <c r="AG51" s="286" t="s">
        <v>1973</v>
      </c>
      <c r="AH51" s="289" t="s">
        <v>106</v>
      </c>
      <c r="AI51" s="33" t="s">
        <v>317</v>
      </c>
      <c r="AJ51" s="33" t="s">
        <v>317</v>
      </c>
      <c r="AK51" s="33" t="s">
        <v>317</v>
      </c>
      <c r="AL51" s="33" t="s">
        <v>317</v>
      </c>
      <c r="AM51" s="33" t="s">
        <v>317</v>
      </c>
      <c r="AN51" s="299" t="s">
        <v>2051</v>
      </c>
      <c r="AO51" s="300">
        <v>0.0</v>
      </c>
      <c r="AP51" s="33" t="s">
        <v>317</v>
      </c>
      <c r="AQ51" s="33" t="s">
        <v>317</v>
      </c>
      <c r="AR51" s="33" t="s">
        <v>317</v>
      </c>
      <c r="AS51" s="33" t="s">
        <v>317</v>
      </c>
      <c r="AT51" s="33" t="s">
        <v>317</v>
      </c>
      <c r="AU51" s="33" t="s">
        <v>317</v>
      </c>
      <c r="AV51" s="33" t="s">
        <v>317</v>
      </c>
      <c r="AW51" s="33" t="s">
        <v>317</v>
      </c>
      <c r="AX51" s="33" t="s">
        <v>317</v>
      </c>
      <c r="AY51" s="33" t="s">
        <v>317</v>
      </c>
      <c r="AZ51" s="33" t="s">
        <v>317</v>
      </c>
      <c r="BA51" s="33" t="s">
        <v>317</v>
      </c>
      <c r="BB51" s="33" t="s">
        <v>317</v>
      </c>
      <c r="BC51" s="33" t="s">
        <v>317</v>
      </c>
      <c r="BD51" s="33" t="s">
        <v>317</v>
      </c>
      <c r="BE51" s="33" t="s">
        <v>317</v>
      </c>
      <c r="BF51" s="33" t="s">
        <v>317</v>
      </c>
      <c r="BG51" s="33" t="s">
        <v>317</v>
      </c>
      <c r="BH51" s="33" t="s">
        <v>317</v>
      </c>
      <c r="BI51" s="33" t="s">
        <v>317</v>
      </c>
      <c r="BJ51" s="33" t="s">
        <v>317</v>
      </c>
      <c r="BK51" s="33" t="s">
        <v>2053</v>
      </c>
      <c r="BL51" s="33" t="s">
        <v>2055</v>
      </c>
      <c r="BM51" s="33" t="s">
        <v>2057</v>
      </c>
      <c r="BN51" s="33" t="s">
        <v>2058</v>
      </c>
      <c r="BO51" s="286" t="s">
        <v>79</v>
      </c>
      <c r="BP51" s="286" t="s">
        <v>81</v>
      </c>
      <c r="BQ51" s="301" t="s">
        <v>53</v>
      </c>
      <c r="BR51" s="302" t="s">
        <v>325</v>
      </c>
      <c r="BS51" s="289" t="s">
        <v>1578</v>
      </c>
      <c r="BT51" s="254">
        <f t="shared" si="7"/>
        <v>2026</v>
      </c>
      <c r="BU51" s="62" t="s">
        <v>2059</v>
      </c>
      <c r="BV51" s="64" t="str">
        <f t="shared" si="5"/>
        <v>Diligenciar las 33 casillas faltantes. </v>
      </c>
      <c r="BW51" s="64" t="s">
        <v>2060</v>
      </c>
      <c r="BX51" s="64">
        <v>33.0</v>
      </c>
      <c r="BY51" s="65"/>
      <c r="BZ51" s="62" t="s">
        <v>2000</v>
      </c>
      <c r="CA51" s="64"/>
      <c r="CB51" s="64"/>
      <c r="CC51" s="64" t="s">
        <v>369</v>
      </c>
      <c r="CD51" s="65" t="str">
        <f t="shared" si="6"/>
        <v>Faltan 1 casillas por diligenciar.</v>
      </c>
      <c r="CE51" s="65"/>
      <c r="CF51" s="64" t="s">
        <v>1802</v>
      </c>
      <c r="CG51" s="64" t="s">
        <v>454</v>
      </c>
      <c r="CH51" s="64"/>
      <c r="CI51" s="64" t="s">
        <v>456</v>
      </c>
      <c r="CJ51" s="65">
        <f t="shared" si="8"/>
        <v>1</v>
      </c>
      <c r="CK51" s="53" t="s">
        <v>336</v>
      </c>
      <c r="CL51" s="54" t="s">
        <v>336</v>
      </c>
      <c r="CM51" s="68"/>
    </row>
    <row r="52" ht="22.5" customHeight="1">
      <c r="A52" s="48" t="s">
        <v>1960</v>
      </c>
      <c r="B52" s="33" t="s">
        <v>254</v>
      </c>
      <c r="C52" s="33" t="s">
        <v>2063</v>
      </c>
      <c r="D52" s="48" t="s">
        <v>2030</v>
      </c>
      <c r="E52" s="289" t="s">
        <v>149</v>
      </c>
      <c r="F52" s="289" t="s">
        <v>66</v>
      </c>
      <c r="G52" s="289" t="s">
        <v>43</v>
      </c>
      <c r="H52" s="48" t="s">
        <v>1960</v>
      </c>
      <c r="I52" s="41" t="s">
        <v>278</v>
      </c>
      <c r="J52" s="41" t="s">
        <v>278</v>
      </c>
      <c r="K52" s="48" t="s">
        <v>2033</v>
      </c>
      <c r="L52" s="33" t="s">
        <v>241</v>
      </c>
      <c r="M52" s="33" t="s">
        <v>241</v>
      </c>
      <c r="N52" s="48" t="s">
        <v>2012</v>
      </c>
      <c r="O52" s="48" t="s">
        <v>1964</v>
      </c>
      <c r="P52" s="289" t="s">
        <v>70</v>
      </c>
      <c r="Q52" s="48" t="s">
        <v>2070</v>
      </c>
      <c r="R52" s="48" t="s">
        <v>256</v>
      </c>
      <c r="S52" s="48">
        <v>7320.0</v>
      </c>
      <c r="T52" s="286" t="s">
        <v>46</v>
      </c>
      <c r="U52" s="48" t="s">
        <v>2041</v>
      </c>
      <c r="V52" s="33" t="s">
        <v>2042</v>
      </c>
      <c r="W52" s="33" t="s">
        <v>2044</v>
      </c>
      <c r="X52" s="33" t="s">
        <v>2046</v>
      </c>
      <c r="Y52" s="287">
        <v>46040.0</v>
      </c>
      <c r="Z52" s="287">
        <v>46356.0</v>
      </c>
      <c r="AA52" s="33" t="s">
        <v>2049</v>
      </c>
      <c r="AB52" s="205">
        <v>1254000.0</v>
      </c>
      <c r="AC52" s="298" t="s">
        <v>1971</v>
      </c>
      <c r="AD52" s="73" t="s">
        <v>1972</v>
      </c>
      <c r="AE52" s="48"/>
      <c r="AF52" s="286" t="s">
        <v>53</v>
      </c>
      <c r="AG52" s="286" t="s">
        <v>1973</v>
      </c>
      <c r="AH52" s="289" t="s">
        <v>106</v>
      </c>
      <c r="AI52" s="33" t="s">
        <v>317</v>
      </c>
      <c r="AJ52" s="33" t="s">
        <v>317</v>
      </c>
      <c r="AK52" s="33" t="s">
        <v>317</v>
      </c>
      <c r="AL52" s="33" t="s">
        <v>317</v>
      </c>
      <c r="AM52" s="33" t="s">
        <v>317</v>
      </c>
      <c r="AN52" s="299" t="s">
        <v>2051</v>
      </c>
      <c r="AO52" s="300">
        <v>0.0</v>
      </c>
      <c r="AP52" s="33" t="s">
        <v>317</v>
      </c>
      <c r="AQ52" s="33" t="s">
        <v>317</v>
      </c>
      <c r="AR52" s="33" t="s">
        <v>317</v>
      </c>
      <c r="AS52" s="33" t="s">
        <v>317</v>
      </c>
      <c r="AT52" s="33" t="s">
        <v>317</v>
      </c>
      <c r="AU52" s="33" t="s">
        <v>317</v>
      </c>
      <c r="AV52" s="33" t="s">
        <v>317</v>
      </c>
      <c r="AW52" s="33" t="s">
        <v>317</v>
      </c>
      <c r="AX52" s="33" t="s">
        <v>317</v>
      </c>
      <c r="AY52" s="33" t="s">
        <v>317</v>
      </c>
      <c r="AZ52" s="33" t="s">
        <v>317</v>
      </c>
      <c r="BA52" s="33" t="s">
        <v>317</v>
      </c>
      <c r="BB52" s="33" t="s">
        <v>317</v>
      </c>
      <c r="BC52" s="33" t="s">
        <v>317</v>
      </c>
      <c r="BD52" s="33" t="s">
        <v>317</v>
      </c>
      <c r="BE52" s="33" t="s">
        <v>317</v>
      </c>
      <c r="BF52" s="33" t="s">
        <v>317</v>
      </c>
      <c r="BG52" s="33" t="s">
        <v>317</v>
      </c>
      <c r="BH52" s="33" t="s">
        <v>317</v>
      </c>
      <c r="BI52" s="33" t="s">
        <v>317</v>
      </c>
      <c r="BJ52" s="33" t="s">
        <v>317</v>
      </c>
      <c r="BK52" s="33" t="s">
        <v>2053</v>
      </c>
      <c r="BL52" s="33" t="s">
        <v>2055</v>
      </c>
      <c r="BM52" s="33" t="s">
        <v>2057</v>
      </c>
      <c r="BN52" s="33" t="s">
        <v>2058</v>
      </c>
      <c r="BO52" s="286" t="s">
        <v>79</v>
      </c>
      <c r="BP52" s="286" t="s">
        <v>81</v>
      </c>
      <c r="BQ52" s="301" t="s">
        <v>53</v>
      </c>
      <c r="BR52" s="302" t="s">
        <v>325</v>
      </c>
      <c r="BS52" s="289" t="s">
        <v>1578</v>
      </c>
      <c r="BT52" s="254">
        <f t="shared" si="7"/>
        <v>2026</v>
      </c>
      <c r="BU52" s="62" t="s">
        <v>2059</v>
      </c>
      <c r="BV52" s="64" t="str">
        <f t="shared" si="5"/>
        <v>Diligenciar las 33 casillas faltantes. </v>
      </c>
      <c r="BW52" s="64" t="s">
        <v>2060</v>
      </c>
      <c r="BX52" s="64">
        <v>33.0</v>
      </c>
      <c r="BY52" s="65"/>
      <c r="BZ52" s="62" t="s">
        <v>2000</v>
      </c>
      <c r="CA52" s="64"/>
      <c r="CB52" s="64"/>
      <c r="CC52" s="64" t="s">
        <v>369</v>
      </c>
      <c r="CD52" s="65" t="str">
        <f t="shared" si="6"/>
        <v>Faltan 1 casillas por diligenciar.</v>
      </c>
      <c r="CE52" s="65"/>
      <c r="CF52" s="64" t="s">
        <v>1802</v>
      </c>
      <c r="CG52" s="64" t="s">
        <v>454</v>
      </c>
      <c r="CH52" s="64"/>
      <c r="CI52" s="64" t="s">
        <v>456</v>
      </c>
      <c r="CJ52" s="65">
        <f t="shared" si="8"/>
        <v>1</v>
      </c>
      <c r="CK52" s="53" t="s">
        <v>336</v>
      </c>
      <c r="CL52" s="54" t="s">
        <v>336</v>
      </c>
      <c r="CM52" s="68"/>
    </row>
    <row r="53" ht="215.25" customHeight="1">
      <c r="A53" s="303" t="s">
        <v>2077</v>
      </c>
      <c r="B53" s="33" t="s">
        <v>254</v>
      </c>
      <c r="C53" s="33" t="s">
        <v>2078</v>
      </c>
      <c r="D53" s="303" t="s">
        <v>2079</v>
      </c>
      <c r="E53" s="304" t="s">
        <v>93</v>
      </c>
      <c r="F53" s="304" t="s">
        <v>66</v>
      </c>
      <c r="G53" s="304" t="s">
        <v>43</v>
      </c>
      <c r="H53" s="305" t="s">
        <v>2080</v>
      </c>
      <c r="I53" s="41" t="s">
        <v>278</v>
      </c>
      <c r="J53" s="41" t="s">
        <v>278</v>
      </c>
      <c r="K53" s="41" t="s">
        <v>278</v>
      </c>
      <c r="L53" s="33" t="s">
        <v>241</v>
      </c>
      <c r="M53" s="305" t="s">
        <v>2081</v>
      </c>
      <c r="N53" s="48" t="s">
        <v>459</v>
      </c>
      <c r="O53" s="305" t="s">
        <v>1964</v>
      </c>
      <c r="P53" s="304" t="s">
        <v>70</v>
      </c>
      <c r="Q53" s="301" t="s">
        <v>1703</v>
      </c>
      <c r="R53" s="305" t="s">
        <v>256</v>
      </c>
      <c r="S53" s="132" t="s">
        <v>278</v>
      </c>
      <c r="T53" s="305" t="s">
        <v>46</v>
      </c>
      <c r="U53" s="301" t="s">
        <v>2084</v>
      </c>
      <c r="V53" s="301" t="s">
        <v>2085</v>
      </c>
      <c r="W53" s="301" t="s">
        <v>2086</v>
      </c>
      <c r="X53" s="301" t="s">
        <v>2087</v>
      </c>
      <c r="Y53" s="306">
        <v>46037.0</v>
      </c>
      <c r="Z53" s="306">
        <v>46387.0</v>
      </c>
      <c r="AA53" s="301" t="s">
        <v>2089</v>
      </c>
      <c r="AB53" s="128">
        <v>1.090656E7</v>
      </c>
      <c r="AC53" s="298" t="s">
        <v>1971</v>
      </c>
      <c r="AD53" s="301" t="s">
        <v>2091</v>
      </c>
      <c r="AE53" s="132" t="s">
        <v>2092</v>
      </c>
      <c r="AF53" s="286" t="s">
        <v>53</v>
      </c>
      <c r="AG53" s="301" t="s">
        <v>136</v>
      </c>
      <c r="AH53" s="307" t="s">
        <v>106</v>
      </c>
      <c r="AI53" s="33" t="s">
        <v>317</v>
      </c>
      <c r="AJ53" s="33" t="s">
        <v>317</v>
      </c>
      <c r="AK53" s="33" t="s">
        <v>317</v>
      </c>
      <c r="AL53" s="33" t="s">
        <v>317</v>
      </c>
      <c r="AM53" s="33" t="s">
        <v>317</v>
      </c>
      <c r="AN53" s="73">
        <v>6.0</v>
      </c>
      <c r="AO53" s="132">
        <v>0.0</v>
      </c>
      <c r="AP53" s="132">
        <v>0.0</v>
      </c>
      <c r="AQ53" s="308">
        <v>0.0</v>
      </c>
      <c r="AR53" s="132">
        <v>0.0</v>
      </c>
      <c r="AS53" s="132">
        <v>0.0</v>
      </c>
      <c r="AT53" s="308">
        <v>0.0</v>
      </c>
      <c r="AU53" s="132">
        <v>0.0</v>
      </c>
      <c r="AV53" s="132">
        <v>0.0</v>
      </c>
      <c r="AW53" s="308">
        <v>0.0</v>
      </c>
      <c r="AX53" s="132">
        <v>0.0</v>
      </c>
      <c r="AY53" s="132">
        <v>0.0</v>
      </c>
      <c r="AZ53" s="132">
        <v>0.0</v>
      </c>
      <c r="BA53" s="132">
        <v>0.0</v>
      </c>
      <c r="BB53" s="132">
        <v>0.0</v>
      </c>
      <c r="BC53" s="132">
        <v>0.0</v>
      </c>
      <c r="BD53" s="132">
        <v>0.0</v>
      </c>
      <c r="BE53" s="132">
        <v>0.0</v>
      </c>
      <c r="BF53" s="309">
        <v>0.0</v>
      </c>
      <c r="BG53" s="132">
        <v>0.0</v>
      </c>
      <c r="BH53" s="132">
        <v>0.0</v>
      </c>
      <c r="BI53" s="132">
        <v>0.0</v>
      </c>
      <c r="BJ53" s="132">
        <v>0.0</v>
      </c>
      <c r="BK53" s="301" t="s">
        <v>2099</v>
      </c>
      <c r="BL53" s="73" t="s">
        <v>2100</v>
      </c>
      <c r="BM53" s="301" t="s">
        <v>2101</v>
      </c>
      <c r="BN53" s="301" t="s">
        <v>2102</v>
      </c>
      <c r="BO53" s="310" t="s">
        <v>53</v>
      </c>
      <c r="BP53" s="298" t="s">
        <v>1370</v>
      </c>
      <c r="BQ53" s="301" t="s">
        <v>53</v>
      </c>
      <c r="BR53" s="132" t="s">
        <v>278</v>
      </c>
      <c r="BS53" s="311" t="s">
        <v>2103</v>
      </c>
      <c r="BT53" s="312">
        <f t="shared" si="7"/>
        <v>2026</v>
      </c>
      <c r="BU53" s="62" t="s">
        <v>2104</v>
      </c>
      <c r="BV53" s="64" t="str">
        <f t="shared" si="5"/>
        <v>Diligenciar las 33 casillas faltantes. </v>
      </c>
      <c r="BW53" s="64" t="s">
        <v>629</v>
      </c>
      <c r="BX53" s="64">
        <v>33.0</v>
      </c>
      <c r="BY53" s="65"/>
      <c r="BZ53" s="62" t="s">
        <v>789</v>
      </c>
      <c r="CA53" s="64"/>
      <c r="CB53" s="64"/>
      <c r="CC53" s="64" t="s">
        <v>369</v>
      </c>
      <c r="CD53" s="65" t="str">
        <f t="shared" si="6"/>
        <v/>
      </c>
      <c r="CE53" s="65"/>
      <c r="CF53" s="65"/>
      <c r="CG53" s="64" t="s">
        <v>454</v>
      </c>
      <c r="CH53" s="64"/>
      <c r="CI53" s="64" t="s">
        <v>456</v>
      </c>
      <c r="CJ53" s="65">
        <f t="shared" si="8"/>
        <v>0</v>
      </c>
      <c r="CK53" s="53" t="s">
        <v>336</v>
      </c>
      <c r="CL53" s="54" t="s">
        <v>336</v>
      </c>
      <c r="CM53" s="68"/>
    </row>
    <row r="54" ht="22.5" customHeight="1">
      <c r="A54" s="303" t="s">
        <v>2077</v>
      </c>
      <c r="B54" s="33" t="s">
        <v>254</v>
      </c>
      <c r="C54" s="33" t="s">
        <v>2106</v>
      </c>
      <c r="D54" s="303" t="s">
        <v>2107</v>
      </c>
      <c r="E54" s="304" t="s">
        <v>93</v>
      </c>
      <c r="F54" s="304" t="s">
        <v>66</v>
      </c>
      <c r="G54" s="304" t="s">
        <v>43</v>
      </c>
      <c r="H54" s="305" t="s">
        <v>2080</v>
      </c>
      <c r="I54" s="41" t="s">
        <v>278</v>
      </c>
      <c r="J54" s="41" t="s">
        <v>278</v>
      </c>
      <c r="K54" s="41" t="s">
        <v>278</v>
      </c>
      <c r="L54" s="33" t="s">
        <v>241</v>
      </c>
      <c r="M54" s="305" t="s">
        <v>2108</v>
      </c>
      <c r="N54" s="132" t="s">
        <v>459</v>
      </c>
      <c r="O54" s="305" t="s">
        <v>1964</v>
      </c>
      <c r="P54" s="304" t="s">
        <v>70</v>
      </c>
      <c r="Q54" s="301" t="s">
        <v>1703</v>
      </c>
      <c r="R54" s="305" t="s">
        <v>256</v>
      </c>
      <c r="S54" s="132" t="s">
        <v>278</v>
      </c>
      <c r="T54" s="305" t="s">
        <v>46</v>
      </c>
      <c r="U54" s="301" t="s">
        <v>2084</v>
      </c>
      <c r="V54" s="301" t="s">
        <v>2085</v>
      </c>
      <c r="W54" s="301" t="s">
        <v>2086</v>
      </c>
      <c r="X54" s="301" t="s">
        <v>2087</v>
      </c>
      <c r="Y54" s="306">
        <v>46037.0</v>
      </c>
      <c r="Z54" s="306">
        <v>46387.0</v>
      </c>
      <c r="AA54" s="301" t="s">
        <v>2089</v>
      </c>
      <c r="AB54" s="128">
        <v>1.090656E7</v>
      </c>
      <c r="AC54" s="298" t="s">
        <v>1971</v>
      </c>
      <c r="AD54" s="301" t="s">
        <v>2091</v>
      </c>
      <c r="AE54" s="132" t="s">
        <v>2092</v>
      </c>
      <c r="AF54" s="310" t="s">
        <v>53</v>
      </c>
      <c r="AG54" s="301" t="s">
        <v>136</v>
      </c>
      <c r="AH54" s="307" t="s">
        <v>106</v>
      </c>
      <c r="AI54" s="33" t="s">
        <v>317</v>
      </c>
      <c r="AJ54" s="33" t="s">
        <v>317</v>
      </c>
      <c r="AK54" s="33" t="s">
        <v>317</v>
      </c>
      <c r="AL54" s="33" t="s">
        <v>317</v>
      </c>
      <c r="AM54" s="33" t="s">
        <v>317</v>
      </c>
      <c r="AN54" s="301" t="s">
        <v>2122</v>
      </c>
      <c r="AO54" s="132">
        <v>0.0</v>
      </c>
      <c r="AP54" s="132">
        <v>0.0</v>
      </c>
      <c r="AQ54" s="308">
        <v>0.0</v>
      </c>
      <c r="AR54" s="132">
        <v>0.0</v>
      </c>
      <c r="AS54" s="132">
        <v>0.0</v>
      </c>
      <c r="AT54" s="308">
        <v>0.0</v>
      </c>
      <c r="AU54" s="132">
        <v>0.0</v>
      </c>
      <c r="AV54" s="132">
        <v>0.0</v>
      </c>
      <c r="AW54" s="308">
        <v>0.0</v>
      </c>
      <c r="AX54" s="132">
        <v>0.0</v>
      </c>
      <c r="AY54" s="132">
        <v>0.0</v>
      </c>
      <c r="AZ54" s="132">
        <v>0.0</v>
      </c>
      <c r="BA54" s="132">
        <v>0.0</v>
      </c>
      <c r="BB54" s="132">
        <v>0.0</v>
      </c>
      <c r="BC54" s="132">
        <v>0.0</v>
      </c>
      <c r="BD54" s="132">
        <v>0.0</v>
      </c>
      <c r="BE54" s="132">
        <v>0.0</v>
      </c>
      <c r="BF54" s="309">
        <v>0.0</v>
      </c>
      <c r="BG54" s="132">
        <v>0.0</v>
      </c>
      <c r="BH54" s="132">
        <v>0.0</v>
      </c>
      <c r="BI54" s="132">
        <v>0.0</v>
      </c>
      <c r="BJ54" s="132">
        <v>0.0</v>
      </c>
      <c r="BK54" s="301" t="s">
        <v>2099</v>
      </c>
      <c r="BL54" s="73" t="s">
        <v>2100</v>
      </c>
      <c r="BM54" s="301" t="s">
        <v>2101</v>
      </c>
      <c r="BN54" s="301" t="s">
        <v>2102</v>
      </c>
      <c r="BO54" s="310" t="s">
        <v>53</v>
      </c>
      <c r="BP54" s="298" t="s">
        <v>1370</v>
      </c>
      <c r="BQ54" s="301" t="s">
        <v>53</v>
      </c>
      <c r="BR54" s="132" t="s">
        <v>278</v>
      </c>
      <c r="BS54" s="311" t="s">
        <v>2103</v>
      </c>
      <c r="BT54" s="312">
        <f t="shared" si="7"/>
        <v>2026</v>
      </c>
      <c r="BU54" s="62" t="s">
        <v>2104</v>
      </c>
      <c r="BV54" s="64" t="str">
        <f t="shared" si="5"/>
        <v>Diligenciar las 33 casillas faltantes. </v>
      </c>
      <c r="BW54" s="64" t="s">
        <v>629</v>
      </c>
      <c r="BX54" s="64">
        <v>33.0</v>
      </c>
      <c r="BY54" s="65"/>
      <c r="BZ54" s="62" t="s">
        <v>789</v>
      </c>
      <c r="CA54" s="64"/>
      <c r="CB54" s="64"/>
      <c r="CC54" s="64" t="s">
        <v>369</v>
      </c>
      <c r="CD54" s="65" t="str">
        <f t="shared" si="6"/>
        <v/>
      </c>
      <c r="CE54" s="65"/>
      <c r="CF54" s="65"/>
      <c r="CG54" s="64" t="s">
        <v>454</v>
      </c>
      <c r="CH54" s="64"/>
      <c r="CI54" s="64" t="s">
        <v>456</v>
      </c>
      <c r="CJ54" s="65">
        <f t="shared" si="8"/>
        <v>0</v>
      </c>
      <c r="CK54" s="53" t="s">
        <v>336</v>
      </c>
      <c r="CL54" s="54" t="s">
        <v>336</v>
      </c>
      <c r="CM54" s="68"/>
    </row>
    <row r="55" ht="22.5" customHeight="1">
      <c r="A55" s="303" t="s">
        <v>2077</v>
      </c>
      <c r="B55" s="33" t="s">
        <v>254</v>
      </c>
      <c r="C55" s="33" t="s">
        <v>2124</v>
      </c>
      <c r="D55" s="303" t="s">
        <v>2125</v>
      </c>
      <c r="E55" s="304" t="s">
        <v>93</v>
      </c>
      <c r="F55" s="304" t="s">
        <v>66</v>
      </c>
      <c r="G55" s="304" t="s">
        <v>43</v>
      </c>
      <c r="H55" s="305" t="s">
        <v>2126</v>
      </c>
      <c r="I55" s="41" t="s">
        <v>278</v>
      </c>
      <c r="J55" s="41" t="s">
        <v>278</v>
      </c>
      <c r="K55" s="41" t="s">
        <v>278</v>
      </c>
      <c r="L55" s="33" t="s">
        <v>241</v>
      </c>
      <c r="M55" s="305" t="s">
        <v>2129</v>
      </c>
      <c r="N55" s="305" t="s">
        <v>2130</v>
      </c>
      <c r="O55" s="305" t="s">
        <v>1964</v>
      </c>
      <c r="P55" s="304" t="s">
        <v>70</v>
      </c>
      <c r="Q55" s="301" t="s">
        <v>1703</v>
      </c>
      <c r="R55" s="305" t="s">
        <v>256</v>
      </c>
      <c r="S55" s="132" t="s">
        <v>278</v>
      </c>
      <c r="T55" s="305" t="s">
        <v>46</v>
      </c>
      <c r="U55" s="301" t="s">
        <v>2084</v>
      </c>
      <c r="V55" s="301" t="s">
        <v>2085</v>
      </c>
      <c r="W55" s="301" t="s">
        <v>2086</v>
      </c>
      <c r="X55" s="301" t="s">
        <v>2087</v>
      </c>
      <c r="Y55" s="306">
        <v>46037.0</v>
      </c>
      <c r="Z55" s="306">
        <v>46387.0</v>
      </c>
      <c r="AA55" s="301" t="s">
        <v>2089</v>
      </c>
      <c r="AB55" s="128">
        <v>1.090656E7</v>
      </c>
      <c r="AC55" s="298" t="s">
        <v>1971</v>
      </c>
      <c r="AD55" s="301" t="s">
        <v>2091</v>
      </c>
      <c r="AE55" s="132" t="s">
        <v>2092</v>
      </c>
      <c r="AF55" s="310" t="s">
        <v>53</v>
      </c>
      <c r="AG55" s="301" t="s">
        <v>136</v>
      </c>
      <c r="AH55" s="307" t="s">
        <v>106</v>
      </c>
      <c r="AI55" s="33" t="s">
        <v>317</v>
      </c>
      <c r="AJ55" s="33" t="s">
        <v>317</v>
      </c>
      <c r="AK55" s="33" t="s">
        <v>317</v>
      </c>
      <c r="AL55" s="33" t="s">
        <v>317</v>
      </c>
      <c r="AM55" s="33" t="s">
        <v>317</v>
      </c>
      <c r="AN55" s="73">
        <v>5.0</v>
      </c>
      <c r="AO55" s="132">
        <v>0.0</v>
      </c>
      <c r="AP55" s="132">
        <v>0.0</v>
      </c>
      <c r="AQ55" s="308">
        <v>0.0</v>
      </c>
      <c r="AR55" s="132">
        <v>0.0</v>
      </c>
      <c r="AS55" s="132">
        <v>0.0</v>
      </c>
      <c r="AT55" s="308">
        <v>0.0</v>
      </c>
      <c r="AU55" s="132">
        <v>0.0</v>
      </c>
      <c r="AV55" s="132">
        <v>0.0</v>
      </c>
      <c r="AW55" s="308">
        <v>0.0</v>
      </c>
      <c r="AX55" s="132">
        <v>0.0</v>
      </c>
      <c r="AY55" s="132">
        <v>0.0</v>
      </c>
      <c r="AZ55" s="132">
        <v>0.0</v>
      </c>
      <c r="BA55" s="132">
        <v>0.0</v>
      </c>
      <c r="BB55" s="132">
        <v>0.0</v>
      </c>
      <c r="BC55" s="132">
        <v>0.0</v>
      </c>
      <c r="BD55" s="132">
        <v>0.0</v>
      </c>
      <c r="BE55" s="132">
        <v>0.0</v>
      </c>
      <c r="BF55" s="309">
        <v>0.0</v>
      </c>
      <c r="BG55" s="132">
        <v>0.0</v>
      </c>
      <c r="BH55" s="132">
        <v>0.0</v>
      </c>
      <c r="BI55" s="132">
        <v>0.0</v>
      </c>
      <c r="BJ55" s="132">
        <v>0.0</v>
      </c>
      <c r="BK55" s="301" t="s">
        <v>2099</v>
      </c>
      <c r="BL55" s="73" t="s">
        <v>2100</v>
      </c>
      <c r="BM55" s="301" t="s">
        <v>2101</v>
      </c>
      <c r="BN55" s="301" t="s">
        <v>2102</v>
      </c>
      <c r="BO55" s="310" t="s">
        <v>53</v>
      </c>
      <c r="BP55" s="298" t="s">
        <v>1370</v>
      </c>
      <c r="BQ55" s="301" t="s">
        <v>53</v>
      </c>
      <c r="BR55" s="132" t="s">
        <v>278</v>
      </c>
      <c r="BS55" s="311" t="s">
        <v>2103</v>
      </c>
      <c r="BT55" s="312">
        <f t="shared" si="7"/>
        <v>2026</v>
      </c>
      <c r="BU55" s="62" t="s">
        <v>2144</v>
      </c>
      <c r="BV55" s="64" t="str">
        <f t="shared" si="5"/>
        <v>Diligenciar las 31 casillas faltantes. </v>
      </c>
      <c r="BW55" s="64"/>
      <c r="BX55" s="64">
        <v>31.0</v>
      </c>
      <c r="BY55" s="65"/>
      <c r="BZ55" s="62" t="s">
        <v>789</v>
      </c>
      <c r="CA55" s="64"/>
      <c r="CB55" s="64"/>
      <c r="CC55" s="64" t="s">
        <v>369</v>
      </c>
      <c r="CD55" s="65" t="str">
        <f t="shared" si="6"/>
        <v/>
      </c>
      <c r="CE55" s="65"/>
      <c r="CF55" s="65"/>
      <c r="CG55" s="64" t="s">
        <v>454</v>
      </c>
      <c r="CH55" s="64"/>
      <c r="CI55" s="64" t="s">
        <v>456</v>
      </c>
      <c r="CJ55" s="65">
        <f t="shared" si="8"/>
        <v>0</v>
      </c>
      <c r="CK55" s="53" t="s">
        <v>336</v>
      </c>
      <c r="CL55" s="54" t="s">
        <v>336</v>
      </c>
      <c r="CM55" s="68"/>
    </row>
    <row r="56" ht="22.5" customHeight="1">
      <c r="A56" s="303" t="s">
        <v>2077</v>
      </c>
      <c r="B56" s="33" t="s">
        <v>254</v>
      </c>
      <c r="C56" s="33" t="s">
        <v>2145</v>
      </c>
      <c r="D56" s="303" t="s">
        <v>2146</v>
      </c>
      <c r="E56" s="304" t="s">
        <v>93</v>
      </c>
      <c r="F56" s="304" t="s">
        <v>66</v>
      </c>
      <c r="G56" s="304" t="s">
        <v>43</v>
      </c>
      <c r="H56" s="305" t="s">
        <v>2126</v>
      </c>
      <c r="I56" s="41" t="s">
        <v>278</v>
      </c>
      <c r="J56" s="41" t="s">
        <v>278</v>
      </c>
      <c r="K56" s="41" t="s">
        <v>278</v>
      </c>
      <c r="L56" s="33" t="s">
        <v>241</v>
      </c>
      <c r="M56" s="305" t="s">
        <v>2148</v>
      </c>
      <c r="N56" s="305" t="s">
        <v>2149</v>
      </c>
      <c r="O56" s="305" t="s">
        <v>1964</v>
      </c>
      <c r="P56" s="304" t="s">
        <v>70</v>
      </c>
      <c r="Q56" s="301" t="s">
        <v>1703</v>
      </c>
      <c r="R56" s="305" t="s">
        <v>256</v>
      </c>
      <c r="S56" s="132" t="s">
        <v>278</v>
      </c>
      <c r="T56" s="305" t="s">
        <v>46</v>
      </c>
      <c r="U56" s="301" t="s">
        <v>2084</v>
      </c>
      <c r="V56" s="301" t="s">
        <v>2085</v>
      </c>
      <c r="W56" s="301" t="s">
        <v>2086</v>
      </c>
      <c r="X56" s="301" t="s">
        <v>2087</v>
      </c>
      <c r="Y56" s="306">
        <v>46037.0</v>
      </c>
      <c r="Z56" s="306">
        <v>46387.0</v>
      </c>
      <c r="AA56" s="301" t="s">
        <v>2089</v>
      </c>
      <c r="AB56" s="128">
        <v>1.090656E7</v>
      </c>
      <c r="AC56" s="298" t="s">
        <v>1971</v>
      </c>
      <c r="AD56" s="301" t="s">
        <v>2091</v>
      </c>
      <c r="AE56" s="132" t="s">
        <v>2092</v>
      </c>
      <c r="AF56" s="310" t="s">
        <v>53</v>
      </c>
      <c r="AG56" s="301" t="s">
        <v>136</v>
      </c>
      <c r="AH56" s="307" t="s">
        <v>106</v>
      </c>
      <c r="AI56" s="33" t="s">
        <v>317</v>
      </c>
      <c r="AJ56" s="33" t="s">
        <v>317</v>
      </c>
      <c r="AK56" s="33" t="s">
        <v>317</v>
      </c>
      <c r="AL56" s="33" t="s">
        <v>317</v>
      </c>
      <c r="AM56" s="33" t="s">
        <v>317</v>
      </c>
      <c r="AN56" s="73">
        <v>4.0</v>
      </c>
      <c r="AO56" s="132">
        <v>0.0</v>
      </c>
      <c r="AP56" s="132">
        <v>0.0</v>
      </c>
      <c r="AQ56" s="308">
        <v>0.0</v>
      </c>
      <c r="AR56" s="132">
        <v>0.0</v>
      </c>
      <c r="AS56" s="132">
        <v>0.0</v>
      </c>
      <c r="AT56" s="308">
        <v>0.0</v>
      </c>
      <c r="AU56" s="132">
        <v>0.0</v>
      </c>
      <c r="AV56" s="132">
        <v>0.0</v>
      </c>
      <c r="AW56" s="308">
        <v>0.0</v>
      </c>
      <c r="AX56" s="132">
        <v>0.0</v>
      </c>
      <c r="AY56" s="132">
        <v>0.0</v>
      </c>
      <c r="AZ56" s="132">
        <v>0.0</v>
      </c>
      <c r="BA56" s="132">
        <v>0.0</v>
      </c>
      <c r="BB56" s="132">
        <v>0.0</v>
      </c>
      <c r="BC56" s="132">
        <v>0.0</v>
      </c>
      <c r="BD56" s="132">
        <v>0.0</v>
      </c>
      <c r="BE56" s="132">
        <v>0.0</v>
      </c>
      <c r="BF56" s="309">
        <v>0.0</v>
      </c>
      <c r="BG56" s="132">
        <v>0.0</v>
      </c>
      <c r="BH56" s="132">
        <v>0.0</v>
      </c>
      <c r="BI56" s="132">
        <v>0.0</v>
      </c>
      <c r="BJ56" s="132">
        <v>0.0</v>
      </c>
      <c r="BK56" s="301" t="s">
        <v>2099</v>
      </c>
      <c r="BL56" s="73" t="s">
        <v>2100</v>
      </c>
      <c r="BM56" s="301" t="s">
        <v>2101</v>
      </c>
      <c r="BN56" s="301" t="s">
        <v>2102</v>
      </c>
      <c r="BO56" s="310" t="s">
        <v>53</v>
      </c>
      <c r="BP56" s="298" t="s">
        <v>1370</v>
      </c>
      <c r="BQ56" s="301" t="s">
        <v>53</v>
      </c>
      <c r="BR56" s="132" t="s">
        <v>278</v>
      </c>
      <c r="BS56" s="311" t="s">
        <v>2103</v>
      </c>
      <c r="BT56" s="312">
        <f t="shared" si="7"/>
        <v>2026</v>
      </c>
      <c r="BU56" s="62" t="s">
        <v>2144</v>
      </c>
      <c r="BV56" s="64" t="str">
        <f t="shared" si="5"/>
        <v>Diligenciar las 31 casillas faltantes. </v>
      </c>
      <c r="BW56" s="64"/>
      <c r="BX56" s="64">
        <v>31.0</v>
      </c>
      <c r="BY56" s="65"/>
      <c r="BZ56" s="62" t="s">
        <v>789</v>
      </c>
      <c r="CA56" s="64"/>
      <c r="CB56" s="64"/>
      <c r="CC56" s="64" t="s">
        <v>369</v>
      </c>
      <c r="CD56" s="65" t="str">
        <f t="shared" si="6"/>
        <v/>
      </c>
      <c r="CE56" s="65"/>
      <c r="CF56" s="65"/>
      <c r="CG56" s="64" t="s">
        <v>454</v>
      </c>
      <c r="CH56" s="64"/>
      <c r="CI56" s="64" t="s">
        <v>456</v>
      </c>
      <c r="CJ56" s="65">
        <f t="shared" si="8"/>
        <v>0</v>
      </c>
      <c r="CK56" s="53" t="s">
        <v>336</v>
      </c>
      <c r="CL56" s="54" t="s">
        <v>336</v>
      </c>
      <c r="CM56" s="68"/>
    </row>
    <row r="57" ht="22.5" customHeight="1">
      <c r="A57" s="303" t="s">
        <v>2077</v>
      </c>
      <c r="B57" s="33" t="s">
        <v>254</v>
      </c>
      <c r="C57" s="33" t="s">
        <v>2160</v>
      </c>
      <c r="D57" s="303" t="s">
        <v>2161</v>
      </c>
      <c r="E57" s="304" t="s">
        <v>93</v>
      </c>
      <c r="F57" s="304" t="s">
        <v>66</v>
      </c>
      <c r="G57" s="304" t="s">
        <v>43</v>
      </c>
      <c r="H57" s="305" t="s">
        <v>2163</v>
      </c>
      <c r="I57" s="41" t="s">
        <v>278</v>
      </c>
      <c r="J57" s="41" t="s">
        <v>278</v>
      </c>
      <c r="K57" s="41" t="s">
        <v>278</v>
      </c>
      <c r="L57" s="33" t="s">
        <v>241</v>
      </c>
      <c r="M57" s="305" t="s">
        <v>2165</v>
      </c>
      <c r="N57" s="132" t="s">
        <v>459</v>
      </c>
      <c r="O57" s="305" t="s">
        <v>1964</v>
      </c>
      <c r="P57" s="304" t="s">
        <v>70</v>
      </c>
      <c r="Q57" s="301" t="s">
        <v>1703</v>
      </c>
      <c r="R57" s="305" t="s">
        <v>256</v>
      </c>
      <c r="S57" s="132" t="s">
        <v>278</v>
      </c>
      <c r="T57" s="305" t="s">
        <v>46</v>
      </c>
      <c r="U57" s="301" t="s">
        <v>2084</v>
      </c>
      <c r="V57" s="301" t="s">
        <v>2085</v>
      </c>
      <c r="W57" s="301" t="s">
        <v>2086</v>
      </c>
      <c r="X57" s="301" t="s">
        <v>2087</v>
      </c>
      <c r="Y57" s="306">
        <v>46037.0</v>
      </c>
      <c r="Z57" s="306">
        <v>46387.0</v>
      </c>
      <c r="AA57" s="301" t="s">
        <v>2089</v>
      </c>
      <c r="AB57" s="128">
        <v>1.090656E7</v>
      </c>
      <c r="AC57" s="298" t="s">
        <v>1971</v>
      </c>
      <c r="AD57" s="301" t="s">
        <v>2091</v>
      </c>
      <c r="AE57" s="132" t="s">
        <v>2092</v>
      </c>
      <c r="AF57" s="310" t="s">
        <v>53</v>
      </c>
      <c r="AG57" s="301" t="s">
        <v>136</v>
      </c>
      <c r="AH57" s="307" t="s">
        <v>106</v>
      </c>
      <c r="AI57" s="33" t="s">
        <v>317</v>
      </c>
      <c r="AJ57" s="33" t="s">
        <v>317</v>
      </c>
      <c r="AK57" s="33" t="s">
        <v>317</v>
      </c>
      <c r="AL57" s="33" t="s">
        <v>317</v>
      </c>
      <c r="AM57" s="33" t="s">
        <v>317</v>
      </c>
      <c r="AN57" s="73">
        <v>6.0</v>
      </c>
      <c r="AO57" s="132">
        <v>0.0</v>
      </c>
      <c r="AP57" s="132">
        <v>0.0</v>
      </c>
      <c r="AQ57" s="308">
        <v>0.0</v>
      </c>
      <c r="AR57" s="132">
        <v>0.0</v>
      </c>
      <c r="AS57" s="132">
        <v>0.0</v>
      </c>
      <c r="AT57" s="308">
        <v>0.0</v>
      </c>
      <c r="AU57" s="132">
        <v>0.0</v>
      </c>
      <c r="AV57" s="132">
        <v>0.0</v>
      </c>
      <c r="AW57" s="308">
        <v>0.0</v>
      </c>
      <c r="AX57" s="132">
        <v>0.0</v>
      </c>
      <c r="AY57" s="132">
        <v>0.0</v>
      </c>
      <c r="AZ57" s="132">
        <v>0.0</v>
      </c>
      <c r="BA57" s="132">
        <v>0.0</v>
      </c>
      <c r="BB57" s="132">
        <v>0.0</v>
      </c>
      <c r="BC57" s="132">
        <v>0.0</v>
      </c>
      <c r="BD57" s="132">
        <v>0.0</v>
      </c>
      <c r="BE57" s="132">
        <v>0.0</v>
      </c>
      <c r="BF57" s="309">
        <v>0.0</v>
      </c>
      <c r="BG57" s="132">
        <v>0.0</v>
      </c>
      <c r="BH57" s="132">
        <v>0.0</v>
      </c>
      <c r="BI57" s="132">
        <v>0.0</v>
      </c>
      <c r="BJ57" s="132">
        <v>0.0</v>
      </c>
      <c r="BK57" s="301" t="s">
        <v>2099</v>
      </c>
      <c r="BL57" s="73" t="s">
        <v>2100</v>
      </c>
      <c r="BM57" s="301" t="s">
        <v>2101</v>
      </c>
      <c r="BN57" s="301" t="s">
        <v>2102</v>
      </c>
      <c r="BO57" s="310" t="s">
        <v>53</v>
      </c>
      <c r="BP57" s="298" t="s">
        <v>1370</v>
      </c>
      <c r="BQ57" s="301" t="s">
        <v>53</v>
      </c>
      <c r="BR57" s="132" t="s">
        <v>278</v>
      </c>
      <c r="BS57" s="311" t="s">
        <v>2103</v>
      </c>
      <c r="BT57" s="312">
        <f t="shared" si="7"/>
        <v>2026</v>
      </c>
      <c r="BU57" s="62" t="s">
        <v>2104</v>
      </c>
      <c r="BV57" s="64" t="str">
        <f t="shared" si="5"/>
        <v>Diligenciar las 33 casillas faltantes. </v>
      </c>
      <c r="BW57" s="64" t="s">
        <v>629</v>
      </c>
      <c r="BX57" s="64">
        <v>33.0</v>
      </c>
      <c r="BY57" s="65"/>
      <c r="BZ57" s="62" t="s">
        <v>789</v>
      </c>
      <c r="CA57" s="64"/>
      <c r="CB57" s="64"/>
      <c r="CC57" s="64" t="s">
        <v>369</v>
      </c>
      <c r="CD57" s="65" t="str">
        <f t="shared" si="6"/>
        <v/>
      </c>
      <c r="CE57" s="65"/>
      <c r="CF57" s="65"/>
      <c r="CG57" s="64" t="s">
        <v>454</v>
      </c>
      <c r="CH57" s="64"/>
      <c r="CI57" s="64" t="s">
        <v>456</v>
      </c>
      <c r="CJ57" s="65">
        <f t="shared" si="8"/>
        <v>0</v>
      </c>
      <c r="CK57" s="53" t="s">
        <v>336</v>
      </c>
      <c r="CL57" s="54" t="s">
        <v>336</v>
      </c>
      <c r="CM57" s="68"/>
    </row>
    <row r="58" ht="22.5" customHeight="1">
      <c r="A58" s="48" t="s">
        <v>2077</v>
      </c>
      <c r="B58" s="33" t="s">
        <v>254</v>
      </c>
      <c r="C58" s="313" t="s">
        <v>2171</v>
      </c>
      <c r="D58" s="48" t="s">
        <v>2173</v>
      </c>
      <c r="E58" s="289" t="s">
        <v>93</v>
      </c>
      <c r="F58" s="289" t="s">
        <v>41</v>
      </c>
      <c r="G58" s="289" t="s">
        <v>43</v>
      </c>
      <c r="H58" s="305" t="s">
        <v>2163</v>
      </c>
      <c r="I58" s="41" t="s">
        <v>278</v>
      </c>
      <c r="J58" s="41" t="s">
        <v>278</v>
      </c>
      <c r="K58" s="41" t="s">
        <v>278</v>
      </c>
      <c r="L58" s="33" t="s">
        <v>241</v>
      </c>
      <c r="M58" s="48" t="s">
        <v>2176</v>
      </c>
      <c r="N58" s="132" t="s">
        <v>459</v>
      </c>
      <c r="O58" s="305" t="s">
        <v>1964</v>
      </c>
      <c r="P58" s="289" t="s">
        <v>70</v>
      </c>
      <c r="Q58" s="301" t="s">
        <v>1703</v>
      </c>
      <c r="R58" s="305" t="s">
        <v>256</v>
      </c>
      <c r="S58" s="132" t="s">
        <v>278</v>
      </c>
      <c r="T58" s="286" t="s">
        <v>46</v>
      </c>
      <c r="U58" s="301" t="s">
        <v>2084</v>
      </c>
      <c r="V58" s="301" t="s">
        <v>2085</v>
      </c>
      <c r="W58" s="301" t="s">
        <v>2086</v>
      </c>
      <c r="X58" s="301" t="s">
        <v>2087</v>
      </c>
      <c r="Y58" s="314">
        <v>46249.0</v>
      </c>
      <c r="Z58" s="306">
        <v>46387.0</v>
      </c>
      <c r="AA58" s="301" t="s">
        <v>2089</v>
      </c>
      <c r="AB58" s="128">
        <v>1.090656E7</v>
      </c>
      <c r="AC58" s="298" t="s">
        <v>1971</v>
      </c>
      <c r="AD58" s="301" t="s">
        <v>2091</v>
      </c>
      <c r="AE58" s="132" t="s">
        <v>2092</v>
      </c>
      <c r="AF58" s="286" t="s">
        <v>53</v>
      </c>
      <c r="AG58" s="286" t="s">
        <v>136</v>
      </c>
      <c r="AH58" s="289" t="s">
        <v>106</v>
      </c>
      <c r="AI58" s="33" t="s">
        <v>317</v>
      </c>
      <c r="AJ58" s="254"/>
      <c r="AK58" s="33" t="s">
        <v>317</v>
      </c>
      <c r="AL58" s="254"/>
      <c r="AM58" s="33" t="s">
        <v>317</v>
      </c>
      <c r="AN58" s="254"/>
      <c r="AO58" s="132">
        <v>0.0</v>
      </c>
      <c r="AP58" s="132">
        <v>0.0</v>
      </c>
      <c r="AQ58" s="308">
        <v>0.0</v>
      </c>
      <c r="AR58" s="132">
        <v>0.0</v>
      </c>
      <c r="AS58" s="132">
        <v>0.0</v>
      </c>
      <c r="AT58" s="308">
        <v>0.0</v>
      </c>
      <c r="AU58" s="132">
        <v>0.0</v>
      </c>
      <c r="AV58" s="132">
        <v>0.0</v>
      </c>
      <c r="AW58" s="308">
        <v>0.0</v>
      </c>
      <c r="AX58" s="132">
        <v>0.0</v>
      </c>
      <c r="AY58" s="132">
        <v>0.0</v>
      </c>
      <c r="AZ58" s="132">
        <v>0.0</v>
      </c>
      <c r="BA58" s="132">
        <v>0.0</v>
      </c>
      <c r="BB58" s="132">
        <v>0.0</v>
      </c>
      <c r="BC58" s="132">
        <v>0.0</v>
      </c>
      <c r="BD58" s="132">
        <v>0.0</v>
      </c>
      <c r="BE58" s="132">
        <v>0.0</v>
      </c>
      <c r="BF58" s="309">
        <v>0.0</v>
      </c>
      <c r="BG58" s="132">
        <v>0.0</v>
      </c>
      <c r="BH58" s="132">
        <v>0.0</v>
      </c>
      <c r="BI58" s="132">
        <v>0.0</v>
      </c>
      <c r="BJ58" s="132">
        <v>0.0</v>
      </c>
      <c r="BK58" s="301" t="s">
        <v>2099</v>
      </c>
      <c r="BL58" s="73" t="s">
        <v>2100</v>
      </c>
      <c r="BM58" s="301" t="s">
        <v>2101</v>
      </c>
      <c r="BN58" s="301" t="s">
        <v>2102</v>
      </c>
      <c r="BO58" s="286" t="s">
        <v>53</v>
      </c>
      <c r="BP58" s="286" t="s">
        <v>81</v>
      </c>
      <c r="BQ58" s="286" t="s">
        <v>53</v>
      </c>
      <c r="BR58" s="132" t="s">
        <v>278</v>
      </c>
      <c r="BS58" s="289" t="s">
        <v>1578</v>
      </c>
      <c r="BT58" s="312">
        <f t="shared" si="7"/>
        <v>2026</v>
      </c>
      <c r="BU58" s="64"/>
      <c r="BV58" s="64"/>
      <c r="BW58" s="64"/>
      <c r="BX58" s="64" t="str">
        <f t="shared" ref="BX58:BX59" si="9">COUNTIF(A58:CK58, "") + COUNTIF(A58:CK58, "NA") + COUNTIF(A58:CK58, "N/A") + COUNTIF(A58:CK58, "No aplica")</f>
        <v>#REF!</v>
      </c>
      <c r="BY58" s="65"/>
      <c r="BZ58" s="62" t="s">
        <v>2178</v>
      </c>
      <c r="CA58" s="65"/>
      <c r="CB58" s="65"/>
      <c r="CC58" s="65"/>
      <c r="CD58" s="65" t="str">
        <f t="shared" si="6"/>
        <v/>
      </c>
      <c r="CE58" s="65"/>
      <c r="CF58" s="65"/>
      <c r="CG58" s="65"/>
      <c r="CH58" s="64" t="s">
        <v>2178</v>
      </c>
      <c r="CI58" s="65"/>
      <c r="CJ58" s="65"/>
      <c r="CK58" s="53" t="s">
        <v>336</v>
      </c>
      <c r="CL58" s="54" t="s">
        <v>336</v>
      </c>
      <c r="CM58" s="55"/>
    </row>
    <row r="59" ht="22.5" customHeight="1">
      <c r="A59" s="48" t="s">
        <v>2077</v>
      </c>
      <c r="B59" s="33" t="s">
        <v>254</v>
      </c>
      <c r="C59" s="313" t="s">
        <v>2184</v>
      </c>
      <c r="D59" s="48" t="s">
        <v>2185</v>
      </c>
      <c r="E59" s="289" t="s">
        <v>93</v>
      </c>
      <c r="F59" s="289" t="s">
        <v>41</v>
      </c>
      <c r="G59" s="289" t="s">
        <v>43</v>
      </c>
      <c r="H59" s="132" t="s">
        <v>2126</v>
      </c>
      <c r="I59" s="41" t="s">
        <v>278</v>
      </c>
      <c r="J59" s="41" t="s">
        <v>278</v>
      </c>
      <c r="K59" s="41" t="s">
        <v>278</v>
      </c>
      <c r="L59" s="254"/>
      <c r="M59" s="48" t="s">
        <v>2186</v>
      </c>
      <c r="N59" s="132" t="s">
        <v>459</v>
      </c>
      <c r="O59" s="305" t="s">
        <v>1964</v>
      </c>
      <c r="P59" s="289" t="s">
        <v>70</v>
      </c>
      <c r="Q59" s="301" t="s">
        <v>1703</v>
      </c>
      <c r="R59" s="305" t="s">
        <v>256</v>
      </c>
      <c r="S59" s="132" t="s">
        <v>278</v>
      </c>
      <c r="T59" s="286" t="s">
        <v>46</v>
      </c>
      <c r="U59" s="301" t="s">
        <v>2084</v>
      </c>
      <c r="V59" s="301" t="s">
        <v>2085</v>
      </c>
      <c r="W59" s="301" t="s">
        <v>2086</v>
      </c>
      <c r="X59" s="301" t="s">
        <v>2087</v>
      </c>
      <c r="Y59" s="314">
        <v>46249.0</v>
      </c>
      <c r="Z59" s="306">
        <v>46387.0</v>
      </c>
      <c r="AA59" s="254"/>
      <c r="AB59" s="128">
        <v>1.090656E7</v>
      </c>
      <c r="AC59" s="298" t="s">
        <v>1971</v>
      </c>
      <c r="AD59" s="301" t="s">
        <v>2091</v>
      </c>
      <c r="AE59" s="132" t="s">
        <v>2092</v>
      </c>
      <c r="AF59" s="286" t="s">
        <v>53</v>
      </c>
      <c r="AG59" s="286" t="s">
        <v>136</v>
      </c>
      <c r="AH59" s="289" t="s">
        <v>106</v>
      </c>
      <c r="AI59" s="33" t="s">
        <v>317</v>
      </c>
      <c r="AJ59" s="254"/>
      <c r="AK59" s="33" t="s">
        <v>317</v>
      </c>
      <c r="AL59" s="254"/>
      <c r="AM59" s="33" t="s">
        <v>317</v>
      </c>
      <c r="AN59" s="254"/>
      <c r="AO59" s="132">
        <v>0.0</v>
      </c>
      <c r="AP59" s="132">
        <v>0.0</v>
      </c>
      <c r="AQ59" s="308">
        <v>0.0</v>
      </c>
      <c r="AR59" s="132">
        <v>0.0</v>
      </c>
      <c r="AS59" s="132">
        <v>0.0</v>
      </c>
      <c r="AT59" s="308">
        <v>0.0</v>
      </c>
      <c r="AU59" s="132">
        <v>0.0</v>
      </c>
      <c r="AV59" s="132">
        <v>0.0</v>
      </c>
      <c r="AW59" s="308">
        <v>0.0</v>
      </c>
      <c r="AX59" s="132">
        <v>0.0</v>
      </c>
      <c r="AY59" s="132">
        <v>0.0</v>
      </c>
      <c r="AZ59" s="132">
        <v>0.0</v>
      </c>
      <c r="BA59" s="132">
        <v>0.0</v>
      </c>
      <c r="BB59" s="132">
        <v>0.0</v>
      </c>
      <c r="BC59" s="132">
        <v>0.0</v>
      </c>
      <c r="BD59" s="132">
        <v>0.0</v>
      </c>
      <c r="BE59" s="132">
        <v>0.0</v>
      </c>
      <c r="BF59" s="309">
        <v>0.0</v>
      </c>
      <c r="BG59" s="132">
        <v>0.0</v>
      </c>
      <c r="BH59" s="132">
        <v>0.0</v>
      </c>
      <c r="BI59" s="132">
        <v>0.0</v>
      </c>
      <c r="BJ59" s="132">
        <v>0.0</v>
      </c>
      <c r="BK59" s="301" t="s">
        <v>2099</v>
      </c>
      <c r="BL59" s="73" t="s">
        <v>2100</v>
      </c>
      <c r="BM59" s="301" t="s">
        <v>2101</v>
      </c>
      <c r="BN59" s="301" t="s">
        <v>2102</v>
      </c>
      <c r="BO59" s="286" t="s">
        <v>53</v>
      </c>
      <c r="BP59" s="286" t="s">
        <v>81</v>
      </c>
      <c r="BQ59" s="286" t="s">
        <v>53</v>
      </c>
      <c r="BR59" s="132" t="s">
        <v>278</v>
      </c>
      <c r="BS59" s="289" t="s">
        <v>1578</v>
      </c>
      <c r="BT59" s="254">
        <f t="shared" si="7"/>
        <v>2026</v>
      </c>
      <c r="BU59" s="64"/>
      <c r="BV59" s="64"/>
      <c r="BW59" s="64"/>
      <c r="BX59" s="64" t="str">
        <f t="shared" si="9"/>
        <v>#REF!</v>
      </c>
      <c r="BY59" s="65"/>
      <c r="BZ59" s="62" t="s">
        <v>2178</v>
      </c>
      <c r="CA59" s="65"/>
      <c r="CB59" s="65"/>
      <c r="CC59" s="65"/>
      <c r="CD59" s="65" t="str">
        <f t="shared" si="6"/>
        <v/>
      </c>
      <c r="CE59" s="65"/>
      <c r="CF59" s="65"/>
      <c r="CG59" s="65"/>
      <c r="CH59" s="64" t="s">
        <v>2178</v>
      </c>
      <c r="CI59" s="65"/>
      <c r="CJ59" s="65"/>
      <c r="CK59" s="53" t="s">
        <v>336</v>
      </c>
      <c r="CL59" s="54" t="s">
        <v>336</v>
      </c>
      <c r="CM59" s="55"/>
    </row>
    <row r="60" ht="22.5" customHeight="1">
      <c r="A60" s="297" t="s">
        <v>2201</v>
      </c>
      <c r="B60" s="33" t="s">
        <v>254</v>
      </c>
      <c r="C60" s="33" t="s">
        <v>2203</v>
      </c>
      <c r="D60" s="297" t="s">
        <v>2204</v>
      </c>
      <c r="E60" s="307" t="s">
        <v>93</v>
      </c>
      <c r="F60" s="307" t="s">
        <v>66</v>
      </c>
      <c r="G60" s="307" t="s">
        <v>43</v>
      </c>
      <c r="H60" s="301" t="s">
        <v>2205</v>
      </c>
      <c r="I60" s="41" t="s">
        <v>278</v>
      </c>
      <c r="J60" s="41" t="s">
        <v>278</v>
      </c>
      <c r="K60" s="301" t="s">
        <v>2206</v>
      </c>
      <c r="L60" s="33" t="s">
        <v>241</v>
      </c>
      <c r="M60" s="301" t="s">
        <v>2207</v>
      </c>
      <c r="N60" s="315">
        <v>8.99999044E8</v>
      </c>
      <c r="O60" s="316" t="s">
        <v>2208</v>
      </c>
      <c r="P60" s="307" t="s">
        <v>70</v>
      </c>
      <c r="Q60" s="317" t="s">
        <v>2209</v>
      </c>
      <c r="R60" s="316" t="s">
        <v>2210</v>
      </c>
      <c r="S60" s="132" t="s">
        <v>278</v>
      </c>
      <c r="T60" s="301" t="s">
        <v>46</v>
      </c>
      <c r="U60" s="301" t="s">
        <v>2211</v>
      </c>
      <c r="V60" s="301" t="s">
        <v>2212</v>
      </c>
      <c r="W60" s="301" t="s">
        <v>2213</v>
      </c>
      <c r="X60" s="301" t="s">
        <v>2214</v>
      </c>
      <c r="Y60" s="318">
        <v>46048.0</v>
      </c>
      <c r="Z60" s="318">
        <v>46374.0</v>
      </c>
      <c r="AA60" s="132" t="s">
        <v>2215</v>
      </c>
      <c r="AB60" s="319">
        <v>1335600.0</v>
      </c>
      <c r="AC60" s="298" t="s">
        <v>2216</v>
      </c>
      <c r="AD60" s="298" t="s">
        <v>2217</v>
      </c>
      <c r="AE60" s="320" t="s">
        <v>2092</v>
      </c>
      <c r="AF60" s="298" t="s">
        <v>53</v>
      </c>
      <c r="AG60" s="321" t="s">
        <v>166</v>
      </c>
      <c r="AH60" s="322" t="s">
        <v>52</v>
      </c>
      <c r="AI60" s="33" t="s">
        <v>317</v>
      </c>
      <c r="AJ60" s="33" t="s">
        <v>317</v>
      </c>
      <c r="AK60" s="33" t="s">
        <v>317</v>
      </c>
      <c r="AL60" s="33" t="s">
        <v>317</v>
      </c>
      <c r="AM60" s="33" t="s">
        <v>317</v>
      </c>
      <c r="AN60" s="298" t="s">
        <v>2219</v>
      </c>
      <c r="AO60" s="300">
        <v>0.0</v>
      </c>
      <c r="AP60" s="300">
        <v>0.0</v>
      </c>
      <c r="AQ60" s="323">
        <v>0.0</v>
      </c>
      <c r="AR60" s="300">
        <v>0.0</v>
      </c>
      <c r="AS60" s="300">
        <v>0.0</v>
      </c>
      <c r="AT60" s="323">
        <v>0.0</v>
      </c>
      <c r="AU60" s="300">
        <v>0.0</v>
      </c>
      <c r="AV60" s="300">
        <v>0.0</v>
      </c>
      <c r="AW60" s="323">
        <v>0.0</v>
      </c>
      <c r="AX60" s="300">
        <v>0.0</v>
      </c>
      <c r="AY60" s="300">
        <v>0.0</v>
      </c>
      <c r="AZ60" s="300">
        <v>0.0</v>
      </c>
      <c r="BA60" s="300">
        <v>0.0</v>
      </c>
      <c r="BB60" s="300">
        <v>0.0</v>
      </c>
      <c r="BC60" s="300">
        <v>0.0</v>
      </c>
      <c r="BD60" s="300">
        <v>0.0</v>
      </c>
      <c r="BE60" s="300">
        <v>0.0</v>
      </c>
      <c r="BF60" s="324">
        <v>0.0</v>
      </c>
      <c r="BG60" s="300">
        <v>0.0</v>
      </c>
      <c r="BH60" s="300">
        <v>0.0</v>
      </c>
      <c r="BI60" s="300">
        <v>0.0</v>
      </c>
      <c r="BJ60" s="300">
        <v>0.0</v>
      </c>
      <c r="BK60" s="298" t="s">
        <v>2222</v>
      </c>
      <c r="BL60" s="325" t="s">
        <v>2223</v>
      </c>
      <c r="BM60" s="298" t="s">
        <v>2225</v>
      </c>
      <c r="BN60" s="298" t="s">
        <v>2222</v>
      </c>
      <c r="BO60" s="298" t="s">
        <v>1270</v>
      </c>
      <c r="BP60" s="298" t="s">
        <v>1370</v>
      </c>
      <c r="BQ60" s="298" t="s">
        <v>53</v>
      </c>
      <c r="BR60" s="320" t="s">
        <v>278</v>
      </c>
      <c r="BS60" s="311" t="s">
        <v>2103</v>
      </c>
      <c r="BT60" s="315">
        <f t="shared" si="7"/>
        <v>2026</v>
      </c>
      <c r="BU60" s="62" t="s">
        <v>2232</v>
      </c>
      <c r="BV60" s="64" t="str">
        <f t="shared" ref="BV60:BV90" si="10">IF(BX60=0,"","Diligenciar las "&amp;BX60&amp;" casillas faltantes. ")</f>
        <v>Diligenciar las 5 casillas faltantes. </v>
      </c>
      <c r="BW60" s="64"/>
      <c r="BX60" s="64">
        <v>5.0</v>
      </c>
      <c r="BY60" s="65"/>
      <c r="BZ60" s="62" t="s">
        <v>789</v>
      </c>
      <c r="CA60" s="64"/>
      <c r="CB60" s="64"/>
      <c r="CC60" s="64" t="s">
        <v>369</v>
      </c>
      <c r="CD60" s="65" t="str">
        <f t="shared" si="6"/>
        <v/>
      </c>
      <c r="CE60" s="65"/>
      <c r="CF60" s="65"/>
      <c r="CG60" s="64" t="s">
        <v>454</v>
      </c>
      <c r="CH60" s="64"/>
      <c r="CI60" s="64" t="s">
        <v>456</v>
      </c>
      <c r="CJ60" s="65">
        <f t="shared" ref="CJ60:CJ90" si="11">COUNTIF(A60:BT60,"")</f>
        <v>0</v>
      </c>
      <c r="CK60" s="53" t="s">
        <v>336</v>
      </c>
      <c r="CL60" s="54" t="s">
        <v>336</v>
      </c>
      <c r="CM60" s="68"/>
    </row>
    <row r="61" ht="22.5" customHeight="1">
      <c r="A61" s="297" t="s">
        <v>2201</v>
      </c>
      <c r="B61" s="33" t="s">
        <v>254</v>
      </c>
      <c r="C61" s="33" t="s">
        <v>2239</v>
      </c>
      <c r="D61" s="297" t="s">
        <v>2240</v>
      </c>
      <c r="E61" s="307" t="s">
        <v>93</v>
      </c>
      <c r="F61" s="307" t="s">
        <v>66</v>
      </c>
      <c r="G61" s="307" t="s">
        <v>43</v>
      </c>
      <c r="H61" s="301" t="s">
        <v>2205</v>
      </c>
      <c r="I61" s="41" t="s">
        <v>278</v>
      </c>
      <c r="J61" s="41" t="s">
        <v>278</v>
      </c>
      <c r="K61" s="301" t="s">
        <v>2206</v>
      </c>
      <c r="L61" s="33" t="s">
        <v>241</v>
      </c>
      <c r="M61" s="301" t="s">
        <v>2241</v>
      </c>
      <c r="N61" s="327">
        <v>9.01146434E8</v>
      </c>
      <c r="O61" s="328" t="s">
        <v>2242</v>
      </c>
      <c r="P61" s="307" t="s">
        <v>70</v>
      </c>
      <c r="Q61" s="317" t="s">
        <v>2243</v>
      </c>
      <c r="R61" s="328" t="s">
        <v>2244</v>
      </c>
      <c r="S61" s="132" t="s">
        <v>278</v>
      </c>
      <c r="T61" s="301" t="s">
        <v>46</v>
      </c>
      <c r="U61" s="301" t="s">
        <v>2211</v>
      </c>
      <c r="V61" s="301" t="s">
        <v>2212</v>
      </c>
      <c r="W61" s="301" t="s">
        <v>2213</v>
      </c>
      <c r="X61" s="301" t="s">
        <v>2214</v>
      </c>
      <c r="Y61" s="318">
        <v>46048.0</v>
      </c>
      <c r="Z61" s="318">
        <v>46374.0</v>
      </c>
      <c r="AA61" s="132" t="s">
        <v>2215</v>
      </c>
      <c r="AB61" s="319">
        <v>1335600.0</v>
      </c>
      <c r="AC61" s="298" t="s">
        <v>2216</v>
      </c>
      <c r="AD61" s="298" t="s">
        <v>2217</v>
      </c>
      <c r="AE61" s="320" t="s">
        <v>2092</v>
      </c>
      <c r="AF61" s="298" t="s">
        <v>53</v>
      </c>
      <c r="AG61" s="298" t="s">
        <v>2248</v>
      </c>
      <c r="AH61" s="329" t="s">
        <v>52</v>
      </c>
      <c r="AI61" s="33" t="s">
        <v>317</v>
      </c>
      <c r="AJ61" s="33" t="s">
        <v>317</v>
      </c>
      <c r="AK61" s="33" t="s">
        <v>317</v>
      </c>
      <c r="AL61" s="33" t="s">
        <v>317</v>
      </c>
      <c r="AM61" s="33" t="s">
        <v>317</v>
      </c>
      <c r="AN61" s="298" t="s">
        <v>2219</v>
      </c>
      <c r="AO61" s="300">
        <v>0.0</v>
      </c>
      <c r="AP61" s="300">
        <v>0.0</v>
      </c>
      <c r="AQ61" s="323">
        <v>0.0</v>
      </c>
      <c r="AR61" s="300">
        <v>0.0</v>
      </c>
      <c r="AS61" s="300">
        <v>0.0</v>
      </c>
      <c r="AT61" s="323">
        <v>0.0</v>
      </c>
      <c r="AU61" s="300">
        <v>0.0</v>
      </c>
      <c r="AV61" s="300">
        <v>0.0</v>
      </c>
      <c r="AW61" s="323">
        <v>0.0</v>
      </c>
      <c r="AX61" s="300">
        <v>0.0</v>
      </c>
      <c r="AY61" s="300">
        <v>0.0</v>
      </c>
      <c r="AZ61" s="300">
        <v>0.0</v>
      </c>
      <c r="BA61" s="300">
        <v>0.0</v>
      </c>
      <c r="BB61" s="300">
        <v>0.0</v>
      </c>
      <c r="BC61" s="300">
        <v>0.0</v>
      </c>
      <c r="BD61" s="300">
        <v>0.0</v>
      </c>
      <c r="BE61" s="300">
        <v>0.0</v>
      </c>
      <c r="BF61" s="324">
        <v>0.0</v>
      </c>
      <c r="BG61" s="300">
        <v>0.0</v>
      </c>
      <c r="BH61" s="300">
        <v>0.0</v>
      </c>
      <c r="BI61" s="300">
        <v>0.0</v>
      </c>
      <c r="BJ61" s="300">
        <v>0.0</v>
      </c>
      <c r="BK61" s="298" t="s">
        <v>2222</v>
      </c>
      <c r="BL61" s="325" t="s">
        <v>2223</v>
      </c>
      <c r="BM61" s="298" t="s">
        <v>2225</v>
      </c>
      <c r="BN61" s="298" t="s">
        <v>2222</v>
      </c>
      <c r="BO61" s="298" t="s">
        <v>1270</v>
      </c>
      <c r="BP61" s="298" t="s">
        <v>1370</v>
      </c>
      <c r="BQ61" s="298" t="s">
        <v>53</v>
      </c>
      <c r="BR61" s="320" t="s">
        <v>278</v>
      </c>
      <c r="BS61" s="311" t="s">
        <v>2103</v>
      </c>
      <c r="BT61" s="315">
        <f t="shared" si="7"/>
        <v>2026</v>
      </c>
      <c r="BU61" s="62" t="s">
        <v>2232</v>
      </c>
      <c r="BV61" s="64" t="str">
        <f t="shared" si="10"/>
        <v>Diligenciar las 5 casillas faltantes. </v>
      </c>
      <c r="BW61" s="64"/>
      <c r="BX61" s="64">
        <v>5.0</v>
      </c>
      <c r="BY61" s="65"/>
      <c r="BZ61" s="62" t="s">
        <v>789</v>
      </c>
      <c r="CA61" s="64"/>
      <c r="CB61" s="64"/>
      <c r="CC61" s="64" t="s">
        <v>369</v>
      </c>
      <c r="CD61" s="65" t="str">
        <f t="shared" si="6"/>
        <v/>
      </c>
      <c r="CE61" s="65"/>
      <c r="CF61" s="65"/>
      <c r="CG61" s="64" t="s">
        <v>454</v>
      </c>
      <c r="CH61" s="64"/>
      <c r="CI61" s="64" t="s">
        <v>456</v>
      </c>
      <c r="CJ61" s="65">
        <f t="shared" si="11"/>
        <v>0</v>
      </c>
      <c r="CK61" s="53" t="s">
        <v>336</v>
      </c>
      <c r="CL61" s="54" t="s">
        <v>336</v>
      </c>
      <c r="CM61" s="68"/>
    </row>
    <row r="62" ht="22.5" customHeight="1">
      <c r="A62" s="297" t="s">
        <v>2201</v>
      </c>
      <c r="B62" s="33" t="s">
        <v>254</v>
      </c>
      <c r="C62" s="33" t="s">
        <v>2262</v>
      </c>
      <c r="D62" s="297" t="s">
        <v>2263</v>
      </c>
      <c r="E62" s="307" t="s">
        <v>93</v>
      </c>
      <c r="F62" s="307" t="s">
        <v>66</v>
      </c>
      <c r="G62" s="307" t="s">
        <v>43</v>
      </c>
      <c r="H62" s="301" t="s">
        <v>2205</v>
      </c>
      <c r="I62" s="41" t="s">
        <v>278</v>
      </c>
      <c r="J62" s="41" t="s">
        <v>278</v>
      </c>
      <c r="K62" s="301" t="s">
        <v>2206</v>
      </c>
      <c r="L62" s="33" t="s">
        <v>241</v>
      </c>
      <c r="M62" s="301" t="s">
        <v>2264</v>
      </c>
      <c r="N62" s="327" t="s">
        <v>2265</v>
      </c>
      <c r="O62" s="328" t="s">
        <v>2266</v>
      </c>
      <c r="P62" s="307" t="s">
        <v>44</v>
      </c>
      <c r="Q62" s="317" t="s">
        <v>2269</v>
      </c>
      <c r="R62" s="328" t="s">
        <v>2271</v>
      </c>
      <c r="S62" s="132" t="s">
        <v>278</v>
      </c>
      <c r="T62" s="301" t="s">
        <v>46</v>
      </c>
      <c r="U62" s="301" t="s">
        <v>2211</v>
      </c>
      <c r="V62" s="301" t="s">
        <v>2212</v>
      </c>
      <c r="W62" s="301" t="s">
        <v>2213</v>
      </c>
      <c r="X62" s="301" t="s">
        <v>2214</v>
      </c>
      <c r="Y62" s="318">
        <v>46048.0</v>
      </c>
      <c r="Z62" s="318">
        <v>46374.0</v>
      </c>
      <c r="AA62" s="132" t="s">
        <v>2215</v>
      </c>
      <c r="AB62" s="319">
        <v>1335600.0</v>
      </c>
      <c r="AC62" s="298" t="s">
        <v>2216</v>
      </c>
      <c r="AD62" s="298" t="s">
        <v>2217</v>
      </c>
      <c r="AE62" s="320" t="s">
        <v>2092</v>
      </c>
      <c r="AF62" s="298" t="s">
        <v>53</v>
      </c>
      <c r="AG62" s="298" t="s">
        <v>2248</v>
      </c>
      <c r="AH62" s="329" t="s">
        <v>52</v>
      </c>
      <c r="AI62" s="33" t="s">
        <v>317</v>
      </c>
      <c r="AJ62" s="33" t="s">
        <v>317</v>
      </c>
      <c r="AK62" s="33" t="s">
        <v>317</v>
      </c>
      <c r="AL62" s="33" t="s">
        <v>317</v>
      </c>
      <c r="AM62" s="33" t="s">
        <v>317</v>
      </c>
      <c r="AN62" s="298" t="s">
        <v>2219</v>
      </c>
      <c r="AO62" s="300">
        <v>0.0</v>
      </c>
      <c r="AP62" s="300">
        <v>0.0</v>
      </c>
      <c r="AQ62" s="323">
        <v>0.0</v>
      </c>
      <c r="AR62" s="300">
        <v>0.0</v>
      </c>
      <c r="AS62" s="300">
        <v>0.0</v>
      </c>
      <c r="AT62" s="323">
        <v>0.0</v>
      </c>
      <c r="AU62" s="300">
        <v>0.0</v>
      </c>
      <c r="AV62" s="300">
        <v>0.0</v>
      </c>
      <c r="AW62" s="323">
        <v>0.0</v>
      </c>
      <c r="AX62" s="300">
        <v>0.0</v>
      </c>
      <c r="AY62" s="300">
        <v>0.0</v>
      </c>
      <c r="AZ62" s="300">
        <v>0.0</v>
      </c>
      <c r="BA62" s="300">
        <v>0.0</v>
      </c>
      <c r="BB62" s="300">
        <v>0.0</v>
      </c>
      <c r="BC62" s="300">
        <v>0.0</v>
      </c>
      <c r="BD62" s="300">
        <v>0.0</v>
      </c>
      <c r="BE62" s="300">
        <v>0.0</v>
      </c>
      <c r="BF62" s="324">
        <v>0.0</v>
      </c>
      <c r="BG62" s="300">
        <v>0.0</v>
      </c>
      <c r="BH62" s="300">
        <v>0.0</v>
      </c>
      <c r="BI62" s="300">
        <v>0.0</v>
      </c>
      <c r="BJ62" s="300">
        <v>0.0</v>
      </c>
      <c r="BK62" s="298" t="s">
        <v>2222</v>
      </c>
      <c r="BL62" s="325" t="s">
        <v>2223</v>
      </c>
      <c r="BM62" s="298" t="s">
        <v>2225</v>
      </c>
      <c r="BN62" s="298" t="s">
        <v>2222</v>
      </c>
      <c r="BO62" s="298" t="s">
        <v>1270</v>
      </c>
      <c r="BP62" s="298" t="s">
        <v>1370</v>
      </c>
      <c r="BQ62" s="298" t="s">
        <v>53</v>
      </c>
      <c r="BR62" s="320" t="s">
        <v>278</v>
      </c>
      <c r="BS62" s="311" t="s">
        <v>2103</v>
      </c>
      <c r="BT62" s="315">
        <f t="shared" si="7"/>
        <v>2026</v>
      </c>
      <c r="BU62" s="62" t="s">
        <v>2232</v>
      </c>
      <c r="BV62" s="64" t="str">
        <f t="shared" si="10"/>
        <v>Diligenciar las 5 casillas faltantes. </v>
      </c>
      <c r="BW62" s="64"/>
      <c r="BX62" s="64">
        <v>5.0</v>
      </c>
      <c r="BY62" s="65"/>
      <c r="BZ62" s="62" t="s">
        <v>789</v>
      </c>
      <c r="CA62" s="64"/>
      <c r="CB62" s="64"/>
      <c r="CC62" s="64" t="s">
        <v>369</v>
      </c>
      <c r="CD62" s="65" t="str">
        <f t="shared" si="6"/>
        <v/>
      </c>
      <c r="CE62" s="65"/>
      <c r="CF62" s="65"/>
      <c r="CG62" s="64" t="s">
        <v>454</v>
      </c>
      <c r="CH62" s="64"/>
      <c r="CI62" s="64" t="s">
        <v>456</v>
      </c>
      <c r="CJ62" s="65">
        <f t="shared" si="11"/>
        <v>0</v>
      </c>
      <c r="CK62" s="53" t="s">
        <v>336</v>
      </c>
      <c r="CL62" s="54" t="s">
        <v>336</v>
      </c>
      <c r="CM62" s="68"/>
    </row>
    <row r="63" ht="22.5" customHeight="1">
      <c r="A63" s="297" t="s">
        <v>2201</v>
      </c>
      <c r="B63" s="33" t="s">
        <v>254</v>
      </c>
      <c r="C63" s="33" t="s">
        <v>2286</v>
      </c>
      <c r="D63" s="297" t="s">
        <v>2287</v>
      </c>
      <c r="E63" s="307" t="s">
        <v>93</v>
      </c>
      <c r="F63" s="307" t="s">
        <v>66</v>
      </c>
      <c r="G63" s="307" t="s">
        <v>43</v>
      </c>
      <c r="H63" s="301" t="s">
        <v>2205</v>
      </c>
      <c r="I63" s="41" t="s">
        <v>278</v>
      </c>
      <c r="J63" s="41" t="s">
        <v>278</v>
      </c>
      <c r="K63" s="301" t="s">
        <v>2206</v>
      </c>
      <c r="L63" s="33" t="s">
        <v>241</v>
      </c>
      <c r="M63" s="301" t="s">
        <v>2290</v>
      </c>
      <c r="N63" s="327" t="s">
        <v>2291</v>
      </c>
      <c r="O63" s="328" t="s">
        <v>2292</v>
      </c>
      <c r="P63" s="307" t="s">
        <v>44</v>
      </c>
      <c r="Q63" s="317" t="s">
        <v>2293</v>
      </c>
      <c r="R63" s="328" t="s">
        <v>2294</v>
      </c>
      <c r="S63" s="132" t="s">
        <v>278</v>
      </c>
      <c r="T63" s="301" t="s">
        <v>46</v>
      </c>
      <c r="U63" s="301" t="s">
        <v>2211</v>
      </c>
      <c r="V63" s="301" t="s">
        <v>2212</v>
      </c>
      <c r="W63" s="301" t="s">
        <v>2213</v>
      </c>
      <c r="X63" s="301" t="s">
        <v>2214</v>
      </c>
      <c r="Y63" s="318">
        <v>46048.0</v>
      </c>
      <c r="Z63" s="318">
        <v>46374.0</v>
      </c>
      <c r="AA63" s="132" t="s">
        <v>2215</v>
      </c>
      <c r="AB63" s="319">
        <v>1335600.0</v>
      </c>
      <c r="AC63" s="298" t="s">
        <v>2216</v>
      </c>
      <c r="AD63" s="298" t="s">
        <v>2217</v>
      </c>
      <c r="AE63" s="320" t="s">
        <v>2092</v>
      </c>
      <c r="AF63" s="298" t="s">
        <v>53</v>
      </c>
      <c r="AG63" s="298" t="s">
        <v>2248</v>
      </c>
      <c r="AH63" s="329" t="s">
        <v>52</v>
      </c>
      <c r="AI63" s="33" t="s">
        <v>317</v>
      </c>
      <c r="AJ63" s="33" t="s">
        <v>317</v>
      </c>
      <c r="AK63" s="33" t="s">
        <v>317</v>
      </c>
      <c r="AL63" s="33" t="s">
        <v>317</v>
      </c>
      <c r="AM63" s="33" t="s">
        <v>317</v>
      </c>
      <c r="AN63" s="298" t="s">
        <v>2219</v>
      </c>
      <c r="AO63" s="300">
        <v>0.0</v>
      </c>
      <c r="AP63" s="300">
        <v>0.0</v>
      </c>
      <c r="AQ63" s="323">
        <v>0.0</v>
      </c>
      <c r="AR63" s="300">
        <v>0.0</v>
      </c>
      <c r="AS63" s="300">
        <v>0.0</v>
      </c>
      <c r="AT63" s="323">
        <v>0.0</v>
      </c>
      <c r="AU63" s="300">
        <v>0.0</v>
      </c>
      <c r="AV63" s="300">
        <v>0.0</v>
      </c>
      <c r="AW63" s="323">
        <v>0.0</v>
      </c>
      <c r="AX63" s="300">
        <v>0.0</v>
      </c>
      <c r="AY63" s="300">
        <v>0.0</v>
      </c>
      <c r="AZ63" s="300">
        <v>0.0</v>
      </c>
      <c r="BA63" s="300">
        <v>0.0</v>
      </c>
      <c r="BB63" s="300">
        <v>0.0</v>
      </c>
      <c r="BC63" s="300">
        <v>0.0</v>
      </c>
      <c r="BD63" s="300">
        <v>0.0</v>
      </c>
      <c r="BE63" s="300">
        <v>0.0</v>
      </c>
      <c r="BF63" s="324">
        <v>0.0</v>
      </c>
      <c r="BG63" s="300">
        <v>0.0</v>
      </c>
      <c r="BH63" s="300">
        <v>0.0</v>
      </c>
      <c r="BI63" s="300">
        <v>0.0</v>
      </c>
      <c r="BJ63" s="300">
        <v>0.0</v>
      </c>
      <c r="BK63" s="298" t="s">
        <v>2222</v>
      </c>
      <c r="BL63" s="325" t="s">
        <v>2223</v>
      </c>
      <c r="BM63" s="298" t="s">
        <v>2225</v>
      </c>
      <c r="BN63" s="298" t="s">
        <v>2222</v>
      </c>
      <c r="BO63" s="298" t="s">
        <v>1270</v>
      </c>
      <c r="BP63" s="298" t="s">
        <v>1370</v>
      </c>
      <c r="BQ63" s="298" t="s">
        <v>53</v>
      </c>
      <c r="BR63" s="320" t="s">
        <v>278</v>
      </c>
      <c r="BS63" s="311" t="s">
        <v>2103</v>
      </c>
      <c r="BT63" s="315">
        <f t="shared" si="7"/>
        <v>2026</v>
      </c>
      <c r="BU63" s="62" t="s">
        <v>2232</v>
      </c>
      <c r="BV63" s="64" t="str">
        <f t="shared" si="10"/>
        <v>Diligenciar las 5 casillas faltantes. </v>
      </c>
      <c r="BW63" s="64"/>
      <c r="BX63" s="64">
        <v>5.0</v>
      </c>
      <c r="BY63" s="65"/>
      <c r="BZ63" s="62" t="s">
        <v>789</v>
      </c>
      <c r="CA63" s="64"/>
      <c r="CB63" s="64"/>
      <c r="CC63" s="64" t="s">
        <v>369</v>
      </c>
      <c r="CD63" s="65" t="str">
        <f t="shared" si="6"/>
        <v/>
      </c>
      <c r="CE63" s="65"/>
      <c r="CF63" s="65"/>
      <c r="CG63" s="64" t="s">
        <v>454</v>
      </c>
      <c r="CH63" s="64"/>
      <c r="CI63" s="64" t="s">
        <v>456</v>
      </c>
      <c r="CJ63" s="65">
        <f t="shared" si="11"/>
        <v>0</v>
      </c>
      <c r="CK63" s="53" t="s">
        <v>336</v>
      </c>
      <c r="CL63" s="54" t="s">
        <v>336</v>
      </c>
      <c r="CM63" s="68"/>
    </row>
    <row r="64" ht="22.5" customHeight="1">
      <c r="A64" s="297" t="s">
        <v>2201</v>
      </c>
      <c r="B64" s="33" t="s">
        <v>254</v>
      </c>
      <c r="C64" s="33" t="s">
        <v>2308</v>
      </c>
      <c r="D64" s="297" t="s">
        <v>2309</v>
      </c>
      <c r="E64" s="307" t="s">
        <v>93</v>
      </c>
      <c r="F64" s="307" t="s">
        <v>66</v>
      </c>
      <c r="G64" s="307" t="s">
        <v>43</v>
      </c>
      <c r="H64" s="301" t="s">
        <v>2205</v>
      </c>
      <c r="I64" s="41" t="s">
        <v>278</v>
      </c>
      <c r="J64" s="41" t="s">
        <v>278</v>
      </c>
      <c r="K64" s="301" t="s">
        <v>2206</v>
      </c>
      <c r="L64" s="33" t="s">
        <v>241</v>
      </c>
      <c r="M64" s="301" t="s">
        <v>2310</v>
      </c>
      <c r="N64" s="327">
        <v>8.00002143E8</v>
      </c>
      <c r="O64" s="328" t="s">
        <v>2312</v>
      </c>
      <c r="P64" s="307" t="s">
        <v>70</v>
      </c>
      <c r="Q64" s="330" t="s">
        <v>2313</v>
      </c>
      <c r="R64" s="328" t="s">
        <v>2315</v>
      </c>
      <c r="S64" s="132" t="s">
        <v>278</v>
      </c>
      <c r="T64" s="301" t="s">
        <v>46</v>
      </c>
      <c r="U64" s="301" t="s">
        <v>2211</v>
      </c>
      <c r="V64" s="301" t="s">
        <v>2212</v>
      </c>
      <c r="W64" s="301" t="s">
        <v>2213</v>
      </c>
      <c r="X64" s="301" t="s">
        <v>2214</v>
      </c>
      <c r="Y64" s="318">
        <v>46048.0</v>
      </c>
      <c r="Z64" s="318">
        <v>46374.0</v>
      </c>
      <c r="AA64" s="132" t="s">
        <v>2215</v>
      </c>
      <c r="AB64" s="319">
        <v>1335600.0</v>
      </c>
      <c r="AC64" s="298" t="s">
        <v>2216</v>
      </c>
      <c r="AD64" s="298" t="s">
        <v>2217</v>
      </c>
      <c r="AE64" s="320" t="s">
        <v>2092</v>
      </c>
      <c r="AF64" s="298" t="s">
        <v>53</v>
      </c>
      <c r="AG64" s="298" t="s">
        <v>2248</v>
      </c>
      <c r="AH64" s="329" t="s">
        <v>52</v>
      </c>
      <c r="AI64" s="33" t="s">
        <v>317</v>
      </c>
      <c r="AJ64" s="33" t="s">
        <v>317</v>
      </c>
      <c r="AK64" s="33" t="s">
        <v>317</v>
      </c>
      <c r="AL64" s="33" t="s">
        <v>317</v>
      </c>
      <c r="AM64" s="33" t="s">
        <v>317</v>
      </c>
      <c r="AN64" s="298" t="s">
        <v>2219</v>
      </c>
      <c r="AO64" s="300">
        <v>0.0</v>
      </c>
      <c r="AP64" s="300">
        <v>0.0</v>
      </c>
      <c r="AQ64" s="323">
        <v>0.0</v>
      </c>
      <c r="AR64" s="300">
        <v>0.0</v>
      </c>
      <c r="AS64" s="300">
        <v>0.0</v>
      </c>
      <c r="AT64" s="323">
        <v>0.0</v>
      </c>
      <c r="AU64" s="300">
        <v>0.0</v>
      </c>
      <c r="AV64" s="300">
        <v>0.0</v>
      </c>
      <c r="AW64" s="323">
        <v>0.0</v>
      </c>
      <c r="AX64" s="300">
        <v>0.0</v>
      </c>
      <c r="AY64" s="300">
        <v>0.0</v>
      </c>
      <c r="AZ64" s="300">
        <v>0.0</v>
      </c>
      <c r="BA64" s="300">
        <v>0.0</v>
      </c>
      <c r="BB64" s="300">
        <v>0.0</v>
      </c>
      <c r="BC64" s="300">
        <v>0.0</v>
      </c>
      <c r="BD64" s="300">
        <v>0.0</v>
      </c>
      <c r="BE64" s="300">
        <v>0.0</v>
      </c>
      <c r="BF64" s="324">
        <v>0.0</v>
      </c>
      <c r="BG64" s="300">
        <v>0.0</v>
      </c>
      <c r="BH64" s="300">
        <v>0.0</v>
      </c>
      <c r="BI64" s="300">
        <v>0.0</v>
      </c>
      <c r="BJ64" s="300">
        <v>0.0</v>
      </c>
      <c r="BK64" s="298" t="s">
        <v>2222</v>
      </c>
      <c r="BL64" s="325" t="s">
        <v>2223</v>
      </c>
      <c r="BM64" s="298" t="s">
        <v>2225</v>
      </c>
      <c r="BN64" s="298" t="s">
        <v>2222</v>
      </c>
      <c r="BO64" s="298" t="s">
        <v>1270</v>
      </c>
      <c r="BP64" s="298" t="s">
        <v>1370</v>
      </c>
      <c r="BQ64" s="298" t="s">
        <v>53</v>
      </c>
      <c r="BR64" s="320" t="s">
        <v>278</v>
      </c>
      <c r="BS64" s="311" t="s">
        <v>2103</v>
      </c>
      <c r="BT64" s="315">
        <f t="shared" si="7"/>
        <v>2026</v>
      </c>
      <c r="BU64" s="62" t="s">
        <v>2232</v>
      </c>
      <c r="BV64" s="64" t="str">
        <f t="shared" si="10"/>
        <v>Diligenciar las 5 casillas faltantes. </v>
      </c>
      <c r="BW64" s="64"/>
      <c r="BX64" s="64">
        <v>5.0</v>
      </c>
      <c r="BY64" s="65"/>
      <c r="BZ64" s="62" t="s">
        <v>789</v>
      </c>
      <c r="CA64" s="64"/>
      <c r="CB64" s="64"/>
      <c r="CC64" s="64" t="s">
        <v>369</v>
      </c>
      <c r="CD64" s="65" t="str">
        <f t="shared" si="6"/>
        <v/>
      </c>
      <c r="CE64" s="65"/>
      <c r="CF64" s="65"/>
      <c r="CG64" s="64" t="s">
        <v>454</v>
      </c>
      <c r="CH64" s="64"/>
      <c r="CI64" s="64" t="s">
        <v>456</v>
      </c>
      <c r="CJ64" s="65">
        <f t="shared" si="11"/>
        <v>0</v>
      </c>
      <c r="CK64" s="53" t="s">
        <v>336</v>
      </c>
      <c r="CL64" s="54" t="s">
        <v>336</v>
      </c>
      <c r="CM64" s="68"/>
    </row>
    <row r="65" ht="22.5" customHeight="1">
      <c r="A65" s="297" t="s">
        <v>2201</v>
      </c>
      <c r="B65" s="33" t="s">
        <v>254</v>
      </c>
      <c r="C65" s="33" t="s">
        <v>2324</v>
      </c>
      <c r="D65" s="297" t="s">
        <v>2325</v>
      </c>
      <c r="E65" s="307" t="s">
        <v>93</v>
      </c>
      <c r="F65" s="307" t="s">
        <v>66</v>
      </c>
      <c r="G65" s="307" t="s">
        <v>43</v>
      </c>
      <c r="H65" s="301" t="s">
        <v>2205</v>
      </c>
      <c r="I65" s="41" t="s">
        <v>278</v>
      </c>
      <c r="J65" s="41" t="s">
        <v>278</v>
      </c>
      <c r="K65" s="301" t="s">
        <v>2206</v>
      </c>
      <c r="L65" s="33" t="s">
        <v>241</v>
      </c>
      <c r="M65" s="301" t="s">
        <v>2326</v>
      </c>
      <c r="N65" s="327" t="s">
        <v>2327</v>
      </c>
      <c r="O65" s="328" t="s">
        <v>2328</v>
      </c>
      <c r="P65" s="307" t="s">
        <v>44</v>
      </c>
      <c r="Q65" s="317" t="s">
        <v>2329</v>
      </c>
      <c r="R65" s="328" t="s">
        <v>2330</v>
      </c>
      <c r="S65" s="132" t="s">
        <v>278</v>
      </c>
      <c r="T65" s="301" t="s">
        <v>46</v>
      </c>
      <c r="U65" s="301" t="s">
        <v>2211</v>
      </c>
      <c r="V65" s="301" t="s">
        <v>2212</v>
      </c>
      <c r="W65" s="301" t="s">
        <v>2213</v>
      </c>
      <c r="X65" s="301" t="s">
        <v>2214</v>
      </c>
      <c r="Y65" s="318">
        <v>46048.0</v>
      </c>
      <c r="Z65" s="318">
        <v>46374.0</v>
      </c>
      <c r="AA65" s="132" t="s">
        <v>2215</v>
      </c>
      <c r="AB65" s="319">
        <v>1335600.0</v>
      </c>
      <c r="AC65" s="298" t="s">
        <v>2216</v>
      </c>
      <c r="AD65" s="298" t="s">
        <v>2217</v>
      </c>
      <c r="AE65" s="320" t="s">
        <v>2092</v>
      </c>
      <c r="AF65" s="298" t="s">
        <v>53</v>
      </c>
      <c r="AG65" s="298" t="s">
        <v>2248</v>
      </c>
      <c r="AH65" s="329" t="s">
        <v>52</v>
      </c>
      <c r="AI65" s="33" t="s">
        <v>317</v>
      </c>
      <c r="AJ65" s="33" t="s">
        <v>317</v>
      </c>
      <c r="AK65" s="33" t="s">
        <v>317</v>
      </c>
      <c r="AL65" s="33" t="s">
        <v>317</v>
      </c>
      <c r="AM65" s="33" t="s">
        <v>317</v>
      </c>
      <c r="AN65" s="298" t="s">
        <v>2219</v>
      </c>
      <c r="AO65" s="300">
        <v>0.0</v>
      </c>
      <c r="AP65" s="300">
        <v>0.0</v>
      </c>
      <c r="AQ65" s="323">
        <v>0.0</v>
      </c>
      <c r="AR65" s="300">
        <v>0.0</v>
      </c>
      <c r="AS65" s="300">
        <v>0.0</v>
      </c>
      <c r="AT65" s="323">
        <v>0.0</v>
      </c>
      <c r="AU65" s="300">
        <v>0.0</v>
      </c>
      <c r="AV65" s="300">
        <v>0.0</v>
      </c>
      <c r="AW65" s="323">
        <v>0.0</v>
      </c>
      <c r="AX65" s="300">
        <v>0.0</v>
      </c>
      <c r="AY65" s="300">
        <v>0.0</v>
      </c>
      <c r="AZ65" s="300">
        <v>0.0</v>
      </c>
      <c r="BA65" s="300">
        <v>0.0</v>
      </c>
      <c r="BB65" s="300">
        <v>0.0</v>
      </c>
      <c r="BC65" s="300">
        <v>0.0</v>
      </c>
      <c r="BD65" s="300">
        <v>0.0</v>
      </c>
      <c r="BE65" s="300">
        <v>0.0</v>
      </c>
      <c r="BF65" s="324">
        <v>0.0</v>
      </c>
      <c r="BG65" s="300">
        <v>0.0</v>
      </c>
      <c r="BH65" s="300">
        <v>0.0</v>
      </c>
      <c r="BI65" s="300">
        <v>0.0</v>
      </c>
      <c r="BJ65" s="300">
        <v>0.0</v>
      </c>
      <c r="BK65" s="298" t="s">
        <v>2222</v>
      </c>
      <c r="BL65" s="325" t="s">
        <v>2223</v>
      </c>
      <c r="BM65" s="298" t="s">
        <v>2225</v>
      </c>
      <c r="BN65" s="298" t="s">
        <v>2222</v>
      </c>
      <c r="BO65" s="298" t="s">
        <v>1270</v>
      </c>
      <c r="BP65" s="298" t="s">
        <v>1370</v>
      </c>
      <c r="BQ65" s="298" t="s">
        <v>53</v>
      </c>
      <c r="BR65" s="320" t="s">
        <v>278</v>
      </c>
      <c r="BS65" s="311" t="s">
        <v>2103</v>
      </c>
      <c r="BT65" s="315">
        <f t="shared" si="7"/>
        <v>2026</v>
      </c>
      <c r="BU65" s="62" t="s">
        <v>2232</v>
      </c>
      <c r="BV65" s="64" t="str">
        <f t="shared" si="10"/>
        <v>Diligenciar las 5 casillas faltantes. </v>
      </c>
      <c r="BW65" s="64"/>
      <c r="BX65" s="64">
        <v>5.0</v>
      </c>
      <c r="BY65" s="65"/>
      <c r="BZ65" s="62" t="s">
        <v>789</v>
      </c>
      <c r="CA65" s="64"/>
      <c r="CB65" s="64"/>
      <c r="CC65" s="64" t="s">
        <v>369</v>
      </c>
      <c r="CD65" s="65" t="str">
        <f t="shared" si="6"/>
        <v/>
      </c>
      <c r="CE65" s="65"/>
      <c r="CF65" s="65"/>
      <c r="CG65" s="64" t="s">
        <v>454</v>
      </c>
      <c r="CH65" s="64"/>
      <c r="CI65" s="64" t="s">
        <v>456</v>
      </c>
      <c r="CJ65" s="65">
        <f t="shared" si="11"/>
        <v>0</v>
      </c>
      <c r="CK65" s="53" t="s">
        <v>336</v>
      </c>
      <c r="CL65" s="54" t="s">
        <v>336</v>
      </c>
      <c r="CM65" s="68"/>
    </row>
    <row r="66" ht="22.5" customHeight="1">
      <c r="A66" s="297" t="s">
        <v>2201</v>
      </c>
      <c r="B66" s="33" t="s">
        <v>254</v>
      </c>
      <c r="C66" s="33" t="s">
        <v>2344</v>
      </c>
      <c r="D66" s="297" t="s">
        <v>2345</v>
      </c>
      <c r="E66" s="307" t="s">
        <v>93</v>
      </c>
      <c r="F66" s="307" t="s">
        <v>66</v>
      </c>
      <c r="G66" s="307" t="s">
        <v>43</v>
      </c>
      <c r="H66" s="301" t="s">
        <v>2205</v>
      </c>
      <c r="I66" s="41" t="s">
        <v>278</v>
      </c>
      <c r="J66" s="41" t="s">
        <v>278</v>
      </c>
      <c r="K66" s="301" t="s">
        <v>2206</v>
      </c>
      <c r="L66" s="33" t="s">
        <v>241</v>
      </c>
      <c r="M66" s="301" t="s">
        <v>2346</v>
      </c>
      <c r="N66" s="327" t="s">
        <v>2347</v>
      </c>
      <c r="O66" s="328" t="s">
        <v>2348</v>
      </c>
      <c r="P66" s="307" t="s">
        <v>70</v>
      </c>
      <c r="Q66" s="317" t="s">
        <v>2349</v>
      </c>
      <c r="R66" s="328" t="s">
        <v>2350</v>
      </c>
      <c r="S66" s="132" t="s">
        <v>278</v>
      </c>
      <c r="T66" s="301" t="s">
        <v>46</v>
      </c>
      <c r="U66" s="301" t="s">
        <v>2211</v>
      </c>
      <c r="V66" s="301" t="s">
        <v>2212</v>
      </c>
      <c r="W66" s="301" t="s">
        <v>2213</v>
      </c>
      <c r="X66" s="301" t="s">
        <v>2214</v>
      </c>
      <c r="Y66" s="318">
        <v>46048.0</v>
      </c>
      <c r="Z66" s="318">
        <v>46374.0</v>
      </c>
      <c r="AA66" s="132" t="s">
        <v>2215</v>
      </c>
      <c r="AB66" s="319">
        <v>1335600.0</v>
      </c>
      <c r="AC66" s="298" t="s">
        <v>2216</v>
      </c>
      <c r="AD66" s="298" t="s">
        <v>2217</v>
      </c>
      <c r="AE66" s="320" t="s">
        <v>2092</v>
      </c>
      <c r="AF66" s="298" t="s">
        <v>53</v>
      </c>
      <c r="AG66" s="298" t="s">
        <v>2248</v>
      </c>
      <c r="AH66" s="329" t="s">
        <v>52</v>
      </c>
      <c r="AI66" s="33" t="s">
        <v>317</v>
      </c>
      <c r="AJ66" s="33" t="s">
        <v>317</v>
      </c>
      <c r="AK66" s="33" t="s">
        <v>317</v>
      </c>
      <c r="AL66" s="33" t="s">
        <v>317</v>
      </c>
      <c r="AM66" s="33" t="s">
        <v>317</v>
      </c>
      <c r="AN66" s="298" t="s">
        <v>2219</v>
      </c>
      <c r="AO66" s="300">
        <v>0.0</v>
      </c>
      <c r="AP66" s="300">
        <v>0.0</v>
      </c>
      <c r="AQ66" s="323">
        <v>0.0</v>
      </c>
      <c r="AR66" s="300">
        <v>0.0</v>
      </c>
      <c r="AS66" s="300">
        <v>0.0</v>
      </c>
      <c r="AT66" s="323">
        <v>0.0</v>
      </c>
      <c r="AU66" s="300">
        <v>0.0</v>
      </c>
      <c r="AV66" s="300">
        <v>0.0</v>
      </c>
      <c r="AW66" s="323">
        <v>0.0</v>
      </c>
      <c r="AX66" s="300">
        <v>0.0</v>
      </c>
      <c r="AY66" s="300">
        <v>0.0</v>
      </c>
      <c r="AZ66" s="300">
        <v>0.0</v>
      </c>
      <c r="BA66" s="300">
        <v>0.0</v>
      </c>
      <c r="BB66" s="300">
        <v>0.0</v>
      </c>
      <c r="BC66" s="300">
        <v>0.0</v>
      </c>
      <c r="BD66" s="300">
        <v>0.0</v>
      </c>
      <c r="BE66" s="300">
        <v>0.0</v>
      </c>
      <c r="BF66" s="324">
        <v>0.0</v>
      </c>
      <c r="BG66" s="300">
        <v>0.0</v>
      </c>
      <c r="BH66" s="300">
        <v>0.0</v>
      </c>
      <c r="BI66" s="300">
        <v>0.0</v>
      </c>
      <c r="BJ66" s="300">
        <v>0.0</v>
      </c>
      <c r="BK66" s="298" t="s">
        <v>2222</v>
      </c>
      <c r="BL66" s="325" t="s">
        <v>2223</v>
      </c>
      <c r="BM66" s="298" t="s">
        <v>2225</v>
      </c>
      <c r="BN66" s="298" t="s">
        <v>2222</v>
      </c>
      <c r="BO66" s="298" t="s">
        <v>1270</v>
      </c>
      <c r="BP66" s="298" t="s">
        <v>1370</v>
      </c>
      <c r="BQ66" s="298" t="s">
        <v>53</v>
      </c>
      <c r="BR66" s="320" t="s">
        <v>278</v>
      </c>
      <c r="BS66" s="311" t="s">
        <v>2103</v>
      </c>
      <c r="BT66" s="315">
        <f t="shared" si="7"/>
        <v>2026</v>
      </c>
      <c r="BU66" s="62" t="s">
        <v>2232</v>
      </c>
      <c r="BV66" s="64" t="str">
        <f t="shared" si="10"/>
        <v>Diligenciar las 5 casillas faltantes. </v>
      </c>
      <c r="BW66" s="64"/>
      <c r="BX66" s="64">
        <v>5.0</v>
      </c>
      <c r="BY66" s="65"/>
      <c r="BZ66" s="62" t="s">
        <v>789</v>
      </c>
      <c r="CA66" s="64"/>
      <c r="CB66" s="64"/>
      <c r="CC66" s="64" t="s">
        <v>369</v>
      </c>
      <c r="CD66" s="65" t="str">
        <f t="shared" si="6"/>
        <v/>
      </c>
      <c r="CE66" s="65"/>
      <c r="CF66" s="65"/>
      <c r="CG66" s="64" t="s">
        <v>454</v>
      </c>
      <c r="CH66" s="64"/>
      <c r="CI66" s="64" t="s">
        <v>456</v>
      </c>
      <c r="CJ66" s="65">
        <f t="shared" si="11"/>
        <v>0</v>
      </c>
      <c r="CK66" s="53" t="s">
        <v>336</v>
      </c>
      <c r="CL66" s="54" t="s">
        <v>336</v>
      </c>
      <c r="CM66" s="68"/>
    </row>
    <row r="67" ht="22.5" customHeight="1">
      <c r="A67" s="297" t="s">
        <v>2201</v>
      </c>
      <c r="B67" s="33" t="s">
        <v>254</v>
      </c>
      <c r="C67" s="33" t="s">
        <v>2366</v>
      </c>
      <c r="D67" s="297" t="s">
        <v>2367</v>
      </c>
      <c r="E67" s="307" t="s">
        <v>93</v>
      </c>
      <c r="F67" s="307" t="s">
        <v>66</v>
      </c>
      <c r="G67" s="307" t="s">
        <v>43</v>
      </c>
      <c r="H67" s="301" t="s">
        <v>2205</v>
      </c>
      <c r="I67" s="41" t="s">
        <v>278</v>
      </c>
      <c r="J67" s="41" t="s">
        <v>278</v>
      </c>
      <c r="K67" s="301" t="s">
        <v>2206</v>
      </c>
      <c r="L67" s="33" t="s">
        <v>241</v>
      </c>
      <c r="M67" s="301" t="s">
        <v>2368</v>
      </c>
      <c r="N67" s="327" t="s">
        <v>2369</v>
      </c>
      <c r="O67" s="328" t="s">
        <v>2370</v>
      </c>
      <c r="P67" s="307" t="s">
        <v>44</v>
      </c>
      <c r="Q67" s="330" t="s">
        <v>2371</v>
      </c>
      <c r="R67" s="328" t="s">
        <v>2372</v>
      </c>
      <c r="S67" s="132" t="s">
        <v>278</v>
      </c>
      <c r="T67" s="301" t="s">
        <v>46</v>
      </c>
      <c r="U67" s="301" t="s">
        <v>2211</v>
      </c>
      <c r="V67" s="301" t="s">
        <v>2212</v>
      </c>
      <c r="W67" s="301" t="s">
        <v>2213</v>
      </c>
      <c r="X67" s="301" t="s">
        <v>2214</v>
      </c>
      <c r="Y67" s="318">
        <v>46048.0</v>
      </c>
      <c r="Z67" s="318">
        <v>46374.0</v>
      </c>
      <c r="AA67" s="132" t="s">
        <v>2215</v>
      </c>
      <c r="AB67" s="319">
        <v>1335600.0</v>
      </c>
      <c r="AC67" s="298" t="s">
        <v>2216</v>
      </c>
      <c r="AD67" s="298" t="s">
        <v>2217</v>
      </c>
      <c r="AE67" s="320" t="s">
        <v>2092</v>
      </c>
      <c r="AF67" s="298" t="s">
        <v>53</v>
      </c>
      <c r="AG67" s="298" t="s">
        <v>2248</v>
      </c>
      <c r="AH67" s="329" t="s">
        <v>52</v>
      </c>
      <c r="AI67" s="33" t="s">
        <v>317</v>
      </c>
      <c r="AJ67" s="33" t="s">
        <v>317</v>
      </c>
      <c r="AK67" s="33" t="s">
        <v>317</v>
      </c>
      <c r="AL67" s="33" t="s">
        <v>317</v>
      </c>
      <c r="AM67" s="33" t="s">
        <v>317</v>
      </c>
      <c r="AN67" s="298" t="s">
        <v>2219</v>
      </c>
      <c r="AO67" s="300">
        <v>0.0</v>
      </c>
      <c r="AP67" s="300">
        <v>0.0</v>
      </c>
      <c r="AQ67" s="323">
        <v>0.0</v>
      </c>
      <c r="AR67" s="300">
        <v>0.0</v>
      </c>
      <c r="AS67" s="300">
        <v>0.0</v>
      </c>
      <c r="AT67" s="323">
        <v>0.0</v>
      </c>
      <c r="AU67" s="300">
        <v>0.0</v>
      </c>
      <c r="AV67" s="300">
        <v>0.0</v>
      </c>
      <c r="AW67" s="323">
        <v>0.0</v>
      </c>
      <c r="AX67" s="300">
        <v>0.0</v>
      </c>
      <c r="AY67" s="300">
        <v>0.0</v>
      </c>
      <c r="AZ67" s="300">
        <v>0.0</v>
      </c>
      <c r="BA67" s="300">
        <v>0.0</v>
      </c>
      <c r="BB67" s="300">
        <v>0.0</v>
      </c>
      <c r="BC67" s="300">
        <v>0.0</v>
      </c>
      <c r="BD67" s="300">
        <v>0.0</v>
      </c>
      <c r="BE67" s="300">
        <v>0.0</v>
      </c>
      <c r="BF67" s="324">
        <v>0.0</v>
      </c>
      <c r="BG67" s="300">
        <v>0.0</v>
      </c>
      <c r="BH67" s="300">
        <v>0.0</v>
      </c>
      <c r="BI67" s="300">
        <v>0.0</v>
      </c>
      <c r="BJ67" s="300">
        <v>0.0</v>
      </c>
      <c r="BK67" s="298" t="s">
        <v>2222</v>
      </c>
      <c r="BL67" s="325" t="s">
        <v>2223</v>
      </c>
      <c r="BM67" s="298" t="s">
        <v>2225</v>
      </c>
      <c r="BN67" s="298" t="s">
        <v>2222</v>
      </c>
      <c r="BO67" s="298" t="s">
        <v>1270</v>
      </c>
      <c r="BP67" s="298" t="s">
        <v>1370</v>
      </c>
      <c r="BQ67" s="298" t="s">
        <v>53</v>
      </c>
      <c r="BR67" s="320" t="s">
        <v>278</v>
      </c>
      <c r="BS67" s="311" t="s">
        <v>2103</v>
      </c>
      <c r="BT67" s="315">
        <f t="shared" si="7"/>
        <v>2026</v>
      </c>
      <c r="BU67" s="62" t="s">
        <v>2232</v>
      </c>
      <c r="BV67" s="64" t="str">
        <f t="shared" si="10"/>
        <v>Diligenciar las 5 casillas faltantes. </v>
      </c>
      <c r="BW67" s="64"/>
      <c r="BX67" s="64">
        <v>5.0</v>
      </c>
      <c r="BY67" s="65"/>
      <c r="BZ67" s="62" t="s">
        <v>789</v>
      </c>
      <c r="CA67" s="64"/>
      <c r="CB67" s="64"/>
      <c r="CC67" s="64" t="s">
        <v>369</v>
      </c>
      <c r="CD67" s="65" t="str">
        <f t="shared" si="6"/>
        <v/>
      </c>
      <c r="CE67" s="65"/>
      <c r="CF67" s="65"/>
      <c r="CG67" s="64" t="s">
        <v>454</v>
      </c>
      <c r="CH67" s="64"/>
      <c r="CI67" s="64" t="s">
        <v>456</v>
      </c>
      <c r="CJ67" s="65">
        <f t="shared" si="11"/>
        <v>0</v>
      </c>
      <c r="CK67" s="53" t="s">
        <v>336</v>
      </c>
      <c r="CL67" s="54" t="s">
        <v>336</v>
      </c>
      <c r="CM67" s="68"/>
    </row>
    <row r="68" ht="22.5" customHeight="1">
      <c r="A68" s="297" t="s">
        <v>2201</v>
      </c>
      <c r="B68" s="33" t="s">
        <v>254</v>
      </c>
      <c r="C68" s="33" t="s">
        <v>2387</v>
      </c>
      <c r="D68" s="297" t="s">
        <v>2388</v>
      </c>
      <c r="E68" s="307" t="s">
        <v>93</v>
      </c>
      <c r="F68" s="307" t="s">
        <v>66</v>
      </c>
      <c r="G68" s="307" t="s">
        <v>43</v>
      </c>
      <c r="H68" s="301" t="s">
        <v>2205</v>
      </c>
      <c r="I68" s="41" t="s">
        <v>278</v>
      </c>
      <c r="J68" s="41" t="s">
        <v>278</v>
      </c>
      <c r="K68" s="301" t="s">
        <v>2206</v>
      </c>
      <c r="L68" s="33" t="s">
        <v>241</v>
      </c>
      <c r="M68" s="301" t="s">
        <v>2389</v>
      </c>
      <c r="N68" s="327" t="s">
        <v>2113</v>
      </c>
      <c r="O68" s="328" t="s">
        <v>2390</v>
      </c>
      <c r="P68" s="307" t="s">
        <v>44</v>
      </c>
      <c r="Q68" s="330" t="s">
        <v>2391</v>
      </c>
      <c r="R68" s="328" t="s">
        <v>2392</v>
      </c>
      <c r="S68" s="132" t="s">
        <v>278</v>
      </c>
      <c r="T68" s="301" t="s">
        <v>46</v>
      </c>
      <c r="U68" s="301" t="s">
        <v>2211</v>
      </c>
      <c r="V68" s="301" t="s">
        <v>2212</v>
      </c>
      <c r="W68" s="301" t="s">
        <v>2213</v>
      </c>
      <c r="X68" s="301" t="s">
        <v>2214</v>
      </c>
      <c r="Y68" s="318">
        <v>46048.0</v>
      </c>
      <c r="Z68" s="318">
        <v>46374.0</v>
      </c>
      <c r="AA68" s="132" t="s">
        <v>2215</v>
      </c>
      <c r="AB68" s="319">
        <v>1335600.0</v>
      </c>
      <c r="AC68" s="298" t="s">
        <v>2216</v>
      </c>
      <c r="AD68" s="298" t="s">
        <v>2217</v>
      </c>
      <c r="AE68" s="320" t="s">
        <v>2092</v>
      </c>
      <c r="AF68" s="298" t="s">
        <v>53</v>
      </c>
      <c r="AG68" s="298" t="s">
        <v>2248</v>
      </c>
      <c r="AH68" s="329" t="s">
        <v>52</v>
      </c>
      <c r="AI68" s="33" t="s">
        <v>317</v>
      </c>
      <c r="AJ68" s="33" t="s">
        <v>317</v>
      </c>
      <c r="AK68" s="33" t="s">
        <v>317</v>
      </c>
      <c r="AL68" s="33" t="s">
        <v>317</v>
      </c>
      <c r="AM68" s="33" t="s">
        <v>317</v>
      </c>
      <c r="AN68" s="298" t="s">
        <v>2219</v>
      </c>
      <c r="AO68" s="300">
        <v>0.0</v>
      </c>
      <c r="AP68" s="300">
        <v>0.0</v>
      </c>
      <c r="AQ68" s="323">
        <v>0.0</v>
      </c>
      <c r="AR68" s="300">
        <v>0.0</v>
      </c>
      <c r="AS68" s="300">
        <v>0.0</v>
      </c>
      <c r="AT68" s="323">
        <v>0.0</v>
      </c>
      <c r="AU68" s="300">
        <v>0.0</v>
      </c>
      <c r="AV68" s="300">
        <v>0.0</v>
      </c>
      <c r="AW68" s="323">
        <v>0.0</v>
      </c>
      <c r="AX68" s="300">
        <v>0.0</v>
      </c>
      <c r="AY68" s="300">
        <v>0.0</v>
      </c>
      <c r="AZ68" s="300">
        <v>0.0</v>
      </c>
      <c r="BA68" s="300">
        <v>0.0</v>
      </c>
      <c r="BB68" s="300">
        <v>0.0</v>
      </c>
      <c r="BC68" s="300">
        <v>0.0</v>
      </c>
      <c r="BD68" s="300">
        <v>0.0</v>
      </c>
      <c r="BE68" s="300">
        <v>0.0</v>
      </c>
      <c r="BF68" s="324">
        <v>0.0</v>
      </c>
      <c r="BG68" s="300">
        <v>0.0</v>
      </c>
      <c r="BH68" s="300">
        <v>0.0</v>
      </c>
      <c r="BI68" s="300">
        <v>0.0</v>
      </c>
      <c r="BJ68" s="300">
        <v>0.0</v>
      </c>
      <c r="BK68" s="298" t="s">
        <v>2222</v>
      </c>
      <c r="BL68" s="325" t="s">
        <v>2223</v>
      </c>
      <c r="BM68" s="298" t="s">
        <v>2225</v>
      </c>
      <c r="BN68" s="298" t="s">
        <v>2222</v>
      </c>
      <c r="BO68" s="298" t="s">
        <v>1270</v>
      </c>
      <c r="BP68" s="298" t="s">
        <v>1370</v>
      </c>
      <c r="BQ68" s="298" t="s">
        <v>53</v>
      </c>
      <c r="BR68" s="320" t="s">
        <v>278</v>
      </c>
      <c r="BS68" s="311" t="s">
        <v>2103</v>
      </c>
      <c r="BT68" s="315">
        <f t="shared" si="7"/>
        <v>2026</v>
      </c>
      <c r="BU68" s="62" t="s">
        <v>2232</v>
      </c>
      <c r="BV68" s="64" t="str">
        <f t="shared" si="10"/>
        <v>Diligenciar las 5 casillas faltantes. </v>
      </c>
      <c r="BW68" s="64"/>
      <c r="BX68" s="64">
        <v>5.0</v>
      </c>
      <c r="BY68" s="65"/>
      <c r="BZ68" s="62" t="s">
        <v>789</v>
      </c>
      <c r="CA68" s="64"/>
      <c r="CB68" s="64"/>
      <c r="CC68" s="64" t="s">
        <v>369</v>
      </c>
      <c r="CD68" s="65" t="str">
        <f t="shared" si="6"/>
        <v/>
      </c>
      <c r="CE68" s="65"/>
      <c r="CF68" s="65"/>
      <c r="CG68" s="64" t="s">
        <v>454</v>
      </c>
      <c r="CH68" s="64"/>
      <c r="CI68" s="64" t="s">
        <v>456</v>
      </c>
      <c r="CJ68" s="65">
        <f t="shared" si="11"/>
        <v>0</v>
      </c>
      <c r="CK68" s="53" t="s">
        <v>336</v>
      </c>
      <c r="CL68" s="54" t="s">
        <v>336</v>
      </c>
      <c r="CM68" s="68"/>
    </row>
    <row r="69" ht="22.5" customHeight="1">
      <c r="A69" s="297" t="s">
        <v>2201</v>
      </c>
      <c r="B69" s="33" t="s">
        <v>254</v>
      </c>
      <c r="C69" s="33" t="s">
        <v>2395</v>
      </c>
      <c r="D69" s="297" t="s">
        <v>2397</v>
      </c>
      <c r="E69" s="307" t="s">
        <v>93</v>
      </c>
      <c r="F69" s="307" t="s">
        <v>66</v>
      </c>
      <c r="G69" s="307" t="s">
        <v>43</v>
      </c>
      <c r="H69" s="301" t="s">
        <v>2205</v>
      </c>
      <c r="I69" s="41" t="s">
        <v>278</v>
      </c>
      <c r="J69" s="41" t="s">
        <v>278</v>
      </c>
      <c r="K69" s="301" t="s">
        <v>2206</v>
      </c>
      <c r="L69" s="33" t="s">
        <v>241</v>
      </c>
      <c r="M69" s="301" t="s">
        <v>2400</v>
      </c>
      <c r="N69" s="327">
        <v>8.00068462E8</v>
      </c>
      <c r="O69" s="328" t="s">
        <v>2402</v>
      </c>
      <c r="P69" s="307" t="s">
        <v>44</v>
      </c>
      <c r="Q69" s="317" t="s">
        <v>2405</v>
      </c>
      <c r="R69" s="328" t="s">
        <v>2406</v>
      </c>
      <c r="S69" s="132" t="s">
        <v>278</v>
      </c>
      <c r="T69" s="301" t="s">
        <v>46</v>
      </c>
      <c r="U69" s="301" t="s">
        <v>2211</v>
      </c>
      <c r="V69" s="301" t="s">
        <v>2212</v>
      </c>
      <c r="W69" s="301" t="s">
        <v>2213</v>
      </c>
      <c r="X69" s="301" t="s">
        <v>2214</v>
      </c>
      <c r="Y69" s="318">
        <v>46048.0</v>
      </c>
      <c r="Z69" s="318">
        <v>46374.0</v>
      </c>
      <c r="AA69" s="132" t="s">
        <v>2215</v>
      </c>
      <c r="AB69" s="319">
        <v>1335600.0</v>
      </c>
      <c r="AC69" s="298" t="s">
        <v>2216</v>
      </c>
      <c r="AD69" s="298" t="s">
        <v>2217</v>
      </c>
      <c r="AE69" s="320" t="s">
        <v>2092</v>
      </c>
      <c r="AF69" s="298" t="s">
        <v>53</v>
      </c>
      <c r="AG69" s="298" t="s">
        <v>2248</v>
      </c>
      <c r="AH69" s="329" t="s">
        <v>52</v>
      </c>
      <c r="AI69" s="33" t="s">
        <v>317</v>
      </c>
      <c r="AJ69" s="33" t="s">
        <v>317</v>
      </c>
      <c r="AK69" s="33" t="s">
        <v>317</v>
      </c>
      <c r="AL69" s="33" t="s">
        <v>317</v>
      </c>
      <c r="AM69" s="33" t="s">
        <v>317</v>
      </c>
      <c r="AN69" s="298" t="s">
        <v>2219</v>
      </c>
      <c r="AO69" s="300">
        <v>0.0</v>
      </c>
      <c r="AP69" s="300">
        <v>0.0</v>
      </c>
      <c r="AQ69" s="323">
        <v>0.0</v>
      </c>
      <c r="AR69" s="300">
        <v>0.0</v>
      </c>
      <c r="AS69" s="300">
        <v>0.0</v>
      </c>
      <c r="AT69" s="323">
        <v>0.0</v>
      </c>
      <c r="AU69" s="300">
        <v>0.0</v>
      </c>
      <c r="AV69" s="300">
        <v>0.0</v>
      </c>
      <c r="AW69" s="323">
        <v>0.0</v>
      </c>
      <c r="AX69" s="300">
        <v>0.0</v>
      </c>
      <c r="AY69" s="300">
        <v>0.0</v>
      </c>
      <c r="AZ69" s="300">
        <v>0.0</v>
      </c>
      <c r="BA69" s="300">
        <v>0.0</v>
      </c>
      <c r="BB69" s="300">
        <v>0.0</v>
      </c>
      <c r="BC69" s="300">
        <v>0.0</v>
      </c>
      <c r="BD69" s="300">
        <v>0.0</v>
      </c>
      <c r="BE69" s="300">
        <v>0.0</v>
      </c>
      <c r="BF69" s="324">
        <v>0.0</v>
      </c>
      <c r="BG69" s="300">
        <v>0.0</v>
      </c>
      <c r="BH69" s="300">
        <v>0.0</v>
      </c>
      <c r="BI69" s="300">
        <v>0.0</v>
      </c>
      <c r="BJ69" s="300">
        <v>0.0</v>
      </c>
      <c r="BK69" s="298" t="s">
        <v>2222</v>
      </c>
      <c r="BL69" s="325" t="s">
        <v>2223</v>
      </c>
      <c r="BM69" s="298" t="s">
        <v>2225</v>
      </c>
      <c r="BN69" s="298" t="s">
        <v>2222</v>
      </c>
      <c r="BO69" s="298" t="s">
        <v>53</v>
      </c>
      <c r="BP69" s="298" t="s">
        <v>1370</v>
      </c>
      <c r="BQ69" s="298" t="s">
        <v>53</v>
      </c>
      <c r="BR69" s="320" t="s">
        <v>278</v>
      </c>
      <c r="BS69" s="311" t="s">
        <v>2103</v>
      </c>
      <c r="BT69" s="315">
        <f t="shared" si="7"/>
        <v>2026</v>
      </c>
      <c r="BU69" s="62" t="s">
        <v>2232</v>
      </c>
      <c r="BV69" s="64" t="str">
        <f t="shared" si="10"/>
        <v>Diligenciar las 5 casillas faltantes. </v>
      </c>
      <c r="BW69" s="64"/>
      <c r="BX69" s="64">
        <v>5.0</v>
      </c>
      <c r="BY69" s="65"/>
      <c r="BZ69" s="62" t="s">
        <v>789</v>
      </c>
      <c r="CA69" s="64"/>
      <c r="CB69" s="64"/>
      <c r="CC69" s="64" t="s">
        <v>369</v>
      </c>
      <c r="CD69" s="65" t="str">
        <f t="shared" si="6"/>
        <v/>
      </c>
      <c r="CE69" s="65"/>
      <c r="CF69" s="65"/>
      <c r="CG69" s="64" t="s">
        <v>454</v>
      </c>
      <c r="CH69" s="64"/>
      <c r="CI69" s="64" t="s">
        <v>456</v>
      </c>
      <c r="CJ69" s="65">
        <f t="shared" si="11"/>
        <v>0</v>
      </c>
      <c r="CK69" s="53" t="s">
        <v>336</v>
      </c>
      <c r="CL69" s="54" t="s">
        <v>336</v>
      </c>
      <c r="CM69" s="68"/>
    </row>
    <row r="70" ht="22.5" customHeight="1">
      <c r="A70" s="303" t="s">
        <v>2422</v>
      </c>
      <c r="B70" s="33" t="s">
        <v>254</v>
      </c>
      <c r="C70" s="33" t="s">
        <v>2425</v>
      </c>
      <c r="D70" s="73" t="s">
        <v>2427</v>
      </c>
      <c r="E70" s="304" t="s">
        <v>149</v>
      </c>
      <c r="F70" s="304" t="s">
        <v>66</v>
      </c>
      <c r="G70" s="304" t="s">
        <v>43</v>
      </c>
      <c r="H70" s="305" t="s">
        <v>2205</v>
      </c>
      <c r="I70" s="41" t="s">
        <v>278</v>
      </c>
      <c r="J70" s="41" t="s">
        <v>278</v>
      </c>
      <c r="K70" s="301" t="s">
        <v>2432</v>
      </c>
      <c r="L70" s="33" t="s">
        <v>241</v>
      </c>
      <c r="M70" s="33" t="s">
        <v>241</v>
      </c>
      <c r="N70" s="301" t="s">
        <v>459</v>
      </c>
      <c r="O70" s="301" t="s">
        <v>43</v>
      </c>
      <c r="P70" s="307" t="s">
        <v>70</v>
      </c>
      <c r="Q70" s="301" t="s">
        <v>1703</v>
      </c>
      <c r="R70" s="332" t="s">
        <v>2434</v>
      </c>
      <c r="S70" s="33" t="s">
        <v>278</v>
      </c>
      <c r="T70" s="301" t="s">
        <v>46</v>
      </c>
      <c r="U70" s="301" t="s">
        <v>2435</v>
      </c>
      <c r="V70" s="301" t="s">
        <v>2436</v>
      </c>
      <c r="W70" s="301" t="s">
        <v>2437</v>
      </c>
      <c r="X70" s="301" t="s">
        <v>2438</v>
      </c>
      <c r="Y70" s="306">
        <v>46048.0</v>
      </c>
      <c r="Z70" s="306">
        <v>46374.0</v>
      </c>
      <c r="AA70" s="132" t="s">
        <v>2439</v>
      </c>
      <c r="AB70" s="333">
        <v>1335600.0</v>
      </c>
      <c r="AC70" s="298" t="s">
        <v>2216</v>
      </c>
      <c r="AD70" s="298" t="s">
        <v>2217</v>
      </c>
      <c r="AE70" s="320" t="s">
        <v>2092</v>
      </c>
      <c r="AF70" s="298" t="s">
        <v>53</v>
      </c>
      <c r="AG70" s="298" t="s">
        <v>2248</v>
      </c>
      <c r="AH70" s="329" t="s">
        <v>52</v>
      </c>
      <c r="AI70" s="33" t="s">
        <v>317</v>
      </c>
      <c r="AJ70" s="33" t="s">
        <v>317</v>
      </c>
      <c r="AK70" s="33" t="s">
        <v>317</v>
      </c>
      <c r="AL70" s="33" t="s">
        <v>317</v>
      </c>
      <c r="AM70" s="33" t="s">
        <v>317</v>
      </c>
      <c r="AN70" s="301" t="s">
        <v>2440</v>
      </c>
      <c r="AO70" s="300">
        <v>0.0</v>
      </c>
      <c r="AP70" s="300">
        <v>0.0</v>
      </c>
      <c r="AQ70" s="323">
        <v>0.0</v>
      </c>
      <c r="AR70" s="300">
        <v>0.0</v>
      </c>
      <c r="AS70" s="300">
        <v>0.0</v>
      </c>
      <c r="AT70" s="323">
        <v>0.0</v>
      </c>
      <c r="AU70" s="300">
        <v>0.0</v>
      </c>
      <c r="AV70" s="300">
        <v>0.0</v>
      </c>
      <c r="AW70" s="323">
        <v>0.0</v>
      </c>
      <c r="AX70" s="300">
        <v>0.0</v>
      </c>
      <c r="AY70" s="300">
        <v>0.0</v>
      </c>
      <c r="AZ70" s="300">
        <v>0.0</v>
      </c>
      <c r="BA70" s="300">
        <v>0.0</v>
      </c>
      <c r="BB70" s="300">
        <v>0.0</v>
      </c>
      <c r="BC70" s="300">
        <v>0.0</v>
      </c>
      <c r="BD70" s="300">
        <v>0.0</v>
      </c>
      <c r="BE70" s="300">
        <v>0.0</v>
      </c>
      <c r="BF70" s="324">
        <v>0.0</v>
      </c>
      <c r="BG70" s="300">
        <v>0.0</v>
      </c>
      <c r="BH70" s="300">
        <v>0.0</v>
      </c>
      <c r="BI70" s="300">
        <v>0.0</v>
      </c>
      <c r="BJ70" s="300">
        <v>0.0</v>
      </c>
      <c r="BK70" s="301" t="s">
        <v>2442</v>
      </c>
      <c r="BL70" s="73" t="s">
        <v>2443</v>
      </c>
      <c r="BM70" s="301" t="s">
        <v>2444</v>
      </c>
      <c r="BN70" s="301" t="s">
        <v>2445</v>
      </c>
      <c r="BO70" s="298" t="s">
        <v>53</v>
      </c>
      <c r="BP70" s="321" t="s">
        <v>81</v>
      </c>
      <c r="BQ70" s="298" t="s">
        <v>53</v>
      </c>
      <c r="BR70" s="320" t="s">
        <v>278</v>
      </c>
      <c r="BS70" s="322" t="s">
        <v>1578</v>
      </c>
      <c r="BT70" s="312">
        <f t="shared" si="7"/>
        <v>2026</v>
      </c>
      <c r="BU70" s="62" t="s">
        <v>2448</v>
      </c>
      <c r="BV70" s="64" t="str">
        <f t="shared" si="10"/>
        <v>Diligenciar las 6 casillas faltantes. </v>
      </c>
      <c r="BW70" s="64"/>
      <c r="BX70" s="64">
        <v>6.0</v>
      </c>
      <c r="BY70" s="65"/>
      <c r="BZ70" s="62" t="s">
        <v>789</v>
      </c>
      <c r="CA70" s="64"/>
      <c r="CB70" s="64"/>
      <c r="CC70" s="64" t="s">
        <v>369</v>
      </c>
      <c r="CD70" s="65" t="str">
        <f t="shared" si="6"/>
        <v/>
      </c>
      <c r="CE70" s="65"/>
      <c r="CF70" s="65"/>
      <c r="CG70" s="64" t="s">
        <v>454</v>
      </c>
      <c r="CH70" s="64"/>
      <c r="CI70" s="64" t="s">
        <v>456</v>
      </c>
      <c r="CJ70" s="65">
        <f t="shared" si="11"/>
        <v>0</v>
      </c>
      <c r="CK70" s="53" t="s">
        <v>336</v>
      </c>
      <c r="CL70" s="54" t="s">
        <v>336</v>
      </c>
      <c r="CM70" s="68"/>
    </row>
    <row r="71" ht="22.5" customHeight="1">
      <c r="A71" s="303" t="s">
        <v>2422</v>
      </c>
      <c r="B71" s="33" t="s">
        <v>254</v>
      </c>
      <c r="C71" s="33" t="s">
        <v>2460</v>
      </c>
      <c r="D71" s="73" t="s">
        <v>2461</v>
      </c>
      <c r="E71" s="304" t="s">
        <v>149</v>
      </c>
      <c r="F71" s="304" t="s">
        <v>66</v>
      </c>
      <c r="G71" s="304" t="s">
        <v>43</v>
      </c>
      <c r="H71" s="305" t="s">
        <v>2205</v>
      </c>
      <c r="I71" s="41" t="s">
        <v>278</v>
      </c>
      <c r="J71" s="41" t="s">
        <v>278</v>
      </c>
      <c r="K71" s="301" t="s">
        <v>2462</v>
      </c>
      <c r="L71" s="33" t="s">
        <v>241</v>
      </c>
      <c r="M71" s="33" t="s">
        <v>241</v>
      </c>
      <c r="N71" s="301" t="s">
        <v>459</v>
      </c>
      <c r="O71" s="301" t="s">
        <v>43</v>
      </c>
      <c r="P71" s="307" t="s">
        <v>70</v>
      </c>
      <c r="Q71" s="301" t="s">
        <v>1703</v>
      </c>
      <c r="R71" s="332" t="s">
        <v>2463</v>
      </c>
      <c r="S71" s="33" t="s">
        <v>278</v>
      </c>
      <c r="T71" s="301" t="s">
        <v>46</v>
      </c>
      <c r="U71" s="301" t="s">
        <v>2435</v>
      </c>
      <c r="V71" s="301" t="s">
        <v>2436</v>
      </c>
      <c r="W71" s="301" t="s">
        <v>2437</v>
      </c>
      <c r="X71" s="301" t="s">
        <v>2438</v>
      </c>
      <c r="Y71" s="306">
        <v>46048.0</v>
      </c>
      <c r="Z71" s="306">
        <v>46374.0</v>
      </c>
      <c r="AA71" s="132" t="s">
        <v>2439</v>
      </c>
      <c r="AB71" s="333">
        <v>1335600.0</v>
      </c>
      <c r="AC71" s="298" t="s">
        <v>2216</v>
      </c>
      <c r="AD71" s="298" t="s">
        <v>2217</v>
      </c>
      <c r="AE71" s="320" t="s">
        <v>2092</v>
      </c>
      <c r="AF71" s="298" t="s">
        <v>53</v>
      </c>
      <c r="AG71" s="321" t="s">
        <v>166</v>
      </c>
      <c r="AH71" s="322" t="s">
        <v>106</v>
      </c>
      <c r="AI71" s="33" t="s">
        <v>317</v>
      </c>
      <c r="AJ71" s="33" t="s">
        <v>317</v>
      </c>
      <c r="AK71" s="33" t="s">
        <v>317</v>
      </c>
      <c r="AL71" s="33" t="s">
        <v>317</v>
      </c>
      <c r="AM71" s="33" t="s">
        <v>317</v>
      </c>
      <c r="AN71" s="301" t="s">
        <v>2440</v>
      </c>
      <c r="AO71" s="300">
        <v>0.0</v>
      </c>
      <c r="AP71" s="300">
        <v>0.0</v>
      </c>
      <c r="AQ71" s="323">
        <v>0.0</v>
      </c>
      <c r="AR71" s="300">
        <v>0.0</v>
      </c>
      <c r="AS71" s="300">
        <v>0.0</v>
      </c>
      <c r="AT71" s="323">
        <v>0.0</v>
      </c>
      <c r="AU71" s="300">
        <v>0.0</v>
      </c>
      <c r="AV71" s="300">
        <v>0.0</v>
      </c>
      <c r="AW71" s="323">
        <v>0.0</v>
      </c>
      <c r="AX71" s="300">
        <v>0.0</v>
      </c>
      <c r="AY71" s="300">
        <v>0.0</v>
      </c>
      <c r="AZ71" s="300">
        <v>0.0</v>
      </c>
      <c r="BA71" s="300">
        <v>0.0</v>
      </c>
      <c r="BB71" s="300">
        <v>0.0</v>
      </c>
      <c r="BC71" s="300">
        <v>0.0</v>
      </c>
      <c r="BD71" s="300">
        <v>0.0</v>
      </c>
      <c r="BE71" s="300">
        <v>0.0</v>
      </c>
      <c r="BF71" s="324">
        <v>0.0</v>
      </c>
      <c r="BG71" s="300">
        <v>0.0</v>
      </c>
      <c r="BH71" s="300">
        <v>0.0</v>
      </c>
      <c r="BI71" s="300">
        <v>0.0</v>
      </c>
      <c r="BJ71" s="300">
        <v>0.0</v>
      </c>
      <c r="BK71" s="301" t="s">
        <v>2442</v>
      </c>
      <c r="BL71" s="73" t="s">
        <v>2443</v>
      </c>
      <c r="BM71" s="301" t="s">
        <v>2444</v>
      </c>
      <c r="BN71" s="301" t="s">
        <v>2445</v>
      </c>
      <c r="BO71" s="298" t="s">
        <v>53</v>
      </c>
      <c r="BP71" s="321" t="s">
        <v>81</v>
      </c>
      <c r="BQ71" s="298" t="s">
        <v>53</v>
      </c>
      <c r="BR71" s="320" t="s">
        <v>278</v>
      </c>
      <c r="BS71" s="322" t="s">
        <v>1578</v>
      </c>
      <c r="BT71" s="312">
        <f t="shared" si="7"/>
        <v>2026</v>
      </c>
      <c r="BU71" s="62" t="s">
        <v>2448</v>
      </c>
      <c r="BV71" s="64" t="str">
        <f t="shared" si="10"/>
        <v>Diligenciar las 6 casillas faltantes. </v>
      </c>
      <c r="BW71" s="64"/>
      <c r="BX71" s="64">
        <v>6.0</v>
      </c>
      <c r="BY71" s="65"/>
      <c r="BZ71" s="62" t="s">
        <v>789</v>
      </c>
      <c r="CA71" s="64"/>
      <c r="CB71" s="64"/>
      <c r="CC71" s="64" t="s">
        <v>369</v>
      </c>
      <c r="CD71" s="65" t="str">
        <f t="shared" si="6"/>
        <v/>
      </c>
      <c r="CE71" s="65"/>
      <c r="CF71" s="65"/>
      <c r="CG71" s="64" t="s">
        <v>454</v>
      </c>
      <c r="CH71" s="64"/>
      <c r="CI71" s="64" t="s">
        <v>456</v>
      </c>
      <c r="CJ71" s="65">
        <f t="shared" si="11"/>
        <v>0</v>
      </c>
      <c r="CK71" s="53" t="s">
        <v>336</v>
      </c>
      <c r="CL71" s="54" t="s">
        <v>336</v>
      </c>
      <c r="CM71" s="68"/>
    </row>
    <row r="72" ht="22.5" customHeight="1">
      <c r="A72" s="303" t="s">
        <v>2422</v>
      </c>
      <c r="B72" s="33" t="s">
        <v>254</v>
      </c>
      <c r="C72" s="33" t="s">
        <v>2478</v>
      </c>
      <c r="D72" s="73" t="s">
        <v>2480</v>
      </c>
      <c r="E72" s="304" t="s">
        <v>149</v>
      </c>
      <c r="F72" s="304" t="s">
        <v>66</v>
      </c>
      <c r="G72" s="304" t="s">
        <v>43</v>
      </c>
      <c r="H72" s="305" t="s">
        <v>2205</v>
      </c>
      <c r="I72" s="41" t="s">
        <v>278</v>
      </c>
      <c r="J72" s="41" t="s">
        <v>278</v>
      </c>
      <c r="K72" s="41" t="s">
        <v>278</v>
      </c>
      <c r="L72" s="33" t="s">
        <v>241</v>
      </c>
      <c r="M72" s="33" t="s">
        <v>241</v>
      </c>
      <c r="N72" s="301" t="s">
        <v>459</v>
      </c>
      <c r="O72" s="301" t="s">
        <v>43</v>
      </c>
      <c r="P72" s="307" t="s">
        <v>70</v>
      </c>
      <c r="Q72" s="301" t="s">
        <v>1703</v>
      </c>
      <c r="R72" s="332" t="s">
        <v>2481</v>
      </c>
      <c r="S72" s="33" t="s">
        <v>278</v>
      </c>
      <c r="T72" s="301" t="s">
        <v>46</v>
      </c>
      <c r="U72" s="301" t="s">
        <v>2435</v>
      </c>
      <c r="V72" s="301" t="s">
        <v>2436</v>
      </c>
      <c r="W72" s="301" t="s">
        <v>2437</v>
      </c>
      <c r="X72" s="301" t="s">
        <v>2438</v>
      </c>
      <c r="Y72" s="306">
        <v>46048.0</v>
      </c>
      <c r="Z72" s="306">
        <v>46374.0</v>
      </c>
      <c r="AA72" s="132" t="s">
        <v>2439</v>
      </c>
      <c r="AB72" s="333">
        <v>1335600.0</v>
      </c>
      <c r="AC72" s="298" t="s">
        <v>2216</v>
      </c>
      <c r="AD72" s="298" t="s">
        <v>2217</v>
      </c>
      <c r="AE72" s="320" t="s">
        <v>2092</v>
      </c>
      <c r="AF72" s="298" t="s">
        <v>53</v>
      </c>
      <c r="AG72" s="321" t="s">
        <v>166</v>
      </c>
      <c r="AH72" s="322" t="s">
        <v>106</v>
      </c>
      <c r="AI72" s="33" t="s">
        <v>317</v>
      </c>
      <c r="AJ72" s="33" t="s">
        <v>317</v>
      </c>
      <c r="AK72" s="33" t="s">
        <v>317</v>
      </c>
      <c r="AL72" s="33" t="s">
        <v>317</v>
      </c>
      <c r="AM72" s="33" t="s">
        <v>317</v>
      </c>
      <c r="AN72" s="301" t="s">
        <v>2440</v>
      </c>
      <c r="AO72" s="300">
        <v>0.0</v>
      </c>
      <c r="AP72" s="300">
        <v>0.0</v>
      </c>
      <c r="AQ72" s="323">
        <v>0.0</v>
      </c>
      <c r="AR72" s="300">
        <v>0.0</v>
      </c>
      <c r="AS72" s="300">
        <v>0.0</v>
      </c>
      <c r="AT72" s="323">
        <v>0.0</v>
      </c>
      <c r="AU72" s="300">
        <v>0.0</v>
      </c>
      <c r="AV72" s="300">
        <v>0.0</v>
      </c>
      <c r="AW72" s="323">
        <v>0.0</v>
      </c>
      <c r="AX72" s="300">
        <v>0.0</v>
      </c>
      <c r="AY72" s="300">
        <v>0.0</v>
      </c>
      <c r="AZ72" s="300">
        <v>0.0</v>
      </c>
      <c r="BA72" s="300">
        <v>0.0</v>
      </c>
      <c r="BB72" s="300">
        <v>0.0</v>
      </c>
      <c r="BC72" s="300">
        <v>0.0</v>
      </c>
      <c r="BD72" s="300">
        <v>0.0</v>
      </c>
      <c r="BE72" s="300">
        <v>0.0</v>
      </c>
      <c r="BF72" s="324">
        <v>0.0</v>
      </c>
      <c r="BG72" s="300">
        <v>0.0</v>
      </c>
      <c r="BH72" s="300">
        <v>0.0</v>
      </c>
      <c r="BI72" s="300">
        <v>0.0</v>
      </c>
      <c r="BJ72" s="300">
        <v>0.0</v>
      </c>
      <c r="BK72" s="301" t="s">
        <v>2442</v>
      </c>
      <c r="BL72" s="73" t="s">
        <v>2443</v>
      </c>
      <c r="BM72" s="301" t="s">
        <v>2444</v>
      </c>
      <c r="BN72" s="301" t="s">
        <v>2445</v>
      </c>
      <c r="BO72" s="298" t="s">
        <v>53</v>
      </c>
      <c r="BP72" s="298" t="s">
        <v>1370</v>
      </c>
      <c r="BQ72" s="298" t="s">
        <v>53</v>
      </c>
      <c r="BR72" s="320" t="s">
        <v>278</v>
      </c>
      <c r="BS72" s="311" t="s">
        <v>2103</v>
      </c>
      <c r="BT72" s="312">
        <f t="shared" si="7"/>
        <v>2026</v>
      </c>
      <c r="BU72" s="62" t="s">
        <v>2448</v>
      </c>
      <c r="BV72" s="64" t="str">
        <f t="shared" si="10"/>
        <v>Diligenciar las 6 casillas faltantes. </v>
      </c>
      <c r="BW72" s="64"/>
      <c r="BX72" s="64">
        <v>6.0</v>
      </c>
      <c r="BY72" s="65"/>
      <c r="BZ72" s="62" t="s">
        <v>789</v>
      </c>
      <c r="CA72" s="64"/>
      <c r="CB72" s="64"/>
      <c r="CC72" s="64" t="s">
        <v>369</v>
      </c>
      <c r="CD72" s="65" t="str">
        <f t="shared" si="6"/>
        <v/>
      </c>
      <c r="CE72" s="65"/>
      <c r="CF72" s="65"/>
      <c r="CG72" s="64" t="s">
        <v>454</v>
      </c>
      <c r="CH72" s="64"/>
      <c r="CI72" s="64" t="s">
        <v>456</v>
      </c>
      <c r="CJ72" s="65">
        <f t="shared" si="11"/>
        <v>0</v>
      </c>
      <c r="CK72" s="53" t="s">
        <v>336</v>
      </c>
      <c r="CL72" s="54" t="s">
        <v>336</v>
      </c>
      <c r="CM72" s="68"/>
    </row>
    <row r="73" ht="22.5" customHeight="1">
      <c r="A73" s="303" t="s">
        <v>2422</v>
      </c>
      <c r="B73" s="33" t="s">
        <v>254</v>
      </c>
      <c r="C73" s="33" t="s">
        <v>2496</v>
      </c>
      <c r="D73" s="73" t="s">
        <v>2480</v>
      </c>
      <c r="E73" s="304" t="s">
        <v>149</v>
      </c>
      <c r="F73" s="304" t="s">
        <v>66</v>
      </c>
      <c r="G73" s="304" t="s">
        <v>43</v>
      </c>
      <c r="H73" s="305" t="s">
        <v>2205</v>
      </c>
      <c r="I73" s="41" t="s">
        <v>278</v>
      </c>
      <c r="J73" s="41" t="s">
        <v>278</v>
      </c>
      <c r="K73" s="41" t="s">
        <v>278</v>
      </c>
      <c r="L73" s="33" t="s">
        <v>241</v>
      </c>
      <c r="M73" s="33" t="s">
        <v>241</v>
      </c>
      <c r="N73" s="301" t="s">
        <v>459</v>
      </c>
      <c r="O73" s="301" t="s">
        <v>43</v>
      </c>
      <c r="P73" s="307" t="s">
        <v>70</v>
      </c>
      <c r="Q73" s="301" t="s">
        <v>1703</v>
      </c>
      <c r="R73" s="332" t="s">
        <v>2497</v>
      </c>
      <c r="S73" s="33" t="s">
        <v>278</v>
      </c>
      <c r="T73" s="301" t="s">
        <v>46</v>
      </c>
      <c r="U73" s="301" t="s">
        <v>2435</v>
      </c>
      <c r="V73" s="301" t="s">
        <v>2436</v>
      </c>
      <c r="W73" s="301" t="s">
        <v>2437</v>
      </c>
      <c r="X73" s="301" t="s">
        <v>2438</v>
      </c>
      <c r="Y73" s="306">
        <v>46048.0</v>
      </c>
      <c r="Z73" s="306">
        <v>46374.0</v>
      </c>
      <c r="AA73" s="132" t="s">
        <v>2439</v>
      </c>
      <c r="AB73" s="333">
        <v>1335600.0</v>
      </c>
      <c r="AC73" s="298" t="s">
        <v>2216</v>
      </c>
      <c r="AD73" s="298" t="s">
        <v>2217</v>
      </c>
      <c r="AE73" s="320" t="s">
        <v>2092</v>
      </c>
      <c r="AF73" s="298" t="s">
        <v>53</v>
      </c>
      <c r="AG73" s="298" t="s">
        <v>2248</v>
      </c>
      <c r="AH73" s="329" t="s">
        <v>52</v>
      </c>
      <c r="AI73" s="33" t="s">
        <v>317</v>
      </c>
      <c r="AJ73" s="33" t="s">
        <v>317</v>
      </c>
      <c r="AK73" s="33" t="s">
        <v>317</v>
      </c>
      <c r="AL73" s="33" t="s">
        <v>317</v>
      </c>
      <c r="AM73" s="33" t="s">
        <v>317</v>
      </c>
      <c r="AN73" s="301" t="s">
        <v>2440</v>
      </c>
      <c r="AO73" s="300">
        <v>0.0</v>
      </c>
      <c r="AP73" s="300">
        <v>0.0</v>
      </c>
      <c r="AQ73" s="323">
        <v>0.0</v>
      </c>
      <c r="AR73" s="300">
        <v>0.0</v>
      </c>
      <c r="AS73" s="300">
        <v>0.0</v>
      </c>
      <c r="AT73" s="323">
        <v>0.0</v>
      </c>
      <c r="AU73" s="300">
        <v>0.0</v>
      </c>
      <c r="AV73" s="300">
        <v>0.0</v>
      </c>
      <c r="AW73" s="323">
        <v>0.0</v>
      </c>
      <c r="AX73" s="300">
        <v>0.0</v>
      </c>
      <c r="AY73" s="300">
        <v>0.0</v>
      </c>
      <c r="AZ73" s="300">
        <v>0.0</v>
      </c>
      <c r="BA73" s="300">
        <v>0.0</v>
      </c>
      <c r="BB73" s="300">
        <v>0.0</v>
      </c>
      <c r="BC73" s="300">
        <v>0.0</v>
      </c>
      <c r="BD73" s="300">
        <v>0.0</v>
      </c>
      <c r="BE73" s="300">
        <v>0.0</v>
      </c>
      <c r="BF73" s="324">
        <v>0.0</v>
      </c>
      <c r="BG73" s="300">
        <v>0.0</v>
      </c>
      <c r="BH73" s="300">
        <v>0.0</v>
      </c>
      <c r="BI73" s="300">
        <v>0.0</v>
      </c>
      <c r="BJ73" s="300">
        <v>0.0</v>
      </c>
      <c r="BK73" s="301" t="s">
        <v>2442</v>
      </c>
      <c r="BL73" s="73" t="s">
        <v>2443</v>
      </c>
      <c r="BM73" s="301" t="s">
        <v>2444</v>
      </c>
      <c r="BN73" s="301" t="s">
        <v>2445</v>
      </c>
      <c r="BO73" s="298" t="s">
        <v>53</v>
      </c>
      <c r="BP73" s="298" t="s">
        <v>1370</v>
      </c>
      <c r="BQ73" s="298" t="s">
        <v>53</v>
      </c>
      <c r="BR73" s="320" t="s">
        <v>278</v>
      </c>
      <c r="BS73" s="311" t="s">
        <v>2103</v>
      </c>
      <c r="BT73" s="312">
        <f t="shared" si="7"/>
        <v>2026</v>
      </c>
      <c r="BU73" s="62" t="s">
        <v>2448</v>
      </c>
      <c r="BV73" s="64" t="str">
        <f t="shared" si="10"/>
        <v>Diligenciar las 6 casillas faltantes. </v>
      </c>
      <c r="BW73" s="64"/>
      <c r="BX73" s="64">
        <v>6.0</v>
      </c>
      <c r="BY73" s="65"/>
      <c r="BZ73" s="62" t="s">
        <v>789</v>
      </c>
      <c r="CA73" s="64"/>
      <c r="CB73" s="64"/>
      <c r="CC73" s="64" t="s">
        <v>369</v>
      </c>
      <c r="CD73" s="65" t="str">
        <f t="shared" si="6"/>
        <v/>
      </c>
      <c r="CE73" s="65"/>
      <c r="CF73" s="65"/>
      <c r="CG73" s="64" t="s">
        <v>454</v>
      </c>
      <c r="CH73" s="64"/>
      <c r="CI73" s="64" t="s">
        <v>456</v>
      </c>
      <c r="CJ73" s="65">
        <f t="shared" si="11"/>
        <v>0</v>
      </c>
      <c r="CK73" s="53" t="s">
        <v>336</v>
      </c>
      <c r="CL73" s="54" t="s">
        <v>336</v>
      </c>
      <c r="CM73" s="68"/>
    </row>
    <row r="74" ht="22.5" customHeight="1">
      <c r="A74" s="132" t="s">
        <v>2514</v>
      </c>
      <c r="B74" s="33" t="s">
        <v>254</v>
      </c>
      <c r="C74" s="33" t="s">
        <v>2515</v>
      </c>
      <c r="D74" s="303" t="s">
        <v>2516</v>
      </c>
      <c r="E74" s="307" t="s">
        <v>124</v>
      </c>
      <c r="F74" s="307" t="s">
        <v>66</v>
      </c>
      <c r="G74" s="307" t="s">
        <v>43</v>
      </c>
      <c r="H74" s="301" t="s">
        <v>2518</v>
      </c>
      <c r="I74" s="41" t="s">
        <v>278</v>
      </c>
      <c r="J74" s="41" t="s">
        <v>278</v>
      </c>
      <c r="K74" s="41" t="s">
        <v>278</v>
      </c>
      <c r="L74" s="33" t="s">
        <v>241</v>
      </c>
      <c r="M74" s="33" t="s">
        <v>241</v>
      </c>
      <c r="N74" s="301" t="s">
        <v>459</v>
      </c>
      <c r="O74" s="301" t="s">
        <v>43</v>
      </c>
      <c r="P74" s="307" t="s">
        <v>70</v>
      </c>
      <c r="Q74" s="301" t="s">
        <v>1703</v>
      </c>
      <c r="R74" s="332" t="s">
        <v>2524</v>
      </c>
      <c r="S74" s="132" t="s">
        <v>278</v>
      </c>
      <c r="T74" s="301" t="s">
        <v>101</v>
      </c>
      <c r="U74" s="301" t="s">
        <v>2527</v>
      </c>
      <c r="V74" s="301" t="s">
        <v>2529</v>
      </c>
      <c r="W74" s="73" t="s">
        <v>2532</v>
      </c>
      <c r="X74" s="301" t="s">
        <v>2534</v>
      </c>
      <c r="Y74" s="318">
        <v>46048.0</v>
      </c>
      <c r="Z74" s="76">
        <v>46387.0</v>
      </c>
      <c r="AA74" s="301" t="s">
        <v>2536</v>
      </c>
      <c r="AB74" s="333" t="s">
        <v>2537</v>
      </c>
      <c r="AC74" s="301" t="s">
        <v>2538</v>
      </c>
      <c r="AD74" s="301" t="s">
        <v>2539</v>
      </c>
      <c r="AE74" s="301" t="s">
        <v>2540</v>
      </c>
      <c r="AF74" s="301" t="s">
        <v>53</v>
      </c>
      <c r="AG74" s="301" t="s">
        <v>136</v>
      </c>
      <c r="AH74" s="307" t="s">
        <v>106</v>
      </c>
      <c r="AI74" s="33" t="s">
        <v>317</v>
      </c>
      <c r="AJ74" s="33" t="s">
        <v>317</v>
      </c>
      <c r="AK74" s="73" t="s">
        <v>2541</v>
      </c>
      <c r="AL74" s="301" t="s">
        <v>2542</v>
      </c>
      <c r="AM74" s="33" t="s">
        <v>317</v>
      </c>
      <c r="AN74" s="301" t="s">
        <v>2543</v>
      </c>
      <c r="AO74" s="73" t="s">
        <v>2544</v>
      </c>
      <c r="AP74" s="132">
        <v>0.0</v>
      </c>
      <c r="AQ74" s="308">
        <v>0.0</v>
      </c>
      <c r="AR74" s="132">
        <v>0.0</v>
      </c>
      <c r="AS74" s="132">
        <v>0.0</v>
      </c>
      <c r="AT74" s="308">
        <v>0.0</v>
      </c>
      <c r="AU74" s="132">
        <v>0.0</v>
      </c>
      <c r="AV74" s="132">
        <v>0.0</v>
      </c>
      <c r="AW74" s="308">
        <v>0.0</v>
      </c>
      <c r="AX74" s="132">
        <v>0.0</v>
      </c>
      <c r="AY74" s="132">
        <v>0.0</v>
      </c>
      <c r="AZ74" s="132">
        <v>0.0</v>
      </c>
      <c r="BA74" s="132">
        <v>0.0</v>
      </c>
      <c r="BB74" s="132">
        <v>0.0</v>
      </c>
      <c r="BC74" s="132">
        <v>0.0</v>
      </c>
      <c r="BD74" s="132">
        <v>0.0</v>
      </c>
      <c r="BE74" s="132">
        <v>0.0</v>
      </c>
      <c r="BF74" s="309">
        <v>0.0</v>
      </c>
      <c r="BG74" s="132">
        <v>0.0</v>
      </c>
      <c r="BH74" s="132">
        <v>0.0</v>
      </c>
      <c r="BI74" s="132">
        <v>0.0</v>
      </c>
      <c r="BJ74" s="132">
        <v>0.0</v>
      </c>
      <c r="BK74" s="301" t="s">
        <v>2442</v>
      </c>
      <c r="BL74" s="73" t="s">
        <v>2545</v>
      </c>
      <c r="BM74" s="301" t="s">
        <v>2547</v>
      </c>
      <c r="BN74" s="301" t="s">
        <v>2548</v>
      </c>
      <c r="BO74" s="310" t="s">
        <v>53</v>
      </c>
      <c r="BP74" s="301" t="s">
        <v>81</v>
      </c>
      <c r="BQ74" s="301" t="s">
        <v>53</v>
      </c>
      <c r="BR74" s="132" t="s">
        <v>278</v>
      </c>
      <c r="BS74" s="334" t="s">
        <v>1578</v>
      </c>
      <c r="BT74" s="315">
        <v>2026.0</v>
      </c>
      <c r="BU74" s="62" t="s">
        <v>2549</v>
      </c>
      <c r="BV74" s="64" t="str">
        <f t="shared" si="10"/>
        <v>Diligenciar las 34 casillas faltantes. </v>
      </c>
      <c r="BW74" s="64" t="s">
        <v>629</v>
      </c>
      <c r="BX74" s="64">
        <v>34.0</v>
      </c>
      <c r="BY74" s="65"/>
      <c r="BZ74" s="62" t="s">
        <v>2550</v>
      </c>
      <c r="CA74" s="64"/>
      <c r="CB74" s="64"/>
      <c r="CC74" s="64" t="s">
        <v>369</v>
      </c>
      <c r="CD74" s="65" t="str">
        <f t="shared" si="6"/>
        <v/>
      </c>
      <c r="CE74" s="65"/>
      <c r="CF74" s="65"/>
      <c r="CG74" s="64" t="s">
        <v>454</v>
      </c>
      <c r="CH74" s="64" t="s">
        <v>2551</v>
      </c>
      <c r="CI74" s="64" t="s">
        <v>456</v>
      </c>
      <c r="CJ74" s="65">
        <f t="shared" si="11"/>
        <v>0</v>
      </c>
      <c r="CK74" s="53" t="s">
        <v>336</v>
      </c>
      <c r="CL74" s="54" t="s">
        <v>336</v>
      </c>
      <c r="CM74" s="68"/>
    </row>
    <row r="75" ht="22.5" customHeight="1">
      <c r="A75" s="132" t="s">
        <v>2514</v>
      </c>
      <c r="B75" s="33" t="s">
        <v>254</v>
      </c>
      <c r="C75" s="33" t="s">
        <v>2554</v>
      </c>
      <c r="D75" s="303" t="s">
        <v>2555</v>
      </c>
      <c r="E75" s="307" t="s">
        <v>124</v>
      </c>
      <c r="F75" s="307" t="s">
        <v>66</v>
      </c>
      <c r="G75" s="307" t="s">
        <v>43</v>
      </c>
      <c r="H75" s="301" t="s">
        <v>2518</v>
      </c>
      <c r="I75" s="41" t="s">
        <v>278</v>
      </c>
      <c r="J75" s="41" t="s">
        <v>278</v>
      </c>
      <c r="K75" s="41" t="s">
        <v>278</v>
      </c>
      <c r="L75" s="33" t="s">
        <v>241</v>
      </c>
      <c r="M75" s="33" t="s">
        <v>241</v>
      </c>
      <c r="N75" s="301" t="s">
        <v>459</v>
      </c>
      <c r="O75" s="301" t="s">
        <v>43</v>
      </c>
      <c r="P75" s="307" t="s">
        <v>70</v>
      </c>
      <c r="Q75" s="301" t="s">
        <v>1703</v>
      </c>
      <c r="R75" s="332" t="s">
        <v>2567</v>
      </c>
      <c r="S75" s="132" t="s">
        <v>278</v>
      </c>
      <c r="T75" s="301" t="s">
        <v>101</v>
      </c>
      <c r="U75" s="301" t="s">
        <v>2527</v>
      </c>
      <c r="V75" s="301" t="s">
        <v>2529</v>
      </c>
      <c r="W75" s="335" t="s">
        <v>2568</v>
      </c>
      <c r="X75" s="301" t="s">
        <v>2534</v>
      </c>
      <c r="Y75" s="318">
        <v>46048.0</v>
      </c>
      <c r="Z75" s="76">
        <v>46387.0</v>
      </c>
      <c r="AA75" s="301" t="s">
        <v>2536</v>
      </c>
      <c r="AB75" s="333" t="s">
        <v>2537</v>
      </c>
      <c r="AC75" s="301" t="s">
        <v>2538</v>
      </c>
      <c r="AD75" s="301" t="s">
        <v>2539</v>
      </c>
      <c r="AE75" s="301" t="s">
        <v>2540</v>
      </c>
      <c r="AF75" s="301" t="s">
        <v>53</v>
      </c>
      <c r="AG75" s="301" t="s">
        <v>136</v>
      </c>
      <c r="AH75" s="307" t="s">
        <v>106</v>
      </c>
      <c r="AI75" s="33" t="s">
        <v>317</v>
      </c>
      <c r="AJ75" s="33" t="s">
        <v>317</v>
      </c>
      <c r="AK75" s="73" t="s">
        <v>2541</v>
      </c>
      <c r="AL75" s="301" t="s">
        <v>2542</v>
      </c>
      <c r="AM75" s="33" t="s">
        <v>317</v>
      </c>
      <c r="AN75" s="301" t="s">
        <v>2543</v>
      </c>
      <c r="AO75" s="73" t="s">
        <v>2544</v>
      </c>
      <c r="AP75" s="132">
        <v>0.0</v>
      </c>
      <c r="AQ75" s="308">
        <v>0.0</v>
      </c>
      <c r="AR75" s="132">
        <v>0.0</v>
      </c>
      <c r="AS75" s="132">
        <v>0.0</v>
      </c>
      <c r="AT75" s="308">
        <v>0.0</v>
      </c>
      <c r="AU75" s="132">
        <v>0.0</v>
      </c>
      <c r="AV75" s="132">
        <v>0.0</v>
      </c>
      <c r="AW75" s="308">
        <v>0.0</v>
      </c>
      <c r="AX75" s="132">
        <v>0.0</v>
      </c>
      <c r="AY75" s="132">
        <v>0.0</v>
      </c>
      <c r="AZ75" s="132">
        <v>0.0</v>
      </c>
      <c r="BA75" s="132">
        <v>0.0</v>
      </c>
      <c r="BB75" s="132">
        <v>0.0</v>
      </c>
      <c r="BC75" s="132">
        <v>0.0</v>
      </c>
      <c r="BD75" s="132">
        <v>0.0</v>
      </c>
      <c r="BE75" s="132">
        <v>0.0</v>
      </c>
      <c r="BF75" s="309">
        <v>0.0</v>
      </c>
      <c r="BG75" s="132">
        <v>0.0</v>
      </c>
      <c r="BH75" s="132">
        <v>0.0</v>
      </c>
      <c r="BI75" s="132">
        <v>0.0</v>
      </c>
      <c r="BJ75" s="132">
        <v>0.0</v>
      </c>
      <c r="BK75" s="301" t="s">
        <v>2442</v>
      </c>
      <c r="BL75" s="73" t="s">
        <v>2545</v>
      </c>
      <c r="BM75" s="301" t="s">
        <v>2547</v>
      </c>
      <c r="BN75" s="301" t="s">
        <v>2548</v>
      </c>
      <c r="BO75" s="310" t="s">
        <v>53</v>
      </c>
      <c r="BP75" s="301" t="s">
        <v>81</v>
      </c>
      <c r="BQ75" s="301" t="s">
        <v>53</v>
      </c>
      <c r="BR75" s="132" t="s">
        <v>278</v>
      </c>
      <c r="BS75" s="311" t="s">
        <v>2103</v>
      </c>
      <c r="BT75" s="315">
        <v>2026.0</v>
      </c>
      <c r="BU75" s="62" t="s">
        <v>2549</v>
      </c>
      <c r="BV75" s="64" t="str">
        <f t="shared" si="10"/>
        <v>Diligenciar las 34 casillas faltantes. </v>
      </c>
      <c r="BW75" s="64" t="s">
        <v>629</v>
      </c>
      <c r="BX75" s="64">
        <v>34.0</v>
      </c>
      <c r="BY75" s="65"/>
      <c r="BZ75" s="62" t="s">
        <v>2550</v>
      </c>
      <c r="CA75" s="64"/>
      <c r="CB75" s="64"/>
      <c r="CC75" s="64" t="s">
        <v>369</v>
      </c>
      <c r="CD75" s="65" t="str">
        <f t="shared" si="6"/>
        <v/>
      </c>
      <c r="CE75" s="65"/>
      <c r="CF75" s="65"/>
      <c r="CG75" s="64" t="s">
        <v>454</v>
      </c>
      <c r="CH75" s="64" t="s">
        <v>2551</v>
      </c>
      <c r="CI75" s="64" t="s">
        <v>456</v>
      </c>
      <c r="CJ75" s="65">
        <f t="shared" si="11"/>
        <v>0</v>
      </c>
      <c r="CK75" s="53" t="s">
        <v>336</v>
      </c>
      <c r="CL75" s="54" t="s">
        <v>336</v>
      </c>
      <c r="CM75" s="68"/>
    </row>
    <row r="76" ht="22.5" customHeight="1">
      <c r="A76" s="132" t="s">
        <v>2514</v>
      </c>
      <c r="B76" s="33" t="s">
        <v>254</v>
      </c>
      <c r="C76" s="33" t="s">
        <v>2574</v>
      </c>
      <c r="D76" s="303" t="s">
        <v>2555</v>
      </c>
      <c r="E76" s="307" t="s">
        <v>124</v>
      </c>
      <c r="F76" s="307" t="s">
        <v>66</v>
      </c>
      <c r="G76" s="307" t="s">
        <v>43</v>
      </c>
      <c r="H76" s="301" t="s">
        <v>2518</v>
      </c>
      <c r="I76" s="41" t="s">
        <v>278</v>
      </c>
      <c r="J76" s="41" t="s">
        <v>278</v>
      </c>
      <c r="K76" s="41" t="s">
        <v>278</v>
      </c>
      <c r="L76" s="33" t="s">
        <v>241</v>
      </c>
      <c r="M76" s="33" t="s">
        <v>241</v>
      </c>
      <c r="N76" s="301" t="s">
        <v>459</v>
      </c>
      <c r="O76" s="301" t="s">
        <v>43</v>
      </c>
      <c r="P76" s="307" t="s">
        <v>70</v>
      </c>
      <c r="Q76" s="301" t="s">
        <v>1703</v>
      </c>
      <c r="R76" s="332" t="s">
        <v>2584</v>
      </c>
      <c r="S76" s="132" t="s">
        <v>278</v>
      </c>
      <c r="T76" s="301" t="s">
        <v>101</v>
      </c>
      <c r="U76" s="301" t="s">
        <v>2527</v>
      </c>
      <c r="V76" s="301" t="s">
        <v>2529</v>
      </c>
      <c r="W76" s="335" t="s">
        <v>2586</v>
      </c>
      <c r="X76" s="301" t="s">
        <v>2534</v>
      </c>
      <c r="Y76" s="318">
        <v>46048.0</v>
      </c>
      <c r="Z76" s="76">
        <v>46387.0</v>
      </c>
      <c r="AA76" s="301" t="s">
        <v>2536</v>
      </c>
      <c r="AB76" s="333" t="s">
        <v>2537</v>
      </c>
      <c r="AC76" s="301" t="s">
        <v>2538</v>
      </c>
      <c r="AD76" s="301" t="s">
        <v>2539</v>
      </c>
      <c r="AE76" s="301" t="s">
        <v>2540</v>
      </c>
      <c r="AF76" s="301" t="s">
        <v>53</v>
      </c>
      <c r="AG76" s="301" t="s">
        <v>136</v>
      </c>
      <c r="AH76" s="307" t="s">
        <v>106</v>
      </c>
      <c r="AI76" s="33" t="s">
        <v>317</v>
      </c>
      <c r="AJ76" s="33" t="s">
        <v>317</v>
      </c>
      <c r="AK76" s="73" t="s">
        <v>2541</v>
      </c>
      <c r="AL76" s="301" t="s">
        <v>2542</v>
      </c>
      <c r="AM76" s="33" t="s">
        <v>317</v>
      </c>
      <c r="AN76" s="301" t="s">
        <v>2543</v>
      </c>
      <c r="AO76" s="73" t="s">
        <v>2544</v>
      </c>
      <c r="AP76" s="132">
        <v>0.0</v>
      </c>
      <c r="AQ76" s="308">
        <v>0.0</v>
      </c>
      <c r="AR76" s="132">
        <v>0.0</v>
      </c>
      <c r="AS76" s="132">
        <v>0.0</v>
      </c>
      <c r="AT76" s="308">
        <v>0.0</v>
      </c>
      <c r="AU76" s="132">
        <v>0.0</v>
      </c>
      <c r="AV76" s="132">
        <v>0.0</v>
      </c>
      <c r="AW76" s="308">
        <v>0.0</v>
      </c>
      <c r="AX76" s="132">
        <v>0.0</v>
      </c>
      <c r="AY76" s="132">
        <v>0.0</v>
      </c>
      <c r="AZ76" s="132">
        <v>0.0</v>
      </c>
      <c r="BA76" s="132">
        <v>0.0</v>
      </c>
      <c r="BB76" s="132">
        <v>0.0</v>
      </c>
      <c r="BC76" s="132">
        <v>0.0</v>
      </c>
      <c r="BD76" s="132">
        <v>0.0</v>
      </c>
      <c r="BE76" s="132">
        <v>0.0</v>
      </c>
      <c r="BF76" s="309">
        <v>0.0</v>
      </c>
      <c r="BG76" s="132">
        <v>0.0</v>
      </c>
      <c r="BH76" s="132">
        <v>0.0</v>
      </c>
      <c r="BI76" s="132">
        <v>0.0</v>
      </c>
      <c r="BJ76" s="132">
        <v>0.0</v>
      </c>
      <c r="BK76" s="301" t="s">
        <v>2442</v>
      </c>
      <c r="BL76" s="73" t="s">
        <v>2545</v>
      </c>
      <c r="BM76" s="301" t="s">
        <v>2547</v>
      </c>
      <c r="BN76" s="301" t="s">
        <v>2548</v>
      </c>
      <c r="BO76" s="310" t="s">
        <v>53</v>
      </c>
      <c r="BP76" s="301" t="s">
        <v>81</v>
      </c>
      <c r="BQ76" s="301" t="s">
        <v>53</v>
      </c>
      <c r="BR76" s="132" t="s">
        <v>278</v>
      </c>
      <c r="BS76" s="311" t="s">
        <v>2103</v>
      </c>
      <c r="BT76" s="315">
        <v>2026.0</v>
      </c>
      <c r="BU76" s="62" t="s">
        <v>2549</v>
      </c>
      <c r="BV76" s="64" t="str">
        <f t="shared" si="10"/>
        <v>Diligenciar las 34 casillas faltantes. </v>
      </c>
      <c r="BW76" s="64" t="s">
        <v>629</v>
      </c>
      <c r="BX76" s="64">
        <v>34.0</v>
      </c>
      <c r="BY76" s="65"/>
      <c r="BZ76" s="62" t="s">
        <v>2550</v>
      </c>
      <c r="CA76" s="64"/>
      <c r="CB76" s="64"/>
      <c r="CC76" s="64" t="s">
        <v>369</v>
      </c>
      <c r="CD76" s="65" t="str">
        <f t="shared" si="6"/>
        <v/>
      </c>
      <c r="CE76" s="65"/>
      <c r="CF76" s="65"/>
      <c r="CG76" s="64" t="s">
        <v>454</v>
      </c>
      <c r="CH76" s="64" t="s">
        <v>2551</v>
      </c>
      <c r="CI76" s="64" t="s">
        <v>456</v>
      </c>
      <c r="CJ76" s="65">
        <f t="shared" si="11"/>
        <v>0</v>
      </c>
      <c r="CK76" s="53" t="s">
        <v>336</v>
      </c>
      <c r="CL76" s="54" t="s">
        <v>336</v>
      </c>
      <c r="CM76" s="68"/>
    </row>
    <row r="77" ht="22.5" customHeight="1">
      <c r="A77" s="297" t="s">
        <v>2514</v>
      </c>
      <c r="B77" s="33" t="s">
        <v>254</v>
      </c>
      <c r="C77" s="33" t="s">
        <v>2589</v>
      </c>
      <c r="D77" s="297" t="s">
        <v>2590</v>
      </c>
      <c r="E77" s="307" t="s">
        <v>124</v>
      </c>
      <c r="F77" s="307" t="s">
        <v>41</v>
      </c>
      <c r="G77" s="307" t="s">
        <v>43</v>
      </c>
      <c r="H77" s="301" t="s">
        <v>2518</v>
      </c>
      <c r="I77" s="41" t="s">
        <v>278</v>
      </c>
      <c r="J77" s="41" t="s">
        <v>278</v>
      </c>
      <c r="K77" s="301" t="s">
        <v>2591</v>
      </c>
      <c r="L77" s="33" t="s">
        <v>241</v>
      </c>
      <c r="M77" s="33" t="s">
        <v>241</v>
      </c>
      <c r="N77" s="301" t="s">
        <v>459</v>
      </c>
      <c r="O77" s="301" t="s">
        <v>43</v>
      </c>
      <c r="P77" s="307" t="s">
        <v>70</v>
      </c>
      <c r="Q77" s="301" t="s">
        <v>1703</v>
      </c>
      <c r="R77" s="305" t="s">
        <v>256</v>
      </c>
      <c r="S77" s="132" t="s">
        <v>278</v>
      </c>
      <c r="T77" s="301" t="s">
        <v>46</v>
      </c>
      <c r="U77" s="301" t="s">
        <v>2594</v>
      </c>
      <c r="V77" s="301" t="s">
        <v>2595</v>
      </c>
      <c r="W77" s="336" t="s">
        <v>2596</v>
      </c>
      <c r="X77" s="301" t="s">
        <v>2598</v>
      </c>
      <c r="Y77" s="318" t="s">
        <v>2599</v>
      </c>
      <c r="Z77" s="314">
        <v>46387.0</v>
      </c>
      <c r="AA77" s="301" t="s">
        <v>2600</v>
      </c>
      <c r="AB77" s="333" t="s">
        <v>2602</v>
      </c>
      <c r="AC77" s="301" t="s">
        <v>2603</v>
      </c>
      <c r="AD77" s="301" t="s">
        <v>2604</v>
      </c>
      <c r="AE77" s="301" t="s">
        <v>2606</v>
      </c>
      <c r="AF77" s="301" t="s">
        <v>53</v>
      </c>
      <c r="AG77" s="301" t="s">
        <v>180</v>
      </c>
      <c r="AH77" s="307" t="s">
        <v>106</v>
      </c>
      <c r="AI77" s="33" t="s">
        <v>317</v>
      </c>
      <c r="AJ77" s="33" t="s">
        <v>317</v>
      </c>
      <c r="AK77" s="33" t="s">
        <v>317</v>
      </c>
      <c r="AL77" s="33" t="s">
        <v>317</v>
      </c>
      <c r="AM77" s="33" t="s">
        <v>317</v>
      </c>
      <c r="AN77" s="301" t="s">
        <v>2611</v>
      </c>
      <c r="AO77" s="73" t="s">
        <v>2544</v>
      </c>
      <c r="AP77" s="132">
        <v>0.0</v>
      </c>
      <c r="AQ77" s="308">
        <v>0.0</v>
      </c>
      <c r="AR77" s="132">
        <v>0.0</v>
      </c>
      <c r="AS77" s="132">
        <v>0.0</v>
      </c>
      <c r="AT77" s="308">
        <v>0.0</v>
      </c>
      <c r="AU77" s="132">
        <v>0.0</v>
      </c>
      <c r="AV77" s="132">
        <v>0.0</v>
      </c>
      <c r="AW77" s="308">
        <v>0.0</v>
      </c>
      <c r="AX77" s="132">
        <v>0.0</v>
      </c>
      <c r="AY77" s="132">
        <v>0.0</v>
      </c>
      <c r="AZ77" s="132">
        <v>0.0</v>
      </c>
      <c r="BA77" s="132">
        <v>0.0</v>
      </c>
      <c r="BB77" s="132">
        <v>0.0</v>
      </c>
      <c r="BC77" s="132">
        <v>0.0</v>
      </c>
      <c r="BD77" s="132">
        <v>0.0</v>
      </c>
      <c r="BE77" s="132">
        <v>0.0</v>
      </c>
      <c r="BF77" s="309">
        <v>0.0</v>
      </c>
      <c r="BG77" s="132">
        <v>0.0</v>
      </c>
      <c r="BH77" s="132">
        <v>0.0</v>
      </c>
      <c r="BI77" s="132">
        <v>0.0</v>
      </c>
      <c r="BJ77" s="132">
        <v>0.0</v>
      </c>
      <c r="BK77" s="73" t="s">
        <v>2616</v>
      </c>
      <c r="BL77" s="73" t="s">
        <v>2617</v>
      </c>
      <c r="BM77" s="301" t="s">
        <v>2618</v>
      </c>
      <c r="BN77" s="301" t="s">
        <v>2619</v>
      </c>
      <c r="BO77" s="310" t="s">
        <v>53</v>
      </c>
      <c r="BP77" s="301" t="s">
        <v>81</v>
      </c>
      <c r="BQ77" s="301" t="s">
        <v>53</v>
      </c>
      <c r="BR77" s="132" t="s">
        <v>278</v>
      </c>
      <c r="BS77" s="311" t="s">
        <v>2103</v>
      </c>
      <c r="BT77" s="315">
        <v>2026.0</v>
      </c>
      <c r="BU77" s="62" t="s">
        <v>2620</v>
      </c>
      <c r="BV77" s="64" t="str">
        <f t="shared" si="10"/>
        <v>Diligenciar las 37 casillas faltantes. </v>
      </c>
      <c r="BW77" s="64" t="s">
        <v>2621</v>
      </c>
      <c r="BX77" s="64">
        <v>37.0</v>
      </c>
      <c r="BY77" s="65"/>
      <c r="BZ77" s="62" t="s">
        <v>789</v>
      </c>
      <c r="CA77" s="64"/>
      <c r="CB77" s="64"/>
      <c r="CC77" s="64" t="s">
        <v>369</v>
      </c>
      <c r="CD77" s="65" t="str">
        <f t="shared" si="6"/>
        <v/>
      </c>
      <c r="CE77" s="65"/>
      <c r="CF77" s="65"/>
      <c r="CG77" s="64" t="s">
        <v>454</v>
      </c>
      <c r="CH77" s="64"/>
      <c r="CI77" s="64" t="s">
        <v>456</v>
      </c>
      <c r="CJ77" s="65">
        <f t="shared" si="11"/>
        <v>0</v>
      </c>
      <c r="CK77" s="53" t="s">
        <v>336</v>
      </c>
      <c r="CL77" s="54" t="s">
        <v>336</v>
      </c>
      <c r="CM77" s="68"/>
    </row>
    <row r="78" ht="22.5" customHeight="1">
      <c r="A78" s="132" t="s">
        <v>2422</v>
      </c>
      <c r="B78" s="33" t="s">
        <v>254</v>
      </c>
      <c r="C78" s="33" t="s">
        <v>2623</v>
      </c>
      <c r="D78" s="297" t="s">
        <v>2625</v>
      </c>
      <c r="E78" s="304" t="s">
        <v>93</v>
      </c>
      <c r="F78" s="304" t="s">
        <v>66</v>
      </c>
      <c r="G78" s="304" t="s">
        <v>43</v>
      </c>
      <c r="H78" s="301" t="s">
        <v>2626</v>
      </c>
      <c r="I78" s="41" t="s">
        <v>278</v>
      </c>
      <c r="J78" s="41" t="s">
        <v>278</v>
      </c>
      <c r="K78" s="301" t="s">
        <v>2627</v>
      </c>
      <c r="L78" s="33" t="s">
        <v>241</v>
      </c>
      <c r="M78" s="305" t="s">
        <v>2628</v>
      </c>
      <c r="N78" s="73">
        <v>8.99999081E8</v>
      </c>
      <c r="O78" s="305" t="s">
        <v>1964</v>
      </c>
      <c r="P78" s="304" t="s">
        <v>70</v>
      </c>
      <c r="Q78" s="301" t="s">
        <v>1703</v>
      </c>
      <c r="R78" s="305" t="s">
        <v>256</v>
      </c>
      <c r="S78" s="132" t="s">
        <v>278</v>
      </c>
      <c r="T78" s="305" t="s">
        <v>46</v>
      </c>
      <c r="U78" s="301" t="s">
        <v>2084</v>
      </c>
      <c r="V78" s="301" t="s">
        <v>2085</v>
      </c>
      <c r="W78" s="301" t="s">
        <v>2086</v>
      </c>
      <c r="X78" s="301" t="s">
        <v>2629</v>
      </c>
      <c r="Y78" s="306">
        <v>46037.0</v>
      </c>
      <c r="Z78" s="306">
        <v>46387.0</v>
      </c>
      <c r="AA78" s="301" t="s">
        <v>2089</v>
      </c>
      <c r="AB78" s="333" t="s">
        <v>2602</v>
      </c>
      <c r="AC78" s="298" t="s">
        <v>1971</v>
      </c>
      <c r="AD78" s="301" t="s">
        <v>2091</v>
      </c>
      <c r="AE78" s="73" t="s">
        <v>2632</v>
      </c>
      <c r="AF78" s="310" t="s">
        <v>53</v>
      </c>
      <c r="AG78" s="301" t="s">
        <v>136</v>
      </c>
      <c r="AH78" s="307" t="s">
        <v>106</v>
      </c>
      <c r="AI78" s="33" t="s">
        <v>317</v>
      </c>
      <c r="AJ78" s="33" t="s">
        <v>317</v>
      </c>
      <c r="AK78" s="33" t="s">
        <v>317</v>
      </c>
      <c r="AL78" s="33" t="s">
        <v>317</v>
      </c>
      <c r="AM78" s="33" t="s">
        <v>317</v>
      </c>
      <c r="AN78" s="301" t="s">
        <v>2122</v>
      </c>
      <c r="AO78" s="300">
        <v>0.0</v>
      </c>
      <c r="AP78" s="300">
        <v>0.0</v>
      </c>
      <c r="AQ78" s="323">
        <v>0.0</v>
      </c>
      <c r="AR78" s="300">
        <v>0.0</v>
      </c>
      <c r="AS78" s="300">
        <v>0.0</v>
      </c>
      <c r="AT78" s="323">
        <v>0.0</v>
      </c>
      <c r="AU78" s="300">
        <v>0.0</v>
      </c>
      <c r="AV78" s="300">
        <v>0.0</v>
      </c>
      <c r="AW78" s="323">
        <v>0.0</v>
      </c>
      <c r="AX78" s="300">
        <v>0.0</v>
      </c>
      <c r="AY78" s="300">
        <v>0.0</v>
      </c>
      <c r="AZ78" s="300">
        <v>0.0</v>
      </c>
      <c r="BA78" s="300">
        <v>0.0</v>
      </c>
      <c r="BB78" s="300">
        <v>0.0</v>
      </c>
      <c r="BC78" s="300">
        <v>0.0</v>
      </c>
      <c r="BD78" s="300">
        <v>0.0</v>
      </c>
      <c r="BE78" s="300">
        <v>0.0</v>
      </c>
      <c r="BF78" s="324">
        <v>0.0</v>
      </c>
      <c r="BG78" s="300">
        <v>0.0</v>
      </c>
      <c r="BH78" s="300">
        <v>0.0</v>
      </c>
      <c r="BI78" s="300">
        <v>0.0</v>
      </c>
      <c r="BJ78" s="300">
        <v>0.0</v>
      </c>
      <c r="BK78" s="301" t="s">
        <v>2099</v>
      </c>
      <c r="BL78" s="73" t="s">
        <v>2100</v>
      </c>
      <c r="BM78" s="301" t="s">
        <v>2101</v>
      </c>
      <c r="BN78" s="301" t="s">
        <v>2102</v>
      </c>
      <c r="BO78" s="310" t="s">
        <v>53</v>
      </c>
      <c r="BP78" s="298" t="s">
        <v>1370</v>
      </c>
      <c r="BQ78" s="75" t="s">
        <v>699</v>
      </c>
      <c r="BR78" s="132" t="s">
        <v>278</v>
      </c>
      <c r="BS78" s="311" t="s">
        <v>2103</v>
      </c>
      <c r="BT78" s="312">
        <f t="shared" ref="BT78:BT80" si="12">YEAR(Z78)</f>
        <v>2026</v>
      </c>
      <c r="BU78" s="62" t="s">
        <v>2644</v>
      </c>
      <c r="BV78" s="64" t="str">
        <f t="shared" si="10"/>
        <v>Diligenciar las 8 casillas faltantes. </v>
      </c>
      <c r="BW78" s="64" t="s">
        <v>2645</v>
      </c>
      <c r="BX78" s="64">
        <v>8.0</v>
      </c>
      <c r="BY78" s="65"/>
      <c r="BZ78" s="62" t="s">
        <v>789</v>
      </c>
      <c r="CA78" s="64"/>
      <c r="CB78" s="64"/>
      <c r="CC78" s="64" t="s">
        <v>369</v>
      </c>
      <c r="CD78" s="65" t="str">
        <f t="shared" si="6"/>
        <v/>
      </c>
      <c r="CE78" s="65"/>
      <c r="CF78" s="65"/>
      <c r="CG78" s="64" t="s">
        <v>454</v>
      </c>
      <c r="CH78" s="64"/>
      <c r="CI78" s="64" t="s">
        <v>456</v>
      </c>
      <c r="CJ78" s="65">
        <f t="shared" si="11"/>
        <v>0</v>
      </c>
      <c r="CK78" s="53" t="s">
        <v>336</v>
      </c>
      <c r="CL78" s="54" t="s">
        <v>336</v>
      </c>
      <c r="CM78" s="68"/>
    </row>
    <row r="79" ht="22.5" customHeight="1">
      <c r="A79" s="303" t="s">
        <v>2648</v>
      </c>
      <c r="B79" s="33" t="s">
        <v>254</v>
      </c>
      <c r="C79" s="33" t="s">
        <v>2649</v>
      </c>
      <c r="D79" s="297" t="s">
        <v>2650</v>
      </c>
      <c r="E79" s="304" t="s">
        <v>93</v>
      </c>
      <c r="F79" s="304" t="s">
        <v>66</v>
      </c>
      <c r="G79" s="304" t="s">
        <v>43</v>
      </c>
      <c r="H79" s="301" t="s">
        <v>2626</v>
      </c>
      <c r="I79" s="41" t="s">
        <v>278</v>
      </c>
      <c r="J79" s="41" t="s">
        <v>278</v>
      </c>
      <c r="K79" s="41" t="s">
        <v>278</v>
      </c>
      <c r="L79" s="33" t="s">
        <v>241</v>
      </c>
      <c r="M79" s="33" t="s">
        <v>241</v>
      </c>
      <c r="N79" s="305"/>
      <c r="O79" s="305" t="s">
        <v>1964</v>
      </c>
      <c r="P79" s="304" t="s">
        <v>70</v>
      </c>
      <c r="Q79" s="301" t="s">
        <v>1703</v>
      </c>
      <c r="R79" s="305" t="s">
        <v>256</v>
      </c>
      <c r="S79" s="132" t="s">
        <v>278</v>
      </c>
      <c r="T79" s="305" t="s">
        <v>46</v>
      </c>
      <c r="U79" s="301" t="s">
        <v>2084</v>
      </c>
      <c r="V79" s="301" t="s">
        <v>2085</v>
      </c>
      <c r="W79" s="301" t="s">
        <v>2086</v>
      </c>
      <c r="X79" s="301" t="s">
        <v>2629</v>
      </c>
      <c r="Y79" s="306">
        <v>46037.0</v>
      </c>
      <c r="Z79" s="306">
        <v>46387.0</v>
      </c>
      <c r="AA79" s="301" t="s">
        <v>2089</v>
      </c>
      <c r="AB79" s="333" t="s">
        <v>2602</v>
      </c>
      <c r="AC79" s="298" t="s">
        <v>1971</v>
      </c>
      <c r="AD79" s="301" t="s">
        <v>2091</v>
      </c>
      <c r="AE79" s="73" t="s">
        <v>2632</v>
      </c>
      <c r="AF79" s="310" t="s">
        <v>53</v>
      </c>
      <c r="AG79" s="301" t="s">
        <v>136</v>
      </c>
      <c r="AH79" s="307" t="s">
        <v>106</v>
      </c>
      <c r="AI79" s="33" t="s">
        <v>317</v>
      </c>
      <c r="AJ79" s="33" t="s">
        <v>317</v>
      </c>
      <c r="AK79" s="33" t="s">
        <v>317</v>
      </c>
      <c r="AL79" s="33" t="s">
        <v>317</v>
      </c>
      <c r="AM79" s="33" t="s">
        <v>317</v>
      </c>
      <c r="AN79" s="301" t="s">
        <v>2122</v>
      </c>
      <c r="AO79" s="300">
        <v>0.0</v>
      </c>
      <c r="AP79" s="300">
        <v>0.0</v>
      </c>
      <c r="AQ79" s="323">
        <v>0.0</v>
      </c>
      <c r="AR79" s="300">
        <v>0.0</v>
      </c>
      <c r="AS79" s="300">
        <v>0.0</v>
      </c>
      <c r="AT79" s="323">
        <v>0.0</v>
      </c>
      <c r="AU79" s="300">
        <v>0.0</v>
      </c>
      <c r="AV79" s="300">
        <v>0.0</v>
      </c>
      <c r="AW79" s="323">
        <v>0.0</v>
      </c>
      <c r="AX79" s="300">
        <v>0.0</v>
      </c>
      <c r="AY79" s="300">
        <v>0.0</v>
      </c>
      <c r="AZ79" s="300">
        <v>0.0</v>
      </c>
      <c r="BA79" s="300">
        <v>0.0</v>
      </c>
      <c r="BB79" s="300">
        <v>0.0</v>
      </c>
      <c r="BC79" s="300">
        <v>0.0</v>
      </c>
      <c r="BD79" s="300">
        <v>0.0</v>
      </c>
      <c r="BE79" s="300">
        <v>0.0</v>
      </c>
      <c r="BF79" s="324">
        <v>0.0</v>
      </c>
      <c r="BG79" s="300">
        <v>0.0</v>
      </c>
      <c r="BH79" s="300">
        <v>0.0</v>
      </c>
      <c r="BI79" s="300">
        <v>0.0</v>
      </c>
      <c r="BJ79" s="300">
        <v>0.0</v>
      </c>
      <c r="BK79" s="301" t="s">
        <v>2099</v>
      </c>
      <c r="BL79" s="73" t="s">
        <v>2100</v>
      </c>
      <c r="BM79" s="301" t="s">
        <v>2101</v>
      </c>
      <c r="BN79" s="301" t="s">
        <v>2102</v>
      </c>
      <c r="BO79" s="310" t="s">
        <v>53</v>
      </c>
      <c r="BP79" s="298" t="s">
        <v>1370</v>
      </c>
      <c r="BQ79" s="75" t="s">
        <v>699</v>
      </c>
      <c r="BR79" s="132" t="s">
        <v>278</v>
      </c>
      <c r="BS79" s="311" t="s">
        <v>2103</v>
      </c>
      <c r="BT79" s="312">
        <f t="shared" si="12"/>
        <v>2026</v>
      </c>
      <c r="BU79" s="62" t="s">
        <v>2644</v>
      </c>
      <c r="BV79" s="64" t="str">
        <f t="shared" si="10"/>
        <v>Diligenciar las 8 casillas faltantes. </v>
      </c>
      <c r="BW79" s="64" t="s">
        <v>2645</v>
      </c>
      <c r="BX79" s="64">
        <v>8.0</v>
      </c>
      <c r="BY79" s="65"/>
      <c r="BZ79" s="62" t="s">
        <v>708</v>
      </c>
      <c r="CA79" s="64"/>
      <c r="CB79" s="64"/>
      <c r="CC79" s="64" t="s">
        <v>369</v>
      </c>
      <c r="CD79" s="65" t="str">
        <f t="shared" si="6"/>
        <v>Faltan 1 casillas por diligenciar.</v>
      </c>
      <c r="CE79" s="65"/>
      <c r="CF79" s="65"/>
      <c r="CG79" s="64" t="s">
        <v>454</v>
      </c>
      <c r="CH79" s="64"/>
      <c r="CI79" s="64" t="s">
        <v>456</v>
      </c>
      <c r="CJ79" s="65">
        <f t="shared" si="11"/>
        <v>1</v>
      </c>
      <c r="CK79" s="53" t="s">
        <v>336</v>
      </c>
      <c r="CL79" s="54" t="s">
        <v>336</v>
      </c>
      <c r="CM79" s="68"/>
    </row>
    <row r="80" ht="22.5" customHeight="1">
      <c r="A80" s="303" t="s">
        <v>2648</v>
      </c>
      <c r="B80" s="33" t="s">
        <v>254</v>
      </c>
      <c r="C80" s="33" t="s">
        <v>2665</v>
      </c>
      <c r="D80" s="297" t="s">
        <v>2666</v>
      </c>
      <c r="E80" s="304" t="s">
        <v>93</v>
      </c>
      <c r="F80" s="304" t="s">
        <v>66</v>
      </c>
      <c r="G80" s="304" t="s">
        <v>43</v>
      </c>
      <c r="H80" s="301" t="s">
        <v>2626</v>
      </c>
      <c r="I80" s="41" t="s">
        <v>278</v>
      </c>
      <c r="J80" s="41" t="s">
        <v>278</v>
      </c>
      <c r="K80" s="41" t="s">
        <v>278</v>
      </c>
      <c r="L80" s="33" t="s">
        <v>241</v>
      </c>
      <c r="M80" s="33" t="s">
        <v>241</v>
      </c>
      <c r="N80" s="305"/>
      <c r="O80" s="305" t="s">
        <v>1964</v>
      </c>
      <c r="P80" s="304" t="s">
        <v>70</v>
      </c>
      <c r="Q80" s="301" t="s">
        <v>1703</v>
      </c>
      <c r="R80" s="305" t="s">
        <v>256</v>
      </c>
      <c r="S80" s="132" t="s">
        <v>278</v>
      </c>
      <c r="T80" s="305" t="s">
        <v>46</v>
      </c>
      <c r="U80" s="301" t="s">
        <v>2084</v>
      </c>
      <c r="V80" s="301" t="s">
        <v>2085</v>
      </c>
      <c r="W80" s="301" t="s">
        <v>2086</v>
      </c>
      <c r="X80" s="301" t="s">
        <v>2629</v>
      </c>
      <c r="Y80" s="306">
        <v>46037.0</v>
      </c>
      <c r="Z80" s="306">
        <v>46387.0</v>
      </c>
      <c r="AA80" s="301" t="s">
        <v>2089</v>
      </c>
      <c r="AB80" s="333" t="s">
        <v>2602</v>
      </c>
      <c r="AC80" s="298" t="s">
        <v>1971</v>
      </c>
      <c r="AD80" s="301" t="s">
        <v>2091</v>
      </c>
      <c r="AE80" s="73" t="s">
        <v>2632</v>
      </c>
      <c r="AF80" s="310" t="s">
        <v>53</v>
      </c>
      <c r="AG80" s="301" t="s">
        <v>136</v>
      </c>
      <c r="AH80" s="307" t="s">
        <v>106</v>
      </c>
      <c r="AI80" s="33" t="s">
        <v>317</v>
      </c>
      <c r="AJ80" s="33" t="s">
        <v>317</v>
      </c>
      <c r="AK80" s="33" t="s">
        <v>317</v>
      </c>
      <c r="AL80" s="33" t="s">
        <v>317</v>
      </c>
      <c r="AM80" s="33" t="s">
        <v>317</v>
      </c>
      <c r="AN80" s="301" t="s">
        <v>2122</v>
      </c>
      <c r="AO80" s="300">
        <v>0.0</v>
      </c>
      <c r="AP80" s="300">
        <v>0.0</v>
      </c>
      <c r="AQ80" s="323">
        <v>0.0</v>
      </c>
      <c r="AR80" s="300">
        <v>0.0</v>
      </c>
      <c r="AS80" s="300">
        <v>0.0</v>
      </c>
      <c r="AT80" s="323">
        <v>0.0</v>
      </c>
      <c r="AU80" s="300">
        <v>0.0</v>
      </c>
      <c r="AV80" s="300">
        <v>0.0</v>
      </c>
      <c r="AW80" s="323">
        <v>0.0</v>
      </c>
      <c r="AX80" s="300">
        <v>0.0</v>
      </c>
      <c r="AY80" s="300">
        <v>0.0</v>
      </c>
      <c r="AZ80" s="300">
        <v>0.0</v>
      </c>
      <c r="BA80" s="300">
        <v>0.0</v>
      </c>
      <c r="BB80" s="300">
        <v>0.0</v>
      </c>
      <c r="BC80" s="300">
        <v>0.0</v>
      </c>
      <c r="BD80" s="300">
        <v>0.0</v>
      </c>
      <c r="BE80" s="300">
        <v>0.0</v>
      </c>
      <c r="BF80" s="324">
        <v>0.0</v>
      </c>
      <c r="BG80" s="300">
        <v>0.0</v>
      </c>
      <c r="BH80" s="300">
        <v>0.0</v>
      </c>
      <c r="BI80" s="300">
        <v>0.0</v>
      </c>
      <c r="BJ80" s="300">
        <v>0.0</v>
      </c>
      <c r="BK80" s="301" t="s">
        <v>2099</v>
      </c>
      <c r="BL80" s="73" t="s">
        <v>2100</v>
      </c>
      <c r="BM80" s="301" t="s">
        <v>2101</v>
      </c>
      <c r="BN80" s="301" t="s">
        <v>2102</v>
      </c>
      <c r="BO80" s="310" t="s">
        <v>53</v>
      </c>
      <c r="BP80" s="298" t="s">
        <v>1370</v>
      </c>
      <c r="BQ80" s="75" t="s">
        <v>699</v>
      </c>
      <c r="BR80" s="132" t="s">
        <v>278</v>
      </c>
      <c r="BS80" s="311" t="s">
        <v>2103</v>
      </c>
      <c r="BT80" s="312">
        <f t="shared" si="12"/>
        <v>2026</v>
      </c>
      <c r="BU80" s="62" t="s">
        <v>2644</v>
      </c>
      <c r="BV80" s="64" t="str">
        <f t="shared" si="10"/>
        <v>Diligenciar las 8 casillas faltantes. </v>
      </c>
      <c r="BW80" s="64" t="s">
        <v>2645</v>
      </c>
      <c r="BX80" s="64">
        <v>8.0</v>
      </c>
      <c r="BY80" s="65"/>
      <c r="BZ80" s="62" t="s">
        <v>708</v>
      </c>
      <c r="CA80" s="64"/>
      <c r="CB80" s="64"/>
      <c r="CC80" s="64" t="s">
        <v>369</v>
      </c>
      <c r="CD80" s="65" t="str">
        <f t="shared" si="6"/>
        <v>Faltan 1 casillas por diligenciar.</v>
      </c>
      <c r="CE80" s="65"/>
      <c r="CF80" s="65"/>
      <c r="CG80" s="64" t="s">
        <v>454</v>
      </c>
      <c r="CH80" s="64"/>
      <c r="CI80" s="64" t="s">
        <v>456</v>
      </c>
      <c r="CJ80" s="65">
        <f t="shared" si="11"/>
        <v>1</v>
      </c>
      <c r="CK80" s="53" t="s">
        <v>336</v>
      </c>
      <c r="CL80" s="54" t="s">
        <v>336</v>
      </c>
      <c r="CM80" s="68"/>
    </row>
    <row r="81" ht="22.5" customHeight="1">
      <c r="A81" s="297" t="s">
        <v>2514</v>
      </c>
      <c r="B81" s="33" t="s">
        <v>254</v>
      </c>
      <c r="C81" s="33" t="s">
        <v>2684</v>
      </c>
      <c r="D81" s="297" t="s">
        <v>2685</v>
      </c>
      <c r="E81" s="307" t="s">
        <v>124</v>
      </c>
      <c r="F81" s="307" t="s">
        <v>66</v>
      </c>
      <c r="G81" s="307" t="s">
        <v>43</v>
      </c>
      <c r="H81" s="301" t="s">
        <v>2688</v>
      </c>
      <c r="I81" s="41" t="s">
        <v>278</v>
      </c>
      <c r="J81" s="41" t="s">
        <v>278</v>
      </c>
      <c r="K81" s="301" t="s">
        <v>2692</v>
      </c>
      <c r="L81" s="33" t="s">
        <v>241</v>
      </c>
      <c r="M81" s="33" t="s">
        <v>241</v>
      </c>
      <c r="N81" s="301" t="s">
        <v>459</v>
      </c>
      <c r="O81" s="301" t="s">
        <v>43</v>
      </c>
      <c r="P81" s="307" t="s">
        <v>70</v>
      </c>
      <c r="Q81" s="301" t="s">
        <v>1703</v>
      </c>
      <c r="R81" s="305" t="s">
        <v>256</v>
      </c>
      <c r="S81" s="132" t="s">
        <v>278</v>
      </c>
      <c r="T81" s="218" t="s">
        <v>46</v>
      </c>
      <c r="U81" s="301" t="s">
        <v>2695</v>
      </c>
      <c r="V81" s="301" t="s">
        <v>2696</v>
      </c>
      <c r="W81" s="73" t="s">
        <v>2697</v>
      </c>
      <c r="X81" s="73" t="s">
        <v>2698</v>
      </c>
      <c r="Y81" s="318">
        <v>46048.0</v>
      </c>
      <c r="Z81" s="318">
        <v>46382.0</v>
      </c>
      <c r="AA81" s="301" t="s">
        <v>2699</v>
      </c>
      <c r="AB81" s="333" t="s">
        <v>2700</v>
      </c>
      <c r="AC81" s="301" t="s">
        <v>2701</v>
      </c>
      <c r="AD81" s="301" t="s">
        <v>2702</v>
      </c>
      <c r="AE81" s="301" t="s">
        <v>2703</v>
      </c>
      <c r="AF81" s="301" t="s">
        <v>53</v>
      </c>
      <c r="AG81" s="301" t="s">
        <v>136</v>
      </c>
      <c r="AH81" s="307" t="s">
        <v>106</v>
      </c>
      <c r="AI81" s="33" t="s">
        <v>317</v>
      </c>
      <c r="AJ81" s="33" t="s">
        <v>317</v>
      </c>
      <c r="AK81" s="33" t="s">
        <v>317</v>
      </c>
      <c r="AL81" s="33" t="s">
        <v>317</v>
      </c>
      <c r="AM81" s="33" t="s">
        <v>317</v>
      </c>
      <c r="AN81" s="301" t="s">
        <v>2704</v>
      </c>
      <c r="AO81" s="298" t="s">
        <v>278</v>
      </c>
      <c r="AP81" s="132">
        <v>0.0</v>
      </c>
      <c r="AQ81" s="308">
        <v>0.0</v>
      </c>
      <c r="AR81" s="132">
        <v>0.0</v>
      </c>
      <c r="AS81" s="132">
        <v>0.0</v>
      </c>
      <c r="AT81" s="308">
        <v>0.0</v>
      </c>
      <c r="AU81" s="132">
        <v>0.0</v>
      </c>
      <c r="AV81" s="132">
        <v>0.0</v>
      </c>
      <c r="AW81" s="308">
        <v>0.0</v>
      </c>
      <c r="AX81" s="132">
        <v>0.0</v>
      </c>
      <c r="AY81" s="132">
        <v>0.0</v>
      </c>
      <c r="AZ81" s="132">
        <v>0.0</v>
      </c>
      <c r="BA81" s="132">
        <v>0.0</v>
      </c>
      <c r="BB81" s="132">
        <v>0.0</v>
      </c>
      <c r="BC81" s="132">
        <v>0.0</v>
      </c>
      <c r="BD81" s="132">
        <v>0.0</v>
      </c>
      <c r="BE81" s="132">
        <v>0.0</v>
      </c>
      <c r="BF81" s="309">
        <v>0.0</v>
      </c>
      <c r="BG81" s="132">
        <v>0.0</v>
      </c>
      <c r="BH81" s="132">
        <v>0.0</v>
      </c>
      <c r="BI81" s="132">
        <v>0.0</v>
      </c>
      <c r="BJ81" s="132">
        <v>0.0</v>
      </c>
      <c r="BK81" s="132" t="s">
        <v>2707</v>
      </c>
      <c r="BL81" s="73" t="s">
        <v>2708</v>
      </c>
      <c r="BM81" s="73" t="s">
        <v>2709</v>
      </c>
      <c r="BN81" s="301" t="s">
        <v>2710</v>
      </c>
      <c r="BO81" s="310" t="s">
        <v>53</v>
      </c>
      <c r="BP81" s="301" t="s">
        <v>81</v>
      </c>
      <c r="BQ81" s="301" t="s">
        <v>112</v>
      </c>
      <c r="BR81" s="132" t="s">
        <v>278</v>
      </c>
      <c r="BS81" s="337" t="s">
        <v>2103</v>
      </c>
      <c r="BT81" s="315">
        <v>2026.0</v>
      </c>
      <c r="BU81" s="62" t="s">
        <v>2711</v>
      </c>
      <c r="BV81" s="64" t="str">
        <f t="shared" si="10"/>
        <v>Diligenciar las 35 casillas faltantes. </v>
      </c>
      <c r="BW81" s="64" t="s">
        <v>629</v>
      </c>
      <c r="BX81" s="64">
        <v>35.0</v>
      </c>
      <c r="BY81" s="65"/>
      <c r="BZ81" s="62" t="s">
        <v>789</v>
      </c>
      <c r="CA81" s="64"/>
      <c r="CB81" s="64"/>
      <c r="CC81" s="64" t="s">
        <v>369</v>
      </c>
      <c r="CD81" s="65" t="str">
        <f t="shared" si="6"/>
        <v/>
      </c>
      <c r="CE81" s="65"/>
      <c r="CF81" s="65"/>
      <c r="CG81" s="64" t="s">
        <v>454</v>
      </c>
      <c r="CH81" s="64"/>
      <c r="CI81" s="64" t="s">
        <v>456</v>
      </c>
      <c r="CJ81" s="65">
        <f t="shared" si="11"/>
        <v>0</v>
      </c>
      <c r="CK81" s="53" t="s">
        <v>336</v>
      </c>
      <c r="CL81" s="54" t="s">
        <v>336</v>
      </c>
      <c r="CM81" s="68"/>
    </row>
    <row r="82" ht="22.5" customHeight="1">
      <c r="A82" s="48" t="s">
        <v>2719</v>
      </c>
      <c r="B82" s="33" t="s">
        <v>254</v>
      </c>
      <c r="C82" s="33" t="s">
        <v>2721</v>
      </c>
      <c r="D82" s="273" t="s">
        <v>2722</v>
      </c>
      <c r="E82" s="289" t="s">
        <v>124</v>
      </c>
      <c r="F82" s="289" t="s">
        <v>126</v>
      </c>
      <c r="G82" s="289" t="s">
        <v>97</v>
      </c>
      <c r="H82" s="273" t="s">
        <v>1810</v>
      </c>
      <c r="I82" s="41" t="s">
        <v>278</v>
      </c>
      <c r="J82" s="41" t="s">
        <v>278</v>
      </c>
      <c r="K82" s="278" t="s">
        <v>1811</v>
      </c>
      <c r="L82" s="33" t="s">
        <v>2729</v>
      </c>
      <c r="M82" s="33" t="s">
        <v>2729</v>
      </c>
      <c r="N82" s="33" t="s">
        <v>2730</v>
      </c>
      <c r="O82" s="33" t="s">
        <v>2731</v>
      </c>
      <c r="P82" s="289" t="s">
        <v>70</v>
      </c>
      <c r="Q82" s="48" t="s">
        <v>2732</v>
      </c>
      <c r="R82" s="48" t="s">
        <v>2733</v>
      </c>
      <c r="S82" s="48">
        <v>2750.0</v>
      </c>
      <c r="T82" s="286" t="s">
        <v>188</v>
      </c>
      <c r="U82" s="33" t="s">
        <v>2734</v>
      </c>
      <c r="V82" s="33" t="s">
        <v>2735</v>
      </c>
      <c r="W82" s="33" t="s">
        <v>2736</v>
      </c>
      <c r="X82" s="33" t="s">
        <v>2737</v>
      </c>
      <c r="Y82" s="287">
        <v>45658.0</v>
      </c>
      <c r="Z82" s="287">
        <v>46022.0</v>
      </c>
      <c r="AA82" s="33" t="s">
        <v>2738</v>
      </c>
      <c r="AB82" s="205">
        <v>1.41E7</v>
      </c>
      <c r="AC82" s="48" t="s">
        <v>599</v>
      </c>
      <c r="AD82" s="48" t="s">
        <v>2739</v>
      </c>
      <c r="AE82" s="48" t="s">
        <v>252</v>
      </c>
      <c r="AF82" s="286" t="s">
        <v>53</v>
      </c>
      <c r="AG82" s="286" t="s">
        <v>180</v>
      </c>
      <c r="AH82" s="289" t="s">
        <v>52</v>
      </c>
      <c r="AI82" s="33" t="s">
        <v>317</v>
      </c>
      <c r="AJ82" s="48">
        <v>1.23</v>
      </c>
      <c r="AK82" s="33" t="s">
        <v>317</v>
      </c>
      <c r="AL82" s="33" t="s">
        <v>317</v>
      </c>
      <c r="AM82" s="33" t="s">
        <v>317</v>
      </c>
      <c r="AN82" s="33" t="s">
        <v>317</v>
      </c>
      <c r="AO82" s="48" t="s">
        <v>327</v>
      </c>
      <c r="AP82" s="48" t="s">
        <v>2741</v>
      </c>
      <c r="AQ82" s="293">
        <v>0.4952</v>
      </c>
      <c r="AR82" s="48" t="s">
        <v>2743</v>
      </c>
      <c r="AS82" s="33" t="s">
        <v>317</v>
      </c>
      <c r="AT82" s="33" t="s">
        <v>317</v>
      </c>
      <c r="AU82" s="33" t="s">
        <v>317</v>
      </c>
      <c r="AV82" s="33" t="s">
        <v>317</v>
      </c>
      <c r="AW82" s="33" t="s">
        <v>317</v>
      </c>
      <c r="AX82" s="33" t="s">
        <v>317</v>
      </c>
      <c r="AY82" s="33" t="s">
        <v>317</v>
      </c>
      <c r="AZ82" s="33" t="s">
        <v>317</v>
      </c>
      <c r="BA82" s="33" t="s">
        <v>317</v>
      </c>
      <c r="BB82" s="33" t="s">
        <v>317</v>
      </c>
      <c r="BC82" s="33" t="s">
        <v>317</v>
      </c>
      <c r="BD82" s="33" t="s">
        <v>317</v>
      </c>
      <c r="BE82" s="33" t="s">
        <v>317</v>
      </c>
      <c r="BF82" s="33" t="s">
        <v>317</v>
      </c>
      <c r="BG82" s="33" t="s">
        <v>317</v>
      </c>
      <c r="BH82" s="33" t="s">
        <v>317</v>
      </c>
      <c r="BI82" s="33" t="s">
        <v>317</v>
      </c>
      <c r="BJ82" s="33" t="s">
        <v>317</v>
      </c>
      <c r="BK82" s="48" t="s">
        <v>327</v>
      </c>
      <c r="BL82" s="33" t="s">
        <v>2744</v>
      </c>
      <c r="BM82" s="278" t="s">
        <v>2745</v>
      </c>
      <c r="BN82" s="278" t="s">
        <v>2746</v>
      </c>
      <c r="BO82" s="286" t="s">
        <v>295</v>
      </c>
      <c r="BP82" s="286" t="s">
        <v>81</v>
      </c>
      <c r="BQ82" s="286" t="s">
        <v>176</v>
      </c>
      <c r="BR82" s="273" t="s">
        <v>2749</v>
      </c>
      <c r="BS82" s="289" t="s">
        <v>514</v>
      </c>
      <c r="BT82" s="254">
        <f t="shared" ref="BT82:BT234" si="13">YEAR(Z82)</f>
        <v>2025</v>
      </c>
      <c r="BU82" s="62" t="s">
        <v>1871</v>
      </c>
      <c r="BV82" s="64" t="str">
        <f t="shared" si="10"/>
        <v/>
      </c>
      <c r="BW82" s="64" t="s">
        <v>1871</v>
      </c>
      <c r="BX82" s="64">
        <v>0.0</v>
      </c>
      <c r="BY82" s="65"/>
      <c r="BZ82" s="62" t="s">
        <v>2756</v>
      </c>
      <c r="CA82" s="64"/>
      <c r="CB82" s="65"/>
      <c r="CC82" s="65"/>
      <c r="CD82" s="65" t="str">
        <f t="shared" si="6"/>
        <v/>
      </c>
      <c r="CE82" s="65"/>
      <c r="CF82" s="65"/>
      <c r="CG82" s="64" t="s">
        <v>2756</v>
      </c>
      <c r="CH82" s="65"/>
      <c r="CI82" s="65"/>
      <c r="CJ82" s="65">
        <f t="shared" si="11"/>
        <v>0</v>
      </c>
      <c r="CK82" s="53" t="s">
        <v>336</v>
      </c>
      <c r="CL82" s="54" t="s">
        <v>336</v>
      </c>
      <c r="CM82" s="290"/>
    </row>
    <row r="83" ht="22.5" customHeight="1">
      <c r="A83" s="33" t="s">
        <v>2719</v>
      </c>
      <c r="B83" s="33" t="s">
        <v>254</v>
      </c>
      <c r="C83" s="33" t="s">
        <v>2762</v>
      </c>
      <c r="D83" s="273" t="s">
        <v>2763</v>
      </c>
      <c r="E83" s="36" t="s">
        <v>124</v>
      </c>
      <c r="F83" s="36" t="s">
        <v>126</v>
      </c>
      <c r="G83" s="36" t="s">
        <v>97</v>
      </c>
      <c r="H83" s="273" t="s">
        <v>1810</v>
      </c>
      <c r="I83" s="41" t="s">
        <v>278</v>
      </c>
      <c r="J83" s="41" t="s">
        <v>278</v>
      </c>
      <c r="K83" s="278" t="s">
        <v>1811</v>
      </c>
      <c r="L83" s="33" t="s">
        <v>2764</v>
      </c>
      <c r="M83" s="33" t="s">
        <v>2764</v>
      </c>
      <c r="N83" s="33" t="s">
        <v>2765</v>
      </c>
      <c r="O83" s="33" t="s">
        <v>2766</v>
      </c>
      <c r="P83" s="36" t="s">
        <v>44</v>
      </c>
      <c r="Q83" s="33" t="s">
        <v>2767</v>
      </c>
      <c r="R83" s="33" t="s">
        <v>2768</v>
      </c>
      <c r="S83" s="33">
        <v>2732.0</v>
      </c>
      <c r="T83" s="46" t="s">
        <v>218</v>
      </c>
      <c r="U83" s="33" t="s">
        <v>2769</v>
      </c>
      <c r="V83" s="33" t="s">
        <v>2770</v>
      </c>
      <c r="W83" s="33" t="s">
        <v>2771</v>
      </c>
      <c r="X83" s="33" t="s">
        <v>2772</v>
      </c>
      <c r="Y83" s="287">
        <v>45658.0</v>
      </c>
      <c r="Z83" s="287">
        <v>46112.0</v>
      </c>
      <c r="AA83" s="33" t="s">
        <v>2774</v>
      </c>
      <c r="AB83" s="214">
        <v>100000.0</v>
      </c>
      <c r="AC83" s="48" t="s">
        <v>599</v>
      </c>
      <c r="AD83" s="33" t="s">
        <v>327</v>
      </c>
      <c r="AE83" s="48" t="s">
        <v>252</v>
      </c>
      <c r="AF83" s="286" t="s">
        <v>53</v>
      </c>
      <c r="AG83" s="286" t="s">
        <v>180</v>
      </c>
      <c r="AH83" s="289" t="s">
        <v>52</v>
      </c>
      <c r="AI83" s="33" t="s">
        <v>317</v>
      </c>
      <c r="AJ83" s="33" t="s">
        <v>317</v>
      </c>
      <c r="AK83" s="33" t="s">
        <v>317</v>
      </c>
      <c r="AL83" s="33" t="s">
        <v>317</v>
      </c>
      <c r="AM83" s="33" t="s">
        <v>317</v>
      </c>
      <c r="AN83" s="33" t="s">
        <v>317</v>
      </c>
      <c r="AO83" s="48" t="s">
        <v>327</v>
      </c>
      <c r="AP83" s="33" t="s">
        <v>2775</v>
      </c>
      <c r="AQ83" s="283">
        <v>0.177</v>
      </c>
      <c r="AR83" s="33" t="s">
        <v>2776</v>
      </c>
      <c r="AS83" s="33" t="s">
        <v>317</v>
      </c>
      <c r="AT83" s="33" t="s">
        <v>317</v>
      </c>
      <c r="AU83" s="33" t="s">
        <v>317</v>
      </c>
      <c r="AV83" s="33" t="s">
        <v>317</v>
      </c>
      <c r="AW83" s="33" t="s">
        <v>317</v>
      </c>
      <c r="AX83" s="33" t="s">
        <v>317</v>
      </c>
      <c r="AY83" s="33" t="s">
        <v>317</v>
      </c>
      <c r="AZ83" s="33" t="s">
        <v>317</v>
      </c>
      <c r="BA83" s="33" t="s">
        <v>317</v>
      </c>
      <c r="BB83" s="33" t="s">
        <v>317</v>
      </c>
      <c r="BC83" s="33" t="s">
        <v>317</v>
      </c>
      <c r="BD83" s="33" t="s">
        <v>317</v>
      </c>
      <c r="BE83" s="33" t="s">
        <v>317</v>
      </c>
      <c r="BF83" s="33" t="s">
        <v>317</v>
      </c>
      <c r="BG83" s="33" t="s">
        <v>317</v>
      </c>
      <c r="BH83" s="33" t="s">
        <v>317</v>
      </c>
      <c r="BI83" s="33" t="s">
        <v>317</v>
      </c>
      <c r="BJ83" s="33" t="s">
        <v>317</v>
      </c>
      <c r="BK83" s="48" t="s">
        <v>327</v>
      </c>
      <c r="BL83" s="33" t="s">
        <v>2779</v>
      </c>
      <c r="BM83" s="278" t="s">
        <v>2780</v>
      </c>
      <c r="BN83" s="278" t="s">
        <v>2781</v>
      </c>
      <c r="BO83" s="286" t="s">
        <v>295</v>
      </c>
      <c r="BP83" s="286" t="s">
        <v>81</v>
      </c>
      <c r="BQ83" s="286" t="s">
        <v>176</v>
      </c>
      <c r="BR83" s="33" t="s">
        <v>2749</v>
      </c>
      <c r="BS83" s="289" t="s">
        <v>514</v>
      </c>
      <c r="BT83" s="254">
        <f t="shared" si="13"/>
        <v>2026</v>
      </c>
      <c r="BU83" s="62" t="s">
        <v>506</v>
      </c>
      <c r="BV83" s="64" t="str">
        <f t="shared" si="10"/>
        <v/>
      </c>
      <c r="BW83" s="64" t="s">
        <v>506</v>
      </c>
      <c r="BX83" s="64">
        <v>0.0</v>
      </c>
      <c r="BY83" s="65"/>
      <c r="BZ83" s="62" t="s">
        <v>2756</v>
      </c>
      <c r="CA83" s="64"/>
      <c r="CB83" s="65"/>
      <c r="CC83" s="65"/>
      <c r="CD83" s="65" t="str">
        <f t="shared" si="6"/>
        <v/>
      </c>
      <c r="CE83" s="65"/>
      <c r="CF83" s="65"/>
      <c r="CG83" s="64" t="s">
        <v>2756</v>
      </c>
      <c r="CH83" s="65"/>
      <c r="CI83" s="65"/>
      <c r="CJ83" s="65">
        <f t="shared" si="11"/>
        <v>0</v>
      </c>
      <c r="CK83" s="53" t="s">
        <v>336</v>
      </c>
      <c r="CL83" s="54" t="s">
        <v>336</v>
      </c>
      <c r="CM83" s="290"/>
    </row>
    <row r="84" ht="22.5" customHeight="1">
      <c r="A84" s="33" t="s">
        <v>2719</v>
      </c>
      <c r="B84" s="33" t="s">
        <v>254</v>
      </c>
      <c r="C84" s="33" t="s">
        <v>2793</v>
      </c>
      <c r="D84" s="273" t="s">
        <v>2794</v>
      </c>
      <c r="E84" s="36" t="s">
        <v>124</v>
      </c>
      <c r="F84" s="36" t="s">
        <v>126</v>
      </c>
      <c r="G84" s="36" t="s">
        <v>97</v>
      </c>
      <c r="H84" s="273" t="s">
        <v>1810</v>
      </c>
      <c r="I84" s="41" t="s">
        <v>278</v>
      </c>
      <c r="J84" s="41" t="s">
        <v>278</v>
      </c>
      <c r="K84" s="278" t="s">
        <v>1811</v>
      </c>
      <c r="L84" s="33" t="s">
        <v>2795</v>
      </c>
      <c r="M84" s="33" t="s">
        <v>2795</v>
      </c>
      <c r="N84" s="33" t="s">
        <v>2796</v>
      </c>
      <c r="O84" s="33" t="s">
        <v>2797</v>
      </c>
      <c r="P84" s="36" t="s">
        <v>44</v>
      </c>
      <c r="Q84" s="33" t="s">
        <v>2799</v>
      </c>
      <c r="R84" s="33" t="s">
        <v>2800</v>
      </c>
      <c r="S84" s="33">
        <v>2750.0</v>
      </c>
      <c r="T84" s="46" t="s">
        <v>344</v>
      </c>
      <c r="U84" s="33" t="s">
        <v>2801</v>
      </c>
      <c r="V84" s="33" t="s">
        <v>2802</v>
      </c>
      <c r="W84" s="33" t="s">
        <v>2803</v>
      </c>
      <c r="X84" s="33" t="s">
        <v>2804</v>
      </c>
      <c r="Y84" s="287">
        <v>45658.0</v>
      </c>
      <c r="Z84" s="287">
        <v>46022.0</v>
      </c>
      <c r="AA84" s="33" t="s">
        <v>2805</v>
      </c>
      <c r="AB84" s="214">
        <v>1.0E7</v>
      </c>
      <c r="AC84" s="48" t="s">
        <v>599</v>
      </c>
      <c r="AD84" s="33" t="s">
        <v>2739</v>
      </c>
      <c r="AE84" s="48" t="s">
        <v>252</v>
      </c>
      <c r="AF84" s="286" t="s">
        <v>53</v>
      </c>
      <c r="AG84" s="286" t="s">
        <v>180</v>
      </c>
      <c r="AH84" s="289" t="s">
        <v>52</v>
      </c>
      <c r="AI84" s="33" t="s">
        <v>317</v>
      </c>
      <c r="AJ84" s="33" t="s">
        <v>317</v>
      </c>
      <c r="AK84" s="33" t="s">
        <v>317</v>
      </c>
      <c r="AL84" s="33" t="s">
        <v>317</v>
      </c>
      <c r="AM84" s="33" t="s">
        <v>317</v>
      </c>
      <c r="AN84" s="33" t="s">
        <v>317</v>
      </c>
      <c r="AO84" s="48" t="s">
        <v>327</v>
      </c>
      <c r="AP84" s="33" t="s">
        <v>317</v>
      </c>
      <c r="AQ84" s="33" t="s">
        <v>317</v>
      </c>
      <c r="AR84" s="33" t="s">
        <v>317</v>
      </c>
      <c r="AS84" s="33" t="s">
        <v>2806</v>
      </c>
      <c r="AT84" s="33" t="s">
        <v>317</v>
      </c>
      <c r="AU84" s="33" t="s">
        <v>317</v>
      </c>
      <c r="AV84" s="33" t="s">
        <v>317</v>
      </c>
      <c r="AW84" s="33" t="s">
        <v>317</v>
      </c>
      <c r="AX84" s="33" t="s">
        <v>317</v>
      </c>
      <c r="AY84" s="33" t="s">
        <v>317</v>
      </c>
      <c r="AZ84" s="33" t="s">
        <v>317</v>
      </c>
      <c r="BA84" s="33" t="s">
        <v>317</v>
      </c>
      <c r="BB84" s="33" t="s">
        <v>317</v>
      </c>
      <c r="BC84" s="33" t="s">
        <v>317</v>
      </c>
      <c r="BD84" s="33" t="s">
        <v>317</v>
      </c>
      <c r="BE84" s="33" t="s">
        <v>317</v>
      </c>
      <c r="BF84" s="33" t="s">
        <v>317</v>
      </c>
      <c r="BG84" s="33" t="s">
        <v>317</v>
      </c>
      <c r="BH84" s="33" t="s">
        <v>317</v>
      </c>
      <c r="BI84" s="33" t="s">
        <v>317</v>
      </c>
      <c r="BJ84" s="33" t="s">
        <v>317</v>
      </c>
      <c r="BK84" s="33" t="s">
        <v>327</v>
      </c>
      <c r="BL84" s="33" t="s">
        <v>2811</v>
      </c>
      <c r="BM84" s="278" t="s">
        <v>2813</v>
      </c>
      <c r="BN84" s="278" t="s">
        <v>2815</v>
      </c>
      <c r="BO84" s="286" t="s">
        <v>295</v>
      </c>
      <c r="BP84" s="286" t="s">
        <v>81</v>
      </c>
      <c r="BQ84" s="286" t="s">
        <v>176</v>
      </c>
      <c r="BR84" s="33" t="s">
        <v>2818</v>
      </c>
      <c r="BS84" s="289" t="s">
        <v>514</v>
      </c>
      <c r="BT84" s="254">
        <f t="shared" si="13"/>
        <v>2025</v>
      </c>
      <c r="BU84" s="62" t="s">
        <v>448</v>
      </c>
      <c r="BV84" s="64" t="str">
        <f t="shared" si="10"/>
        <v/>
      </c>
      <c r="BW84" s="64" t="s">
        <v>448</v>
      </c>
      <c r="BX84" s="64">
        <v>0.0</v>
      </c>
      <c r="BY84" s="65"/>
      <c r="BZ84" s="62" t="s">
        <v>1690</v>
      </c>
      <c r="CA84" s="64"/>
      <c r="CB84" s="65"/>
      <c r="CC84" s="65"/>
      <c r="CD84" s="65" t="str">
        <f t="shared" si="6"/>
        <v/>
      </c>
      <c r="CE84" s="65"/>
      <c r="CF84" s="65"/>
      <c r="CG84" s="65"/>
      <c r="CH84" s="64" t="s">
        <v>1690</v>
      </c>
      <c r="CI84" s="65"/>
      <c r="CJ84" s="65">
        <f t="shared" si="11"/>
        <v>0</v>
      </c>
      <c r="CK84" s="53" t="s">
        <v>336</v>
      </c>
      <c r="CL84" s="54" t="s">
        <v>336</v>
      </c>
      <c r="CM84" s="290"/>
    </row>
    <row r="85" ht="22.5" customHeight="1">
      <c r="A85" s="48" t="s">
        <v>1653</v>
      </c>
      <c r="B85" s="33" t="s">
        <v>254</v>
      </c>
      <c r="C85" s="33" t="s">
        <v>2823</v>
      </c>
      <c r="D85" s="273" t="s">
        <v>2825</v>
      </c>
      <c r="E85" s="289" t="s">
        <v>124</v>
      </c>
      <c r="F85" s="289" t="s">
        <v>126</v>
      </c>
      <c r="G85" s="289" t="s">
        <v>97</v>
      </c>
      <c r="H85" s="273" t="s">
        <v>2827</v>
      </c>
      <c r="I85" s="41" t="s">
        <v>278</v>
      </c>
      <c r="J85" s="41" t="s">
        <v>278</v>
      </c>
      <c r="K85" s="273" t="s">
        <v>1909</v>
      </c>
      <c r="L85" s="33" t="s">
        <v>241</v>
      </c>
      <c r="M85" s="33" t="s">
        <v>241</v>
      </c>
      <c r="N85" s="273">
        <v>8.99999061E8</v>
      </c>
      <c r="O85" s="273" t="s">
        <v>2828</v>
      </c>
      <c r="P85" s="289" t="s">
        <v>44</v>
      </c>
      <c r="Q85" s="273" t="s">
        <v>1703</v>
      </c>
      <c r="R85" s="338" t="s">
        <v>2829</v>
      </c>
      <c r="S85" s="48">
        <v>2592.0</v>
      </c>
      <c r="T85" s="286" t="s">
        <v>46</v>
      </c>
      <c r="U85" s="273" t="s">
        <v>1708</v>
      </c>
      <c r="V85" s="273" t="s">
        <v>2830</v>
      </c>
      <c r="W85" s="273" t="s">
        <v>1711</v>
      </c>
      <c r="X85" s="273" t="s">
        <v>1712</v>
      </c>
      <c r="Y85" s="287">
        <v>45658.0</v>
      </c>
      <c r="Z85" s="287">
        <v>46022.0</v>
      </c>
      <c r="AA85" s="273" t="s">
        <v>2833</v>
      </c>
      <c r="AB85" s="205">
        <v>6.02277E7</v>
      </c>
      <c r="AC85" s="273" t="s">
        <v>1715</v>
      </c>
      <c r="AD85" s="273" t="s">
        <v>2834</v>
      </c>
      <c r="AE85" s="273" t="s">
        <v>756</v>
      </c>
      <c r="AF85" s="286" t="s">
        <v>53</v>
      </c>
      <c r="AG85" s="286" t="s">
        <v>2837</v>
      </c>
      <c r="AH85" s="289" t="s">
        <v>106</v>
      </c>
      <c r="AI85" s="33" t="s">
        <v>317</v>
      </c>
      <c r="AJ85" s="33" t="s">
        <v>317</v>
      </c>
      <c r="AK85" s="33" t="s">
        <v>317</v>
      </c>
      <c r="AL85" s="33" t="s">
        <v>317</v>
      </c>
      <c r="AM85" s="33" t="s">
        <v>317</v>
      </c>
      <c r="AN85" s="273" t="s">
        <v>2842</v>
      </c>
      <c r="AO85" s="48" t="s">
        <v>327</v>
      </c>
      <c r="AP85" s="33" t="s">
        <v>317</v>
      </c>
      <c r="AQ85" s="33" t="s">
        <v>317</v>
      </c>
      <c r="AR85" s="33" t="s">
        <v>317</v>
      </c>
      <c r="AS85" s="33" t="s">
        <v>317</v>
      </c>
      <c r="AT85" s="33" t="s">
        <v>317</v>
      </c>
      <c r="AU85" s="33" t="s">
        <v>317</v>
      </c>
      <c r="AV85" s="33" t="s">
        <v>317</v>
      </c>
      <c r="AW85" s="33" t="s">
        <v>317</v>
      </c>
      <c r="AX85" s="33" t="s">
        <v>317</v>
      </c>
      <c r="AY85" s="33" t="s">
        <v>317</v>
      </c>
      <c r="AZ85" s="33" t="s">
        <v>317</v>
      </c>
      <c r="BA85" s="33" t="s">
        <v>317</v>
      </c>
      <c r="BB85" s="33" t="s">
        <v>317</v>
      </c>
      <c r="BC85" s="33" t="s">
        <v>317</v>
      </c>
      <c r="BD85" s="33" t="s">
        <v>317</v>
      </c>
      <c r="BE85" s="33" t="s">
        <v>317</v>
      </c>
      <c r="BF85" s="33" t="s">
        <v>317</v>
      </c>
      <c r="BG85" s="33" t="s">
        <v>317</v>
      </c>
      <c r="BH85" s="33" t="s">
        <v>317</v>
      </c>
      <c r="BI85" s="33" t="s">
        <v>317</v>
      </c>
      <c r="BJ85" s="33" t="s">
        <v>317</v>
      </c>
      <c r="BK85" s="273" t="s">
        <v>1723</v>
      </c>
      <c r="BL85" s="273" t="s">
        <v>1724</v>
      </c>
      <c r="BM85" s="273" t="s">
        <v>2848</v>
      </c>
      <c r="BN85" s="278" t="s">
        <v>2849</v>
      </c>
      <c r="BO85" s="286" t="s">
        <v>295</v>
      </c>
      <c r="BP85" s="286" t="s">
        <v>81</v>
      </c>
      <c r="BQ85" s="286" t="s">
        <v>176</v>
      </c>
      <c r="BR85" s="273" t="s">
        <v>1727</v>
      </c>
      <c r="BS85" s="289" t="s">
        <v>514</v>
      </c>
      <c r="BT85" s="254">
        <f t="shared" si="13"/>
        <v>2025</v>
      </c>
      <c r="BU85" s="62" t="s">
        <v>1728</v>
      </c>
      <c r="BV85" s="64" t="str">
        <f t="shared" si="10"/>
        <v/>
      </c>
      <c r="BW85" s="64" t="s">
        <v>1728</v>
      </c>
      <c r="BX85" s="64">
        <v>0.0</v>
      </c>
      <c r="BY85" s="65"/>
      <c r="BZ85" s="62" t="s">
        <v>369</v>
      </c>
      <c r="CA85" s="64"/>
      <c r="CB85" s="64"/>
      <c r="CC85" s="64" t="s">
        <v>369</v>
      </c>
      <c r="CD85" s="65" t="str">
        <f t="shared" si="6"/>
        <v/>
      </c>
      <c r="CE85" s="65"/>
      <c r="CF85" s="65"/>
      <c r="CG85" s="65"/>
      <c r="CH85" s="65"/>
      <c r="CI85" s="65"/>
      <c r="CJ85" s="65">
        <f t="shared" si="11"/>
        <v>0</v>
      </c>
      <c r="CK85" s="53" t="s">
        <v>336</v>
      </c>
      <c r="CL85" s="54" t="s">
        <v>336</v>
      </c>
      <c r="CM85" s="290"/>
    </row>
    <row r="86" ht="22.5" customHeight="1">
      <c r="A86" s="48" t="s">
        <v>1653</v>
      </c>
      <c r="B86" s="33" t="s">
        <v>254</v>
      </c>
      <c r="C86" s="33" t="s">
        <v>2853</v>
      </c>
      <c r="D86" s="273" t="s">
        <v>2854</v>
      </c>
      <c r="E86" s="289" t="s">
        <v>124</v>
      </c>
      <c r="F86" s="289" t="s">
        <v>126</v>
      </c>
      <c r="G86" s="289" t="s">
        <v>97</v>
      </c>
      <c r="H86" s="273" t="s">
        <v>2827</v>
      </c>
      <c r="I86" s="41" t="s">
        <v>278</v>
      </c>
      <c r="J86" s="41" t="s">
        <v>278</v>
      </c>
      <c r="K86" s="273" t="s">
        <v>1909</v>
      </c>
      <c r="L86" s="33" t="s">
        <v>241</v>
      </c>
      <c r="M86" s="33" t="s">
        <v>241</v>
      </c>
      <c r="N86" s="273">
        <v>8.99999061E8</v>
      </c>
      <c r="O86" s="273" t="s">
        <v>2828</v>
      </c>
      <c r="P86" s="289" t="s">
        <v>44</v>
      </c>
      <c r="Q86" s="273" t="s">
        <v>1703</v>
      </c>
      <c r="R86" s="338" t="s">
        <v>2855</v>
      </c>
      <c r="S86" s="48">
        <v>2392.0</v>
      </c>
      <c r="T86" s="286" t="s">
        <v>164</v>
      </c>
      <c r="U86" s="273" t="s">
        <v>1745</v>
      </c>
      <c r="V86" s="273" t="s">
        <v>2856</v>
      </c>
      <c r="W86" s="273" t="s">
        <v>2857</v>
      </c>
      <c r="X86" s="273" t="s">
        <v>2858</v>
      </c>
      <c r="Y86" s="287">
        <v>45658.0</v>
      </c>
      <c r="Z86" s="287">
        <v>46022.0</v>
      </c>
      <c r="AA86" s="273" t="s">
        <v>2833</v>
      </c>
      <c r="AB86" s="205">
        <v>2.50377E7</v>
      </c>
      <c r="AC86" s="273" t="s">
        <v>1715</v>
      </c>
      <c r="AD86" s="273" t="s">
        <v>2834</v>
      </c>
      <c r="AE86" s="273" t="s">
        <v>756</v>
      </c>
      <c r="AF86" s="286" t="s">
        <v>53</v>
      </c>
      <c r="AG86" s="286" t="s">
        <v>180</v>
      </c>
      <c r="AH86" s="289" t="s">
        <v>77</v>
      </c>
      <c r="AI86" s="33" t="s">
        <v>317</v>
      </c>
      <c r="AJ86" s="33" t="s">
        <v>317</v>
      </c>
      <c r="AK86" s="33" t="s">
        <v>317</v>
      </c>
      <c r="AL86" s="33" t="s">
        <v>317</v>
      </c>
      <c r="AM86" s="33" t="s">
        <v>317</v>
      </c>
      <c r="AN86" s="273" t="s">
        <v>2842</v>
      </c>
      <c r="AO86" s="48" t="s">
        <v>327</v>
      </c>
      <c r="AP86" s="33" t="s">
        <v>317</v>
      </c>
      <c r="AQ86" s="33" t="s">
        <v>317</v>
      </c>
      <c r="AR86" s="33" t="s">
        <v>317</v>
      </c>
      <c r="AS86" s="33" t="s">
        <v>317</v>
      </c>
      <c r="AT86" s="33" t="s">
        <v>317</v>
      </c>
      <c r="AU86" s="33" t="s">
        <v>317</v>
      </c>
      <c r="AV86" s="33" t="s">
        <v>317</v>
      </c>
      <c r="AW86" s="33" t="s">
        <v>317</v>
      </c>
      <c r="AX86" s="33" t="s">
        <v>317</v>
      </c>
      <c r="AY86" s="33" t="s">
        <v>317</v>
      </c>
      <c r="AZ86" s="33" t="s">
        <v>317</v>
      </c>
      <c r="BA86" s="33" t="s">
        <v>317</v>
      </c>
      <c r="BB86" s="33" t="s">
        <v>317</v>
      </c>
      <c r="BC86" s="33" t="s">
        <v>317</v>
      </c>
      <c r="BD86" s="33" t="s">
        <v>317</v>
      </c>
      <c r="BE86" s="33" t="s">
        <v>317</v>
      </c>
      <c r="BF86" s="33" t="s">
        <v>317</v>
      </c>
      <c r="BG86" s="33" t="s">
        <v>317</v>
      </c>
      <c r="BH86" s="33" t="s">
        <v>317</v>
      </c>
      <c r="BI86" s="33" t="s">
        <v>317</v>
      </c>
      <c r="BJ86" s="33" t="s">
        <v>317</v>
      </c>
      <c r="BK86" s="273" t="s">
        <v>2872</v>
      </c>
      <c r="BL86" s="273" t="s">
        <v>1757</v>
      </c>
      <c r="BM86" s="273" t="s">
        <v>2873</v>
      </c>
      <c r="BN86" s="273" t="s">
        <v>2874</v>
      </c>
      <c r="BO86" s="286" t="s">
        <v>295</v>
      </c>
      <c r="BP86" s="286" t="s">
        <v>81</v>
      </c>
      <c r="BQ86" s="286" t="s">
        <v>176</v>
      </c>
      <c r="BR86" s="273" t="s">
        <v>1760</v>
      </c>
      <c r="BS86" s="289" t="s">
        <v>514</v>
      </c>
      <c r="BT86" s="254">
        <f t="shared" si="13"/>
        <v>2025</v>
      </c>
      <c r="BU86" s="62" t="s">
        <v>1728</v>
      </c>
      <c r="BV86" s="64" t="str">
        <f t="shared" si="10"/>
        <v/>
      </c>
      <c r="BW86" s="64" t="s">
        <v>1728</v>
      </c>
      <c r="BX86" s="64">
        <v>0.0</v>
      </c>
      <c r="BY86" s="65"/>
      <c r="BZ86" s="62" t="s">
        <v>369</v>
      </c>
      <c r="CA86" s="64"/>
      <c r="CB86" s="64"/>
      <c r="CC86" s="64" t="s">
        <v>369</v>
      </c>
      <c r="CD86" s="65" t="str">
        <f t="shared" si="6"/>
        <v/>
      </c>
      <c r="CE86" s="65"/>
      <c r="CF86" s="65"/>
      <c r="CG86" s="65"/>
      <c r="CH86" s="65"/>
      <c r="CI86" s="65"/>
      <c r="CJ86" s="65">
        <f t="shared" si="11"/>
        <v>0</v>
      </c>
      <c r="CK86" s="53" t="s">
        <v>336</v>
      </c>
      <c r="CL86" s="54" t="s">
        <v>336</v>
      </c>
      <c r="CM86" s="290"/>
    </row>
    <row r="87" ht="22.5" customHeight="1">
      <c r="A87" s="48" t="s">
        <v>1653</v>
      </c>
      <c r="B87" s="33" t="s">
        <v>254</v>
      </c>
      <c r="C87" s="33" t="s">
        <v>2877</v>
      </c>
      <c r="D87" s="273" t="s">
        <v>2878</v>
      </c>
      <c r="E87" s="289" t="s">
        <v>124</v>
      </c>
      <c r="F87" s="289" t="s">
        <v>66</v>
      </c>
      <c r="G87" s="289" t="s">
        <v>97</v>
      </c>
      <c r="H87" s="48" t="s">
        <v>2879</v>
      </c>
      <c r="I87" s="41" t="s">
        <v>278</v>
      </c>
      <c r="J87" s="41" t="s">
        <v>278</v>
      </c>
      <c r="K87" s="273" t="s">
        <v>2880</v>
      </c>
      <c r="L87" s="33" t="s">
        <v>241</v>
      </c>
      <c r="M87" s="33" t="s">
        <v>241</v>
      </c>
      <c r="N87" s="273">
        <v>8.99999061E8</v>
      </c>
      <c r="O87" s="273" t="s">
        <v>2828</v>
      </c>
      <c r="P87" s="289" t="s">
        <v>44</v>
      </c>
      <c r="Q87" s="273" t="s">
        <v>1703</v>
      </c>
      <c r="R87" s="338" t="s">
        <v>2883</v>
      </c>
      <c r="S87" s="48">
        <v>2592.0</v>
      </c>
      <c r="T87" s="286" t="s">
        <v>46</v>
      </c>
      <c r="U87" s="273" t="s">
        <v>1708</v>
      </c>
      <c r="V87" s="273" t="s">
        <v>2830</v>
      </c>
      <c r="W87" s="273" t="s">
        <v>1711</v>
      </c>
      <c r="X87" s="273" t="s">
        <v>2888</v>
      </c>
      <c r="Y87" s="287">
        <v>46023.0</v>
      </c>
      <c r="Z87" s="287">
        <v>46387.0</v>
      </c>
      <c r="AA87" s="273" t="s">
        <v>2891</v>
      </c>
      <c r="AB87" s="339"/>
      <c r="AC87" s="273" t="s">
        <v>1715</v>
      </c>
      <c r="AD87" s="273" t="s">
        <v>2834</v>
      </c>
      <c r="AE87" s="273" t="s">
        <v>756</v>
      </c>
      <c r="AF87" s="286" t="s">
        <v>53</v>
      </c>
      <c r="AG87" s="286" t="s">
        <v>2837</v>
      </c>
      <c r="AH87" s="289" t="s">
        <v>106</v>
      </c>
      <c r="AI87" s="33" t="s">
        <v>317</v>
      </c>
      <c r="AJ87" s="33" t="s">
        <v>317</v>
      </c>
      <c r="AK87" s="33" t="s">
        <v>317</v>
      </c>
      <c r="AL87" s="33" t="s">
        <v>317</v>
      </c>
      <c r="AM87" s="33" t="s">
        <v>317</v>
      </c>
      <c r="AN87" s="273" t="s">
        <v>2842</v>
      </c>
      <c r="AO87" s="48" t="s">
        <v>327</v>
      </c>
      <c r="AP87" s="33" t="s">
        <v>317</v>
      </c>
      <c r="AQ87" s="33" t="s">
        <v>317</v>
      </c>
      <c r="AR87" s="33" t="s">
        <v>317</v>
      </c>
      <c r="AS87" s="33" t="s">
        <v>317</v>
      </c>
      <c r="AT87" s="33" t="s">
        <v>317</v>
      </c>
      <c r="AU87" s="33" t="s">
        <v>317</v>
      </c>
      <c r="AV87" s="33" t="s">
        <v>317</v>
      </c>
      <c r="AW87" s="33" t="s">
        <v>317</v>
      </c>
      <c r="AX87" s="33" t="s">
        <v>317</v>
      </c>
      <c r="AY87" s="33" t="s">
        <v>317</v>
      </c>
      <c r="AZ87" s="33" t="s">
        <v>317</v>
      </c>
      <c r="BA87" s="33" t="s">
        <v>317</v>
      </c>
      <c r="BB87" s="33" t="s">
        <v>317</v>
      </c>
      <c r="BC87" s="33" t="s">
        <v>317</v>
      </c>
      <c r="BD87" s="33" t="s">
        <v>317</v>
      </c>
      <c r="BE87" s="33" t="s">
        <v>317</v>
      </c>
      <c r="BF87" s="33" t="s">
        <v>317</v>
      </c>
      <c r="BG87" s="33" t="s">
        <v>317</v>
      </c>
      <c r="BH87" s="33" t="s">
        <v>317</v>
      </c>
      <c r="BI87" s="33" t="s">
        <v>317</v>
      </c>
      <c r="BJ87" s="33" t="s">
        <v>317</v>
      </c>
      <c r="BK87" s="273" t="s">
        <v>2872</v>
      </c>
      <c r="BL87" s="273" t="s">
        <v>1757</v>
      </c>
      <c r="BM87" s="273" t="s">
        <v>2873</v>
      </c>
      <c r="BN87" s="273" t="s">
        <v>2874</v>
      </c>
      <c r="BO87" s="286" t="s">
        <v>295</v>
      </c>
      <c r="BP87" s="286" t="s">
        <v>81</v>
      </c>
      <c r="BQ87" s="286" t="s">
        <v>176</v>
      </c>
      <c r="BR87" s="273" t="s">
        <v>1727</v>
      </c>
      <c r="BS87" s="289" t="s">
        <v>514</v>
      </c>
      <c r="BT87" s="254">
        <f t="shared" si="13"/>
        <v>2026</v>
      </c>
      <c r="BU87" s="62" t="s">
        <v>2898</v>
      </c>
      <c r="BV87" s="64" t="str">
        <f t="shared" si="10"/>
        <v>Diligenciar las 1 casillas faltantes. </v>
      </c>
      <c r="BW87" s="64" t="s">
        <v>2900</v>
      </c>
      <c r="BX87" s="64">
        <v>1.0</v>
      </c>
      <c r="BY87" s="65"/>
      <c r="BZ87" s="62" t="s">
        <v>2902</v>
      </c>
      <c r="CA87" s="64"/>
      <c r="CB87" s="64"/>
      <c r="CC87" s="64" t="s">
        <v>369</v>
      </c>
      <c r="CD87" s="65" t="str">
        <f t="shared" si="6"/>
        <v>Faltan 1 casillas por diligenciar.</v>
      </c>
      <c r="CE87" s="65"/>
      <c r="CF87" s="65"/>
      <c r="CG87" s="65"/>
      <c r="CH87" s="65"/>
      <c r="CI87" s="65"/>
      <c r="CJ87" s="65">
        <f t="shared" si="11"/>
        <v>1</v>
      </c>
      <c r="CK87" s="53" t="s">
        <v>336</v>
      </c>
      <c r="CL87" s="54" t="s">
        <v>336</v>
      </c>
      <c r="CM87" s="68"/>
    </row>
    <row r="88" ht="22.5" customHeight="1">
      <c r="A88" s="48" t="s">
        <v>1773</v>
      </c>
      <c r="B88" s="33" t="s">
        <v>254</v>
      </c>
      <c r="C88" s="33" t="s">
        <v>2903</v>
      </c>
      <c r="D88" s="273" t="s">
        <v>2904</v>
      </c>
      <c r="E88" s="289" t="s">
        <v>124</v>
      </c>
      <c r="F88" s="289" t="s">
        <v>66</v>
      </c>
      <c r="G88" s="289" t="s">
        <v>97</v>
      </c>
      <c r="H88" s="48" t="s">
        <v>2905</v>
      </c>
      <c r="I88" s="41" t="s">
        <v>278</v>
      </c>
      <c r="J88" s="41" t="s">
        <v>278</v>
      </c>
      <c r="K88" s="273" t="s">
        <v>2880</v>
      </c>
      <c r="L88" s="33" t="s">
        <v>241</v>
      </c>
      <c r="M88" s="33" t="s">
        <v>241</v>
      </c>
      <c r="N88" s="273">
        <v>8.99999061E8</v>
      </c>
      <c r="O88" s="273" t="s">
        <v>2828</v>
      </c>
      <c r="P88" s="289" t="s">
        <v>44</v>
      </c>
      <c r="Q88" s="273" t="s">
        <v>1703</v>
      </c>
      <c r="R88" s="338" t="s">
        <v>2908</v>
      </c>
      <c r="S88" s="254"/>
      <c r="T88" s="286" t="s">
        <v>171</v>
      </c>
      <c r="U88" s="33" t="s">
        <v>2909</v>
      </c>
      <c r="V88" s="340" t="s">
        <v>1913</v>
      </c>
      <c r="W88" s="340" t="s">
        <v>2912</v>
      </c>
      <c r="X88" s="340" t="s">
        <v>2914</v>
      </c>
      <c r="Y88" s="287">
        <v>46023.0</v>
      </c>
      <c r="Z88" s="287">
        <v>46387.0</v>
      </c>
      <c r="AA88" s="33" t="s">
        <v>2918</v>
      </c>
      <c r="AB88" s="339"/>
      <c r="AC88" s="273" t="s">
        <v>1715</v>
      </c>
      <c r="AD88" s="33" t="s">
        <v>2920</v>
      </c>
      <c r="AE88" s="273" t="s">
        <v>756</v>
      </c>
      <c r="AF88" s="286" t="s">
        <v>53</v>
      </c>
      <c r="AG88" s="286" t="s">
        <v>53</v>
      </c>
      <c r="AH88" s="289" t="s">
        <v>77</v>
      </c>
      <c r="AI88" s="33" t="s">
        <v>317</v>
      </c>
      <c r="AJ88" s="33" t="s">
        <v>317</v>
      </c>
      <c r="AK88" s="33" t="s">
        <v>317</v>
      </c>
      <c r="AL88" s="33" t="s">
        <v>317</v>
      </c>
      <c r="AM88" s="33" t="s">
        <v>317</v>
      </c>
      <c r="AN88" s="48" t="s">
        <v>327</v>
      </c>
      <c r="AO88" s="273" t="s">
        <v>2842</v>
      </c>
      <c r="AP88" s="33" t="s">
        <v>317</v>
      </c>
      <c r="AQ88" s="33" t="s">
        <v>317</v>
      </c>
      <c r="AR88" s="33" t="s">
        <v>317</v>
      </c>
      <c r="AS88" s="33" t="s">
        <v>317</v>
      </c>
      <c r="AT88" s="33" t="s">
        <v>317</v>
      </c>
      <c r="AU88" s="33" t="s">
        <v>317</v>
      </c>
      <c r="AV88" s="33" t="s">
        <v>317</v>
      </c>
      <c r="AW88" s="33" t="s">
        <v>317</v>
      </c>
      <c r="AX88" s="33" t="s">
        <v>317</v>
      </c>
      <c r="AY88" s="33" t="s">
        <v>317</v>
      </c>
      <c r="AZ88" s="33" t="s">
        <v>317</v>
      </c>
      <c r="BA88" s="33" t="s">
        <v>317</v>
      </c>
      <c r="BB88" s="33" t="s">
        <v>317</v>
      </c>
      <c r="BC88" s="33" t="s">
        <v>317</v>
      </c>
      <c r="BD88" s="33" t="s">
        <v>317</v>
      </c>
      <c r="BE88" s="33" t="s">
        <v>317</v>
      </c>
      <c r="BF88" s="33" t="s">
        <v>317</v>
      </c>
      <c r="BG88" s="33" t="s">
        <v>317</v>
      </c>
      <c r="BH88" s="33" t="s">
        <v>317</v>
      </c>
      <c r="BI88" s="33" t="s">
        <v>317</v>
      </c>
      <c r="BJ88" s="33" t="s">
        <v>317</v>
      </c>
      <c r="BK88" s="33" t="s">
        <v>2925</v>
      </c>
      <c r="BL88" s="33" t="s">
        <v>2926</v>
      </c>
      <c r="BM88" s="33" t="s">
        <v>2927</v>
      </c>
      <c r="BN88" s="33" t="s">
        <v>2928</v>
      </c>
      <c r="BO88" s="286" t="s">
        <v>295</v>
      </c>
      <c r="BP88" s="286" t="s">
        <v>81</v>
      </c>
      <c r="BQ88" s="286" t="s">
        <v>176</v>
      </c>
      <c r="BR88" s="48" t="s">
        <v>1793</v>
      </c>
      <c r="BS88" s="289" t="s">
        <v>514</v>
      </c>
      <c r="BT88" s="254">
        <f t="shared" si="13"/>
        <v>2026</v>
      </c>
      <c r="BU88" s="62" t="s">
        <v>2930</v>
      </c>
      <c r="BV88" s="64" t="str">
        <f t="shared" si="10"/>
        <v>Diligenciar las 2 casillas faltantes. </v>
      </c>
      <c r="BW88" s="64" t="s">
        <v>2931</v>
      </c>
      <c r="BX88" s="64">
        <v>2.0</v>
      </c>
      <c r="BY88" s="65"/>
      <c r="BZ88" s="62" t="s">
        <v>2932</v>
      </c>
      <c r="CA88" s="64"/>
      <c r="CB88" s="64"/>
      <c r="CC88" s="64" t="s">
        <v>369</v>
      </c>
      <c r="CD88" s="65" t="str">
        <f t="shared" si="6"/>
        <v>Faltan 2 casillas por diligenciar.</v>
      </c>
      <c r="CE88" s="65"/>
      <c r="CF88" s="64" t="s">
        <v>1802</v>
      </c>
      <c r="CG88" s="65"/>
      <c r="CH88" s="65"/>
      <c r="CI88" s="65"/>
      <c r="CJ88" s="65">
        <f t="shared" si="11"/>
        <v>2</v>
      </c>
      <c r="CK88" s="53" t="s">
        <v>336</v>
      </c>
      <c r="CL88" s="54" t="s">
        <v>336</v>
      </c>
      <c r="CM88" s="68"/>
    </row>
    <row r="89" ht="22.5" customHeight="1">
      <c r="A89" s="48" t="s">
        <v>1773</v>
      </c>
      <c r="B89" s="33" t="s">
        <v>254</v>
      </c>
      <c r="C89" s="33" t="s">
        <v>2933</v>
      </c>
      <c r="D89" s="273" t="s">
        <v>2934</v>
      </c>
      <c r="E89" s="289" t="s">
        <v>124</v>
      </c>
      <c r="F89" s="289" t="s">
        <v>66</v>
      </c>
      <c r="G89" s="289" t="s">
        <v>97</v>
      </c>
      <c r="H89" s="48" t="s">
        <v>2937</v>
      </c>
      <c r="I89" s="41" t="s">
        <v>278</v>
      </c>
      <c r="J89" s="41" t="s">
        <v>278</v>
      </c>
      <c r="K89" s="273" t="s">
        <v>2880</v>
      </c>
      <c r="L89" s="33" t="s">
        <v>241</v>
      </c>
      <c r="M89" s="33" t="s">
        <v>241</v>
      </c>
      <c r="N89" s="273">
        <v>8.99999061E8</v>
      </c>
      <c r="O89" s="273" t="s">
        <v>2828</v>
      </c>
      <c r="P89" s="289" t="s">
        <v>44</v>
      </c>
      <c r="Q89" s="273" t="s">
        <v>1703</v>
      </c>
      <c r="R89" s="338" t="s">
        <v>2943</v>
      </c>
      <c r="S89" s="254"/>
      <c r="T89" s="286" t="s">
        <v>46</v>
      </c>
      <c r="U89" s="33" t="s">
        <v>2948</v>
      </c>
      <c r="V89" s="33" t="s">
        <v>2950</v>
      </c>
      <c r="W89" s="33" t="s">
        <v>2952</v>
      </c>
      <c r="X89" s="33" t="s">
        <v>2953</v>
      </c>
      <c r="Y89" s="287">
        <v>46023.0</v>
      </c>
      <c r="Z89" s="287">
        <v>46387.0</v>
      </c>
      <c r="AA89" s="254"/>
      <c r="AB89" s="339"/>
      <c r="AC89" s="273" t="s">
        <v>2954</v>
      </c>
      <c r="AD89" s="33" t="s">
        <v>2955</v>
      </c>
      <c r="AE89" s="273" t="s">
        <v>756</v>
      </c>
      <c r="AF89" s="286" t="s">
        <v>53</v>
      </c>
      <c r="AG89" s="286" t="s">
        <v>53</v>
      </c>
      <c r="AH89" s="289" t="s">
        <v>106</v>
      </c>
      <c r="AI89" s="33" t="s">
        <v>317</v>
      </c>
      <c r="AJ89" s="33" t="s">
        <v>317</v>
      </c>
      <c r="AK89" s="33" t="s">
        <v>317</v>
      </c>
      <c r="AL89" s="33" t="s">
        <v>317</v>
      </c>
      <c r="AM89" s="33" t="s">
        <v>317</v>
      </c>
      <c r="AN89" s="48" t="s">
        <v>327</v>
      </c>
      <c r="AO89" s="48" t="s">
        <v>327</v>
      </c>
      <c r="AP89" s="33" t="s">
        <v>317</v>
      </c>
      <c r="AQ89" s="33" t="s">
        <v>317</v>
      </c>
      <c r="AR89" s="33" t="s">
        <v>317</v>
      </c>
      <c r="AS89" s="33" t="s">
        <v>317</v>
      </c>
      <c r="AT89" s="33" t="s">
        <v>317</v>
      </c>
      <c r="AU89" s="33" t="s">
        <v>317</v>
      </c>
      <c r="AV89" s="33" t="s">
        <v>317</v>
      </c>
      <c r="AW89" s="33" t="s">
        <v>317</v>
      </c>
      <c r="AX89" s="33" t="s">
        <v>317</v>
      </c>
      <c r="AY89" s="33" t="s">
        <v>317</v>
      </c>
      <c r="AZ89" s="33" t="s">
        <v>317</v>
      </c>
      <c r="BA89" s="33" t="s">
        <v>317</v>
      </c>
      <c r="BB89" s="33" t="s">
        <v>317</v>
      </c>
      <c r="BC89" s="33" t="s">
        <v>317</v>
      </c>
      <c r="BD89" s="33" t="s">
        <v>317</v>
      </c>
      <c r="BE89" s="33" t="s">
        <v>317</v>
      </c>
      <c r="BF89" s="33" t="s">
        <v>317</v>
      </c>
      <c r="BG89" s="33" t="s">
        <v>317</v>
      </c>
      <c r="BH89" s="33" t="s">
        <v>317</v>
      </c>
      <c r="BI89" s="33" t="s">
        <v>317</v>
      </c>
      <c r="BJ89" s="33" t="s">
        <v>317</v>
      </c>
      <c r="BK89" s="33" t="s">
        <v>2958</v>
      </c>
      <c r="BL89" s="33" t="s">
        <v>2960</v>
      </c>
      <c r="BM89" s="33" t="s">
        <v>2961</v>
      </c>
      <c r="BN89" s="48" t="s">
        <v>2962</v>
      </c>
      <c r="BO89" s="286" t="s">
        <v>138</v>
      </c>
      <c r="BP89" s="286" t="s">
        <v>81</v>
      </c>
      <c r="BQ89" s="286" t="s">
        <v>176</v>
      </c>
      <c r="BR89" s="33" t="s">
        <v>2964</v>
      </c>
      <c r="BS89" s="289" t="s">
        <v>514</v>
      </c>
      <c r="BT89" s="254">
        <f t="shared" si="13"/>
        <v>2026</v>
      </c>
      <c r="BU89" s="62" t="s">
        <v>2968</v>
      </c>
      <c r="BV89" s="64" t="str">
        <f t="shared" si="10"/>
        <v>Diligenciar las 3 casillas faltantes. </v>
      </c>
      <c r="BW89" s="64" t="s">
        <v>2900</v>
      </c>
      <c r="BX89" s="64">
        <v>3.0</v>
      </c>
      <c r="BY89" s="65"/>
      <c r="BZ89" s="62" t="s">
        <v>2972</v>
      </c>
      <c r="CA89" s="64"/>
      <c r="CB89" s="64"/>
      <c r="CC89" s="64" t="s">
        <v>369</v>
      </c>
      <c r="CD89" s="65" t="str">
        <f t="shared" si="6"/>
        <v>Faltan 3 casillas por diligenciar.</v>
      </c>
      <c r="CE89" s="65"/>
      <c r="CF89" s="64" t="s">
        <v>1802</v>
      </c>
      <c r="CG89" s="65"/>
      <c r="CH89" s="65"/>
      <c r="CI89" s="65"/>
      <c r="CJ89" s="65">
        <f t="shared" si="11"/>
        <v>3</v>
      </c>
      <c r="CK89" s="53" t="s">
        <v>336</v>
      </c>
      <c r="CL89" s="54" t="s">
        <v>336</v>
      </c>
      <c r="CM89" s="68"/>
    </row>
    <row r="90" ht="22.5" customHeight="1">
      <c r="A90" s="48" t="s">
        <v>1773</v>
      </c>
      <c r="B90" s="33" t="s">
        <v>254</v>
      </c>
      <c r="C90" s="33" t="s">
        <v>2977</v>
      </c>
      <c r="D90" s="273" t="s">
        <v>2978</v>
      </c>
      <c r="E90" s="289" t="s">
        <v>124</v>
      </c>
      <c r="F90" s="289" t="s">
        <v>66</v>
      </c>
      <c r="G90" s="289" t="s">
        <v>97</v>
      </c>
      <c r="H90" s="48" t="s">
        <v>2979</v>
      </c>
      <c r="I90" s="41" t="s">
        <v>278</v>
      </c>
      <c r="J90" s="41" t="s">
        <v>278</v>
      </c>
      <c r="K90" s="48" t="s">
        <v>2980</v>
      </c>
      <c r="L90" s="33" t="s">
        <v>241</v>
      </c>
      <c r="M90" s="33" t="s">
        <v>241</v>
      </c>
      <c r="N90" s="273">
        <v>8.99999061E8</v>
      </c>
      <c r="O90" s="273" t="s">
        <v>2828</v>
      </c>
      <c r="P90" s="289" t="s">
        <v>44</v>
      </c>
      <c r="Q90" s="273" t="s">
        <v>1703</v>
      </c>
      <c r="R90" s="338" t="s">
        <v>2981</v>
      </c>
      <c r="S90" s="254"/>
      <c r="T90" s="286" t="s">
        <v>46</v>
      </c>
      <c r="U90" s="48" t="s">
        <v>2983</v>
      </c>
      <c r="V90" s="33" t="s">
        <v>2984</v>
      </c>
      <c r="W90" s="33" t="s">
        <v>2985</v>
      </c>
      <c r="X90" s="33" t="s">
        <v>2986</v>
      </c>
      <c r="Y90" s="287">
        <v>46023.0</v>
      </c>
      <c r="Z90" s="287">
        <v>46387.0</v>
      </c>
      <c r="AA90" s="254"/>
      <c r="AB90" s="339"/>
      <c r="AC90" s="273" t="s">
        <v>2987</v>
      </c>
      <c r="AD90" s="33" t="s">
        <v>2988</v>
      </c>
      <c r="AE90" s="273" t="s">
        <v>756</v>
      </c>
      <c r="AF90" s="286" t="s">
        <v>53</v>
      </c>
      <c r="AG90" s="286" t="s">
        <v>53</v>
      </c>
      <c r="AH90" s="289" t="s">
        <v>106</v>
      </c>
      <c r="AI90" s="33" t="s">
        <v>317</v>
      </c>
      <c r="AJ90" s="33" t="s">
        <v>317</v>
      </c>
      <c r="AK90" s="33" t="s">
        <v>317</v>
      </c>
      <c r="AL90" s="33" t="s">
        <v>317</v>
      </c>
      <c r="AM90" s="33" t="s">
        <v>317</v>
      </c>
      <c r="AN90" s="48" t="s">
        <v>327</v>
      </c>
      <c r="AO90" s="48" t="s">
        <v>327</v>
      </c>
      <c r="AP90" s="33" t="s">
        <v>317</v>
      </c>
      <c r="AQ90" s="33" t="s">
        <v>317</v>
      </c>
      <c r="AR90" s="33" t="s">
        <v>317</v>
      </c>
      <c r="AS90" s="33" t="s">
        <v>317</v>
      </c>
      <c r="AT90" s="33" t="s">
        <v>317</v>
      </c>
      <c r="AU90" s="33" t="s">
        <v>317</v>
      </c>
      <c r="AV90" s="33" t="s">
        <v>317</v>
      </c>
      <c r="AW90" s="33" t="s">
        <v>317</v>
      </c>
      <c r="AX90" s="33" t="s">
        <v>317</v>
      </c>
      <c r="AY90" s="33" t="s">
        <v>317</v>
      </c>
      <c r="AZ90" s="33" t="s">
        <v>317</v>
      </c>
      <c r="BA90" s="33" t="s">
        <v>317</v>
      </c>
      <c r="BB90" s="33" t="s">
        <v>317</v>
      </c>
      <c r="BC90" s="33" t="s">
        <v>317</v>
      </c>
      <c r="BD90" s="33" t="s">
        <v>317</v>
      </c>
      <c r="BE90" s="33" t="s">
        <v>317</v>
      </c>
      <c r="BF90" s="33" t="s">
        <v>317</v>
      </c>
      <c r="BG90" s="33" t="s">
        <v>317</v>
      </c>
      <c r="BH90" s="33" t="s">
        <v>317</v>
      </c>
      <c r="BI90" s="33" t="s">
        <v>317</v>
      </c>
      <c r="BJ90" s="33" t="s">
        <v>317</v>
      </c>
      <c r="BK90" s="48" t="s">
        <v>2997</v>
      </c>
      <c r="BL90" s="48" t="s">
        <v>2998</v>
      </c>
      <c r="BM90" s="33" t="s">
        <v>2999</v>
      </c>
      <c r="BN90" s="33" t="s">
        <v>3001</v>
      </c>
      <c r="BO90" s="286" t="s">
        <v>138</v>
      </c>
      <c r="BP90" s="286" t="s">
        <v>81</v>
      </c>
      <c r="BQ90" s="286" t="s">
        <v>176</v>
      </c>
      <c r="BR90" s="33" t="s">
        <v>3005</v>
      </c>
      <c r="BS90" s="289" t="s">
        <v>514</v>
      </c>
      <c r="BT90" s="254">
        <f t="shared" si="13"/>
        <v>2026</v>
      </c>
      <c r="BU90" s="62" t="s">
        <v>2968</v>
      </c>
      <c r="BV90" s="64" t="str">
        <f t="shared" si="10"/>
        <v>Diligenciar las 3 casillas faltantes. </v>
      </c>
      <c r="BW90" s="64" t="s">
        <v>2900</v>
      </c>
      <c r="BX90" s="64">
        <v>3.0</v>
      </c>
      <c r="BY90" s="65"/>
      <c r="BZ90" s="62" t="s">
        <v>2972</v>
      </c>
      <c r="CA90" s="64"/>
      <c r="CB90" s="64"/>
      <c r="CC90" s="64" t="s">
        <v>369</v>
      </c>
      <c r="CD90" s="65" t="str">
        <f t="shared" si="6"/>
        <v>Faltan 3 casillas por diligenciar.</v>
      </c>
      <c r="CE90" s="65"/>
      <c r="CF90" s="64" t="s">
        <v>1802</v>
      </c>
      <c r="CG90" s="65"/>
      <c r="CH90" s="65"/>
      <c r="CI90" s="65"/>
      <c r="CJ90" s="65">
        <f t="shared" si="11"/>
        <v>3</v>
      </c>
      <c r="CK90" s="53" t="s">
        <v>336</v>
      </c>
      <c r="CL90" s="54" t="s">
        <v>336</v>
      </c>
      <c r="CM90" s="68"/>
    </row>
    <row r="91" ht="22.5" customHeight="1">
      <c r="A91" s="48" t="s">
        <v>1610</v>
      </c>
      <c r="B91" s="33" t="s">
        <v>254</v>
      </c>
      <c r="C91" s="254"/>
      <c r="D91" s="341" t="s">
        <v>3007</v>
      </c>
      <c r="E91" s="280" t="s">
        <v>93</v>
      </c>
      <c r="F91" s="280" t="s">
        <v>126</v>
      </c>
      <c r="G91" s="280" t="s">
        <v>128</v>
      </c>
      <c r="H91" s="48" t="s">
        <v>3011</v>
      </c>
      <c r="I91" s="41" t="s">
        <v>278</v>
      </c>
      <c r="J91" s="41" t="s">
        <v>278</v>
      </c>
      <c r="K91" s="48" t="s">
        <v>3012</v>
      </c>
      <c r="L91" s="48" t="s">
        <v>3013</v>
      </c>
      <c r="M91" s="48" t="s">
        <v>3013</v>
      </c>
      <c r="N91" s="48">
        <v>8.60023981E8</v>
      </c>
      <c r="O91" s="48" t="s">
        <v>3014</v>
      </c>
      <c r="P91" s="342" t="s">
        <v>70</v>
      </c>
      <c r="Q91" s="48" t="s">
        <v>3015</v>
      </c>
      <c r="R91" s="48" t="s">
        <v>3016</v>
      </c>
      <c r="S91" s="48">
        <v>5229.0</v>
      </c>
      <c r="T91" s="286" t="s">
        <v>197</v>
      </c>
      <c r="U91" s="48" t="s">
        <v>3017</v>
      </c>
      <c r="V91" s="48" t="s">
        <v>3018</v>
      </c>
      <c r="W91" s="48" t="s">
        <v>3019</v>
      </c>
      <c r="X91" s="48" t="s">
        <v>3020</v>
      </c>
      <c r="Y91" s="287">
        <v>45689.0</v>
      </c>
      <c r="Z91" s="287">
        <v>46052.0</v>
      </c>
      <c r="AA91" s="48" t="s">
        <v>3021</v>
      </c>
      <c r="AB91" s="343" t="s">
        <v>3022</v>
      </c>
      <c r="AC91" s="48">
        <v>1.0</v>
      </c>
      <c r="AD91" s="344" t="s">
        <v>257</v>
      </c>
      <c r="AE91" s="344" t="s">
        <v>252</v>
      </c>
      <c r="AF91" s="286" t="s">
        <v>53</v>
      </c>
      <c r="AG91" s="286" t="s">
        <v>2694</v>
      </c>
      <c r="AH91" s="289" t="s">
        <v>52</v>
      </c>
      <c r="AI91" s="33" t="s">
        <v>317</v>
      </c>
      <c r="AJ91" s="48" t="s">
        <v>317</v>
      </c>
      <c r="AK91" s="33" t="s">
        <v>317</v>
      </c>
      <c r="AL91" s="33" t="s">
        <v>317</v>
      </c>
      <c r="AM91" s="33" t="s">
        <v>317</v>
      </c>
      <c r="AN91" s="33" t="s">
        <v>317</v>
      </c>
      <c r="AO91" s="33" t="s">
        <v>317</v>
      </c>
      <c r="AP91" s="33" t="s">
        <v>278</v>
      </c>
      <c r="AQ91" s="33" t="s">
        <v>278</v>
      </c>
      <c r="AR91" s="33" t="s">
        <v>278</v>
      </c>
      <c r="AS91" s="33" t="s">
        <v>278</v>
      </c>
      <c r="AT91" s="33" t="s">
        <v>278</v>
      </c>
      <c r="AU91" s="33" t="s">
        <v>278</v>
      </c>
      <c r="AV91" s="48">
        <v>448.0</v>
      </c>
      <c r="AW91" s="296">
        <f>AX91/AV91</f>
        <v>0.1427455357</v>
      </c>
      <c r="AX91" s="48">
        <v>63.95</v>
      </c>
      <c r="AY91" s="33" t="s">
        <v>278</v>
      </c>
      <c r="AZ91" s="33" t="s">
        <v>278</v>
      </c>
      <c r="BA91" s="33" t="s">
        <v>278</v>
      </c>
      <c r="BB91" s="33" t="s">
        <v>278</v>
      </c>
      <c r="BC91" s="33" t="s">
        <v>278</v>
      </c>
      <c r="BD91" s="33" t="s">
        <v>278</v>
      </c>
      <c r="BE91" s="33" t="s">
        <v>278</v>
      </c>
      <c r="BF91" s="33" t="s">
        <v>278</v>
      </c>
      <c r="BG91" s="33" t="s">
        <v>278</v>
      </c>
      <c r="BH91" s="33" t="s">
        <v>278</v>
      </c>
      <c r="BI91" s="33" t="s">
        <v>278</v>
      </c>
      <c r="BJ91" s="33" t="s">
        <v>278</v>
      </c>
      <c r="BK91" s="33" t="s">
        <v>278</v>
      </c>
      <c r="BL91" s="254"/>
      <c r="BM91" s="48" t="s">
        <v>317</v>
      </c>
      <c r="BN91" s="48" t="s">
        <v>3036</v>
      </c>
      <c r="BO91" s="286" t="s">
        <v>53</v>
      </c>
      <c r="BP91" s="286" t="s">
        <v>81</v>
      </c>
      <c r="BQ91" s="286" t="s">
        <v>53</v>
      </c>
      <c r="BR91" s="48" t="s">
        <v>3037</v>
      </c>
      <c r="BS91" s="289" t="s">
        <v>512</v>
      </c>
      <c r="BT91" s="254">
        <f t="shared" si="13"/>
        <v>2026</v>
      </c>
      <c r="BU91" s="254"/>
      <c r="BV91" s="254"/>
      <c r="BW91" s="254"/>
      <c r="BX91" s="254" t="str">
        <f>COUNTIF(A2:BV2, "") + COUNTIF(A2:BV2, "NA") + COUNTIF(A2:BV2, "N/A") + COUNTIF(A2:BV2, "No aplica")</f>
        <v>#ERROR!</v>
      </c>
      <c r="BY91" s="254"/>
      <c r="BZ91" s="254"/>
      <c r="CA91" s="254"/>
      <c r="CB91" s="254"/>
      <c r="CC91" s="254"/>
      <c r="CD91" s="65" t="str">
        <f t="shared" si="6"/>
        <v/>
      </c>
      <c r="CE91" s="254"/>
      <c r="CF91" s="254"/>
      <c r="CG91" s="254"/>
      <c r="CH91" s="254"/>
      <c r="CI91" s="254"/>
      <c r="CJ91" s="254"/>
      <c r="CK91" s="345"/>
      <c r="CL91" s="346"/>
      <c r="CM91" s="346"/>
    </row>
    <row r="92" ht="22.5" customHeight="1">
      <c r="A92" s="48" t="s">
        <v>1610</v>
      </c>
      <c r="B92" s="33" t="s">
        <v>254</v>
      </c>
      <c r="C92" s="254"/>
      <c r="D92" s="341" t="s">
        <v>3040</v>
      </c>
      <c r="E92" s="280" t="s">
        <v>93</v>
      </c>
      <c r="F92" s="280" t="s">
        <v>126</v>
      </c>
      <c r="G92" s="280" t="s">
        <v>128</v>
      </c>
      <c r="H92" s="48" t="s">
        <v>3011</v>
      </c>
      <c r="I92" s="41" t="s">
        <v>278</v>
      </c>
      <c r="J92" s="41" t="s">
        <v>278</v>
      </c>
      <c r="K92" s="48" t="s">
        <v>3041</v>
      </c>
      <c r="L92" s="48" t="s">
        <v>3042</v>
      </c>
      <c r="M92" s="48" t="s">
        <v>3042</v>
      </c>
      <c r="N92" s="48" t="s">
        <v>3043</v>
      </c>
      <c r="O92" s="48" t="s">
        <v>3044</v>
      </c>
      <c r="P92" s="342" t="s">
        <v>70</v>
      </c>
      <c r="Q92" s="48" t="s">
        <v>3045</v>
      </c>
      <c r="R92" s="48" t="s">
        <v>3046</v>
      </c>
      <c r="S92" s="48">
        <v>8699.0</v>
      </c>
      <c r="T92" s="286" t="s">
        <v>265</v>
      </c>
      <c r="U92" s="48" t="s">
        <v>3047</v>
      </c>
      <c r="V92" s="48" t="s">
        <v>3048</v>
      </c>
      <c r="W92" s="48" t="s">
        <v>3049</v>
      </c>
      <c r="X92" s="48" t="s">
        <v>3050</v>
      </c>
      <c r="Y92" s="287">
        <v>45717.0</v>
      </c>
      <c r="Z92" s="287">
        <v>46052.0</v>
      </c>
      <c r="AA92" s="48" t="s">
        <v>3051</v>
      </c>
      <c r="AB92" s="343" t="s">
        <v>3052</v>
      </c>
      <c r="AC92" s="48">
        <v>1.0</v>
      </c>
      <c r="AD92" s="344" t="s">
        <v>257</v>
      </c>
      <c r="AE92" s="344" t="s">
        <v>252</v>
      </c>
      <c r="AF92" s="286" t="s">
        <v>53</v>
      </c>
      <c r="AG92" s="286" t="s">
        <v>50</v>
      </c>
      <c r="AH92" s="289" t="s">
        <v>52</v>
      </c>
      <c r="AI92" s="33" t="s">
        <v>317</v>
      </c>
      <c r="AJ92" s="48">
        <v>5.62</v>
      </c>
      <c r="AK92" s="33" t="s">
        <v>317</v>
      </c>
      <c r="AL92" s="33" t="s">
        <v>317</v>
      </c>
      <c r="AM92" s="33" t="s">
        <v>317</v>
      </c>
      <c r="AN92" s="33" t="s">
        <v>317</v>
      </c>
      <c r="AO92" s="33" t="s">
        <v>317</v>
      </c>
      <c r="AP92" s="33" t="s">
        <v>278</v>
      </c>
      <c r="AQ92" s="33" t="s">
        <v>278</v>
      </c>
      <c r="AR92" s="33" t="s">
        <v>278</v>
      </c>
      <c r="AS92" s="33" t="s">
        <v>278</v>
      </c>
      <c r="AT92" s="33" t="s">
        <v>278</v>
      </c>
      <c r="AU92" s="33" t="s">
        <v>278</v>
      </c>
      <c r="AV92" s="33" t="s">
        <v>278</v>
      </c>
      <c r="AW92" s="33" t="s">
        <v>278</v>
      </c>
      <c r="AX92" s="33" t="s">
        <v>278</v>
      </c>
      <c r="AY92" s="33" t="s">
        <v>278</v>
      </c>
      <c r="AZ92" s="33" t="s">
        <v>278</v>
      </c>
      <c r="BA92" s="33" t="s">
        <v>278</v>
      </c>
      <c r="BB92" s="33" t="s">
        <v>278</v>
      </c>
      <c r="BC92" s="33" t="s">
        <v>278</v>
      </c>
      <c r="BD92" s="33" t="s">
        <v>278</v>
      </c>
      <c r="BE92" s="33" t="s">
        <v>278</v>
      </c>
      <c r="BF92" s="33" t="s">
        <v>278</v>
      </c>
      <c r="BG92" s="33" t="s">
        <v>278</v>
      </c>
      <c r="BH92" s="33" t="s">
        <v>278</v>
      </c>
      <c r="BI92" s="33" t="s">
        <v>278</v>
      </c>
      <c r="BJ92" s="33" t="s">
        <v>278</v>
      </c>
      <c r="BK92" s="33" t="s">
        <v>3065</v>
      </c>
      <c r="BL92" s="48" t="s">
        <v>2587</v>
      </c>
      <c r="BM92" s="48" t="s">
        <v>317</v>
      </c>
      <c r="BN92" s="48" t="s">
        <v>3067</v>
      </c>
      <c r="BO92" s="286" t="s">
        <v>53</v>
      </c>
      <c r="BP92" s="286" t="s">
        <v>81</v>
      </c>
      <c r="BQ92" s="286" t="s">
        <v>53</v>
      </c>
      <c r="BR92" s="48" t="s">
        <v>3068</v>
      </c>
      <c r="BS92" s="289" t="s">
        <v>512</v>
      </c>
      <c r="BT92" s="254">
        <f t="shared" si="13"/>
        <v>2026</v>
      </c>
      <c r="BU92" s="254"/>
      <c r="BV92" s="254"/>
      <c r="BW92" s="254"/>
      <c r="BX92" s="254" t="str">
        <f>COUNTIF(A2:BV2, "") + COUNTIF(A2:BV2, "NA") + COUNTIF(A2:BV2, "N/A") + COUNTIF(A2:BV2, "No aplica")</f>
        <v>#ERROR!</v>
      </c>
      <c r="BY92" s="254"/>
      <c r="BZ92" s="254"/>
      <c r="CA92" s="254"/>
      <c r="CB92" s="254"/>
      <c r="CC92" s="254"/>
      <c r="CD92" s="65" t="str">
        <f t="shared" si="6"/>
        <v/>
      </c>
      <c r="CE92" s="254"/>
      <c r="CF92" s="254"/>
      <c r="CG92" s="254"/>
      <c r="CH92" s="254"/>
      <c r="CI92" s="254"/>
      <c r="CJ92" s="254"/>
      <c r="CK92" s="345"/>
      <c r="CL92" s="346"/>
      <c r="CM92" s="346"/>
    </row>
    <row r="93" ht="22.5" customHeight="1">
      <c r="A93" s="48" t="s">
        <v>1610</v>
      </c>
      <c r="B93" s="33" t="s">
        <v>254</v>
      </c>
      <c r="C93" s="254"/>
      <c r="D93" s="341" t="s">
        <v>3069</v>
      </c>
      <c r="E93" s="280" t="s">
        <v>93</v>
      </c>
      <c r="F93" s="280" t="s">
        <v>126</v>
      </c>
      <c r="G93" s="280" t="s">
        <v>128</v>
      </c>
      <c r="H93" s="48" t="s">
        <v>3011</v>
      </c>
      <c r="I93" s="41" t="s">
        <v>278</v>
      </c>
      <c r="J93" s="41" t="s">
        <v>278</v>
      </c>
      <c r="K93" s="48" t="s">
        <v>3070</v>
      </c>
      <c r="L93" s="48" t="s">
        <v>3071</v>
      </c>
      <c r="M93" s="48" t="s">
        <v>3071</v>
      </c>
      <c r="N93" s="48" t="s">
        <v>3072</v>
      </c>
      <c r="O93" s="48" t="s">
        <v>3073</v>
      </c>
      <c r="P93" s="342" t="s">
        <v>44</v>
      </c>
      <c r="Q93" s="48" t="s">
        <v>3074</v>
      </c>
      <c r="R93" s="48" t="s">
        <v>3075</v>
      </c>
      <c r="S93" s="48">
        <v>8412.0</v>
      </c>
      <c r="T93" s="286" t="s">
        <v>132</v>
      </c>
      <c r="U93" s="48" t="s">
        <v>3077</v>
      </c>
      <c r="V93" s="48" t="s">
        <v>3078</v>
      </c>
      <c r="W93" s="48" t="s">
        <v>3080</v>
      </c>
      <c r="X93" s="48" t="s">
        <v>3081</v>
      </c>
      <c r="Y93" s="287">
        <v>45748.0</v>
      </c>
      <c r="Z93" s="287">
        <v>46052.0</v>
      </c>
      <c r="AA93" s="48" t="s">
        <v>3082</v>
      </c>
      <c r="AB93" s="343" t="s">
        <v>3083</v>
      </c>
      <c r="AC93" s="48">
        <v>1.0</v>
      </c>
      <c r="AD93" s="344" t="s">
        <v>257</v>
      </c>
      <c r="AE93" s="344" t="s">
        <v>252</v>
      </c>
      <c r="AF93" s="286" t="s">
        <v>53</v>
      </c>
      <c r="AG93" s="286" t="s">
        <v>104</v>
      </c>
      <c r="AH93" s="289" t="s">
        <v>52</v>
      </c>
      <c r="AI93" s="33" t="s">
        <v>317</v>
      </c>
      <c r="AJ93" s="48">
        <v>321.0</v>
      </c>
      <c r="AK93" s="33" t="s">
        <v>317</v>
      </c>
      <c r="AL93" s="33" t="s">
        <v>317</v>
      </c>
      <c r="AM93" s="33" t="s">
        <v>317</v>
      </c>
      <c r="AN93" s="33" t="s">
        <v>317</v>
      </c>
      <c r="AO93" s="33" t="s">
        <v>317</v>
      </c>
      <c r="AP93" s="33" t="s">
        <v>278</v>
      </c>
      <c r="AQ93" s="33" t="s">
        <v>278</v>
      </c>
      <c r="AR93" s="33" t="s">
        <v>278</v>
      </c>
      <c r="AS93" s="48">
        <v>61235.0</v>
      </c>
      <c r="AT93" s="296">
        <f t="shared" ref="AT93:AT95" si="14">AU93/AS93</f>
        <v>0.2728831551</v>
      </c>
      <c r="AU93" s="48">
        <v>16710.0</v>
      </c>
      <c r="AV93" s="33" t="s">
        <v>278</v>
      </c>
      <c r="AW93" s="33" t="s">
        <v>278</v>
      </c>
      <c r="AX93" s="33" t="s">
        <v>278</v>
      </c>
      <c r="AY93" s="33" t="s">
        <v>278</v>
      </c>
      <c r="AZ93" s="33" t="s">
        <v>278</v>
      </c>
      <c r="BA93" s="33" t="s">
        <v>278</v>
      </c>
      <c r="BB93" s="33" t="s">
        <v>278</v>
      </c>
      <c r="BC93" s="33" t="s">
        <v>278</v>
      </c>
      <c r="BD93" s="33" t="s">
        <v>278</v>
      </c>
      <c r="BE93" s="33" t="s">
        <v>278</v>
      </c>
      <c r="BF93" s="33" t="s">
        <v>278</v>
      </c>
      <c r="BG93" s="33" t="s">
        <v>278</v>
      </c>
      <c r="BH93" s="33" t="s">
        <v>278</v>
      </c>
      <c r="BI93" s="33" t="s">
        <v>278</v>
      </c>
      <c r="BJ93" s="33" t="s">
        <v>278</v>
      </c>
      <c r="BK93" s="33" t="s">
        <v>278</v>
      </c>
      <c r="BL93" s="48" t="s">
        <v>3086</v>
      </c>
      <c r="BM93" s="48" t="s">
        <v>317</v>
      </c>
      <c r="BN93" s="48" t="s">
        <v>3088</v>
      </c>
      <c r="BO93" s="286" t="s">
        <v>53</v>
      </c>
      <c r="BP93" s="286" t="s">
        <v>81</v>
      </c>
      <c r="BQ93" s="286" t="s">
        <v>176</v>
      </c>
      <c r="BR93" s="48" t="s">
        <v>3068</v>
      </c>
      <c r="BS93" s="289" t="s">
        <v>512</v>
      </c>
      <c r="BT93" s="254">
        <f t="shared" si="13"/>
        <v>2026</v>
      </c>
      <c r="BU93" s="254"/>
      <c r="BV93" s="254"/>
      <c r="BW93" s="254"/>
      <c r="BX93" s="254" t="str">
        <f>COUNTIF(A2:BV2, "") + COUNTIF(A2:BV2, "NA") + COUNTIF(A2:BV2, "N/A") + COUNTIF(A2:BV2, "No aplica")</f>
        <v>#ERROR!</v>
      </c>
      <c r="BY93" s="254"/>
      <c r="BZ93" s="254"/>
      <c r="CA93" s="254"/>
      <c r="CB93" s="254"/>
      <c r="CC93" s="254"/>
      <c r="CD93" s="65" t="str">
        <f t="shared" si="6"/>
        <v/>
      </c>
      <c r="CE93" s="254"/>
      <c r="CF93" s="254"/>
      <c r="CG93" s="254"/>
      <c r="CH93" s="254"/>
      <c r="CI93" s="254"/>
      <c r="CJ93" s="254"/>
      <c r="CK93" s="345"/>
      <c r="CL93" s="346"/>
      <c r="CM93" s="346"/>
    </row>
    <row r="94" ht="22.5" customHeight="1">
      <c r="A94" s="48" t="s">
        <v>1610</v>
      </c>
      <c r="B94" s="33" t="s">
        <v>254</v>
      </c>
      <c r="C94" s="254"/>
      <c r="D94" s="341" t="s">
        <v>3069</v>
      </c>
      <c r="E94" s="280" t="s">
        <v>93</v>
      </c>
      <c r="F94" s="280" t="s">
        <v>126</v>
      </c>
      <c r="G94" s="280" t="s">
        <v>128</v>
      </c>
      <c r="H94" s="48" t="s">
        <v>3011</v>
      </c>
      <c r="I94" s="41" t="s">
        <v>278</v>
      </c>
      <c r="J94" s="41" t="s">
        <v>278</v>
      </c>
      <c r="K94" s="48" t="s">
        <v>3099</v>
      </c>
      <c r="L94" s="48" t="s">
        <v>3100</v>
      </c>
      <c r="M94" s="48" t="s">
        <v>3100</v>
      </c>
      <c r="N94" s="48" t="s">
        <v>3072</v>
      </c>
      <c r="O94" s="48" t="s">
        <v>3073</v>
      </c>
      <c r="P94" s="342" t="s">
        <v>44</v>
      </c>
      <c r="Q94" s="48" t="s">
        <v>3101</v>
      </c>
      <c r="R94" s="48" t="s">
        <v>3075</v>
      </c>
      <c r="S94" s="48">
        <v>8412.0</v>
      </c>
      <c r="T94" s="286" t="s">
        <v>132</v>
      </c>
      <c r="U94" s="48" t="s">
        <v>3077</v>
      </c>
      <c r="V94" s="48" t="s">
        <v>3102</v>
      </c>
      <c r="W94" s="48" t="s">
        <v>3080</v>
      </c>
      <c r="X94" s="48" t="s">
        <v>3081</v>
      </c>
      <c r="Y94" s="287">
        <v>45748.0</v>
      </c>
      <c r="Z94" s="287">
        <v>46052.0</v>
      </c>
      <c r="AA94" s="48" t="s">
        <v>3104</v>
      </c>
      <c r="AB94" s="343" t="s">
        <v>3083</v>
      </c>
      <c r="AC94" s="48">
        <v>1.0</v>
      </c>
      <c r="AD94" s="344" t="s">
        <v>257</v>
      </c>
      <c r="AE94" s="344" t="s">
        <v>252</v>
      </c>
      <c r="AF94" s="286" t="s">
        <v>53</v>
      </c>
      <c r="AG94" s="286" t="s">
        <v>104</v>
      </c>
      <c r="AH94" s="289" t="s">
        <v>52</v>
      </c>
      <c r="AI94" s="33" t="s">
        <v>317</v>
      </c>
      <c r="AJ94" s="48">
        <v>27.0</v>
      </c>
      <c r="AK94" s="33" t="s">
        <v>317</v>
      </c>
      <c r="AL94" s="33" t="s">
        <v>317</v>
      </c>
      <c r="AM94" s="33" t="s">
        <v>317</v>
      </c>
      <c r="AN94" s="33" t="s">
        <v>317</v>
      </c>
      <c r="AO94" s="33" t="s">
        <v>317</v>
      </c>
      <c r="AP94" s="33" t="s">
        <v>278</v>
      </c>
      <c r="AQ94" s="33" t="s">
        <v>278</v>
      </c>
      <c r="AR94" s="33" t="s">
        <v>278</v>
      </c>
      <c r="AS94" s="48">
        <v>725800.0</v>
      </c>
      <c r="AT94" s="296">
        <f t="shared" si="14"/>
        <v>0.03419399284</v>
      </c>
      <c r="AU94" s="48">
        <v>24818.0</v>
      </c>
      <c r="AV94" s="33" t="s">
        <v>278</v>
      </c>
      <c r="AW94" s="33" t="s">
        <v>278</v>
      </c>
      <c r="AX94" s="33" t="s">
        <v>278</v>
      </c>
      <c r="AY94" s="33" t="s">
        <v>278</v>
      </c>
      <c r="AZ94" s="33" t="s">
        <v>278</v>
      </c>
      <c r="BA94" s="33" t="s">
        <v>278</v>
      </c>
      <c r="BB94" s="33" t="s">
        <v>278</v>
      </c>
      <c r="BC94" s="33" t="s">
        <v>278</v>
      </c>
      <c r="BD94" s="33" t="s">
        <v>278</v>
      </c>
      <c r="BE94" s="33" t="s">
        <v>278</v>
      </c>
      <c r="BF94" s="33" t="s">
        <v>278</v>
      </c>
      <c r="BG94" s="33" t="s">
        <v>278</v>
      </c>
      <c r="BH94" s="33" t="s">
        <v>278</v>
      </c>
      <c r="BI94" s="33" t="s">
        <v>278</v>
      </c>
      <c r="BJ94" s="33" t="s">
        <v>278</v>
      </c>
      <c r="BK94" s="33" t="s">
        <v>278</v>
      </c>
      <c r="BL94" s="48" t="s">
        <v>1912</v>
      </c>
      <c r="BM94" s="48" t="s">
        <v>317</v>
      </c>
      <c r="BN94" s="48" t="s">
        <v>3108</v>
      </c>
      <c r="BO94" s="286" t="s">
        <v>53</v>
      </c>
      <c r="BP94" s="286" t="s">
        <v>81</v>
      </c>
      <c r="BQ94" s="286" t="s">
        <v>176</v>
      </c>
      <c r="BR94" s="48" t="s">
        <v>3068</v>
      </c>
      <c r="BS94" s="289" t="s">
        <v>512</v>
      </c>
      <c r="BT94" s="254">
        <f t="shared" si="13"/>
        <v>2026</v>
      </c>
      <c r="BU94" s="254"/>
      <c r="BV94" s="254"/>
      <c r="BW94" s="254"/>
      <c r="BX94" s="254" t="str">
        <f>COUNTIF(A2:BV2, "") + COUNTIF(A2:BV2, "NA") + COUNTIF(A2:BV2, "N/A") + COUNTIF(A2:BV2, "No aplica")</f>
        <v>#ERROR!</v>
      </c>
      <c r="BY94" s="254"/>
      <c r="BZ94" s="254"/>
      <c r="CA94" s="254"/>
      <c r="CB94" s="254"/>
      <c r="CC94" s="254"/>
      <c r="CD94" s="65" t="str">
        <f t="shared" si="6"/>
        <v/>
      </c>
      <c r="CE94" s="254"/>
      <c r="CF94" s="254"/>
      <c r="CG94" s="254"/>
      <c r="CH94" s="254"/>
      <c r="CI94" s="254"/>
      <c r="CJ94" s="254"/>
      <c r="CK94" s="345"/>
      <c r="CL94" s="346"/>
      <c r="CM94" s="346"/>
    </row>
    <row r="95" ht="22.5" customHeight="1">
      <c r="A95" s="48" t="s">
        <v>1610</v>
      </c>
      <c r="B95" s="33" t="s">
        <v>254</v>
      </c>
      <c r="C95" s="254"/>
      <c r="D95" s="341" t="s">
        <v>3069</v>
      </c>
      <c r="E95" s="280" t="s">
        <v>93</v>
      </c>
      <c r="F95" s="280" t="s">
        <v>126</v>
      </c>
      <c r="G95" s="280" t="s">
        <v>128</v>
      </c>
      <c r="H95" s="48" t="s">
        <v>3011</v>
      </c>
      <c r="I95" s="41" t="s">
        <v>278</v>
      </c>
      <c r="J95" s="41" t="s">
        <v>278</v>
      </c>
      <c r="K95" s="48" t="s">
        <v>3119</v>
      </c>
      <c r="L95" s="48" t="s">
        <v>3120</v>
      </c>
      <c r="M95" s="48" t="s">
        <v>3120</v>
      </c>
      <c r="N95" s="48" t="s">
        <v>3072</v>
      </c>
      <c r="O95" s="48" t="s">
        <v>3073</v>
      </c>
      <c r="P95" s="342" t="s">
        <v>44</v>
      </c>
      <c r="Q95" s="48" t="s">
        <v>3121</v>
      </c>
      <c r="R95" s="48" t="s">
        <v>3075</v>
      </c>
      <c r="S95" s="48">
        <v>8412.0</v>
      </c>
      <c r="T95" s="286" t="s">
        <v>132</v>
      </c>
      <c r="U95" s="48" t="s">
        <v>3077</v>
      </c>
      <c r="V95" s="48" t="s">
        <v>3122</v>
      </c>
      <c r="W95" s="48" t="s">
        <v>3080</v>
      </c>
      <c r="X95" s="48" t="s">
        <v>3081</v>
      </c>
      <c r="Y95" s="287">
        <v>45748.0</v>
      </c>
      <c r="Z95" s="287">
        <v>46052.0</v>
      </c>
      <c r="AA95" s="48" t="s">
        <v>3124</v>
      </c>
      <c r="AB95" s="343" t="s">
        <v>3083</v>
      </c>
      <c r="AC95" s="48">
        <v>1.0</v>
      </c>
      <c r="AD95" s="344" t="s">
        <v>257</v>
      </c>
      <c r="AE95" s="344" t="s">
        <v>252</v>
      </c>
      <c r="AF95" s="286" t="s">
        <v>53</v>
      </c>
      <c r="AG95" s="286" t="s">
        <v>104</v>
      </c>
      <c r="AH95" s="289" t="s">
        <v>52</v>
      </c>
      <c r="AI95" s="33" t="s">
        <v>317</v>
      </c>
      <c r="AJ95" s="48">
        <v>598.0</v>
      </c>
      <c r="AK95" s="33" t="s">
        <v>317</v>
      </c>
      <c r="AL95" s="33" t="s">
        <v>317</v>
      </c>
      <c r="AM95" s="33" t="s">
        <v>317</v>
      </c>
      <c r="AN95" s="33" t="s">
        <v>317</v>
      </c>
      <c r="AO95" s="33" t="s">
        <v>317</v>
      </c>
      <c r="AP95" s="33" t="s">
        <v>278</v>
      </c>
      <c r="AQ95" s="33" t="s">
        <v>278</v>
      </c>
      <c r="AR95" s="33" t="s">
        <v>278</v>
      </c>
      <c r="AS95" s="48">
        <v>32828.0</v>
      </c>
      <c r="AT95" s="296">
        <f t="shared" si="14"/>
        <v>0.04514438894</v>
      </c>
      <c r="AU95" s="48">
        <v>1482.0</v>
      </c>
      <c r="AV95" s="33" t="s">
        <v>278</v>
      </c>
      <c r="AW95" s="33" t="s">
        <v>278</v>
      </c>
      <c r="AX95" s="33" t="s">
        <v>278</v>
      </c>
      <c r="AY95" s="33" t="s">
        <v>278</v>
      </c>
      <c r="AZ95" s="33" t="s">
        <v>278</v>
      </c>
      <c r="BA95" s="33" t="s">
        <v>278</v>
      </c>
      <c r="BB95" s="33" t="s">
        <v>278</v>
      </c>
      <c r="BC95" s="33" t="s">
        <v>278</v>
      </c>
      <c r="BD95" s="33" t="s">
        <v>278</v>
      </c>
      <c r="BE95" s="33" t="s">
        <v>278</v>
      </c>
      <c r="BF95" s="33" t="s">
        <v>278</v>
      </c>
      <c r="BG95" s="33" t="s">
        <v>278</v>
      </c>
      <c r="BH95" s="33" t="s">
        <v>278</v>
      </c>
      <c r="BI95" s="33" t="s">
        <v>278</v>
      </c>
      <c r="BJ95" s="33" t="s">
        <v>278</v>
      </c>
      <c r="BK95" s="33" t="s">
        <v>278</v>
      </c>
      <c r="BL95" s="48" t="s">
        <v>1912</v>
      </c>
      <c r="BM95" s="48" t="s">
        <v>317</v>
      </c>
      <c r="BN95" s="48" t="s">
        <v>3127</v>
      </c>
      <c r="BO95" s="286" t="s">
        <v>53</v>
      </c>
      <c r="BP95" s="286" t="s">
        <v>81</v>
      </c>
      <c r="BQ95" s="286" t="s">
        <v>176</v>
      </c>
      <c r="BR95" s="48" t="s">
        <v>3068</v>
      </c>
      <c r="BS95" s="289" t="s">
        <v>512</v>
      </c>
      <c r="BT95" s="254">
        <f t="shared" si="13"/>
        <v>2026</v>
      </c>
      <c r="BU95" s="254"/>
      <c r="BV95" s="254"/>
      <c r="BW95" s="254"/>
      <c r="BX95" s="254" t="str">
        <f>COUNTIF(A2:BV2, "") + COUNTIF(A2:BV2, "NA") + COUNTIF(A2:BV2, "N/A") + COUNTIF(A2:BV2, "No aplica")</f>
        <v>#ERROR!</v>
      </c>
      <c r="BY95" s="254"/>
      <c r="BZ95" s="254"/>
      <c r="CA95" s="254"/>
      <c r="CB95" s="254"/>
      <c r="CC95" s="254"/>
      <c r="CD95" s="65" t="str">
        <f t="shared" si="6"/>
        <v/>
      </c>
      <c r="CE95" s="254"/>
      <c r="CF95" s="254"/>
      <c r="CG95" s="254"/>
      <c r="CH95" s="254"/>
      <c r="CI95" s="254"/>
      <c r="CJ95" s="254"/>
      <c r="CK95" s="345"/>
      <c r="CL95" s="346"/>
      <c r="CM95" s="346"/>
    </row>
    <row r="96" ht="22.5" customHeight="1">
      <c r="A96" s="48" t="s">
        <v>1610</v>
      </c>
      <c r="B96" s="33" t="s">
        <v>254</v>
      </c>
      <c r="C96" s="254"/>
      <c r="D96" s="341" t="s">
        <v>3136</v>
      </c>
      <c r="E96" s="280" t="s">
        <v>93</v>
      </c>
      <c r="F96" s="280" t="s">
        <v>126</v>
      </c>
      <c r="G96" s="280" t="s">
        <v>128</v>
      </c>
      <c r="H96" s="48" t="s">
        <v>3011</v>
      </c>
      <c r="I96" s="41" t="s">
        <v>278</v>
      </c>
      <c r="J96" s="41" t="s">
        <v>278</v>
      </c>
      <c r="K96" s="48" t="s">
        <v>3142</v>
      </c>
      <c r="L96" s="48" t="s">
        <v>3143</v>
      </c>
      <c r="M96" s="48" t="s">
        <v>3143</v>
      </c>
      <c r="N96" s="48" t="s">
        <v>3144</v>
      </c>
      <c r="O96" s="48" t="s">
        <v>3145</v>
      </c>
      <c r="P96" s="342" t="s">
        <v>44</v>
      </c>
      <c r="Q96" s="48" t="s">
        <v>3146</v>
      </c>
      <c r="R96" s="48" t="s">
        <v>3147</v>
      </c>
      <c r="S96" s="48">
        <v>8423.0</v>
      </c>
      <c r="T96" s="286" t="s">
        <v>235</v>
      </c>
      <c r="U96" s="48" t="s">
        <v>3148</v>
      </c>
      <c r="V96" s="48" t="s">
        <v>3149</v>
      </c>
      <c r="W96" s="48" t="s">
        <v>3150</v>
      </c>
      <c r="X96" s="48" t="s">
        <v>3151</v>
      </c>
      <c r="Y96" s="287">
        <v>45748.0</v>
      </c>
      <c r="Z96" s="287">
        <v>46052.0</v>
      </c>
      <c r="AA96" s="48" t="s">
        <v>3152</v>
      </c>
      <c r="AB96" s="343" t="s">
        <v>3153</v>
      </c>
      <c r="AC96" s="48">
        <v>1.0</v>
      </c>
      <c r="AD96" s="344" t="s">
        <v>257</v>
      </c>
      <c r="AE96" s="344" t="s">
        <v>252</v>
      </c>
      <c r="AF96" s="286" t="s">
        <v>53</v>
      </c>
      <c r="AG96" s="286" t="s">
        <v>136</v>
      </c>
      <c r="AH96" s="289" t="s">
        <v>52</v>
      </c>
      <c r="AI96" s="33" t="s">
        <v>317</v>
      </c>
      <c r="AJ96" s="48">
        <v>7.0</v>
      </c>
      <c r="AK96" s="33" t="s">
        <v>317</v>
      </c>
      <c r="AL96" s="33" t="s">
        <v>317</v>
      </c>
      <c r="AM96" s="33" t="s">
        <v>317</v>
      </c>
      <c r="AN96" s="33" t="s">
        <v>317</v>
      </c>
      <c r="AO96" s="33" t="s">
        <v>317</v>
      </c>
      <c r="AP96" s="33" t="s">
        <v>278</v>
      </c>
      <c r="AQ96" s="33" t="s">
        <v>278</v>
      </c>
      <c r="AR96" s="33" t="s">
        <v>278</v>
      </c>
      <c r="AS96" s="33" t="s">
        <v>278</v>
      </c>
      <c r="AT96" s="33" t="s">
        <v>278</v>
      </c>
      <c r="AU96" s="33" t="s">
        <v>278</v>
      </c>
      <c r="AV96" s="33" t="s">
        <v>278</v>
      </c>
      <c r="AW96" s="33" t="s">
        <v>278</v>
      </c>
      <c r="AX96" s="33" t="s">
        <v>278</v>
      </c>
      <c r="AY96" s="33" t="s">
        <v>278</v>
      </c>
      <c r="AZ96" s="33" t="s">
        <v>278</v>
      </c>
      <c r="BA96" s="33" t="s">
        <v>278</v>
      </c>
      <c r="BB96" s="33" t="s">
        <v>278</v>
      </c>
      <c r="BC96" s="33" t="s">
        <v>278</v>
      </c>
      <c r="BD96" s="33" t="s">
        <v>278</v>
      </c>
      <c r="BE96" s="33" t="s">
        <v>278</v>
      </c>
      <c r="BF96" s="33" t="s">
        <v>278</v>
      </c>
      <c r="BG96" s="33" t="s">
        <v>278</v>
      </c>
      <c r="BH96" s="33" t="s">
        <v>278</v>
      </c>
      <c r="BI96" s="33" t="s">
        <v>278</v>
      </c>
      <c r="BJ96" s="33" t="s">
        <v>278</v>
      </c>
      <c r="BK96" s="48" t="s">
        <v>3155</v>
      </c>
      <c r="BL96" s="48" t="s">
        <v>3156</v>
      </c>
      <c r="BM96" s="48" t="s">
        <v>317</v>
      </c>
      <c r="BN96" s="48" t="s">
        <v>257</v>
      </c>
      <c r="BO96" s="286" t="s">
        <v>53</v>
      </c>
      <c r="BP96" s="286" t="s">
        <v>81</v>
      </c>
      <c r="BQ96" s="286" t="s">
        <v>53</v>
      </c>
      <c r="BR96" s="48" t="s">
        <v>3157</v>
      </c>
      <c r="BS96" s="289" t="s">
        <v>512</v>
      </c>
      <c r="BT96" s="254">
        <f t="shared" si="13"/>
        <v>2026</v>
      </c>
      <c r="BU96" s="254"/>
      <c r="BV96" s="254"/>
      <c r="BW96" s="254"/>
      <c r="BX96" s="254" t="str">
        <f>COUNTIF(A2:BV2, "") + COUNTIF(A2:BV2, "NA") + COUNTIF(A2:BV2, "N/A") + COUNTIF(A2:BV2, "No aplica")</f>
        <v>#ERROR!</v>
      </c>
      <c r="BY96" s="254"/>
      <c r="BZ96" s="254"/>
      <c r="CA96" s="254"/>
      <c r="CB96" s="254"/>
      <c r="CC96" s="254"/>
      <c r="CD96" s="65" t="str">
        <f t="shared" si="6"/>
        <v/>
      </c>
      <c r="CE96" s="254"/>
      <c r="CF96" s="254"/>
      <c r="CG96" s="254"/>
      <c r="CH96" s="254"/>
      <c r="CI96" s="254"/>
      <c r="CJ96" s="254"/>
      <c r="CK96" s="345"/>
      <c r="CL96" s="346"/>
      <c r="CM96" s="346"/>
    </row>
    <row r="97" ht="22.5" customHeight="1">
      <c r="A97" s="48" t="s">
        <v>1610</v>
      </c>
      <c r="B97" s="33" t="s">
        <v>254</v>
      </c>
      <c r="C97" s="254"/>
      <c r="D97" s="341" t="s">
        <v>3163</v>
      </c>
      <c r="E97" s="280" t="s">
        <v>93</v>
      </c>
      <c r="F97" s="280" t="s">
        <v>126</v>
      </c>
      <c r="G97" s="280" t="s">
        <v>128</v>
      </c>
      <c r="H97" s="48" t="s">
        <v>3011</v>
      </c>
      <c r="I97" s="41" t="s">
        <v>278</v>
      </c>
      <c r="J97" s="41" t="s">
        <v>278</v>
      </c>
      <c r="K97" s="48" t="s">
        <v>3168</v>
      </c>
      <c r="L97" s="48" t="s">
        <v>3170</v>
      </c>
      <c r="M97" s="48" t="s">
        <v>3170</v>
      </c>
      <c r="N97" s="48" t="s">
        <v>3172</v>
      </c>
      <c r="O97" s="48" t="s">
        <v>3173</v>
      </c>
      <c r="P97" s="342" t="s">
        <v>44</v>
      </c>
      <c r="Q97" s="48" t="s">
        <v>3174</v>
      </c>
      <c r="R97" s="48" t="s">
        <v>3175</v>
      </c>
      <c r="S97" s="48">
        <v>4773.0</v>
      </c>
      <c r="T97" s="286" t="s">
        <v>235</v>
      </c>
      <c r="U97" s="48" t="s">
        <v>3176</v>
      </c>
      <c r="V97" s="48" t="s">
        <v>3177</v>
      </c>
      <c r="W97" s="48" t="s">
        <v>3178</v>
      </c>
      <c r="X97" s="48" t="s">
        <v>3179</v>
      </c>
      <c r="Y97" s="287">
        <v>45717.0</v>
      </c>
      <c r="Z97" s="287">
        <v>46052.0</v>
      </c>
      <c r="AA97" s="48" t="s">
        <v>3180</v>
      </c>
      <c r="AB97" s="343" t="s">
        <v>3182</v>
      </c>
      <c r="AC97" s="48">
        <v>1.0</v>
      </c>
      <c r="AD97" s="344" t="s">
        <v>257</v>
      </c>
      <c r="AE97" s="344" t="s">
        <v>252</v>
      </c>
      <c r="AF97" s="286" t="s">
        <v>53</v>
      </c>
      <c r="AG97" s="286" t="s">
        <v>50</v>
      </c>
      <c r="AH97" s="289" t="s">
        <v>52</v>
      </c>
      <c r="AI97" s="33" t="s">
        <v>317</v>
      </c>
      <c r="AJ97" s="48">
        <v>2.84</v>
      </c>
      <c r="AK97" s="33" t="s">
        <v>317</v>
      </c>
      <c r="AL97" s="33" t="s">
        <v>317</v>
      </c>
      <c r="AM97" s="33" t="s">
        <v>317</v>
      </c>
      <c r="AN97" s="33" t="s">
        <v>317</v>
      </c>
      <c r="AO97" s="33" t="s">
        <v>317</v>
      </c>
      <c r="AP97" s="33" t="s">
        <v>278</v>
      </c>
      <c r="AQ97" s="33" t="s">
        <v>278</v>
      </c>
      <c r="AR97" s="33" t="s">
        <v>278</v>
      </c>
      <c r="AS97" s="33" t="s">
        <v>278</v>
      </c>
      <c r="AT97" s="33" t="s">
        <v>278</v>
      </c>
      <c r="AU97" s="33" t="s">
        <v>278</v>
      </c>
      <c r="AV97" s="33" t="s">
        <v>278</v>
      </c>
      <c r="AW97" s="33" t="s">
        <v>278</v>
      </c>
      <c r="AX97" s="33" t="s">
        <v>278</v>
      </c>
      <c r="AY97" s="33" t="s">
        <v>278</v>
      </c>
      <c r="AZ97" s="33" t="s">
        <v>278</v>
      </c>
      <c r="BA97" s="33" t="s">
        <v>278</v>
      </c>
      <c r="BB97" s="33" t="s">
        <v>278</v>
      </c>
      <c r="BC97" s="33" t="s">
        <v>278</v>
      </c>
      <c r="BD97" s="33" t="s">
        <v>278</v>
      </c>
      <c r="BE97" s="33" t="s">
        <v>278</v>
      </c>
      <c r="BF97" s="33" t="s">
        <v>278</v>
      </c>
      <c r="BG97" s="33" t="s">
        <v>278</v>
      </c>
      <c r="BH97" s="33" t="s">
        <v>278</v>
      </c>
      <c r="BI97" s="33" t="s">
        <v>278</v>
      </c>
      <c r="BJ97" s="33" t="s">
        <v>278</v>
      </c>
      <c r="BK97" s="48" t="s">
        <v>3191</v>
      </c>
      <c r="BL97" s="48" t="s">
        <v>3086</v>
      </c>
      <c r="BM97" s="48" t="s">
        <v>317</v>
      </c>
      <c r="BN97" s="48" t="s">
        <v>3193</v>
      </c>
      <c r="BO97" s="286" t="s">
        <v>53</v>
      </c>
      <c r="BP97" s="286" t="s">
        <v>81</v>
      </c>
      <c r="BQ97" s="286" t="s">
        <v>53</v>
      </c>
      <c r="BR97" s="48" t="s">
        <v>3157</v>
      </c>
      <c r="BS97" s="289" t="s">
        <v>512</v>
      </c>
      <c r="BT97" s="254">
        <f t="shared" si="13"/>
        <v>2026</v>
      </c>
      <c r="BU97" s="254"/>
      <c r="BV97" s="254"/>
      <c r="BW97" s="254"/>
      <c r="BX97" s="254" t="str">
        <f>COUNTIF(A2:BV2, "") + COUNTIF(A2:BV2, "NA") + COUNTIF(A2:BV2, "N/A") + COUNTIF(A2:BV2, "No aplica")</f>
        <v>#ERROR!</v>
      </c>
      <c r="BY97" s="254"/>
      <c r="BZ97" s="254"/>
      <c r="CA97" s="254"/>
      <c r="CB97" s="254"/>
      <c r="CC97" s="254"/>
      <c r="CD97" s="65" t="str">
        <f t="shared" si="6"/>
        <v/>
      </c>
      <c r="CE97" s="254"/>
      <c r="CF97" s="254"/>
      <c r="CG97" s="254"/>
      <c r="CH97" s="254"/>
      <c r="CI97" s="254"/>
      <c r="CJ97" s="254"/>
      <c r="CK97" s="345"/>
      <c r="CL97" s="346"/>
      <c r="CM97" s="346"/>
    </row>
    <row r="98" ht="22.5" customHeight="1">
      <c r="A98" s="48" t="s">
        <v>1610</v>
      </c>
      <c r="B98" s="33" t="s">
        <v>254</v>
      </c>
      <c r="C98" s="254"/>
      <c r="D98" s="341" t="s">
        <v>3199</v>
      </c>
      <c r="E98" s="280" t="s">
        <v>93</v>
      </c>
      <c r="F98" s="280" t="s">
        <v>126</v>
      </c>
      <c r="G98" s="280" t="s">
        <v>128</v>
      </c>
      <c r="H98" s="48" t="s">
        <v>3011</v>
      </c>
      <c r="I98" s="41" t="s">
        <v>278</v>
      </c>
      <c r="J98" s="41" t="s">
        <v>278</v>
      </c>
      <c r="K98" s="48" t="s">
        <v>3200</v>
      </c>
      <c r="L98" s="48" t="s">
        <v>3201</v>
      </c>
      <c r="M98" s="48" t="s">
        <v>3201</v>
      </c>
      <c r="N98" s="48" t="s">
        <v>2403</v>
      </c>
      <c r="O98" s="48" t="s">
        <v>2404</v>
      </c>
      <c r="P98" s="342" t="s">
        <v>70</v>
      </c>
      <c r="Q98" s="48" t="s">
        <v>3202</v>
      </c>
      <c r="R98" s="48" t="s">
        <v>2408</v>
      </c>
      <c r="S98" s="48">
        <v>2610.0</v>
      </c>
      <c r="T98" s="286" t="s">
        <v>197</v>
      </c>
      <c r="U98" s="48" t="s">
        <v>3204</v>
      </c>
      <c r="V98" s="48" t="s">
        <v>3205</v>
      </c>
      <c r="W98" s="48" t="s">
        <v>3206</v>
      </c>
      <c r="X98" s="48" t="s">
        <v>3207</v>
      </c>
      <c r="Y98" s="287">
        <v>45748.0</v>
      </c>
      <c r="Z98" s="287">
        <v>46080.0</v>
      </c>
      <c r="AA98" s="48" t="s">
        <v>3208</v>
      </c>
      <c r="AB98" s="343" t="s">
        <v>3209</v>
      </c>
      <c r="AC98" s="48">
        <v>1.0</v>
      </c>
      <c r="AD98" s="344" t="s">
        <v>257</v>
      </c>
      <c r="AE98" s="344" t="s">
        <v>252</v>
      </c>
      <c r="AF98" s="286" t="s">
        <v>53</v>
      </c>
      <c r="AG98" s="286" t="s">
        <v>50</v>
      </c>
      <c r="AH98" s="289" t="s">
        <v>52</v>
      </c>
      <c r="AI98" s="33" t="s">
        <v>317</v>
      </c>
      <c r="AJ98" s="48">
        <v>2.59</v>
      </c>
      <c r="AK98" s="33" t="s">
        <v>317</v>
      </c>
      <c r="AL98" s="33" t="s">
        <v>317</v>
      </c>
      <c r="AM98" s="33" t="s">
        <v>317</v>
      </c>
      <c r="AN98" s="33" t="s">
        <v>317</v>
      </c>
      <c r="AO98" s="33" t="s">
        <v>317</v>
      </c>
      <c r="AP98" s="33" t="s">
        <v>278</v>
      </c>
      <c r="AQ98" s="33" t="s">
        <v>278</v>
      </c>
      <c r="AR98" s="33" t="s">
        <v>278</v>
      </c>
      <c r="AS98" s="33" t="s">
        <v>278</v>
      </c>
      <c r="AT98" s="33" t="s">
        <v>278</v>
      </c>
      <c r="AU98" s="33" t="s">
        <v>278</v>
      </c>
      <c r="AV98" s="33" t="s">
        <v>278</v>
      </c>
      <c r="AW98" s="33" t="s">
        <v>278</v>
      </c>
      <c r="AX98" s="33" t="s">
        <v>278</v>
      </c>
      <c r="AY98" s="33" t="s">
        <v>278</v>
      </c>
      <c r="AZ98" s="33" t="s">
        <v>278</v>
      </c>
      <c r="BA98" s="33" t="s">
        <v>278</v>
      </c>
      <c r="BB98" s="33" t="s">
        <v>278</v>
      </c>
      <c r="BC98" s="33" t="s">
        <v>278</v>
      </c>
      <c r="BD98" s="33" t="s">
        <v>278</v>
      </c>
      <c r="BE98" s="33" t="s">
        <v>278</v>
      </c>
      <c r="BF98" s="33" t="s">
        <v>278</v>
      </c>
      <c r="BG98" s="33" t="s">
        <v>278</v>
      </c>
      <c r="BH98" s="33" t="s">
        <v>278</v>
      </c>
      <c r="BI98" s="33" t="s">
        <v>278</v>
      </c>
      <c r="BJ98" s="33" t="s">
        <v>278</v>
      </c>
      <c r="BK98" s="48" t="s">
        <v>3216</v>
      </c>
      <c r="BL98" s="48" t="s">
        <v>3009</v>
      </c>
      <c r="BM98" s="48" t="s">
        <v>317</v>
      </c>
      <c r="BN98" s="48" t="s">
        <v>3219</v>
      </c>
      <c r="BO98" s="286" t="s">
        <v>53</v>
      </c>
      <c r="BP98" s="286" t="s">
        <v>81</v>
      </c>
      <c r="BQ98" s="286" t="s">
        <v>53</v>
      </c>
      <c r="BR98" s="48" t="s">
        <v>3157</v>
      </c>
      <c r="BS98" s="289" t="s">
        <v>512</v>
      </c>
      <c r="BT98" s="254">
        <f t="shared" si="13"/>
        <v>2026</v>
      </c>
      <c r="BU98" s="254"/>
      <c r="BV98" s="254"/>
      <c r="BW98" s="254"/>
      <c r="BX98" s="254" t="str">
        <f>COUNTIF(A2:BV2, "") + COUNTIF(A2:BV2, "NA") + COUNTIF(A2:BV2, "N/A") + COUNTIF(A2:BV2, "No aplica")</f>
        <v>#ERROR!</v>
      </c>
      <c r="BY98" s="254"/>
      <c r="BZ98" s="254"/>
      <c r="CA98" s="254"/>
      <c r="CB98" s="254"/>
      <c r="CC98" s="254"/>
      <c r="CD98" s="65" t="str">
        <f t="shared" si="6"/>
        <v/>
      </c>
      <c r="CE98" s="254"/>
      <c r="CF98" s="254"/>
      <c r="CG98" s="254"/>
      <c r="CH98" s="254"/>
      <c r="CI98" s="254"/>
      <c r="CJ98" s="254"/>
      <c r="CK98" s="345"/>
      <c r="CL98" s="346"/>
      <c r="CM98" s="346"/>
    </row>
    <row r="99" ht="22.5" customHeight="1">
      <c r="A99" s="48" t="s">
        <v>1610</v>
      </c>
      <c r="B99" s="33" t="s">
        <v>254</v>
      </c>
      <c r="C99" s="254"/>
      <c r="D99" s="341" t="s">
        <v>3227</v>
      </c>
      <c r="E99" s="280" t="s">
        <v>93</v>
      </c>
      <c r="F99" s="280" t="s">
        <v>126</v>
      </c>
      <c r="G99" s="280" t="s">
        <v>128</v>
      </c>
      <c r="H99" s="48" t="s">
        <v>3011</v>
      </c>
      <c r="I99" s="41" t="s">
        <v>278</v>
      </c>
      <c r="J99" s="41" t="s">
        <v>278</v>
      </c>
      <c r="K99" s="48" t="s">
        <v>3228</v>
      </c>
      <c r="L99" s="48" t="s">
        <v>3229</v>
      </c>
      <c r="M99" s="48" t="s">
        <v>3229</v>
      </c>
      <c r="N99" s="48" t="s">
        <v>3230</v>
      </c>
      <c r="O99" s="48" t="s">
        <v>3231</v>
      </c>
      <c r="P99" s="342" t="s">
        <v>70</v>
      </c>
      <c r="Q99" s="48" t="s">
        <v>3232</v>
      </c>
      <c r="R99" s="48" t="s">
        <v>3233</v>
      </c>
      <c r="S99" s="48">
        <v>1011.0</v>
      </c>
      <c r="T99" s="286" t="s">
        <v>268</v>
      </c>
      <c r="U99" s="48" t="s">
        <v>3234</v>
      </c>
      <c r="V99" s="48" t="s">
        <v>3235</v>
      </c>
      <c r="W99" s="48" t="s">
        <v>3236</v>
      </c>
      <c r="X99" s="48" t="s">
        <v>3237</v>
      </c>
      <c r="Y99" s="287">
        <v>45723.0</v>
      </c>
      <c r="Z99" s="287">
        <v>46080.0</v>
      </c>
      <c r="AA99" s="48" t="s">
        <v>3240</v>
      </c>
      <c r="AB99" s="343" t="s">
        <v>3241</v>
      </c>
      <c r="AC99" s="48">
        <v>1.0</v>
      </c>
      <c r="AD99" s="344" t="s">
        <v>257</v>
      </c>
      <c r="AE99" s="344" t="s">
        <v>252</v>
      </c>
      <c r="AF99" s="286" t="s">
        <v>53</v>
      </c>
      <c r="AG99" s="286" t="s">
        <v>104</v>
      </c>
      <c r="AH99" s="289" t="s">
        <v>52</v>
      </c>
      <c r="AI99" s="33" t="s">
        <v>317</v>
      </c>
      <c r="AJ99" s="48">
        <v>14.72</v>
      </c>
      <c r="AK99" s="33" t="s">
        <v>317</v>
      </c>
      <c r="AL99" s="33" t="s">
        <v>317</v>
      </c>
      <c r="AM99" s="33" t="s">
        <v>317</v>
      </c>
      <c r="AN99" s="33" t="s">
        <v>317</v>
      </c>
      <c r="AO99" s="33" t="s">
        <v>317</v>
      </c>
      <c r="AP99" s="33" t="s">
        <v>278</v>
      </c>
      <c r="AQ99" s="33" t="s">
        <v>278</v>
      </c>
      <c r="AR99" s="33" t="s">
        <v>278</v>
      </c>
      <c r="AS99" s="348">
        <v>855299.0</v>
      </c>
      <c r="AT99" s="296">
        <f t="shared" ref="AT99:AT100" si="15">AU99/AS99</f>
        <v>0.001051094413</v>
      </c>
      <c r="AU99" s="48">
        <v>899.0</v>
      </c>
      <c r="AV99" s="33" t="s">
        <v>278</v>
      </c>
      <c r="AW99" s="33" t="s">
        <v>278</v>
      </c>
      <c r="AX99" s="33" t="s">
        <v>278</v>
      </c>
      <c r="AY99" s="33" t="s">
        <v>278</v>
      </c>
      <c r="AZ99" s="33" t="s">
        <v>278</v>
      </c>
      <c r="BA99" s="33" t="s">
        <v>278</v>
      </c>
      <c r="BB99" s="33" t="s">
        <v>278</v>
      </c>
      <c r="BC99" s="33" t="s">
        <v>278</v>
      </c>
      <c r="BD99" s="33" t="s">
        <v>278</v>
      </c>
      <c r="BE99" s="33" t="s">
        <v>278</v>
      </c>
      <c r="BF99" s="33" t="s">
        <v>278</v>
      </c>
      <c r="BG99" s="33" t="s">
        <v>278</v>
      </c>
      <c r="BH99" s="33" t="s">
        <v>278</v>
      </c>
      <c r="BI99" s="33" t="s">
        <v>278</v>
      </c>
      <c r="BJ99" s="33" t="s">
        <v>278</v>
      </c>
      <c r="BK99" s="33" t="s">
        <v>278</v>
      </c>
      <c r="BL99" s="48" t="s">
        <v>1912</v>
      </c>
      <c r="BM99" s="48" t="s">
        <v>317</v>
      </c>
      <c r="BN99" s="48" t="s">
        <v>3254</v>
      </c>
      <c r="BO99" s="286" t="s">
        <v>53</v>
      </c>
      <c r="BP99" s="286" t="s">
        <v>81</v>
      </c>
      <c r="BQ99" s="286" t="s">
        <v>176</v>
      </c>
      <c r="BR99" s="48" t="s">
        <v>3068</v>
      </c>
      <c r="BS99" s="289" t="s">
        <v>512</v>
      </c>
      <c r="BT99" s="254">
        <f t="shared" si="13"/>
        <v>2026</v>
      </c>
      <c r="BU99" s="254"/>
      <c r="BV99" s="254"/>
      <c r="BW99" s="254"/>
      <c r="BX99" s="254" t="str">
        <f>COUNTIF(A2:BV2, "") + COUNTIF(A2:BV2, "NA") + COUNTIF(A2:BV2, "N/A") + COUNTIF(A2:BV2, "No aplica")</f>
        <v>#ERROR!</v>
      </c>
      <c r="BY99" s="254"/>
      <c r="BZ99" s="254"/>
      <c r="CA99" s="254"/>
      <c r="CB99" s="254"/>
      <c r="CC99" s="254"/>
      <c r="CD99" s="65" t="str">
        <f t="shared" si="6"/>
        <v/>
      </c>
      <c r="CE99" s="254"/>
      <c r="CF99" s="254"/>
      <c r="CG99" s="254"/>
      <c r="CH99" s="254"/>
      <c r="CI99" s="254"/>
      <c r="CJ99" s="254"/>
      <c r="CK99" s="345"/>
      <c r="CL99" s="346"/>
      <c r="CM99" s="346"/>
    </row>
    <row r="100" ht="22.5" customHeight="1">
      <c r="A100" s="48" t="s">
        <v>1610</v>
      </c>
      <c r="B100" s="33" t="s">
        <v>254</v>
      </c>
      <c r="C100" s="254"/>
      <c r="D100" s="341" t="s">
        <v>3257</v>
      </c>
      <c r="E100" s="280" t="s">
        <v>93</v>
      </c>
      <c r="F100" s="280" t="s">
        <v>126</v>
      </c>
      <c r="G100" s="280" t="s">
        <v>128</v>
      </c>
      <c r="H100" s="48" t="s">
        <v>3011</v>
      </c>
      <c r="I100" s="41" t="s">
        <v>278</v>
      </c>
      <c r="J100" s="41" t="s">
        <v>278</v>
      </c>
      <c r="K100" s="48" t="s">
        <v>3258</v>
      </c>
      <c r="L100" s="48" t="s">
        <v>3259</v>
      </c>
      <c r="M100" s="48" t="s">
        <v>3259</v>
      </c>
      <c r="N100" s="48" t="s">
        <v>3260</v>
      </c>
      <c r="O100" s="48" t="s">
        <v>3261</v>
      </c>
      <c r="P100" s="342" t="s">
        <v>44</v>
      </c>
      <c r="Q100" s="48" t="s">
        <v>3262</v>
      </c>
      <c r="R100" s="48" t="s">
        <v>3263</v>
      </c>
      <c r="S100" s="48">
        <v>2599.0</v>
      </c>
      <c r="T100" s="286" t="s">
        <v>235</v>
      </c>
      <c r="U100" s="48" t="s">
        <v>3266</v>
      </c>
      <c r="V100" s="48" t="s">
        <v>3267</v>
      </c>
      <c r="W100" s="48" t="s">
        <v>3268</v>
      </c>
      <c r="X100" s="48" t="s">
        <v>3269</v>
      </c>
      <c r="Y100" s="287">
        <v>45300.0</v>
      </c>
      <c r="Z100" s="287">
        <v>46080.0</v>
      </c>
      <c r="AA100" s="48" t="s">
        <v>3270</v>
      </c>
      <c r="AB100" s="343" t="s">
        <v>3272</v>
      </c>
      <c r="AC100" s="48">
        <v>1.0</v>
      </c>
      <c r="AD100" s="344" t="s">
        <v>257</v>
      </c>
      <c r="AE100" s="344" t="s">
        <v>252</v>
      </c>
      <c r="AF100" s="286" t="s">
        <v>53</v>
      </c>
      <c r="AG100" s="286" t="s">
        <v>104</v>
      </c>
      <c r="AH100" s="289" t="s">
        <v>52</v>
      </c>
      <c r="AI100" s="33" t="s">
        <v>317</v>
      </c>
      <c r="AJ100" s="48">
        <v>17.4</v>
      </c>
      <c r="AK100" s="33" t="s">
        <v>317</v>
      </c>
      <c r="AL100" s="33" t="s">
        <v>317</v>
      </c>
      <c r="AM100" s="33" t="s">
        <v>317</v>
      </c>
      <c r="AN100" s="33" t="s">
        <v>317</v>
      </c>
      <c r="AO100" s="33" t="s">
        <v>317</v>
      </c>
      <c r="AP100" s="33" t="s">
        <v>278</v>
      </c>
      <c r="AQ100" s="33" t="s">
        <v>278</v>
      </c>
      <c r="AR100" s="33" t="s">
        <v>278</v>
      </c>
      <c r="AS100" s="48">
        <v>3263.0</v>
      </c>
      <c r="AT100" s="296">
        <f t="shared" si="15"/>
        <v>0.592246399</v>
      </c>
      <c r="AU100" s="48">
        <v>1932.5</v>
      </c>
      <c r="AV100" s="33" t="s">
        <v>278</v>
      </c>
      <c r="AW100" s="33" t="s">
        <v>278</v>
      </c>
      <c r="AX100" s="33" t="s">
        <v>278</v>
      </c>
      <c r="AY100" s="33" t="s">
        <v>278</v>
      </c>
      <c r="AZ100" s="33" t="s">
        <v>278</v>
      </c>
      <c r="BA100" s="33" t="s">
        <v>278</v>
      </c>
      <c r="BB100" s="33" t="s">
        <v>278</v>
      </c>
      <c r="BC100" s="33" t="s">
        <v>278</v>
      </c>
      <c r="BD100" s="33" t="s">
        <v>278</v>
      </c>
      <c r="BE100" s="33" t="s">
        <v>278</v>
      </c>
      <c r="BF100" s="33" t="s">
        <v>278</v>
      </c>
      <c r="BG100" s="33" t="s">
        <v>278</v>
      </c>
      <c r="BH100" s="33" t="s">
        <v>278</v>
      </c>
      <c r="BI100" s="33" t="s">
        <v>278</v>
      </c>
      <c r="BJ100" s="33" t="s">
        <v>278</v>
      </c>
      <c r="BK100" s="33" t="s">
        <v>278</v>
      </c>
      <c r="BL100" s="48" t="s">
        <v>1912</v>
      </c>
      <c r="BM100" s="48" t="s">
        <v>317</v>
      </c>
      <c r="BN100" s="48" t="s">
        <v>3283</v>
      </c>
      <c r="BO100" s="286" t="s">
        <v>53</v>
      </c>
      <c r="BP100" s="286" t="s">
        <v>81</v>
      </c>
      <c r="BQ100" s="286" t="s">
        <v>176</v>
      </c>
      <c r="BR100" s="48" t="s">
        <v>3068</v>
      </c>
      <c r="BS100" s="289" t="s">
        <v>512</v>
      </c>
      <c r="BT100" s="254">
        <f t="shared" si="13"/>
        <v>2026</v>
      </c>
      <c r="BU100" s="254"/>
      <c r="BV100" s="254"/>
      <c r="BW100" s="254"/>
      <c r="BX100" s="254" t="str">
        <f>COUNTIF(A2:BV2, "") + COUNTIF(A2:BV2, "NA") + COUNTIF(A2:BV2, "N/A") + COUNTIF(A2:BV2, "No aplica")</f>
        <v>#ERROR!</v>
      </c>
      <c r="BY100" s="254"/>
      <c r="BZ100" s="254"/>
      <c r="CA100" s="254"/>
      <c r="CB100" s="254"/>
      <c r="CC100" s="254"/>
      <c r="CD100" s="65" t="str">
        <f t="shared" si="6"/>
        <v/>
      </c>
      <c r="CE100" s="254"/>
      <c r="CF100" s="254"/>
      <c r="CG100" s="254"/>
      <c r="CH100" s="254"/>
      <c r="CI100" s="254"/>
      <c r="CJ100" s="254"/>
      <c r="CK100" s="345"/>
      <c r="CL100" s="346"/>
      <c r="CM100" s="346"/>
    </row>
    <row r="101" ht="22.5" customHeight="1">
      <c r="A101" s="48" t="s">
        <v>1610</v>
      </c>
      <c r="B101" s="33" t="s">
        <v>254</v>
      </c>
      <c r="C101" s="254"/>
      <c r="D101" s="341" t="s">
        <v>3285</v>
      </c>
      <c r="E101" s="280" t="s">
        <v>93</v>
      </c>
      <c r="F101" s="280" t="s">
        <v>126</v>
      </c>
      <c r="G101" s="280" t="s">
        <v>128</v>
      </c>
      <c r="H101" s="48" t="s">
        <v>3011</v>
      </c>
      <c r="I101" s="41" t="s">
        <v>278</v>
      </c>
      <c r="J101" s="41" t="s">
        <v>278</v>
      </c>
      <c r="K101" s="48" t="s">
        <v>3286</v>
      </c>
      <c r="L101" s="48" t="s">
        <v>3287</v>
      </c>
      <c r="M101" s="48" t="s">
        <v>3287</v>
      </c>
      <c r="N101" s="48" t="s">
        <v>3288</v>
      </c>
      <c r="O101" s="48" t="s">
        <v>3289</v>
      </c>
      <c r="P101" s="342" t="s">
        <v>44</v>
      </c>
      <c r="Q101" s="48" t="s">
        <v>3290</v>
      </c>
      <c r="R101" s="48" t="s">
        <v>3291</v>
      </c>
      <c r="S101" s="48">
        <v>2229.0</v>
      </c>
      <c r="T101" s="286" t="s">
        <v>197</v>
      </c>
      <c r="U101" s="48" t="s">
        <v>3293</v>
      </c>
      <c r="V101" s="48" t="s">
        <v>3295</v>
      </c>
      <c r="W101" s="48" t="s">
        <v>3296</v>
      </c>
      <c r="X101" s="48" t="s">
        <v>3297</v>
      </c>
      <c r="Y101" s="287">
        <v>45659.0</v>
      </c>
      <c r="Z101" s="287">
        <v>46080.0</v>
      </c>
      <c r="AA101" s="48" t="s">
        <v>3298</v>
      </c>
      <c r="AB101" s="343" t="s">
        <v>3299</v>
      </c>
      <c r="AC101" s="48">
        <v>1.0</v>
      </c>
      <c r="AD101" s="344" t="s">
        <v>257</v>
      </c>
      <c r="AE101" s="344" t="s">
        <v>252</v>
      </c>
      <c r="AF101" s="286" t="s">
        <v>53</v>
      </c>
      <c r="AG101" s="286" t="s">
        <v>50</v>
      </c>
      <c r="AH101" s="289" t="s">
        <v>52</v>
      </c>
      <c r="AI101" s="33" t="s">
        <v>317</v>
      </c>
      <c r="AJ101" s="48">
        <v>224.12</v>
      </c>
      <c r="AK101" s="33" t="s">
        <v>317</v>
      </c>
      <c r="AL101" s="33" t="s">
        <v>317</v>
      </c>
      <c r="AM101" s="33" t="s">
        <v>317</v>
      </c>
      <c r="AN101" s="33" t="s">
        <v>317</v>
      </c>
      <c r="AO101" s="33" t="s">
        <v>317</v>
      </c>
      <c r="AP101" s="33" t="s">
        <v>278</v>
      </c>
      <c r="AQ101" s="33" t="s">
        <v>278</v>
      </c>
      <c r="AR101" s="33" t="s">
        <v>278</v>
      </c>
      <c r="AS101" s="33" t="s">
        <v>278</v>
      </c>
      <c r="AT101" s="33" t="s">
        <v>278</v>
      </c>
      <c r="AU101" s="33" t="s">
        <v>278</v>
      </c>
      <c r="AV101" s="33" t="s">
        <v>278</v>
      </c>
      <c r="AW101" s="33" t="s">
        <v>278</v>
      </c>
      <c r="AX101" s="33" t="s">
        <v>278</v>
      </c>
      <c r="AY101" s="33" t="s">
        <v>278</v>
      </c>
      <c r="AZ101" s="33" t="s">
        <v>278</v>
      </c>
      <c r="BA101" s="33" t="s">
        <v>278</v>
      </c>
      <c r="BB101" s="33" t="s">
        <v>278</v>
      </c>
      <c r="BC101" s="33" t="s">
        <v>278</v>
      </c>
      <c r="BD101" s="33" t="s">
        <v>278</v>
      </c>
      <c r="BE101" s="33" t="s">
        <v>278</v>
      </c>
      <c r="BF101" s="33" t="s">
        <v>278</v>
      </c>
      <c r="BG101" s="33" t="s">
        <v>278</v>
      </c>
      <c r="BH101" s="33" t="s">
        <v>278</v>
      </c>
      <c r="BI101" s="33" t="s">
        <v>278</v>
      </c>
      <c r="BJ101" s="33" t="s">
        <v>278</v>
      </c>
      <c r="BK101" s="48" t="s">
        <v>3312</v>
      </c>
      <c r="BL101" s="48" t="s">
        <v>3009</v>
      </c>
      <c r="BM101" s="48" t="s">
        <v>317</v>
      </c>
      <c r="BN101" s="48" t="s">
        <v>3313</v>
      </c>
      <c r="BO101" s="286" t="s">
        <v>53</v>
      </c>
      <c r="BP101" s="286" t="s">
        <v>81</v>
      </c>
      <c r="BQ101" s="286" t="s">
        <v>53</v>
      </c>
      <c r="BR101" s="48" t="s">
        <v>3157</v>
      </c>
      <c r="BS101" s="289" t="s">
        <v>512</v>
      </c>
      <c r="BT101" s="254">
        <f t="shared" si="13"/>
        <v>2026</v>
      </c>
      <c r="BU101" s="254"/>
      <c r="BV101" s="254"/>
      <c r="BW101" s="254"/>
      <c r="BX101" s="254" t="str">
        <f>COUNTIF(A2:BV2, "") + COUNTIF(A2:BV2, "NA") + COUNTIF(A2:BV2, "N/A") + COUNTIF(A2:BV2, "No aplica")</f>
        <v>#ERROR!</v>
      </c>
      <c r="BY101" s="254"/>
      <c r="BZ101" s="254"/>
      <c r="CA101" s="254"/>
      <c r="CB101" s="254"/>
      <c r="CC101" s="254"/>
      <c r="CD101" s="65" t="str">
        <f t="shared" si="6"/>
        <v/>
      </c>
      <c r="CE101" s="254"/>
      <c r="CF101" s="254"/>
      <c r="CG101" s="254"/>
      <c r="CH101" s="254"/>
      <c r="CI101" s="254"/>
      <c r="CJ101" s="254"/>
      <c r="CK101" s="345"/>
      <c r="CL101" s="346"/>
      <c r="CM101" s="346"/>
    </row>
    <row r="102" ht="22.5" customHeight="1">
      <c r="A102" s="48" t="s">
        <v>1610</v>
      </c>
      <c r="B102" s="33" t="s">
        <v>254</v>
      </c>
      <c r="C102" s="254"/>
      <c r="D102" s="341" t="s">
        <v>3315</v>
      </c>
      <c r="E102" s="280" t="s">
        <v>93</v>
      </c>
      <c r="F102" s="280" t="s">
        <v>126</v>
      </c>
      <c r="G102" s="280" t="s">
        <v>128</v>
      </c>
      <c r="H102" s="48" t="s">
        <v>3011</v>
      </c>
      <c r="I102" s="41" t="s">
        <v>278</v>
      </c>
      <c r="J102" s="41" t="s">
        <v>278</v>
      </c>
      <c r="K102" s="48" t="s">
        <v>3317</v>
      </c>
      <c r="L102" s="48" t="s">
        <v>3318</v>
      </c>
      <c r="M102" s="48" t="s">
        <v>3318</v>
      </c>
      <c r="N102" s="48" t="s">
        <v>2451</v>
      </c>
      <c r="O102" s="48" t="s">
        <v>3320</v>
      </c>
      <c r="P102" s="342" t="s">
        <v>44</v>
      </c>
      <c r="Q102" s="48" t="s">
        <v>3101</v>
      </c>
      <c r="R102" s="48" t="s">
        <v>3321</v>
      </c>
      <c r="S102" s="48">
        <v>6499.0</v>
      </c>
      <c r="T102" s="286" t="s">
        <v>132</v>
      </c>
      <c r="U102" s="48" t="s">
        <v>3324</v>
      </c>
      <c r="V102" s="48" t="s">
        <v>3326</v>
      </c>
      <c r="W102" s="48" t="s">
        <v>3328</v>
      </c>
      <c r="X102" s="48" t="s">
        <v>3329</v>
      </c>
      <c r="Y102" s="287">
        <v>45658.0</v>
      </c>
      <c r="Z102" s="287">
        <v>46080.0</v>
      </c>
      <c r="AA102" s="48" t="s">
        <v>3332</v>
      </c>
      <c r="AB102" s="343" t="s">
        <v>3333</v>
      </c>
      <c r="AC102" s="48">
        <v>1.0</v>
      </c>
      <c r="AD102" s="344" t="s">
        <v>257</v>
      </c>
      <c r="AE102" s="344" t="s">
        <v>252</v>
      </c>
      <c r="AF102" s="286" t="s">
        <v>53</v>
      </c>
      <c r="AG102" s="286" t="s">
        <v>104</v>
      </c>
      <c r="AH102" s="289" t="s">
        <v>52</v>
      </c>
      <c r="AI102" s="33" t="s">
        <v>317</v>
      </c>
      <c r="AJ102" s="48">
        <v>21.33</v>
      </c>
      <c r="AK102" s="33" t="s">
        <v>317</v>
      </c>
      <c r="AL102" s="33" t="s">
        <v>317</v>
      </c>
      <c r="AM102" s="33" t="s">
        <v>317</v>
      </c>
      <c r="AN102" s="33" t="s">
        <v>317</v>
      </c>
      <c r="AO102" s="33" t="s">
        <v>317</v>
      </c>
      <c r="AP102" s="33" t="s">
        <v>278</v>
      </c>
      <c r="AQ102" s="33" t="s">
        <v>278</v>
      </c>
      <c r="AR102" s="33" t="s">
        <v>278</v>
      </c>
      <c r="AS102" s="348">
        <v>234455.0</v>
      </c>
      <c r="AT102" s="296">
        <f>AU102/AS102</f>
        <v>0.0035913075</v>
      </c>
      <c r="AU102" s="48">
        <v>842.0</v>
      </c>
      <c r="AV102" s="33" t="s">
        <v>278</v>
      </c>
      <c r="AW102" s="33" t="s">
        <v>278</v>
      </c>
      <c r="AX102" s="33" t="s">
        <v>278</v>
      </c>
      <c r="AY102" s="33" t="s">
        <v>278</v>
      </c>
      <c r="AZ102" s="33" t="s">
        <v>278</v>
      </c>
      <c r="BA102" s="33" t="s">
        <v>278</v>
      </c>
      <c r="BB102" s="33" t="s">
        <v>278</v>
      </c>
      <c r="BC102" s="33" t="s">
        <v>278</v>
      </c>
      <c r="BD102" s="33" t="s">
        <v>278</v>
      </c>
      <c r="BE102" s="33" t="s">
        <v>278</v>
      </c>
      <c r="BF102" s="33" t="s">
        <v>278</v>
      </c>
      <c r="BG102" s="33" t="s">
        <v>278</v>
      </c>
      <c r="BH102" s="33" t="s">
        <v>278</v>
      </c>
      <c r="BI102" s="33" t="s">
        <v>278</v>
      </c>
      <c r="BJ102" s="33" t="s">
        <v>278</v>
      </c>
      <c r="BK102" s="33" t="s">
        <v>278</v>
      </c>
      <c r="BL102" s="48" t="s">
        <v>1912</v>
      </c>
      <c r="BM102" s="48" t="s">
        <v>317</v>
      </c>
      <c r="BN102" s="48" t="s">
        <v>3339</v>
      </c>
      <c r="BO102" s="286" t="s">
        <v>53</v>
      </c>
      <c r="BP102" s="286" t="s">
        <v>81</v>
      </c>
      <c r="BQ102" s="286" t="s">
        <v>176</v>
      </c>
      <c r="BR102" s="48" t="s">
        <v>3068</v>
      </c>
      <c r="BS102" s="289" t="s">
        <v>512</v>
      </c>
      <c r="BT102" s="254">
        <f t="shared" si="13"/>
        <v>2026</v>
      </c>
      <c r="BU102" s="254"/>
      <c r="BV102" s="254"/>
      <c r="BW102" s="254"/>
      <c r="BX102" s="254" t="str">
        <f>COUNTIF(A2:BV2, "") + COUNTIF(A2:BV2, "NA") + COUNTIF(A2:BV2, "N/A") + COUNTIF(A2:BV2, "No aplica")</f>
        <v>#ERROR!</v>
      </c>
      <c r="BY102" s="254"/>
      <c r="BZ102" s="254"/>
      <c r="CA102" s="254"/>
      <c r="CB102" s="254"/>
      <c r="CC102" s="254"/>
      <c r="CD102" s="65" t="str">
        <f t="shared" si="6"/>
        <v/>
      </c>
      <c r="CE102" s="254"/>
      <c r="CF102" s="254"/>
      <c r="CG102" s="254"/>
      <c r="CH102" s="254"/>
      <c r="CI102" s="254"/>
      <c r="CJ102" s="254"/>
      <c r="CK102" s="345"/>
      <c r="CL102" s="346"/>
      <c r="CM102" s="346"/>
    </row>
    <row r="103" ht="22.5" customHeight="1">
      <c r="A103" s="48" t="s">
        <v>1610</v>
      </c>
      <c r="B103" s="33" t="s">
        <v>254</v>
      </c>
      <c r="C103" s="254"/>
      <c r="D103" s="341" t="s">
        <v>3341</v>
      </c>
      <c r="E103" s="280" t="s">
        <v>93</v>
      </c>
      <c r="F103" s="280" t="s">
        <v>126</v>
      </c>
      <c r="G103" s="280" t="s">
        <v>128</v>
      </c>
      <c r="H103" s="48" t="s">
        <v>3011</v>
      </c>
      <c r="I103" s="41" t="s">
        <v>278</v>
      </c>
      <c r="J103" s="41" t="s">
        <v>278</v>
      </c>
      <c r="K103" s="48" t="s">
        <v>3342</v>
      </c>
      <c r="L103" s="48" t="s">
        <v>3343</v>
      </c>
      <c r="M103" s="48" t="s">
        <v>3343</v>
      </c>
      <c r="N103" s="48" t="s">
        <v>2469</v>
      </c>
      <c r="O103" s="48" t="s">
        <v>3346</v>
      </c>
      <c r="P103" s="342" t="s">
        <v>44</v>
      </c>
      <c r="Q103" s="48" t="s">
        <v>3347</v>
      </c>
      <c r="R103" s="48" t="s">
        <v>2472</v>
      </c>
      <c r="S103" s="48">
        <v>1709.0</v>
      </c>
      <c r="T103" s="286" t="s">
        <v>268</v>
      </c>
      <c r="U103" s="48" t="s">
        <v>3350</v>
      </c>
      <c r="V103" s="48" t="s">
        <v>3351</v>
      </c>
      <c r="W103" s="48" t="s">
        <v>3352</v>
      </c>
      <c r="X103" s="48" t="s">
        <v>3354</v>
      </c>
      <c r="Y103" s="287">
        <v>45658.0</v>
      </c>
      <c r="Z103" s="287">
        <v>46080.0</v>
      </c>
      <c r="AA103" s="48" t="s">
        <v>3355</v>
      </c>
      <c r="AB103" s="343" t="s">
        <v>3356</v>
      </c>
      <c r="AC103" s="48">
        <v>1.0</v>
      </c>
      <c r="AD103" s="344" t="s">
        <v>257</v>
      </c>
      <c r="AE103" s="344" t="s">
        <v>252</v>
      </c>
      <c r="AF103" s="286" t="s">
        <v>53</v>
      </c>
      <c r="AG103" s="286" t="s">
        <v>156</v>
      </c>
      <c r="AH103" s="289" t="s">
        <v>52</v>
      </c>
      <c r="AI103" s="33" t="s">
        <v>317</v>
      </c>
      <c r="AJ103" s="48">
        <v>4.32</v>
      </c>
      <c r="AK103" s="33" t="s">
        <v>317</v>
      </c>
      <c r="AL103" s="33" t="s">
        <v>317</v>
      </c>
      <c r="AM103" s="33" t="s">
        <v>317</v>
      </c>
      <c r="AN103" s="33" t="s">
        <v>317</v>
      </c>
      <c r="AO103" s="33" t="s">
        <v>317</v>
      </c>
      <c r="AP103" s="33" t="s">
        <v>278</v>
      </c>
      <c r="AQ103" s="33" t="s">
        <v>278</v>
      </c>
      <c r="AR103" s="33" t="s">
        <v>278</v>
      </c>
      <c r="AS103" s="33" t="s">
        <v>278</v>
      </c>
      <c r="AT103" s="33" t="s">
        <v>278</v>
      </c>
      <c r="AU103" s="33" t="s">
        <v>278</v>
      </c>
      <c r="AV103" s="33" t="s">
        <v>278</v>
      </c>
      <c r="AW103" s="33" t="s">
        <v>278</v>
      </c>
      <c r="AX103" s="33" t="s">
        <v>278</v>
      </c>
      <c r="AY103" s="33" t="s">
        <v>278</v>
      </c>
      <c r="AZ103" s="33" t="s">
        <v>278</v>
      </c>
      <c r="BA103" s="33" t="s">
        <v>278</v>
      </c>
      <c r="BB103" s="33" t="s">
        <v>278</v>
      </c>
      <c r="BC103" s="33" t="s">
        <v>278</v>
      </c>
      <c r="BD103" s="33" t="s">
        <v>278</v>
      </c>
      <c r="BE103" s="33" t="s">
        <v>278</v>
      </c>
      <c r="BF103" s="33" t="s">
        <v>278</v>
      </c>
      <c r="BG103" s="33" t="s">
        <v>278</v>
      </c>
      <c r="BH103" s="33" t="s">
        <v>278</v>
      </c>
      <c r="BI103" s="33" t="s">
        <v>278</v>
      </c>
      <c r="BJ103" s="33" t="s">
        <v>278</v>
      </c>
      <c r="BK103" s="48" t="s">
        <v>3362</v>
      </c>
      <c r="BL103" s="48" t="s">
        <v>1753</v>
      </c>
      <c r="BM103" s="48" t="s">
        <v>317</v>
      </c>
      <c r="BN103" s="48" t="s">
        <v>3363</v>
      </c>
      <c r="BO103" s="286" t="s">
        <v>53</v>
      </c>
      <c r="BP103" s="286" t="s">
        <v>81</v>
      </c>
      <c r="BQ103" s="286" t="s">
        <v>53</v>
      </c>
      <c r="BR103" s="48" t="s">
        <v>3157</v>
      </c>
      <c r="BS103" s="289" t="s">
        <v>512</v>
      </c>
      <c r="BT103" s="254">
        <f t="shared" si="13"/>
        <v>2026</v>
      </c>
      <c r="BU103" s="254"/>
      <c r="BV103" s="254"/>
      <c r="BW103" s="254"/>
      <c r="BX103" s="254" t="str">
        <f>COUNTIF(A2:BV2, "") + COUNTIF(A2:BV2, "NA") + COUNTIF(A2:BV2, "N/A") + COUNTIF(A2:BV2, "No aplica")</f>
        <v>#ERROR!</v>
      </c>
      <c r="BY103" s="254"/>
      <c r="BZ103" s="254"/>
      <c r="CA103" s="254"/>
      <c r="CB103" s="254"/>
      <c r="CC103" s="254"/>
      <c r="CD103" s="65" t="str">
        <f t="shared" si="6"/>
        <v/>
      </c>
      <c r="CE103" s="254"/>
      <c r="CF103" s="254"/>
      <c r="CG103" s="254"/>
      <c r="CH103" s="254"/>
      <c r="CI103" s="254"/>
      <c r="CJ103" s="254"/>
      <c r="CK103" s="345"/>
      <c r="CL103" s="346"/>
      <c r="CM103" s="346"/>
    </row>
    <row r="104" ht="22.5" customHeight="1">
      <c r="A104" s="48" t="s">
        <v>1610</v>
      </c>
      <c r="B104" s="33" t="s">
        <v>254</v>
      </c>
      <c r="C104" s="254"/>
      <c r="D104" s="341" t="s">
        <v>3365</v>
      </c>
      <c r="E104" s="280" t="s">
        <v>93</v>
      </c>
      <c r="F104" s="280" t="s">
        <v>126</v>
      </c>
      <c r="G104" s="280" t="s">
        <v>128</v>
      </c>
      <c r="H104" s="48" t="s">
        <v>3011</v>
      </c>
      <c r="I104" s="41" t="s">
        <v>278</v>
      </c>
      <c r="J104" s="41" t="s">
        <v>278</v>
      </c>
      <c r="K104" s="48" t="s">
        <v>3366</v>
      </c>
      <c r="L104" s="48" t="s">
        <v>3368</v>
      </c>
      <c r="M104" s="48" t="s">
        <v>3368</v>
      </c>
      <c r="N104" s="48" t="s">
        <v>3370</v>
      </c>
      <c r="O104" s="48" t="s">
        <v>3371</v>
      </c>
      <c r="P104" s="342" t="s">
        <v>70</v>
      </c>
      <c r="Q104" s="48" t="s">
        <v>3372</v>
      </c>
      <c r="R104" s="48" t="s">
        <v>3373</v>
      </c>
      <c r="S104" s="48">
        <v>6492.0</v>
      </c>
      <c r="T104" s="286" t="s">
        <v>265</v>
      </c>
      <c r="U104" s="48" t="s">
        <v>3375</v>
      </c>
      <c r="V104" s="48" t="s">
        <v>3376</v>
      </c>
      <c r="W104" s="48" t="s">
        <v>3377</v>
      </c>
      <c r="X104" s="48" t="s">
        <v>3378</v>
      </c>
      <c r="Y104" s="287">
        <v>45865.0</v>
      </c>
      <c r="Z104" s="287">
        <v>46080.0</v>
      </c>
      <c r="AA104" s="48" t="s">
        <v>3380</v>
      </c>
      <c r="AB104" s="343" t="s">
        <v>3381</v>
      </c>
      <c r="AC104" s="48">
        <v>1.0</v>
      </c>
      <c r="AD104" s="344" t="s">
        <v>257</v>
      </c>
      <c r="AE104" s="344" t="s">
        <v>252</v>
      </c>
      <c r="AF104" s="286" t="s">
        <v>53</v>
      </c>
      <c r="AG104" s="286" t="s">
        <v>74</v>
      </c>
      <c r="AH104" s="289" t="s">
        <v>52</v>
      </c>
      <c r="AI104" s="33" t="s">
        <v>317</v>
      </c>
      <c r="AJ104" s="48">
        <v>8.46</v>
      </c>
      <c r="AK104" s="33" t="s">
        <v>317</v>
      </c>
      <c r="AL104" s="33" t="s">
        <v>317</v>
      </c>
      <c r="AM104" s="33" t="s">
        <v>317</v>
      </c>
      <c r="AN104" s="33" t="s">
        <v>317</v>
      </c>
      <c r="AO104" s="33" t="s">
        <v>317</v>
      </c>
      <c r="AP104" s="33">
        <v>1120.0</v>
      </c>
      <c r="AQ104" s="296">
        <f t="shared" ref="AQ104:AQ105" si="16">AR104/AP104</f>
        <v>0.02678571429</v>
      </c>
      <c r="AR104" s="33">
        <v>30.0</v>
      </c>
      <c r="AS104" s="33" t="s">
        <v>278</v>
      </c>
      <c r="AT104" s="33" t="s">
        <v>278</v>
      </c>
      <c r="AU104" s="33" t="s">
        <v>278</v>
      </c>
      <c r="AV104" s="33" t="s">
        <v>278</v>
      </c>
      <c r="AW104" s="33" t="s">
        <v>278</v>
      </c>
      <c r="AX104" s="33" t="s">
        <v>278</v>
      </c>
      <c r="AY104" s="33" t="s">
        <v>278</v>
      </c>
      <c r="AZ104" s="33" t="s">
        <v>278</v>
      </c>
      <c r="BA104" s="33" t="s">
        <v>278</v>
      </c>
      <c r="BB104" s="33" t="s">
        <v>278</v>
      </c>
      <c r="BC104" s="33" t="s">
        <v>278</v>
      </c>
      <c r="BD104" s="33" t="s">
        <v>278</v>
      </c>
      <c r="BE104" s="33" t="s">
        <v>278</v>
      </c>
      <c r="BF104" s="33" t="s">
        <v>278</v>
      </c>
      <c r="BG104" s="33" t="s">
        <v>278</v>
      </c>
      <c r="BH104" s="33" t="s">
        <v>278</v>
      </c>
      <c r="BI104" s="33" t="s">
        <v>278</v>
      </c>
      <c r="BJ104" s="33" t="s">
        <v>278</v>
      </c>
      <c r="BK104" s="33" t="s">
        <v>278</v>
      </c>
      <c r="BL104" s="48" t="s">
        <v>3385</v>
      </c>
      <c r="BM104" s="48" t="s">
        <v>317</v>
      </c>
      <c r="BN104" s="48" t="s">
        <v>3386</v>
      </c>
      <c r="BO104" s="286" t="s">
        <v>53</v>
      </c>
      <c r="BP104" s="286" t="s">
        <v>81</v>
      </c>
      <c r="BQ104" s="286" t="s">
        <v>176</v>
      </c>
      <c r="BR104" s="48" t="s">
        <v>3068</v>
      </c>
      <c r="BS104" s="289" t="s">
        <v>512</v>
      </c>
      <c r="BT104" s="254">
        <f t="shared" si="13"/>
        <v>2026</v>
      </c>
      <c r="BU104" s="254"/>
      <c r="BV104" s="254"/>
      <c r="BW104" s="254"/>
      <c r="BX104" s="254" t="str">
        <f>COUNTIF(A2:BV2, "") + COUNTIF(A2:BV2, "NA") + COUNTIF(A2:BV2, "N/A") + COUNTIF(A2:BV2, "No aplica")</f>
        <v>#ERROR!</v>
      </c>
      <c r="BY104" s="254"/>
      <c r="BZ104" s="254"/>
      <c r="CA104" s="254"/>
      <c r="CB104" s="254"/>
      <c r="CC104" s="254"/>
      <c r="CD104" s="65" t="str">
        <f t="shared" si="6"/>
        <v/>
      </c>
      <c r="CE104" s="254"/>
      <c r="CF104" s="254"/>
      <c r="CG104" s="254"/>
      <c r="CH104" s="254"/>
      <c r="CI104" s="254"/>
      <c r="CJ104" s="254"/>
      <c r="CK104" s="345"/>
      <c r="CL104" s="346"/>
      <c r="CM104" s="346"/>
    </row>
    <row r="105" ht="22.5" customHeight="1">
      <c r="A105" s="48" t="s">
        <v>1610</v>
      </c>
      <c r="B105" s="33" t="s">
        <v>254</v>
      </c>
      <c r="C105" s="254"/>
      <c r="D105" s="341" t="s">
        <v>3389</v>
      </c>
      <c r="E105" s="280" t="s">
        <v>93</v>
      </c>
      <c r="F105" s="280" t="s">
        <v>126</v>
      </c>
      <c r="G105" s="280" t="s">
        <v>128</v>
      </c>
      <c r="H105" s="48" t="s">
        <v>3011</v>
      </c>
      <c r="I105" s="41" t="s">
        <v>278</v>
      </c>
      <c r="J105" s="41" t="s">
        <v>278</v>
      </c>
      <c r="K105" s="48" t="s">
        <v>3391</v>
      </c>
      <c r="L105" s="48" t="s">
        <v>3393</v>
      </c>
      <c r="M105" s="48" t="s">
        <v>3393</v>
      </c>
      <c r="N105" s="48" t="s">
        <v>3394</v>
      </c>
      <c r="O105" s="48" t="s">
        <v>3395</v>
      </c>
      <c r="P105" s="342" t="s">
        <v>70</v>
      </c>
      <c r="Q105" s="48" t="s">
        <v>3397</v>
      </c>
      <c r="R105" s="48" t="s">
        <v>3398</v>
      </c>
      <c r="S105" s="48">
        <v>1011.0</v>
      </c>
      <c r="T105" s="286" t="s">
        <v>171</v>
      </c>
      <c r="U105" s="48" t="s">
        <v>3400</v>
      </c>
      <c r="V105" s="48" t="s">
        <v>3401</v>
      </c>
      <c r="W105" s="48" t="s">
        <v>3403</v>
      </c>
      <c r="X105" s="48" t="s">
        <v>3404</v>
      </c>
      <c r="Y105" s="287">
        <v>45698.0</v>
      </c>
      <c r="Z105" s="287">
        <v>46080.0</v>
      </c>
      <c r="AA105" s="48" t="s">
        <v>3405</v>
      </c>
      <c r="AB105" s="343" t="s">
        <v>3406</v>
      </c>
      <c r="AC105" s="48">
        <v>1.0</v>
      </c>
      <c r="AD105" s="344" t="s">
        <v>257</v>
      </c>
      <c r="AE105" s="344" t="s">
        <v>252</v>
      </c>
      <c r="AF105" s="286" t="s">
        <v>53</v>
      </c>
      <c r="AG105" s="286" t="s">
        <v>74</v>
      </c>
      <c r="AH105" s="289" t="s">
        <v>52</v>
      </c>
      <c r="AI105" s="33" t="s">
        <v>317</v>
      </c>
      <c r="AJ105" s="48">
        <v>14.01</v>
      </c>
      <c r="AK105" s="33" t="s">
        <v>317</v>
      </c>
      <c r="AL105" s="33" t="s">
        <v>317</v>
      </c>
      <c r="AM105" s="33" t="s">
        <v>317</v>
      </c>
      <c r="AN105" s="33" t="s">
        <v>317</v>
      </c>
      <c r="AO105" s="33" t="s">
        <v>317</v>
      </c>
      <c r="AP105" s="33">
        <v>253815.0</v>
      </c>
      <c r="AQ105" s="296">
        <f t="shared" si="16"/>
        <v>0.0002363926482</v>
      </c>
      <c r="AR105" s="33">
        <v>60.0</v>
      </c>
      <c r="AS105" s="33" t="s">
        <v>278</v>
      </c>
      <c r="AT105" s="33" t="s">
        <v>278</v>
      </c>
      <c r="AU105" s="33" t="s">
        <v>278</v>
      </c>
      <c r="AV105" s="33" t="s">
        <v>278</v>
      </c>
      <c r="AW105" s="33" t="s">
        <v>278</v>
      </c>
      <c r="AX105" s="33" t="s">
        <v>278</v>
      </c>
      <c r="AY105" s="33" t="s">
        <v>278</v>
      </c>
      <c r="AZ105" s="33" t="s">
        <v>278</v>
      </c>
      <c r="BA105" s="33" t="s">
        <v>278</v>
      </c>
      <c r="BB105" s="33" t="s">
        <v>278</v>
      </c>
      <c r="BC105" s="33" t="s">
        <v>278</v>
      </c>
      <c r="BD105" s="33" t="s">
        <v>278</v>
      </c>
      <c r="BE105" s="33" t="s">
        <v>278</v>
      </c>
      <c r="BF105" s="33" t="s">
        <v>278</v>
      </c>
      <c r="BG105" s="33" t="s">
        <v>278</v>
      </c>
      <c r="BH105" s="33" t="s">
        <v>278</v>
      </c>
      <c r="BI105" s="33" t="s">
        <v>278</v>
      </c>
      <c r="BJ105" s="33" t="s">
        <v>278</v>
      </c>
      <c r="BK105" s="33" t="s">
        <v>278</v>
      </c>
      <c r="BL105" s="48" t="s">
        <v>3385</v>
      </c>
      <c r="BM105" s="48" t="s">
        <v>317</v>
      </c>
      <c r="BN105" s="48" t="s">
        <v>3408</v>
      </c>
      <c r="BO105" s="286" t="s">
        <v>53</v>
      </c>
      <c r="BP105" s="286" t="s">
        <v>81</v>
      </c>
      <c r="BQ105" s="286" t="s">
        <v>176</v>
      </c>
      <c r="BR105" s="48" t="s">
        <v>3068</v>
      </c>
      <c r="BS105" s="289" t="s">
        <v>512</v>
      </c>
      <c r="BT105" s="254">
        <f t="shared" si="13"/>
        <v>2026</v>
      </c>
      <c r="BU105" s="254"/>
      <c r="BV105" s="254"/>
      <c r="BW105" s="254"/>
      <c r="BX105" s="254" t="str">
        <f>COUNTIF(A2:BV2, "") + COUNTIF(A2:BV2, "NA") + COUNTIF(A2:BV2, "N/A") + COUNTIF(A2:BV2, "No aplica")</f>
        <v>#ERROR!</v>
      </c>
      <c r="BY105" s="254"/>
      <c r="BZ105" s="254"/>
      <c r="CA105" s="254"/>
      <c r="CB105" s="254"/>
      <c r="CC105" s="254"/>
      <c r="CD105" s="65" t="str">
        <f t="shared" si="6"/>
        <v/>
      </c>
      <c r="CE105" s="254"/>
      <c r="CF105" s="254"/>
      <c r="CG105" s="254"/>
      <c r="CH105" s="254"/>
      <c r="CI105" s="254"/>
      <c r="CJ105" s="254"/>
      <c r="CK105" s="345"/>
      <c r="CL105" s="346"/>
      <c r="CM105" s="346"/>
    </row>
    <row r="106" ht="22.5" customHeight="1">
      <c r="A106" s="48" t="s">
        <v>1610</v>
      </c>
      <c r="B106" s="33" t="s">
        <v>254</v>
      </c>
      <c r="C106" s="254"/>
      <c r="D106" s="341" t="s">
        <v>3414</v>
      </c>
      <c r="E106" s="280" t="s">
        <v>93</v>
      </c>
      <c r="F106" s="280" t="s">
        <v>126</v>
      </c>
      <c r="G106" s="280" t="s">
        <v>128</v>
      </c>
      <c r="H106" s="48" t="s">
        <v>3011</v>
      </c>
      <c r="I106" s="41" t="s">
        <v>278</v>
      </c>
      <c r="J106" s="41" t="s">
        <v>278</v>
      </c>
      <c r="K106" s="48" t="s">
        <v>3420</v>
      </c>
      <c r="L106" s="48" t="s">
        <v>3422</v>
      </c>
      <c r="M106" s="48" t="s">
        <v>3422</v>
      </c>
      <c r="N106" s="48" t="s">
        <v>3423</v>
      </c>
      <c r="O106" s="48" t="s">
        <v>3424</v>
      </c>
      <c r="P106" s="342" t="s">
        <v>70</v>
      </c>
      <c r="Q106" s="48" t="s">
        <v>3426</v>
      </c>
      <c r="R106" s="48" t="s">
        <v>3427</v>
      </c>
      <c r="S106" s="48">
        <v>8610.0</v>
      </c>
      <c r="T106" s="286" t="s">
        <v>72</v>
      </c>
      <c r="U106" s="48" t="s">
        <v>3428</v>
      </c>
      <c r="V106" s="48" t="s">
        <v>3429</v>
      </c>
      <c r="W106" s="48" t="s">
        <v>3430</v>
      </c>
      <c r="X106" s="48" t="s">
        <v>3431</v>
      </c>
      <c r="Y106" s="287">
        <v>45839.0</v>
      </c>
      <c r="Z106" s="287">
        <v>46080.0</v>
      </c>
      <c r="AA106" s="48" t="s">
        <v>3432</v>
      </c>
      <c r="AB106" s="343" t="s">
        <v>3433</v>
      </c>
      <c r="AC106" s="48">
        <v>1.0</v>
      </c>
      <c r="AD106" s="344" t="s">
        <v>257</v>
      </c>
      <c r="AE106" s="344" t="s">
        <v>252</v>
      </c>
      <c r="AF106" s="286" t="s">
        <v>53</v>
      </c>
      <c r="AG106" s="286" t="s">
        <v>104</v>
      </c>
      <c r="AH106" s="289" t="s">
        <v>52</v>
      </c>
      <c r="AI106" s="33" t="s">
        <v>317</v>
      </c>
      <c r="AJ106" s="48">
        <v>0.22</v>
      </c>
      <c r="AK106" s="33" t="s">
        <v>317</v>
      </c>
      <c r="AL106" s="33" t="s">
        <v>317</v>
      </c>
      <c r="AM106" s="33" t="s">
        <v>317</v>
      </c>
      <c r="AN106" s="33" t="s">
        <v>317</v>
      </c>
      <c r="AO106" s="33" t="s">
        <v>317</v>
      </c>
      <c r="AP106" s="33" t="s">
        <v>278</v>
      </c>
      <c r="AQ106" s="33" t="s">
        <v>278</v>
      </c>
      <c r="AR106" s="33" t="s">
        <v>278</v>
      </c>
      <c r="AS106" s="348">
        <v>7976981.0</v>
      </c>
      <c r="AT106" s="296">
        <f t="shared" ref="AT106:AT108" si="17">AU106/AS106</f>
        <v>0.04771980778</v>
      </c>
      <c r="AU106" s="348">
        <v>380660.0</v>
      </c>
      <c r="AV106" s="33" t="s">
        <v>278</v>
      </c>
      <c r="AW106" s="33" t="s">
        <v>278</v>
      </c>
      <c r="AX106" s="33" t="s">
        <v>278</v>
      </c>
      <c r="AY106" s="33" t="s">
        <v>278</v>
      </c>
      <c r="AZ106" s="33" t="s">
        <v>278</v>
      </c>
      <c r="BA106" s="33" t="s">
        <v>278</v>
      </c>
      <c r="BB106" s="33" t="s">
        <v>278</v>
      </c>
      <c r="BC106" s="33" t="s">
        <v>278</v>
      </c>
      <c r="BD106" s="33" t="s">
        <v>278</v>
      </c>
      <c r="BE106" s="33" t="s">
        <v>278</v>
      </c>
      <c r="BF106" s="33" t="s">
        <v>278</v>
      </c>
      <c r="BG106" s="33" t="s">
        <v>278</v>
      </c>
      <c r="BH106" s="33" t="s">
        <v>278</v>
      </c>
      <c r="BI106" s="33" t="s">
        <v>278</v>
      </c>
      <c r="BJ106" s="33" t="s">
        <v>278</v>
      </c>
      <c r="BK106" s="33" t="s">
        <v>278</v>
      </c>
      <c r="BL106" s="48" t="s">
        <v>1912</v>
      </c>
      <c r="BM106" s="48" t="s">
        <v>317</v>
      </c>
      <c r="BN106" s="48" t="s">
        <v>3437</v>
      </c>
      <c r="BO106" s="286" t="s">
        <v>53</v>
      </c>
      <c r="BP106" s="286" t="s">
        <v>81</v>
      </c>
      <c r="BQ106" s="286" t="s">
        <v>176</v>
      </c>
      <c r="BR106" s="48" t="s">
        <v>3068</v>
      </c>
      <c r="BS106" s="289" t="s">
        <v>512</v>
      </c>
      <c r="BT106" s="254">
        <f t="shared" si="13"/>
        <v>2026</v>
      </c>
      <c r="BU106" s="254"/>
      <c r="BV106" s="254"/>
      <c r="BW106" s="254"/>
      <c r="BX106" s="254" t="str">
        <f>COUNTIF(A2:BV2, "") + COUNTIF(A2:BV2, "NA") + COUNTIF(A2:BV2, "N/A") + COUNTIF(A2:BV2, "No aplica")</f>
        <v>#ERROR!</v>
      </c>
      <c r="BY106" s="254"/>
      <c r="BZ106" s="254"/>
      <c r="CA106" s="254"/>
      <c r="CB106" s="254"/>
      <c r="CC106" s="254"/>
      <c r="CD106" s="65" t="str">
        <f t="shared" si="6"/>
        <v/>
      </c>
      <c r="CE106" s="254"/>
      <c r="CF106" s="254"/>
      <c r="CG106" s="254"/>
      <c r="CH106" s="254"/>
      <c r="CI106" s="254"/>
      <c r="CJ106" s="254"/>
      <c r="CK106" s="345"/>
      <c r="CL106" s="346"/>
      <c r="CM106" s="346"/>
    </row>
    <row r="107" ht="22.5" customHeight="1">
      <c r="A107" s="48" t="s">
        <v>1610</v>
      </c>
      <c r="B107" s="33" t="s">
        <v>254</v>
      </c>
      <c r="C107" s="254"/>
      <c r="D107" s="341" t="s">
        <v>3441</v>
      </c>
      <c r="E107" s="280" t="s">
        <v>93</v>
      </c>
      <c r="F107" s="280" t="s">
        <v>126</v>
      </c>
      <c r="G107" s="280" t="s">
        <v>128</v>
      </c>
      <c r="H107" s="48" t="s">
        <v>3011</v>
      </c>
      <c r="I107" s="41" t="s">
        <v>278</v>
      </c>
      <c r="J107" s="41" t="s">
        <v>278</v>
      </c>
      <c r="K107" s="48" t="s">
        <v>3444</v>
      </c>
      <c r="L107" s="48" t="s">
        <v>3446</v>
      </c>
      <c r="M107" s="48" t="s">
        <v>3446</v>
      </c>
      <c r="N107" s="48" t="s">
        <v>3448</v>
      </c>
      <c r="O107" s="48" t="s">
        <v>3449</v>
      </c>
      <c r="P107" s="342" t="s">
        <v>44</v>
      </c>
      <c r="Q107" s="48" t="s">
        <v>3450</v>
      </c>
      <c r="R107" s="48" t="s">
        <v>3452</v>
      </c>
      <c r="S107" s="48">
        <v>8543.0</v>
      </c>
      <c r="T107" s="286" t="s">
        <v>265</v>
      </c>
      <c r="U107" s="48" t="s">
        <v>3454</v>
      </c>
      <c r="V107" s="48" t="s">
        <v>3455</v>
      </c>
      <c r="W107" s="48" t="s">
        <v>3456</v>
      </c>
      <c r="X107" s="48" t="s">
        <v>3457</v>
      </c>
      <c r="Y107" s="287">
        <v>45717.0</v>
      </c>
      <c r="Z107" s="287">
        <v>46080.0</v>
      </c>
      <c r="AA107" s="48" t="s">
        <v>3458</v>
      </c>
      <c r="AB107" s="343" t="s">
        <v>3459</v>
      </c>
      <c r="AC107" s="48">
        <v>1.0</v>
      </c>
      <c r="AD107" s="344" t="s">
        <v>257</v>
      </c>
      <c r="AE107" s="344" t="s">
        <v>252</v>
      </c>
      <c r="AF107" s="286" t="s">
        <v>53</v>
      </c>
      <c r="AG107" s="286" t="s">
        <v>104</v>
      </c>
      <c r="AH107" s="289" t="s">
        <v>52</v>
      </c>
      <c r="AI107" s="33" t="s">
        <v>317</v>
      </c>
      <c r="AJ107" s="48">
        <v>0.39</v>
      </c>
      <c r="AK107" s="33" t="s">
        <v>317</v>
      </c>
      <c r="AL107" s="33" t="s">
        <v>317</v>
      </c>
      <c r="AM107" s="33" t="s">
        <v>317</v>
      </c>
      <c r="AN107" s="33" t="s">
        <v>317</v>
      </c>
      <c r="AO107" s="33" t="s">
        <v>317</v>
      </c>
      <c r="AP107" s="33" t="s">
        <v>278</v>
      </c>
      <c r="AQ107" s="33" t="s">
        <v>278</v>
      </c>
      <c r="AR107" s="33" t="s">
        <v>278</v>
      </c>
      <c r="AS107" s="48">
        <v>630705.0</v>
      </c>
      <c r="AT107" s="296">
        <f t="shared" si="17"/>
        <v>0.001566500979</v>
      </c>
      <c r="AU107" s="48">
        <v>988.0</v>
      </c>
      <c r="AV107" s="33" t="s">
        <v>278</v>
      </c>
      <c r="AW107" s="33" t="s">
        <v>278</v>
      </c>
      <c r="AX107" s="33" t="s">
        <v>278</v>
      </c>
      <c r="AY107" s="33" t="s">
        <v>278</v>
      </c>
      <c r="AZ107" s="33" t="s">
        <v>278</v>
      </c>
      <c r="BA107" s="33" t="s">
        <v>278</v>
      </c>
      <c r="BB107" s="33" t="s">
        <v>278</v>
      </c>
      <c r="BC107" s="33" t="s">
        <v>278</v>
      </c>
      <c r="BD107" s="33" t="s">
        <v>278</v>
      </c>
      <c r="BE107" s="33" t="s">
        <v>278</v>
      </c>
      <c r="BF107" s="33" t="s">
        <v>278</v>
      </c>
      <c r="BG107" s="33" t="s">
        <v>278</v>
      </c>
      <c r="BH107" s="33" t="s">
        <v>278</v>
      </c>
      <c r="BI107" s="33" t="s">
        <v>278</v>
      </c>
      <c r="BJ107" s="33" t="s">
        <v>278</v>
      </c>
      <c r="BK107" s="33" t="s">
        <v>278</v>
      </c>
      <c r="BL107" s="48" t="s">
        <v>1912</v>
      </c>
      <c r="BM107" s="48" t="s">
        <v>317</v>
      </c>
      <c r="BN107" s="48" t="s">
        <v>3464</v>
      </c>
      <c r="BO107" s="286" t="s">
        <v>53</v>
      </c>
      <c r="BP107" s="286" t="s">
        <v>81</v>
      </c>
      <c r="BQ107" s="286" t="s">
        <v>176</v>
      </c>
      <c r="BR107" s="48" t="s">
        <v>3068</v>
      </c>
      <c r="BS107" s="289" t="s">
        <v>512</v>
      </c>
      <c r="BT107" s="254">
        <f t="shared" si="13"/>
        <v>2026</v>
      </c>
      <c r="BU107" s="254"/>
      <c r="BV107" s="254"/>
      <c r="BW107" s="254"/>
      <c r="BX107" s="254" t="str">
        <f>COUNTIF(A2:BV2, "") + COUNTIF(A2:BV2, "NA") + COUNTIF(A2:BV2, "N/A") + COUNTIF(A2:BV2, "No aplica")</f>
        <v>#ERROR!</v>
      </c>
      <c r="BY107" s="254"/>
      <c r="BZ107" s="254"/>
      <c r="CA107" s="254"/>
      <c r="CB107" s="254"/>
      <c r="CC107" s="254"/>
      <c r="CD107" s="65" t="str">
        <f t="shared" si="6"/>
        <v/>
      </c>
      <c r="CE107" s="254"/>
      <c r="CF107" s="254"/>
      <c r="CG107" s="254"/>
      <c r="CH107" s="254"/>
      <c r="CI107" s="254"/>
      <c r="CJ107" s="254"/>
      <c r="CK107" s="345"/>
      <c r="CL107" s="346"/>
      <c r="CM107" s="346"/>
    </row>
    <row r="108" ht="22.5" customHeight="1">
      <c r="A108" s="48" t="s">
        <v>1610</v>
      </c>
      <c r="B108" s="33" t="s">
        <v>254</v>
      </c>
      <c r="C108" s="254"/>
      <c r="D108" s="341" t="s">
        <v>3470</v>
      </c>
      <c r="E108" s="280" t="s">
        <v>93</v>
      </c>
      <c r="F108" s="280" t="s">
        <v>126</v>
      </c>
      <c r="G108" s="280" t="s">
        <v>128</v>
      </c>
      <c r="H108" s="48" t="s">
        <v>3011</v>
      </c>
      <c r="I108" s="41" t="s">
        <v>278</v>
      </c>
      <c r="J108" s="41" t="s">
        <v>278</v>
      </c>
      <c r="K108" s="48" t="s">
        <v>3475</v>
      </c>
      <c r="L108" s="48" t="s">
        <v>3476</v>
      </c>
      <c r="M108" s="48" t="s">
        <v>3476</v>
      </c>
      <c r="N108" s="48" t="s">
        <v>3480</v>
      </c>
      <c r="O108" s="48" t="s">
        <v>3482</v>
      </c>
      <c r="P108" s="342" t="s">
        <v>44</v>
      </c>
      <c r="Q108" s="48" t="s">
        <v>3483</v>
      </c>
      <c r="R108" s="48" t="s">
        <v>3485</v>
      </c>
      <c r="S108" s="48">
        <v>1089.0</v>
      </c>
      <c r="T108" s="286" t="s">
        <v>197</v>
      </c>
      <c r="U108" s="48" t="s">
        <v>3487</v>
      </c>
      <c r="V108" s="48" t="s">
        <v>3488</v>
      </c>
      <c r="W108" s="48" t="s">
        <v>3489</v>
      </c>
      <c r="X108" s="48" t="s">
        <v>3490</v>
      </c>
      <c r="Y108" s="287">
        <v>45453.0</v>
      </c>
      <c r="Z108" s="287">
        <v>46080.0</v>
      </c>
      <c r="AA108" s="48" t="s">
        <v>3491</v>
      </c>
      <c r="AB108" s="343" t="s">
        <v>3492</v>
      </c>
      <c r="AC108" s="48">
        <v>1.0</v>
      </c>
      <c r="AD108" s="344" t="s">
        <v>257</v>
      </c>
      <c r="AE108" s="344" t="s">
        <v>252</v>
      </c>
      <c r="AF108" s="286" t="s">
        <v>53</v>
      </c>
      <c r="AG108" s="286" t="s">
        <v>104</v>
      </c>
      <c r="AH108" s="289" t="s">
        <v>52</v>
      </c>
      <c r="AI108" s="33" t="s">
        <v>317</v>
      </c>
      <c r="AJ108" s="48">
        <v>13.4</v>
      </c>
      <c r="AK108" s="33" t="s">
        <v>317</v>
      </c>
      <c r="AL108" s="33" t="s">
        <v>317</v>
      </c>
      <c r="AM108" s="33" t="s">
        <v>317</v>
      </c>
      <c r="AN108" s="33" t="s">
        <v>317</v>
      </c>
      <c r="AO108" s="33" t="s">
        <v>317</v>
      </c>
      <c r="AP108" s="33" t="s">
        <v>278</v>
      </c>
      <c r="AQ108" s="33" t="s">
        <v>278</v>
      </c>
      <c r="AR108" s="33" t="s">
        <v>278</v>
      </c>
      <c r="AS108" s="48">
        <v>730.0</v>
      </c>
      <c r="AT108" s="296">
        <f t="shared" si="17"/>
        <v>0.5482739726</v>
      </c>
      <c r="AU108" s="48">
        <v>400.24</v>
      </c>
      <c r="AV108" s="33" t="s">
        <v>278</v>
      </c>
      <c r="AW108" s="33" t="s">
        <v>278</v>
      </c>
      <c r="AX108" s="33" t="s">
        <v>278</v>
      </c>
      <c r="AY108" s="33" t="s">
        <v>278</v>
      </c>
      <c r="AZ108" s="33" t="s">
        <v>278</v>
      </c>
      <c r="BA108" s="33" t="s">
        <v>278</v>
      </c>
      <c r="BB108" s="33" t="s">
        <v>278</v>
      </c>
      <c r="BC108" s="33" t="s">
        <v>278</v>
      </c>
      <c r="BD108" s="33" t="s">
        <v>278</v>
      </c>
      <c r="BE108" s="33" t="s">
        <v>278</v>
      </c>
      <c r="BF108" s="33" t="s">
        <v>278</v>
      </c>
      <c r="BG108" s="33" t="s">
        <v>278</v>
      </c>
      <c r="BH108" s="33" t="s">
        <v>278</v>
      </c>
      <c r="BI108" s="33" t="s">
        <v>278</v>
      </c>
      <c r="BJ108" s="33" t="s">
        <v>278</v>
      </c>
      <c r="BK108" s="33" t="s">
        <v>278</v>
      </c>
      <c r="BL108" s="48" t="s">
        <v>1912</v>
      </c>
      <c r="BM108" s="48" t="s">
        <v>317</v>
      </c>
      <c r="BN108" s="48" t="s">
        <v>3496</v>
      </c>
      <c r="BO108" s="286" t="s">
        <v>53</v>
      </c>
      <c r="BP108" s="286" t="s">
        <v>81</v>
      </c>
      <c r="BQ108" s="286" t="s">
        <v>176</v>
      </c>
      <c r="BR108" s="48" t="s">
        <v>3068</v>
      </c>
      <c r="BS108" s="289" t="s">
        <v>512</v>
      </c>
      <c r="BT108" s="254">
        <f t="shared" si="13"/>
        <v>2026</v>
      </c>
      <c r="BU108" s="254"/>
      <c r="BV108" s="254"/>
      <c r="BW108" s="254"/>
      <c r="BX108" s="254" t="str">
        <f>COUNTIF(A2:BV2, "") + COUNTIF(A2:BV2, "NA") + COUNTIF(A2:BV2, "N/A") + COUNTIF(A2:BV2, "No aplica")</f>
        <v>#ERROR!</v>
      </c>
      <c r="BY108" s="254"/>
      <c r="BZ108" s="254"/>
      <c r="CA108" s="254"/>
      <c r="CB108" s="254"/>
      <c r="CC108" s="254"/>
      <c r="CD108" s="65" t="str">
        <f t="shared" si="6"/>
        <v/>
      </c>
      <c r="CE108" s="254"/>
      <c r="CF108" s="254"/>
      <c r="CG108" s="254"/>
      <c r="CH108" s="254"/>
      <c r="CI108" s="254"/>
      <c r="CJ108" s="254"/>
      <c r="CK108" s="345"/>
      <c r="CL108" s="346"/>
      <c r="CM108" s="346"/>
    </row>
    <row r="109" ht="22.5" customHeight="1">
      <c r="A109" s="48" t="s">
        <v>1610</v>
      </c>
      <c r="B109" s="33" t="s">
        <v>254</v>
      </c>
      <c r="C109" s="254"/>
      <c r="D109" s="341" t="s">
        <v>3499</v>
      </c>
      <c r="E109" s="280" t="s">
        <v>93</v>
      </c>
      <c r="F109" s="280" t="s">
        <v>126</v>
      </c>
      <c r="G109" s="280" t="s">
        <v>128</v>
      </c>
      <c r="H109" s="48" t="s">
        <v>3011</v>
      </c>
      <c r="I109" s="41" t="s">
        <v>278</v>
      </c>
      <c r="J109" s="41" t="s">
        <v>278</v>
      </c>
      <c r="K109" s="48" t="s">
        <v>3502</v>
      </c>
      <c r="L109" s="48" t="s">
        <v>3503</v>
      </c>
      <c r="M109" s="48" t="s">
        <v>3503</v>
      </c>
      <c r="N109" s="48" t="s">
        <v>3505</v>
      </c>
      <c r="O109" s="48" t="s">
        <v>3507</v>
      </c>
      <c r="P109" s="342" t="s">
        <v>44</v>
      </c>
      <c r="Q109" s="48" t="s">
        <v>3509</v>
      </c>
      <c r="R109" s="48" t="s">
        <v>3511</v>
      </c>
      <c r="S109" s="48">
        <v>1104.0</v>
      </c>
      <c r="T109" s="286" t="s">
        <v>188</v>
      </c>
      <c r="U109" s="48" t="s">
        <v>3513</v>
      </c>
      <c r="V109" s="48" t="s">
        <v>3515</v>
      </c>
      <c r="W109" s="48" t="s">
        <v>3517</v>
      </c>
      <c r="X109" s="48" t="s">
        <v>3519</v>
      </c>
      <c r="Y109" s="287">
        <v>45717.0</v>
      </c>
      <c r="Z109" s="287">
        <v>46080.0</v>
      </c>
      <c r="AA109" s="48" t="s">
        <v>3521</v>
      </c>
      <c r="AB109" s="343" t="s">
        <v>3523</v>
      </c>
      <c r="AC109" s="48">
        <v>1.0</v>
      </c>
      <c r="AD109" s="344" t="s">
        <v>257</v>
      </c>
      <c r="AE109" s="344" t="s">
        <v>252</v>
      </c>
      <c r="AF109" s="286" t="s">
        <v>53</v>
      </c>
      <c r="AG109" s="286" t="s">
        <v>74</v>
      </c>
      <c r="AH109" s="289" t="s">
        <v>52</v>
      </c>
      <c r="AI109" s="33" t="s">
        <v>317</v>
      </c>
      <c r="AJ109" s="48">
        <v>1.27</v>
      </c>
      <c r="AK109" s="33" t="s">
        <v>317</v>
      </c>
      <c r="AL109" s="33" t="s">
        <v>317</v>
      </c>
      <c r="AM109" s="33" t="s">
        <v>317</v>
      </c>
      <c r="AN109" s="33" t="s">
        <v>317</v>
      </c>
      <c r="AO109" s="33" t="s">
        <v>317</v>
      </c>
      <c r="AP109" s="33">
        <v>31098.0</v>
      </c>
      <c r="AQ109" s="296">
        <f t="shared" ref="AQ109:AQ112" si="18">AR109/AP109</f>
        <v>0.09936330311</v>
      </c>
      <c r="AR109" s="48">
        <v>3090.0</v>
      </c>
      <c r="AS109" s="33" t="s">
        <v>278</v>
      </c>
      <c r="AT109" s="33" t="s">
        <v>278</v>
      </c>
      <c r="AU109" s="33" t="s">
        <v>278</v>
      </c>
      <c r="AV109" s="33" t="s">
        <v>278</v>
      </c>
      <c r="AW109" s="33" t="s">
        <v>278</v>
      </c>
      <c r="AX109" s="33" t="s">
        <v>278</v>
      </c>
      <c r="AY109" s="33" t="s">
        <v>278</v>
      </c>
      <c r="AZ109" s="33" t="s">
        <v>278</v>
      </c>
      <c r="BA109" s="33" t="s">
        <v>278</v>
      </c>
      <c r="BB109" s="33" t="s">
        <v>278</v>
      </c>
      <c r="BC109" s="33" t="s">
        <v>278</v>
      </c>
      <c r="BD109" s="33" t="s">
        <v>278</v>
      </c>
      <c r="BE109" s="33" t="s">
        <v>278</v>
      </c>
      <c r="BF109" s="33" t="s">
        <v>278</v>
      </c>
      <c r="BG109" s="33" t="s">
        <v>278</v>
      </c>
      <c r="BH109" s="33" t="s">
        <v>278</v>
      </c>
      <c r="BI109" s="33" t="s">
        <v>278</v>
      </c>
      <c r="BJ109" s="33" t="s">
        <v>278</v>
      </c>
      <c r="BK109" s="33" t="s">
        <v>278</v>
      </c>
      <c r="BL109" s="48" t="s">
        <v>3385</v>
      </c>
      <c r="BM109" s="48" t="s">
        <v>317</v>
      </c>
      <c r="BN109" s="48" t="s">
        <v>3526</v>
      </c>
      <c r="BO109" s="286" t="s">
        <v>53</v>
      </c>
      <c r="BP109" s="286" t="s">
        <v>81</v>
      </c>
      <c r="BQ109" s="286" t="s">
        <v>176</v>
      </c>
      <c r="BR109" s="48" t="s">
        <v>3068</v>
      </c>
      <c r="BS109" s="289" t="s">
        <v>512</v>
      </c>
      <c r="BT109" s="254">
        <f t="shared" si="13"/>
        <v>2026</v>
      </c>
      <c r="BU109" s="254"/>
      <c r="BV109" s="254"/>
      <c r="BW109" s="254"/>
      <c r="BX109" s="254" t="str">
        <f>COUNTIF(A2:BV2, "") + COUNTIF(A2:BV2, "NA") + COUNTIF(A2:BV2, "N/A") + COUNTIF(A2:BV2, "No aplica")</f>
        <v>#ERROR!</v>
      </c>
      <c r="BY109" s="254"/>
      <c r="BZ109" s="254"/>
      <c r="CA109" s="254"/>
      <c r="CB109" s="254"/>
      <c r="CC109" s="254"/>
      <c r="CD109" s="65" t="str">
        <f t="shared" si="6"/>
        <v/>
      </c>
      <c r="CE109" s="254"/>
      <c r="CF109" s="254"/>
      <c r="CG109" s="254"/>
      <c r="CH109" s="254"/>
      <c r="CI109" s="254"/>
      <c r="CJ109" s="254"/>
      <c r="CK109" s="345"/>
      <c r="CL109" s="346"/>
      <c r="CM109" s="346"/>
    </row>
    <row r="110" ht="22.5" customHeight="1">
      <c r="A110" s="48" t="s">
        <v>1610</v>
      </c>
      <c r="B110" s="33" t="s">
        <v>254</v>
      </c>
      <c r="C110" s="254"/>
      <c r="D110" s="341" t="s">
        <v>3528</v>
      </c>
      <c r="E110" s="280" t="s">
        <v>93</v>
      </c>
      <c r="F110" s="280" t="s">
        <v>126</v>
      </c>
      <c r="G110" s="280" t="s">
        <v>128</v>
      </c>
      <c r="H110" s="48" t="s">
        <v>3011</v>
      </c>
      <c r="I110" s="41" t="s">
        <v>278</v>
      </c>
      <c r="J110" s="41" t="s">
        <v>278</v>
      </c>
      <c r="K110" s="48" t="s">
        <v>3529</v>
      </c>
      <c r="L110" s="48" t="s">
        <v>3530</v>
      </c>
      <c r="M110" s="48" t="s">
        <v>3530</v>
      </c>
      <c r="N110" s="48" t="s">
        <v>3531</v>
      </c>
      <c r="O110" s="48" t="s">
        <v>3532</v>
      </c>
      <c r="P110" s="342" t="s">
        <v>70</v>
      </c>
      <c r="Q110" s="48" t="s">
        <v>3533</v>
      </c>
      <c r="R110" s="48" t="s">
        <v>3534</v>
      </c>
      <c r="S110" s="48">
        <v>1104.0</v>
      </c>
      <c r="T110" s="286" t="s">
        <v>268</v>
      </c>
      <c r="U110" s="48" t="s">
        <v>3535</v>
      </c>
      <c r="V110" s="48" t="s">
        <v>3536</v>
      </c>
      <c r="W110" s="48" t="s">
        <v>3537</v>
      </c>
      <c r="X110" s="48" t="s">
        <v>3538</v>
      </c>
      <c r="Y110" s="287">
        <v>45717.0</v>
      </c>
      <c r="Z110" s="287">
        <v>46080.0</v>
      </c>
      <c r="AA110" s="48" t="s">
        <v>3539</v>
      </c>
      <c r="AB110" s="343" t="s">
        <v>3540</v>
      </c>
      <c r="AC110" s="48">
        <v>1.0</v>
      </c>
      <c r="AD110" s="344" t="s">
        <v>257</v>
      </c>
      <c r="AE110" s="344" t="s">
        <v>252</v>
      </c>
      <c r="AF110" s="286" t="s">
        <v>53</v>
      </c>
      <c r="AG110" s="286" t="s">
        <v>74</v>
      </c>
      <c r="AH110" s="289" t="s">
        <v>52</v>
      </c>
      <c r="AI110" s="33" t="s">
        <v>317</v>
      </c>
      <c r="AJ110" s="48">
        <v>2.46</v>
      </c>
      <c r="AK110" s="33" t="s">
        <v>317</v>
      </c>
      <c r="AL110" s="33" t="s">
        <v>317</v>
      </c>
      <c r="AM110" s="33" t="s">
        <v>317</v>
      </c>
      <c r="AN110" s="33" t="s">
        <v>317</v>
      </c>
      <c r="AO110" s="33" t="s">
        <v>317</v>
      </c>
      <c r="AP110" s="33">
        <v>5164.0</v>
      </c>
      <c r="AQ110" s="296">
        <f t="shared" si="18"/>
        <v>0.08985282727</v>
      </c>
      <c r="AR110" s="48">
        <v>464.0</v>
      </c>
      <c r="AS110" s="33" t="s">
        <v>278</v>
      </c>
      <c r="AT110" s="33" t="s">
        <v>278</v>
      </c>
      <c r="AU110" s="33" t="s">
        <v>278</v>
      </c>
      <c r="AV110" s="33" t="s">
        <v>278</v>
      </c>
      <c r="AW110" s="33" t="s">
        <v>278</v>
      </c>
      <c r="AX110" s="33" t="s">
        <v>278</v>
      </c>
      <c r="AY110" s="33" t="s">
        <v>278</v>
      </c>
      <c r="AZ110" s="33" t="s">
        <v>278</v>
      </c>
      <c r="BA110" s="33" t="s">
        <v>278</v>
      </c>
      <c r="BB110" s="33" t="s">
        <v>278</v>
      </c>
      <c r="BC110" s="33" t="s">
        <v>278</v>
      </c>
      <c r="BD110" s="33" t="s">
        <v>278</v>
      </c>
      <c r="BE110" s="33" t="s">
        <v>278</v>
      </c>
      <c r="BF110" s="33" t="s">
        <v>278</v>
      </c>
      <c r="BG110" s="33" t="s">
        <v>278</v>
      </c>
      <c r="BH110" s="33" t="s">
        <v>278</v>
      </c>
      <c r="BI110" s="33" t="s">
        <v>278</v>
      </c>
      <c r="BJ110" s="33" t="s">
        <v>278</v>
      </c>
      <c r="BK110" s="33" t="s">
        <v>278</v>
      </c>
      <c r="BL110" s="48" t="s">
        <v>3385</v>
      </c>
      <c r="BM110" s="48" t="s">
        <v>317</v>
      </c>
      <c r="BN110" s="48" t="s">
        <v>3550</v>
      </c>
      <c r="BO110" s="286" t="s">
        <v>53</v>
      </c>
      <c r="BP110" s="286" t="s">
        <v>81</v>
      </c>
      <c r="BQ110" s="286" t="s">
        <v>176</v>
      </c>
      <c r="BR110" s="48" t="s">
        <v>3068</v>
      </c>
      <c r="BS110" s="289" t="s">
        <v>512</v>
      </c>
      <c r="BT110" s="254">
        <f t="shared" si="13"/>
        <v>2026</v>
      </c>
      <c r="BU110" s="254"/>
      <c r="BV110" s="254"/>
      <c r="BW110" s="254"/>
      <c r="BX110" s="254" t="str">
        <f>COUNTIF(A2:BV2, "") + COUNTIF(A2:BV2, "NA") + COUNTIF(A2:BV2, "N/A") + COUNTIF(A2:BV2, "No aplica")</f>
        <v>#ERROR!</v>
      </c>
      <c r="BY110" s="254"/>
      <c r="BZ110" s="254"/>
      <c r="CA110" s="254"/>
      <c r="CB110" s="254"/>
      <c r="CC110" s="254"/>
      <c r="CD110" s="65" t="str">
        <f t="shared" si="6"/>
        <v/>
      </c>
      <c r="CE110" s="254"/>
      <c r="CF110" s="254"/>
      <c r="CG110" s="254"/>
      <c r="CH110" s="254"/>
      <c r="CI110" s="254"/>
      <c r="CJ110" s="254"/>
      <c r="CK110" s="345"/>
      <c r="CL110" s="346"/>
      <c r="CM110" s="346"/>
    </row>
    <row r="111" ht="22.5" customHeight="1">
      <c r="A111" s="48" t="s">
        <v>1610</v>
      </c>
      <c r="B111" s="33" t="s">
        <v>254</v>
      </c>
      <c r="C111" s="254"/>
      <c r="D111" s="341" t="s">
        <v>3553</v>
      </c>
      <c r="E111" s="280" t="s">
        <v>93</v>
      </c>
      <c r="F111" s="280" t="s">
        <v>126</v>
      </c>
      <c r="G111" s="280" t="s">
        <v>128</v>
      </c>
      <c r="H111" s="48" t="s">
        <v>3011</v>
      </c>
      <c r="I111" s="41" t="s">
        <v>278</v>
      </c>
      <c r="J111" s="41" t="s">
        <v>278</v>
      </c>
      <c r="K111" s="48" t="s">
        <v>3554</v>
      </c>
      <c r="L111" s="48" t="s">
        <v>3555</v>
      </c>
      <c r="M111" s="48" t="s">
        <v>3555</v>
      </c>
      <c r="N111" s="48" t="s">
        <v>3556</v>
      </c>
      <c r="O111" s="48" t="s">
        <v>3557</v>
      </c>
      <c r="P111" s="342" t="s">
        <v>70</v>
      </c>
      <c r="Q111" s="48" t="s">
        <v>3560</v>
      </c>
      <c r="R111" s="48" t="s">
        <v>3561</v>
      </c>
      <c r="S111" s="48">
        <v>4921.0</v>
      </c>
      <c r="T111" s="286" t="s">
        <v>164</v>
      </c>
      <c r="U111" s="48" t="s">
        <v>3563</v>
      </c>
      <c r="V111" s="48" t="s">
        <v>3564</v>
      </c>
      <c r="W111" s="48" t="s">
        <v>3565</v>
      </c>
      <c r="X111" s="48" t="s">
        <v>3566</v>
      </c>
      <c r="Y111" s="287">
        <v>45758.0</v>
      </c>
      <c r="Z111" s="287">
        <v>46080.0</v>
      </c>
      <c r="AA111" s="48" t="s">
        <v>3567</v>
      </c>
      <c r="AB111" s="343" t="s">
        <v>3568</v>
      </c>
      <c r="AC111" s="48">
        <v>1.0</v>
      </c>
      <c r="AD111" s="344" t="s">
        <v>257</v>
      </c>
      <c r="AE111" s="344" t="s">
        <v>252</v>
      </c>
      <c r="AF111" s="286" t="s">
        <v>53</v>
      </c>
      <c r="AG111" s="286" t="s">
        <v>74</v>
      </c>
      <c r="AH111" s="289" t="s">
        <v>52</v>
      </c>
      <c r="AI111" s="33" t="s">
        <v>317</v>
      </c>
      <c r="AJ111" s="48">
        <v>24.0</v>
      </c>
      <c r="AK111" s="33" t="s">
        <v>317</v>
      </c>
      <c r="AL111" s="33" t="s">
        <v>317</v>
      </c>
      <c r="AM111" s="33" t="s">
        <v>317</v>
      </c>
      <c r="AN111" s="33" t="s">
        <v>317</v>
      </c>
      <c r="AO111" s="33" t="s">
        <v>317</v>
      </c>
      <c r="AP111" s="48">
        <v>656.0</v>
      </c>
      <c r="AQ111" s="296">
        <f t="shared" si="18"/>
        <v>0.1417682927</v>
      </c>
      <c r="AR111" s="48">
        <v>93.0</v>
      </c>
      <c r="AS111" s="33" t="s">
        <v>278</v>
      </c>
      <c r="AT111" s="33" t="s">
        <v>278</v>
      </c>
      <c r="AU111" s="33" t="s">
        <v>278</v>
      </c>
      <c r="AV111" s="33" t="s">
        <v>278</v>
      </c>
      <c r="AW111" s="33" t="s">
        <v>278</v>
      </c>
      <c r="AX111" s="33" t="s">
        <v>278</v>
      </c>
      <c r="AY111" s="33" t="s">
        <v>278</v>
      </c>
      <c r="AZ111" s="33" t="s">
        <v>278</v>
      </c>
      <c r="BA111" s="33" t="s">
        <v>278</v>
      </c>
      <c r="BB111" s="33" t="s">
        <v>278</v>
      </c>
      <c r="BC111" s="33" t="s">
        <v>278</v>
      </c>
      <c r="BD111" s="33" t="s">
        <v>278</v>
      </c>
      <c r="BE111" s="33" t="s">
        <v>278</v>
      </c>
      <c r="BF111" s="33" t="s">
        <v>278</v>
      </c>
      <c r="BG111" s="33" t="s">
        <v>278</v>
      </c>
      <c r="BH111" s="33" t="s">
        <v>278</v>
      </c>
      <c r="BI111" s="33" t="s">
        <v>278</v>
      </c>
      <c r="BJ111" s="33" t="s">
        <v>278</v>
      </c>
      <c r="BK111" s="33" t="s">
        <v>278</v>
      </c>
      <c r="BL111" s="48" t="s">
        <v>3385</v>
      </c>
      <c r="BM111" s="48" t="s">
        <v>317</v>
      </c>
      <c r="BN111" s="48" t="s">
        <v>3577</v>
      </c>
      <c r="BO111" s="286" t="s">
        <v>53</v>
      </c>
      <c r="BP111" s="286" t="s">
        <v>81</v>
      </c>
      <c r="BQ111" s="286" t="s">
        <v>176</v>
      </c>
      <c r="BR111" s="48" t="s">
        <v>3068</v>
      </c>
      <c r="BS111" s="289" t="s">
        <v>512</v>
      </c>
      <c r="BT111" s="254">
        <f t="shared" si="13"/>
        <v>2026</v>
      </c>
      <c r="BU111" s="254"/>
      <c r="BV111" s="254"/>
      <c r="BW111" s="254"/>
      <c r="BX111" s="254" t="str">
        <f>COUNTIF(A2:BV2, "") + COUNTIF(A2:BV2, "NA") + COUNTIF(A2:BV2, "N/A") + COUNTIF(A2:BV2, "No aplica")</f>
        <v>#ERROR!</v>
      </c>
      <c r="BY111" s="254"/>
      <c r="BZ111" s="254"/>
      <c r="CA111" s="254"/>
      <c r="CB111" s="254"/>
      <c r="CC111" s="254"/>
      <c r="CD111" s="65" t="str">
        <f t="shared" si="6"/>
        <v/>
      </c>
      <c r="CE111" s="254"/>
      <c r="CF111" s="254"/>
      <c r="CG111" s="254"/>
      <c r="CH111" s="254"/>
      <c r="CI111" s="254"/>
      <c r="CJ111" s="254"/>
      <c r="CK111" s="345"/>
      <c r="CL111" s="346"/>
      <c r="CM111" s="346"/>
    </row>
    <row r="112" ht="22.5" customHeight="1">
      <c r="A112" s="48" t="s">
        <v>1610</v>
      </c>
      <c r="B112" s="33" t="s">
        <v>254</v>
      </c>
      <c r="C112" s="254"/>
      <c r="D112" s="341" t="s">
        <v>3584</v>
      </c>
      <c r="E112" s="280" t="s">
        <v>93</v>
      </c>
      <c r="F112" s="280" t="s">
        <v>126</v>
      </c>
      <c r="G112" s="280" t="s">
        <v>128</v>
      </c>
      <c r="H112" s="48" t="s">
        <v>3011</v>
      </c>
      <c r="I112" s="41" t="s">
        <v>278</v>
      </c>
      <c r="J112" s="41" t="s">
        <v>278</v>
      </c>
      <c r="K112" s="48" t="s">
        <v>3585</v>
      </c>
      <c r="L112" s="48" t="s">
        <v>3586</v>
      </c>
      <c r="M112" s="48" t="s">
        <v>3586</v>
      </c>
      <c r="N112" s="48" t="s">
        <v>3587</v>
      </c>
      <c r="O112" s="48" t="s">
        <v>3588</v>
      </c>
      <c r="P112" s="342" t="s">
        <v>44</v>
      </c>
      <c r="Q112" s="48" t="s">
        <v>3589</v>
      </c>
      <c r="R112" s="48" t="s">
        <v>3591</v>
      </c>
      <c r="S112" s="48">
        <v>5611.0</v>
      </c>
      <c r="T112" s="286" t="s">
        <v>268</v>
      </c>
      <c r="U112" s="48" t="s">
        <v>3592</v>
      </c>
      <c r="V112" s="48" t="s">
        <v>3594</v>
      </c>
      <c r="W112" s="48" t="s">
        <v>3595</v>
      </c>
      <c r="X112" s="48" t="s">
        <v>3596</v>
      </c>
      <c r="Y112" s="287">
        <v>45717.0</v>
      </c>
      <c r="Z112" s="287">
        <v>46080.0</v>
      </c>
      <c r="AA112" s="48" t="s">
        <v>3597</v>
      </c>
      <c r="AB112" s="343" t="s">
        <v>3598</v>
      </c>
      <c r="AC112" s="48">
        <v>1.0</v>
      </c>
      <c r="AD112" s="344" t="s">
        <v>257</v>
      </c>
      <c r="AE112" s="344" t="s">
        <v>252</v>
      </c>
      <c r="AF112" s="286" t="s">
        <v>53</v>
      </c>
      <c r="AG112" s="286" t="s">
        <v>74</v>
      </c>
      <c r="AH112" s="289" t="s">
        <v>52</v>
      </c>
      <c r="AI112" s="33" t="s">
        <v>317</v>
      </c>
      <c r="AJ112" s="48">
        <v>90.45</v>
      </c>
      <c r="AK112" s="33" t="s">
        <v>317</v>
      </c>
      <c r="AL112" s="33" t="s">
        <v>317</v>
      </c>
      <c r="AM112" s="33" t="s">
        <v>317</v>
      </c>
      <c r="AN112" s="33" t="s">
        <v>317</v>
      </c>
      <c r="AO112" s="33" t="s">
        <v>317</v>
      </c>
      <c r="AP112" s="48">
        <v>7340.0</v>
      </c>
      <c r="AQ112" s="296">
        <f t="shared" si="18"/>
        <v>0.05209264305</v>
      </c>
      <c r="AR112" s="48">
        <v>382.36</v>
      </c>
      <c r="AS112" s="33" t="s">
        <v>278</v>
      </c>
      <c r="AT112" s="33" t="s">
        <v>278</v>
      </c>
      <c r="AU112" s="33" t="s">
        <v>278</v>
      </c>
      <c r="AV112" s="33" t="s">
        <v>278</v>
      </c>
      <c r="AW112" s="33" t="s">
        <v>278</v>
      </c>
      <c r="AX112" s="33" t="s">
        <v>278</v>
      </c>
      <c r="AY112" s="33" t="s">
        <v>278</v>
      </c>
      <c r="AZ112" s="33" t="s">
        <v>278</v>
      </c>
      <c r="BA112" s="33" t="s">
        <v>278</v>
      </c>
      <c r="BB112" s="33" t="s">
        <v>278</v>
      </c>
      <c r="BC112" s="33" t="s">
        <v>278</v>
      </c>
      <c r="BD112" s="33" t="s">
        <v>278</v>
      </c>
      <c r="BE112" s="33" t="s">
        <v>278</v>
      </c>
      <c r="BF112" s="33" t="s">
        <v>278</v>
      </c>
      <c r="BG112" s="33" t="s">
        <v>278</v>
      </c>
      <c r="BH112" s="33" t="s">
        <v>278</v>
      </c>
      <c r="BI112" s="33" t="s">
        <v>278</v>
      </c>
      <c r="BJ112" s="33" t="s">
        <v>278</v>
      </c>
      <c r="BK112" s="33" t="s">
        <v>278</v>
      </c>
      <c r="BL112" s="48" t="s">
        <v>3385</v>
      </c>
      <c r="BM112" s="48" t="s">
        <v>317</v>
      </c>
      <c r="BN112" s="48" t="s">
        <v>3607</v>
      </c>
      <c r="BO112" s="286" t="s">
        <v>53</v>
      </c>
      <c r="BP112" s="286" t="s">
        <v>81</v>
      </c>
      <c r="BQ112" s="286" t="s">
        <v>176</v>
      </c>
      <c r="BR112" s="48" t="s">
        <v>3068</v>
      </c>
      <c r="BS112" s="289" t="s">
        <v>512</v>
      </c>
      <c r="BT112" s="254">
        <f t="shared" si="13"/>
        <v>2026</v>
      </c>
      <c r="BU112" s="254"/>
      <c r="BV112" s="254"/>
      <c r="BW112" s="254"/>
      <c r="BX112" s="254" t="str">
        <f>COUNTIF(A2:BV2, "") + COUNTIF(A2:BV2, "NA") + COUNTIF(A2:BV2, "N/A") + COUNTIF(A2:BV2, "No aplica")</f>
        <v>#ERROR!</v>
      </c>
      <c r="BY112" s="254"/>
      <c r="BZ112" s="254"/>
      <c r="CA112" s="254"/>
      <c r="CB112" s="254"/>
      <c r="CC112" s="254"/>
      <c r="CD112" s="65" t="str">
        <f t="shared" si="6"/>
        <v/>
      </c>
      <c r="CE112" s="254"/>
      <c r="CF112" s="254"/>
      <c r="CG112" s="254"/>
      <c r="CH112" s="254"/>
      <c r="CI112" s="254"/>
      <c r="CJ112" s="254"/>
      <c r="CK112" s="345"/>
      <c r="CL112" s="346"/>
      <c r="CM112" s="346"/>
    </row>
    <row r="113" ht="22.5" customHeight="1">
      <c r="A113" s="48" t="s">
        <v>1610</v>
      </c>
      <c r="B113" s="33" t="s">
        <v>254</v>
      </c>
      <c r="C113" s="254"/>
      <c r="D113" s="341" t="s">
        <v>3614</v>
      </c>
      <c r="E113" s="280" t="s">
        <v>93</v>
      </c>
      <c r="F113" s="280" t="s">
        <v>126</v>
      </c>
      <c r="G113" s="280" t="s">
        <v>128</v>
      </c>
      <c r="H113" s="48" t="s">
        <v>3011</v>
      </c>
      <c r="I113" s="41" t="s">
        <v>278</v>
      </c>
      <c r="J113" s="41" t="s">
        <v>278</v>
      </c>
      <c r="K113" s="48" t="s">
        <v>3618</v>
      </c>
      <c r="L113" s="48" t="s">
        <v>3619</v>
      </c>
      <c r="M113" s="48" t="s">
        <v>3619</v>
      </c>
      <c r="N113" s="48">
        <v>8.30001113E8</v>
      </c>
      <c r="O113" s="48" t="s">
        <v>3620</v>
      </c>
      <c r="P113" s="342" t="s">
        <v>70</v>
      </c>
      <c r="Q113" s="48" t="s">
        <v>3621</v>
      </c>
      <c r="R113" s="48" t="s">
        <v>3622</v>
      </c>
      <c r="S113" s="48">
        <v>5811.0</v>
      </c>
      <c r="T113" s="286" t="s">
        <v>283</v>
      </c>
      <c r="U113" s="48" t="s">
        <v>3623</v>
      </c>
      <c r="V113" s="48" t="s">
        <v>3624</v>
      </c>
      <c r="W113" s="48" t="s">
        <v>3625</v>
      </c>
      <c r="X113" s="48" t="s">
        <v>3626</v>
      </c>
      <c r="Y113" s="287">
        <v>45768.0</v>
      </c>
      <c r="Z113" s="287">
        <v>46080.0</v>
      </c>
      <c r="AA113" s="48" t="s">
        <v>3627</v>
      </c>
      <c r="AB113" s="343" t="s">
        <v>3628</v>
      </c>
      <c r="AC113" s="48">
        <v>1.0</v>
      </c>
      <c r="AD113" s="344" t="s">
        <v>257</v>
      </c>
      <c r="AE113" s="344" t="s">
        <v>252</v>
      </c>
      <c r="AF113" s="286" t="s">
        <v>53</v>
      </c>
      <c r="AG113" s="286" t="s">
        <v>74</v>
      </c>
      <c r="AH113" s="289" t="s">
        <v>52</v>
      </c>
      <c r="AI113" s="33" t="s">
        <v>317</v>
      </c>
      <c r="AJ113" s="48">
        <v>13.78</v>
      </c>
      <c r="AK113" s="33" t="s">
        <v>317</v>
      </c>
      <c r="AL113" s="33" t="s">
        <v>317</v>
      </c>
      <c r="AM113" s="33" t="s">
        <v>317</v>
      </c>
      <c r="AN113" s="33" t="s">
        <v>317</v>
      </c>
      <c r="AO113" s="33" t="s">
        <v>317</v>
      </c>
      <c r="AP113" s="48" t="s">
        <v>317</v>
      </c>
      <c r="AQ113" s="48" t="s">
        <v>317</v>
      </c>
      <c r="AR113" s="48">
        <v>1285.0</v>
      </c>
      <c r="AS113" s="33" t="s">
        <v>278</v>
      </c>
      <c r="AT113" s="33" t="s">
        <v>278</v>
      </c>
      <c r="AU113" s="33" t="s">
        <v>278</v>
      </c>
      <c r="AV113" s="33" t="s">
        <v>278</v>
      </c>
      <c r="AW113" s="33" t="s">
        <v>278</v>
      </c>
      <c r="AX113" s="33" t="s">
        <v>278</v>
      </c>
      <c r="AY113" s="33" t="s">
        <v>278</v>
      </c>
      <c r="AZ113" s="33" t="s">
        <v>278</v>
      </c>
      <c r="BA113" s="33" t="s">
        <v>278</v>
      </c>
      <c r="BB113" s="33" t="s">
        <v>278</v>
      </c>
      <c r="BC113" s="33" t="s">
        <v>278</v>
      </c>
      <c r="BD113" s="33" t="s">
        <v>278</v>
      </c>
      <c r="BE113" s="33" t="s">
        <v>278</v>
      </c>
      <c r="BF113" s="33" t="s">
        <v>278</v>
      </c>
      <c r="BG113" s="33" t="s">
        <v>278</v>
      </c>
      <c r="BH113" s="33" t="s">
        <v>278</v>
      </c>
      <c r="BI113" s="33" t="s">
        <v>278</v>
      </c>
      <c r="BJ113" s="33" t="s">
        <v>278</v>
      </c>
      <c r="BK113" s="33" t="s">
        <v>278</v>
      </c>
      <c r="BL113" s="48" t="s">
        <v>3385</v>
      </c>
      <c r="BM113" s="48" t="s">
        <v>317</v>
      </c>
      <c r="BN113" s="48" t="s">
        <v>257</v>
      </c>
      <c r="BO113" s="286" t="s">
        <v>53</v>
      </c>
      <c r="BP113" s="286" t="s">
        <v>81</v>
      </c>
      <c r="BQ113" s="286" t="s">
        <v>176</v>
      </c>
      <c r="BR113" s="48" t="s">
        <v>3068</v>
      </c>
      <c r="BS113" s="289" t="s">
        <v>512</v>
      </c>
      <c r="BT113" s="254">
        <f t="shared" si="13"/>
        <v>2026</v>
      </c>
      <c r="BU113" s="254"/>
      <c r="BV113" s="254"/>
      <c r="BW113" s="254"/>
      <c r="BX113" s="254" t="str">
        <f>COUNTIF(A2:BV2, "") + COUNTIF(A2:BV2, "NA") + COUNTIF(A2:BV2, "N/A") + COUNTIF(A2:BV2, "No aplica")</f>
        <v>#ERROR!</v>
      </c>
      <c r="BY113" s="254"/>
      <c r="BZ113" s="254"/>
      <c r="CA113" s="254"/>
      <c r="CB113" s="254"/>
      <c r="CC113" s="254"/>
      <c r="CD113" s="65" t="str">
        <f t="shared" si="6"/>
        <v/>
      </c>
      <c r="CE113" s="254"/>
      <c r="CF113" s="254"/>
      <c r="CG113" s="254"/>
      <c r="CH113" s="254"/>
      <c r="CI113" s="254"/>
      <c r="CJ113" s="254"/>
      <c r="CK113" s="345"/>
      <c r="CL113" s="346"/>
      <c r="CM113" s="346"/>
    </row>
    <row r="114" ht="22.5" customHeight="1">
      <c r="A114" s="48" t="s">
        <v>1610</v>
      </c>
      <c r="B114" s="33" t="s">
        <v>254</v>
      </c>
      <c r="C114" s="254"/>
      <c r="D114" s="341" t="s">
        <v>3645</v>
      </c>
      <c r="E114" s="280" t="s">
        <v>93</v>
      </c>
      <c r="F114" s="280" t="s">
        <v>126</v>
      </c>
      <c r="G114" s="280" t="s">
        <v>128</v>
      </c>
      <c r="H114" s="48" t="s">
        <v>3011</v>
      </c>
      <c r="I114" s="41" t="s">
        <v>278</v>
      </c>
      <c r="J114" s="41" t="s">
        <v>278</v>
      </c>
      <c r="K114" s="48" t="s">
        <v>3646</v>
      </c>
      <c r="L114" s="48" t="s">
        <v>3647</v>
      </c>
      <c r="M114" s="48" t="s">
        <v>3647</v>
      </c>
      <c r="N114" s="48" t="s">
        <v>3648</v>
      </c>
      <c r="O114" s="48" t="s">
        <v>3649</v>
      </c>
      <c r="P114" s="342" t="s">
        <v>70</v>
      </c>
      <c r="Q114" s="48" t="s">
        <v>3650</v>
      </c>
      <c r="R114" s="48" t="s">
        <v>3653</v>
      </c>
      <c r="S114" s="48">
        <v>1062.0</v>
      </c>
      <c r="T114" s="286" t="s">
        <v>197</v>
      </c>
      <c r="U114" s="48" t="s">
        <v>3654</v>
      </c>
      <c r="V114" s="48" t="s">
        <v>3655</v>
      </c>
      <c r="W114" s="48" t="s">
        <v>3656</v>
      </c>
      <c r="X114" s="48" t="s">
        <v>3658</v>
      </c>
      <c r="Y114" s="287">
        <v>45762.0</v>
      </c>
      <c r="Z114" s="287">
        <v>46080.0</v>
      </c>
      <c r="AA114" s="48" t="s">
        <v>3662</v>
      </c>
      <c r="AB114" s="343" t="s">
        <v>3663</v>
      </c>
      <c r="AC114" s="48">
        <v>1.0</v>
      </c>
      <c r="AD114" s="344" t="s">
        <v>257</v>
      </c>
      <c r="AE114" s="344" t="s">
        <v>252</v>
      </c>
      <c r="AF114" s="286" t="s">
        <v>53</v>
      </c>
      <c r="AG114" s="286" t="s">
        <v>74</v>
      </c>
      <c r="AH114" s="289" t="s">
        <v>52</v>
      </c>
      <c r="AI114" s="33" t="s">
        <v>317</v>
      </c>
      <c r="AJ114" s="48">
        <v>36.97</v>
      </c>
      <c r="AK114" s="33" t="s">
        <v>317</v>
      </c>
      <c r="AL114" s="33" t="s">
        <v>317</v>
      </c>
      <c r="AM114" s="33" t="s">
        <v>317</v>
      </c>
      <c r="AN114" s="33" t="s">
        <v>317</v>
      </c>
      <c r="AO114" s="33" t="s">
        <v>317</v>
      </c>
      <c r="AP114" s="48">
        <v>6181.0</v>
      </c>
      <c r="AQ114" s="296">
        <f>AR114/AP114</f>
        <v>0.02543277787</v>
      </c>
      <c r="AR114" s="48">
        <v>157.2</v>
      </c>
      <c r="AS114" s="33" t="s">
        <v>278</v>
      </c>
      <c r="AT114" s="33" t="s">
        <v>278</v>
      </c>
      <c r="AU114" s="33" t="s">
        <v>278</v>
      </c>
      <c r="AV114" s="33" t="s">
        <v>278</v>
      </c>
      <c r="AW114" s="33" t="s">
        <v>278</v>
      </c>
      <c r="AX114" s="33" t="s">
        <v>278</v>
      </c>
      <c r="AY114" s="33" t="s">
        <v>278</v>
      </c>
      <c r="AZ114" s="33" t="s">
        <v>278</v>
      </c>
      <c r="BA114" s="33" t="s">
        <v>278</v>
      </c>
      <c r="BB114" s="33" t="s">
        <v>278</v>
      </c>
      <c r="BC114" s="33" t="s">
        <v>278</v>
      </c>
      <c r="BD114" s="33" t="s">
        <v>278</v>
      </c>
      <c r="BE114" s="33" t="s">
        <v>278</v>
      </c>
      <c r="BF114" s="33" t="s">
        <v>278</v>
      </c>
      <c r="BG114" s="33" t="s">
        <v>278</v>
      </c>
      <c r="BH114" s="33" t="s">
        <v>278</v>
      </c>
      <c r="BI114" s="33" t="s">
        <v>278</v>
      </c>
      <c r="BJ114" s="33" t="s">
        <v>278</v>
      </c>
      <c r="BK114" s="33" t="s">
        <v>278</v>
      </c>
      <c r="BL114" s="48" t="s">
        <v>3385</v>
      </c>
      <c r="BM114" s="48" t="s">
        <v>317</v>
      </c>
      <c r="BN114" s="48" t="s">
        <v>3672</v>
      </c>
      <c r="BO114" s="286" t="s">
        <v>53</v>
      </c>
      <c r="BP114" s="286" t="s">
        <v>81</v>
      </c>
      <c r="BQ114" s="286" t="s">
        <v>176</v>
      </c>
      <c r="BR114" s="48" t="s">
        <v>3068</v>
      </c>
      <c r="BS114" s="289" t="s">
        <v>512</v>
      </c>
      <c r="BT114" s="254">
        <f t="shared" si="13"/>
        <v>2026</v>
      </c>
      <c r="BU114" s="254"/>
      <c r="BV114" s="254"/>
      <c r="BW114" s="254"/>
      <c r="BX114" s="254" t="str">
        <f>COUNTIF(A2:BV2, "") + COUNTIF(A2:BV2, "NA") + COUNTIF(A2:BV2, "N/A") + COUNTIF(A2:BV2, "No aplica")</f>
        <v>#ERROR!</v>
      </c>
      <c r="BY114" s="254"/>
      <c r="BZ114" s="254"/>
      <c r="CA114" s="254"/>
      <c r="CB114" s="254"/>
      <c r="CC114" s="254"/>
      <c r="CD114" s="65" t="str">
        <f t="shared" si="6"/>
        <v/>
      </c>
      <c r="CE114" s="254"/>
      <c r="CF114" s="254"/>
      <c r="CG114" s="254"/>
      <c r="CH114" s="254"/>
      <c r="CI114" s="254"/>
      <c r="CJ114" s="254"/>
      <c r="CK114" s="345"/>
      <c r="CL114" s="346"/>
      <c r="CM114" s="346"/>
    </row>
    <row r="115" ht="22.5" customHeight="1">
      <c r="A115" s="48" t="s">
        <v>1610</v>
      </c>
      <c r="B115" s="33" t="s">
        <v>254</v>
      </c>
      <c r="C115" s="254"/>
      <c r="D115" s="341" t="s">
        <v>3675</v>
      </c>
      <c r="E115" s="280" t="s">
        <v>93</v>
      </c>
      <c r="F115" s="280" t="s">
        <v>126</v>
      </c>
      <c r="G115" s="280" t="s">
        <v>128</v>
      </c>
      <c r="H115" s="48" t="s">
        <v>3011</v>
      </c>
      <c r="I115" s="41" t="s">
        <v>278</v>
      </c>
      <c r="J115" s="41" t="s">
        <v>278</v>
      </c>
      <c r="K115" s="48" t="s">
        <v>3677</v>
      </c>
      <c r="L115" s="48" t="s">
        <v>3678</v>
      </c>
      <c r="M115" s="48" t="s">
        <v>3678</v>
      </c>
      <c r="N115" s="48" t="s">
        <v>3680</v>
      </c>
      <c r="O115" s="48" t="s">
        <v>3681</v>
      </c>
      <c r="P115" s="342" t="s">
        <v>44</v>
      </c>
      <c r="Q115" s="48" t="s">
        <v>3684</v>
      </c>
      <c r="R115" s="48" t="s">
        <v>3685</v>
      </c>
      <c r="S115" s="48">
        <v>2229.0</v>
      </c>
      <c r="T115" s="286" t="s">
        <v>188</v>
      </c>
      <c r="U115" s="48" t="s">
        <v>3687</v>
      </c>
      <c r="V115" s="48" t="s">
        <v>3688</v>
      </c>
      <c r="W115" s="48" t="s">
        <v>3689</v>
      </c>
      <c r="X115" s="48" t="s">
        <v>3690</v>
      </c>
      <c r="Y115" s="287">
        <v>45740.0</v>
      </c>
      <c r="Z115" s="287">
        <v>46080.0</v>
      </c>
      <c r="AA115" s="48" t="s">
        <v>3693</v>
      </c>
      <c r="AB115" s="343" t="s">
        <v>3694</v>
      </c>
      <c r="AC115" s="48">
        <v>1.0</v>
      </c>
      <c r="AD115" s="344" t="s">
        <v>257</v>
      </c>
      <c r="AE115" s="344" t="s">
        <v>252</v>
      </c>
      <c r="AF115" s="286" t="s">
        <v>53</v>
      </c>
      <c r="AG115" s="286" t="s">
        <v>74</v>
      </c>
      <c r="AH115" s="289" t="s">
        <v>52</v>
      </c>
      <c r="AI115" s="33" t="s">
        <v>317</v>
      </c>
      <c r="AJ115" s="48">
        <v>4.47</v>
      </c>
      <c r="AK115" s="33" t="s">
        <v>317</v>
      </c>
      <c r="AL115" s="33" t="s">
        <v>317</v>
      </c>
      <c r="AM115" s="33" t="s">
        <v>317</v>
      </c>
      <c r="AN115" s="33" t="s">
        <v>317</v>
      </c>
      <c r="AO115" s="33" t="s">
        <v>317</v>
      </c>
      <c r="AP115" s="48" t="s">
        <v>317</v>
      </c>
      <c r="AQ115" s="48" t="s">
        <v>317</v>
      </c>
      <c r="AR115" s="48">
        <v>1509.25</v>
      </c>
      <c r="AS115" s="33" t="s">
        <v>278</v>
      </c>
      <c r="AT115" s="33" t="s">
        <v>278</v>
      </c>
      <c r="AU115" s="33" t="s">
        <v>278</v>
      </c>
      <c r="AV115" s="33" t="s">
        <v>278</v>
      </c>
      <c r="AW115" s="33" t="s">
        <v>278</v>
      </c>
      <c r="AX115" s="33" t="s">
        <v>278</v>
      </c>
      <c r="AY115" s="33" t="s">
        <v>278</v>
      </c>
      <c r="AZ115" s="33" t="s">
        <v>278</v>
      </c>
      <c r="BA115" s="33" t="s">
        <v>278</v>
      </c>
      <c r="BB115" s="33" t="s">
        <v>278</v>
      </c>
      <c r="BC115" s="33" t="s">
        <v>278</v>
      </c>
      <c r="BD115" s="33" t="s">
        <v>278</v>
      </c>
      <c r="BE115" s="33" t="s">
        <v>278</v>
      </c>
      <c r="BF115" s="33" t="s">
        <v>278</v>
      </c>
      <c r="BG115" s="33" t="s">
        <v>278</v>
      </c>
      <c r="BH115" s="33" t="s">
        <v>278</v>
      </c>
      <c r="BI115" s="33" t="s">
        <v>278</v>
      </c>
      <c r="BJ115" s="33" t="s">
        <v>278</v>
      </c>
      <c r="BK115" s="33" t="s">
        <v>278</v>
      </c>
      <c r="BL115" s="48" t="s">
        <v>3385</v>
      </c>
      <c r="BM115" s="48" t="s">
        <v>317</v>
      </c>
      <c r="BN115" s="48" t="s">
        <v>257</v>
      </c>
      <c r="BO115" s="286" t="s">
        <v>53</v>
      </c>
      <c r="BP115" s="286" t="s">
        <v>81</v>
      </c>
      <c r="BQ115" s="286" t="s">
        <v>176</v>
      </c>
      <c r="BR115" s="48" t="s">
        <v>3068</v>
      </c>
      <c r="BS115" s="289" t="s">
        <v>512</v>
      </c>
      <c r="BT115" s="254">
        <f t="shared" si="13"/>
        <v>2026</v>
      </c>
      <c r="BU115" s="254"/>
      <c r="BV115" s="254"/>
      <c r="BW115" s="254"/>
      <c r="BX115" s="254" t="str">
        <f>COUNTIF(A2:BV2, "") + COUNTIF(A2:BV2, "NA") + COUNTIF(A2:BV2, "N/A") + COUNTIF(A2:BV2, "No aplica")</f>
        <v>#ERROR!</v>
      </c>
      <c r="BY115" s="254"/>
      <c r="BZ115" s="254"/>
      <c r="CA115" s="254"/>
      <c r="CB115" s="254"/>
      <c r="CC115" s="254"/>
      <c r="CD115" s="65" t="str">
        <f t="shared" si="6"/>
        <v/>
      </c>
      <c r="CE115" s="254"/>
      <c r="CF115" s="254"/>
      <c r="CG115" s="254"/>
      <c r="CH115" s="254"/>
      <c r="CI115" s="254"/>
      <c r="CJ115" s="254"/>
      <c r="CK115" s="345"/>
      <c r="CL115" s="346"/>
      <c r="CM115" s="346"/>
    </row>
    <row r="116" ht="22.5" customHeight="1">
      <c r="A116" s="48" t="s">
        <v>1610</v>
      </c>
      <c r="B116" s="33" t="s">
        <v>254</v>
      </c>
      <c r="C116" s="254"/>
      <c r="D116" s="341" t="s">
        <v>3698</v>
      </c>
      <c r="E116" s="280" t="s">
        <v>93</v>
      </c>
      <c r="F116" s="280" t="s">
        <v>126</v>
      </c>
      <c r="G116" s="280" t="s">
        <v>128</v>
      </c>
      <c r="H116" s="48" t="s">
        <v>3011</v>
      </c>
      <c r="I116" s="41" t="s">
        <v>278</v>
      </c>
      <c r="J116" s="41" t="s">
        <v>278</v>
      </c>
      <c r="K116" s="48" t="s">
        <v>3702</v>
      </c>
      <c r="L116" s="48" t="s">
        <v>3703</v>
      </c>
      <c r="M116" s="48" t="s">
        <v>3703</v>
      </c>
      <c r="N116" s="48" t="s">
        <v>3705</v>
      </c>
      <c r="O116" s="48" t="s">
        <v>3707</v>
      </c>
      <c r="P116" s="342" t="s">
        <v>44</v>
      </c>
      <c r="Q116" s="48" t="s">
        <v>3708</v>
      </c>
      <c r="R116" s="48" t="s">
        <v>3709</v>
      </c>
      <c r="S116" s="48">
        <v>4665.0</v>
      </c>
      <c r="T116" s="286" t="s">
        <v>268</v>
      </c>
      <c r="U116" s="48" t="s">
        <v>3713</v>
      </c>
      <c r="V116" s="48" t="s">
        <v>3715</v>
      </c>
      <c r="W116" s="48" t="s">
        <v>3716</v>
      </c>
      <c r="X116" s="48" t="s">
        <v>3718</v>
      </c>
      <c r="Y116" s="287">
        <v>45245.0</v>
      </c>
      <c r="Z116" s="287">
        <v>46080.0</v>
      </c>
      <c r="AA116" s="48" t="s">
        <v>3720</v>
      </c>
      <c r="AB116" s="343" t="s">
        <v>3721</v>
      </c>
      <c r="AC116" s="48">
        <v>1.0</v>
      </c>
      <c r="AD116" s="344" t="s">
        <v>257</v>
      </c>
      <c r="AE116" s="344" t="s">
        <v>252</v>
      </c>
      <c r="AF116" s="286" t="s">
        <v>53</v>
      </c>
      <c r="AG116" s="286" t="s">
        <v>74</v>
      </c>
      <c r="AH116" s="289" t="s">
        <v>52</v>
      </c>
      <c r="AI116" s="33" t="s">
        <v>317</v>
      </c>
      <c r="AJ116" s="48">
        <v>84.08</v>
      </c>
      <c r="AK116" s="33" t="s">
        <v>317</v>
      </c>
      <c r="AL116" s="33" t="s">
        <v>317</v>
      </c>
      <c r="AM116" s="33" t="s">
        <v>317</v>
      </c>
      <c r="AN116" s="33" t="s">
        <v>317</v>
      </c>
      <c r="AO116" s="33" t="s">
        <v>317</v>
      </c>
      <c r="AP116" s="48">
        <v>43.0</v>
      </c>
      <c r="AQ116" s="296">
        <f>AR116/AP116</f>
        <v>0.6279069767</v>
      </c>
      <c r="AR116" s="48">
        <v>27.0</v>
      </c>
      <c r="AS116" s="33" t="s">
        <v>278</v>
      </c>
      <c r="AT116" s="33" t="s">
        <v>278</v>
      </c>
      <c r="AU116" s="33" t="s">
        <v>278</v>
      </c>
      <c r="AV116" s="33" t="s">
        <v>278</v>
      </c>
      <c r="AW116" s="33" t="s">
        <v>278</v>
      </c>
      <c r="AX116" s="33" t="s">
        <v>278</v>
      </c>
      <c r="AY116" s="33" t="s">
        <v>278</v>
      </c>
      <c r="AZ116" s="33" t="s">
        <v>278</v>
      </c>
      <c r="BA116" s="33" t="s">
        <v>278</v>
      </c>
      <c r="BB116" s="33" t="s">
        <v>278</v>
      </c>
      <c r="BC116" s="33" t="s">
        <v>278</v>
      </c>
      <c r="BD116" s="33" t="s">
        <v>278</v>
      </c>
      <c r="BE116" s="33" t="s">
        <v>278</v>
      </c>
      <c r="BF116" s="33" t="s">
        <v>278</v>
      </c>
      <c r="BG116" s="33" t="s">
        <v>278</v>
      </c>
      <c r="BH116" s="33" t="s">
        <v>278</v>
      </c>
      <c r="BI116" s="33" t="s">
        <v>278</v>
      </c>
      <c r="BJ116" s="33" t="s">
        <v>278</v>
      </c>
      <c r="BK116" s="33" t="s">
        <v>278</v>
      </c>
      <c r="BL116" s="48" t="s">
        <v>3385</v>
      </c>
      <c r="BM116" s="48" t="s">
        <v>317</v>
      </c>
      <c r="BN116" s="48" t="s">
        <v>3723</v>
      </c>
      <c r="BO116" s="286" t="s">
        <v>53</v>
      </c>
      <c r="BP116" s="286" t="s">
        <v>81</v>
      </c>
      <c r="BQ116" s="286" t="s">
        <v>176</v>
      </c>
      <c r="BR116" s="48" t="s">
        <v>3068</v>
      </c>
      <c r="BS116" s="289" t="s">
        <v>512</v>
      </c>
      <c r="BT116" s="254">
        <f t="shared" si="13"/>
        <v>2026</v>
      </c>
      <c r="BU116" s="254"/>
      <c r="BV116" s="254"/>
      <c r="BW116" s="254"/>
      <c r="BX116" s="254" t="str">
        <f>COUNTIF(A2:BV2, "") + COUNTIF(A2:BV2, "NA") + COUNTIF(A2:BV2, "N/A") + COUNTIF(A2:BV2, "No aplica")</f>
        <v>#ERROR!</v>
      </c>
      <c r="BY116" s="254"/>
      <c r="BZ116" s="254"/>
      <c r="CA116" s="254"/>
      <c r="CB116" s="254"/>
      <c r="CC116" s="254"/>
      <c r="CD116" s="65" t="str">
        <f t="shared" si="6"/>
        <v/>
      </c>
      <c r="CE116" s="254"/>
      <c r="CF116" s="254"/>
      <c r="CG116" s="254"/>
      <c r="CH116" s="254"/>
      <c r="CI116" s="254"/>
      <c r="CJ116" s="254"/>
      <c r="CK116" s="345"/>
      <c r="CL116" s="346"/>
      <c r="CM116" s="346"/>
    </row>
    <row r="117" ht="22.5" customHeight="1">
      <c r="A117" s="48" t="s">
        <v>1610</v>
      </c>
      <c r="B117" s="33" t="s">
        <v>254</v>
      </c>
      <c r="C117" s="254"/>
      <c r="D117" s="341" t="s">
        <v>3728</v>
      </c>
      <c r="E117" s="280" t="s">
        <v>93</v>
      </c>
      <c r="F117" s="280" t="s">
        <v>126</v>
      </c>
      <c r="G117" s="280" t="s">
        <v>128</v>
      </c>
      <c r="H117" s="48" t="s">
        <v>3011</v>
      </c>
      <c r="I117" s="41" t="s">
        <v>278</v>
      </c>
      <c r="J117" s="41" t="s">
        <v>278</v>
      </c>
      <c r="K117" s="48" t="s">
        <v>3734</v>
      </c>
      <c r="L117" s="48" t="s">
        <v>3735</v>
      </c>
      <c r="M117" s="48" t="s">
        <v>3735</v>
      </c>
      <c r="N117" s="48" t="s">
        <v>3737</v>
      </c>
      <c r="O117" s="48" t="s">
        <v>3739</v>
      </c>
      <c r="P117" s="342" t="s">
        <v>44</v>
      </c>
      <c r="Q117" s="48" t="s">
        <v>3740</v>
      </c>
      <c r="R117" s="48" t="s">
        <v>3741</v>
      </c>
      <c r="S117" s="48">
        <v>4928.0</v>
      </c>
      <c r="T117" s="286" t="s">
        <v>197</v>
      </c>
      <c r="U117" s="48" t="s">
        <v>3742</v>
      </c>
      <c r="V117" s="48" t="s">
        <v>3743</v>
      </c>
      <c r="W117" s="48" t="s">
        <v>3744</v>
      </c>
      <c r="X117" s="48" t="s">
        <v>3745</v>
      </c>
      <c r="Y117" s="287">
        <v>45689.0</v>
      </c>
      <c r="Z117" s="287">
        <v>46080.0</v>
      </c>
      <c r="AA117" s="48" t="s">
        <v>3746</v>
      </c>
      <c r="AB117" s="343" t="s">
        <v>3747</v>
      </c>
      <c r="AC117" s="48">
        <v>1.0</v>
      </c>
      <c r="AD117" s="344" t="s">
        <v>257</v>
      </c>
      <c r="AE117" s="344" t="s">
        <v>252</v>
      </c>
      <c r="AF117" s="286" t="s">
        <v>53</v>
      </c>
      <c r="AG117" s="286" t="s">
        <v>156</v>
      </c>
      <c r="AH117" s="289" t="s">
        <v>52</v>
      </c>
      <c r="AI117" s="33" t="s">
        <v>317</v>
      </c>
      <c r="AJ117" s="48">
        <v>209.04</v>
      </c>
      <c r="AK117" s="33" t="s">
        <v>317</v>
      </c>
      <c r="AL117" s="33" t="s">
        <v>317</v>
      </c>
      <c r="AM117" s="33" t="s">
        <v>317</v>
      </c>
      <c r="AN117" s="33" t="s">
        <v>317</v>
      </c>
      <c r="AO117" s="33" t="s">
        <v>317</v>
      </c>
      <c r="AP117" s="33" t="s">
        <v>278</v>
      </c>
      <c r="AQ117" s="33" t="s">
        <v>278</v>
      </c>
      <c r="AR117" s="33" t="s">
        <v>278</v>
      </c>
      <c r="AS117" s="33" t="s">
        <v>278</v>
      </c>
      <c r="AT117" s="33" t="s">
        <v>278</v>
      </c>
      <c r="AU117" s="33" t="s">
        <v>278</v>
      </c>
      <c r="AV117" s="33" t="s">
        <v>278</v>
      </c>
      <c r="AW117" s="33" t="s">
        <v>278</v>
      </c>
      <c r="AX117" s="33" t="s">
        <v>278</v>
      </c>
      <c r="AY117" s="33" t="s">
        <v>278</v>
      </c>
      <c r="AZ117" s="33" t="s">
        <v>278</v>
      </c>
      <c r="BA117" s="33" t="s">
        <v>278</v>
      </c>
      <c r="BB117" s="33" t="s">
        <v>278</v>
      </c>
      <c r="BC117" s="33" t="s">
        <v>278</v>
      </c>
      <c r="BD117" s="33" t="s">
        <v>278</v>
      </c>
      <c r="BE117" s="33" t="s">
        <v>278</v>
      </c>
      <c r="BF117" s="33" t="s">
        <v>278</v>
      </c>
      <c r="BG117" s="33" t="s">
        <v>278</v>
      </c>
      <c r="BH117" s="33" t="s">
        <v>278</v>
      </c>
      <c r="BI117" s="33" t="s">
        <v>278</v>
      </c>
      <c r="BJ117" s="33" t="s">
        <v>278</v>
      </c>
      <c r="BK117" s="48" t="s">
        <v>3749</v>
      </c>
      <c r="BL117" s="48" t="s">
        <v>1753</v>
      </c>
      <c r="BM117" s="48" t="s">
        <v>317</v>
      </c>
      <c r="BN117" s="48" t="s">
        <v>257</v>
      </c>
      <c r="BO117" s="286" t="s">
        <v>53</v>
      </c>
      <c r="BP117" s="286" t="s">
        <v>81</v>
      </c>
      <c r="BQ117" s="286" t="s">
        <v>53</v>
      </c>
      <c r="BR117" s="48" t="s">
        <v>3157</v>
      </c>
      <c r="BS117" s="289" t="s">
        <v>512</v>
      </c>
      <c r="BT117" s="254">
        <f t="shared" si="13"/>
        <v>2026</v>
      </c>
      <c r="BU117" s="254"/>
      <c r="BV117" s="254"/>
      <c r="BW117" s="254"/>
      <c r="BX117" s="254" t="str">
        <f>COUNTIF(A2:BV2, "") + COUNTIF(A2:BV2, "NA") + COUNTIF(A2:BV2, "N/A") + COUNTIF(A2:BV2, "No aplica")</f>
        <v>#ERROR!</v>
      </c>
      <c r="BY117" s="254"/>
      <c r="BZ117" s="254"/>
      <c r="CA117" s="254"/>
      <c r="CB117" s="254"/>
      <c r="CC117" s="254"/>
      <c r="CD117" s="65" t="str">
        <f t="shared" si="6"/>
        <v/>
      </c>
      <c r="CE117" s="254"/>
      <c r="CF117" s="254"/>
      <c r="CG117" s="254"/>
      <c r="CH117" s="254"/>
      <c r="CI117" s="254"/>
      <c r="CJ117" s="254"/>
      <c r="CK117" s="345"/>
      <c r="CL117" s="346"/>
      <c r="CM117" s="346"/>
    </row>
    <row r="118" ht="22.5" customHeight="1">
      <c r="A118" s="48" t="s">
        <v>1610</v>
      </c>
      <c r="B118" s="33" t="s">
        <v>254</v>
      </c>
      <c r="C118" s="254"/>
      <c r="D118" s="341" t="s">
        <v>3754</v>
      </c>
      <c r="E118" s="280" t="s">
        <v>93</v>
      </c>
      <c r="F118" s="280" t="s">
        <v>126</v>
      </c>
      <c r="G118" s="280" t="s">
        <v>128</v>
      </c>
      <c r="H118" s="48" t="s">
        <v>3011</v>
      </c>
      <c r="I118" s="41" t="s">
        <v>278</v>
      </c>
      <c r="J118" s="41" t="s">
        <v>278</v>
      </c>
      <c r="K118" s="48" t="s">
        <v>3759</v>
      </c>
      <c r="L118" s="48" t="s">
        <v>3761</v>
      </c>
      <c r="M118" s="48" t="s">
        <v>3761</v>
      </c>
      <c r="N118" s="48" t="s">
        <v>2838</v>
      </c>
      <c r="O118" s="48" t="s">
        <v>3764</v>
      </c>
      <c r="P118" s="363" t="s">
        <v>44</v>
      </c>
      <c r="Q118" s="48" t="s">
        <v>3765</v>
      </c>
      <c r="R118" s="48" t="s">
        <v>3766</v>
      </c>
      <c r="S118" s="48">
        <v>2013.0</v>
      </c>
      <c r="T118" s="286" t="s">
        <v>197</v>
      </c>
      <c r="U118" s="48" t="s">
        <v>3767</v>
      </c>
      <c r="V118" s="48" t="s">
        <v>3768</v>
      </c>
      <c r="W118" s="48" t="s">
        <v>3769</v>
      </c>
      <c r="X118" s="48" t="s">
        <v>3770</v>
      </c>
      <c r="Y118" s="287">
        <v>45658.0</v>
      </c>
      <c r="Z118" s="287">
        <v>46112.0</v>
      </c>
      <c r="AA118" s="48" t="s">
        <v>3771</v>
      </c>
      <c r="AB118" s="343" t="s">
        <v>3772</v>
      </c>
      <c r="AC118" s="48">
        <v>1.0</v>
      </c>
      <c r="AD118" s="344" t="s">
        <v>257</v>
      </c>
      <c r="AE118" s="344" t="s">
        <v>252</v>
      </c>
      <c r="AF118" s="286" t="s">
        <v>53</v>
      </c>
      <c r="AG118" s="286" t="s">
        <v>156</v>
      </c>
      <c r="AH118" s="289" t="s">
        <v>52</v>
      </c>
      <c r="AI118" s="33" t="s">
        <v>317</v>
      </c>
      <c r="AJ118" s="48">
        <v>62.9</v>
      </c>
      <c r="AK118" s="33" t="s">
        <v>317</v>
      </c>
      <c r="AL118" s="33" t="s">
        <v>317</v>
      </c>
      <c r="AM118" s="33" t="s">
        <v>317</v>
      </c>
      <c r="AN118" s="33" t="s">
        <v>317</v>
      </c>
      <c r="AO118" s="33" t="s">
        <v>317</v>
      </c>
      <c r="AP118" s="33" t="s">
        <v>278</v>
      </c>
      <c r="AQ118" s="33" t="s">
        <v>278</v>
      </c>
      <c r="AR118" s="33" t="s">
        <v>278</v>
      </c>
      <c r="AS118" s="33" t="s">
        <v>278</v>
      </c>
      <c r="AT118" s="33" t="s">
        <v>278</v>
      </c>
      <c r="AU118" s="33" t="s">
        <v>278</v>
      </c>
      <c r="AV118" s="33" t="s">
        <v>278</v>
      </c>
      <c r="AW118" s="33" t="s">
        <v>278</v>
      </c>
      <c r="AX118" s="33" t="s">
        <v>278</v>
      </c>
      <c r="AY118" s="33" t="s">
        <v>278</v>
      </c>
      <c r="AZ118" s="33" t="s">
        <v>278</v>
      </c>
      <c r="BA118" s="33" t="s">
        <v>278</v>
      </c>
      <c r="BB118" s="33" t="s">
        <v>278</v>
      </c>
      <c r="BC118" s="33" t="s">
        <v>278</v>
      </c>
      <c r="BD118" s="33" t="s">
        <v>278</v>
      </c>
      <c r="BE118" s="33" t="s">
        <v>278</v>
      </c>
      <c r="BF118" s="33" t="s">
        <v>278</v>
      </c>
      <c r="BG118" s="33" t="s">
        <v>278</v>
      </c>
      <c r="BH118" s="33" t="s">
        <v>278</v>
      </c>
      <c r="BI118" s="33" t="s">
        <v>278</v>
      </c>
      <c r="BJ118" s="33" t="s">
        <v>278</v>
      </c>
      <c r="BK118" s="48" t="s">
        <v>3774</v>
      </c>
      <c r="BL118" s="48" t="s">
        <v>1753</v>
      </c>
      <c r="BM118" s="48" t="s">
        <v>317</v>
      </c>
      <c r="BN118" s="48" t="s">
        <v>3775</v>
      </c>
      <c r="BO118" s="286" t="s">
        <v>53</v>
      </c>
      <c r="BP118" s="286" t="s">
        <v>81</v>
      </c>
      <c r="BQ118" s="286" t="s">
        <v>53</v>
      </c>
      <c r="BR118" s="48" t="s">
        <v>3157</v>
      </c>
      <c r="BS118" s="289" t="s">
        <v>512</v>
      </c>
      <c r="BT118" s="254">
        <f t="shared" si="13"/>
        <v>2026</v>
      </c>
      <c r="BU118" s="254"/>
      <c r="BV118" s="254"/>
      <c r="BW118" s="254"/>
      <c r="BX118" s="254" t="str">
        <f>COUNTIF(A2:BV2, "") + COUNTIF(A2:BV2, "NA") + COUNTIF(A2:BV2, "N/A") + COUNTIF(A2:BV2, "No aplica")</f>
        <v>#ERROR!</v>
      </c>
      <c r="BY118" s="254"/>
      <c r="BZ118" s="254"/>
      <c r="CA118" s="254"/>
      <c r="CB118" s="254"/>
      <c r="CC118" s="254"/>
      <c r="CD118" s="65" t="str">
        <f t="shared" si="6"/>
        <v/>
      </c>
      <c r="CE118" s="254"/>
      <c r="CF118" s="254"/>
      <c r="CG118" s="254"/>
      <c r="CH118" s="254"/>
      <c r="CI118" s="254"/>
      <c r="CJ118" s="254"/>
      <c r="CK118" s="345"/>
      <c r="CL118" s="346"/>
      <c r="CM118" s="346"/>
    </row>
    <row r="119" ht="22.5" customHeight="1">
      <c r="A119" s="48" t="s">
        <v>1610</v>
      </c>
      <c r="B119" s="33" t="s">
        <v>254</v>
      </c>
      <c r="C119" s="254"/>
      <c r="D119" s="341" t="s">
        <v>3784</v>
      </c>
      <c r="E119" s="280" t="s">
        <v>93</v>
      </c>
      <c r="F119" s="280" t="s">
        <v>126</v>
      </c>
      <c r="G119" s="280" t="s">
        <v>128</v>
      </c>
      <c r="H119" s="48" t="s">
        <v>3011</v>
      </c>
      <c r="I119" s="41" t="s">
        <v>278</v>
      </c>
      <c r="J119" s="41" t="s">
        <v>278</v>
      </c>
      <c r="K119" s="48" t="s">
        <v>3790</v>
      </c>
      <c r="L119" s="48" t="s">
        <v>3791</v>
      </c>
      <c r="M119" s="48" t="s">
        <v>3791</v>
      </c>
      <c r="N119" s="48" t="s">
        <v>2299</v>
      </c>
      <c r="O119" s="48" t="s">
        <v>3792</v>
      </c>
      <c r="P119" s="363" t="s">
        <v>44</v>
      </c>
      <c r="Q119" s="48" t="s">
        <v>3793</v>
      </c>
      <c r="R119" s="48" t="s">
        <v>3794</v>
      </c>
      <c r="S119" s="48">
        <v>8621.0</v>
      </c>
      <c r="T119" s="286" t="s">
        <v>218</v>
      </c>
      <c r="U119" s="48" t="s">
        <v>3795</v>
      </c>
      <c r="V119" s="48" t="s">
        <v>3796</v>
      </c>
      <c r="W119" s="48" t="s">
        <v>3797</v>
      </c>
      <c r="X119" s="48" t="s">
        <v>3798</v>
      </c>
      <c r="Y119" s="287">
        <v>45748.0</v>
      </c>
      <c r="Z119" s="287">
        <v>46112.0</v>
      </c>
      <c r="AA119" s="48" t="s">
        <v>3799</v>
      </c>
      <c r="AB119" s="343" t="s">
        <v>257</v>
      </c>
      <c r="AC119" s="48">
        <v>1.0</v>
      </c>
      <c r="AD119" s="344" t="s">
        <v>257</v>
      </c>
      <c r="AE119" s="344" t="s">
        <v>252</v>
      </c>
      <c r="AF119" s="286" t="s">
        <v>53</v>
      </c>
      <c r="AG119" s="286" t="s">
        <v>156</v>
      </c>
      <c r="AH119" s="289" t="s">
        <v>52</v>
      </c>
      <c r="AI119" s="33" t="s">
        <v>317</v>
      </c>
      <c r="AJ119" s="48" t="s">
        <v>317</v>
      </c>
      <c r="AK119" s="33" t="s">
        <v>317</v>
      </c>
      <c r="AL119" s="33" t="s">
        <v>317</v>
      </c>
      <c r="AM119" s="33" t="s">
        <v>317</v>
      </c>
      <c r="AN119" s="33" t="s">
        <v>317</v>
      </c>
      <c r="AO119" s="33" t="s">
        <v>317</v>
      </c>
      <c r="AP119" s="33" t="s">
        <v>278</v>
      </c>
      <c r="AQ119" s="33" t="s">
        <v>278</v>
      </c>
      <c r="AR119" s="33" t="s">
        <v>278</v>
      </c>
      <c r="AS119" s="33" t="s">
        <v>278</v>
      </c>
      <c r="AT119" s="33" t="s">
        <v>278</v>
      </c>
      <c r="AU119" s="33" t="s">
        <v>278</v>
      </c>
      <c r="AV119" s="33" t="s">
        <v>278</v>
      </c>
      <c r="AW119" s="33" t="s">
        <v>278</v>
      </c>
      <c r="AX119" s="33" t="s">
        <v>278</v>
      </c>
      <c r="AY119" s="33" t="s">
        <v>278</v>
      </c>
      <c r="AZ119" s="33" t="s">
        <v>278</v>
      </c>
      <c r="BA119" s="33" t="s">
        <v>278</v>
      </c>
      <c r="BB119" s="33" t="s">
        <v>278</v>
      </c>
      <c r="BC119" s="33" t="s">
        <v>278</v>
      </c>
      <c r="BD119" s="33" t="s">
        <v>278</v>
      </c>
      <c r="BE119" s="33" t="s">
        <v>278</v>
      </c>
      <c r="BF119" s="33" t="s">
        <v>278</v>
      </c>
      <c r="BG119" s="33" t="s">
        <v>278</v>
      </c>
      <c r="BH119" s="33" t="s">
        <v>278</v>
      </c>
      <c r="BI119" s="33" t="s">
        <v>278</v>
      </c>
      <c r="BJ119" s="33" t="s">
        <v>278</v>
      </c>
      <c r="BK119" s="48" t="s">
        <v>3800</v>
      </c>
      <c r="BL119" s="48" t="s">
        <v>1753</v>
      </c>
      <c r="BM119" s="48" t="s">
        <v>317</v>
      </c>
      <c r="BN119" s="48" t="s">
        <v>3801</v>
      </c>
      <c r="BO119" s="286" t="s">
        <v>53</v>
      </c>
      <c r="BP119" s="286" t="s">
        <v>81</v>
      </c>
      <c r="BQ119" s="286" t="s">
        <v>53</v>
      </c>
      <c r="BR119" s="48" t="s">
        <v>3157</v>
      </c>
      <c r="BS119" s="289" t="s">
        <v>512</v>
      </c>
      <c r="BT119" s="254">
        <f t="shared" si="13"/>
        <v>2026</v>
      </c>
      <c r="BU119" s="254"/>
      <c r="BV119" s="254"/>
      <c r="BW119" s="254"/>
      <c r="BX119" s="254" t="str">
        <f>COUNTIF(A2:BV2, "") + COUNTIF(A2:BV2, "NA") + COUNTIF(A2:BV2, "N/A") + COUNTIF(A2:BV2, "No aplica")</f>
        <v>#ERROR!</v>
      </c>
      <c r="BY119" s="254"/>
      <c r="BZ119" s="254"/>
      <c r="CA119" s="254"/>
      <c r="CB119" s="254"/>
      <c r="CC119" s="254"/>
      <c r="CD119" s="65" t="str">
        <f t="shared" si="6"/>
        <v/>
      </c>
      <c r="CE119" s="254"/>
      <c r="CF119" s="254"/>
      <c r="CG119" s="254"/>
      <c r="CH119" s="254"/>
      <c r="CI119" s="254"/>
      <c r="CJ119" s="254"/>
      <c r="CK119" s="345"/>
      <c r="CL119" s="346"/>
      <c r="CM119" s="346"/>
    </row>
    <row r="120" ht="22.5" customHeight="1">
      <c r="A120" s="48" t="s">
        <v>1610</v>
      </c>
      <c r="B120" s="33" t="s">
        <v>254</v>
      </c>
      <c r="C120" s="254"/>
      <c r="D120" s="341" t="s">
        <v>3816</v>
      </c>
      <c r="E120" s="280" t="s">
        <v>93</v>
      </c>
      <c r="F120" s="280" t="s">
        <v>126</v>
      </c>
      <c r="G120" s="280" t="s">
        <v>128</v>
      </c>
      <c r="H120" s="48" t="s">
        <v>3011</v>
      </c>
      <c r="I120" s="41" t="s">
        <v>278</v>
      </c>
      <c r="J120" s="41" t="s">
        <v>278</v>
      </c>
      <c r="K120" s="48" t="s">
        <v>3817</v>
      </c>
      <c r="L120" s="48" t="s">
        <v>3818</v>
      </c>
      <c r="M120" s="48" t="s">
        <v>3818</v>
      </c>
      <c r="N120" s="48" t="s">
        <v>3288</v>
      </c>
      <c r="O120" s="48" t="s">
        <v>3289</v>
      </c>
      <c r="P120" s="363" t="s">
        <v>44</v>
      </c>
      <c r="Q120" s="48" t="s">
        <v>3819</v>
      </c>
      <c r="R120" s="48" t="s">
        <v>3291</v>
      </c>
      <c r="S120" s="48">
        <v>2229.0</v>
      </c>
      <c r="T120" s="286" t="s">
        <v>197</v>
      </c>
      <c r="U120" s="48" t="s">
        <v>3820</v>
      </c>
      <c r="V120" s="48" t="s">
        <v>3821</v>
      </c>
      <c r="W120" s="48" t="s">
        <v>3822</v>
      </c>
      <c r="X120" s="48" t="s">
        <v>3823</v>
      </c>
      <c r="Y120" s="287">
        <v>45659.0</v>
      </c>
      <c r="Z120" s="287">
        <v>46112.0</v>
      </c>
      <c r="AA120" s="48" t="s">
        <v>3824</v>
      </c>
      <c r="AB120" s="343" t="s">
        <v>3825</v>
      </c>
      <c r="AC120" s="48">
        <v>1.0</v>
      </c>
      <c r="AD120" s="344" t="s">
        <v>257</v>
      </c>
      <c r="AE120" s="344" t="s">
        <v>252</v>
      </c>
      <c r="AF120" s="286" t="s">
        <v>53</v>
      </c>
      <c r="AG120" s="286" t="s">
        <v>50</v>
      </c>
      <c r="AH120" s="289" t="s">
        <v>52</v>
      </c>
      <c r="AI120" s="33" t="s">
        <v>317</v>
      </c>
      <c r="AJ120" s="48">
        <v>144.81</v>
      </c>
      <c r="AK120" s="33" t="s">
        <v>317</v>
      </c>
      <c r="AL120" s="33" t="s">
        <v>317</v>
      </c>
      <c r="AM120" s="33" t="s">
        <v>317</v>
      </c>
      <c r="AN120" s="33" t="s">
        <v>317</v>
      </c>
      <c r="AO120" s="33" t="s">
        <v>317</v>
      </c>
      <c r="AP120" s="33" t="s">
        <v>278</v>
      </c>
      <c r="AQ120" s="33" t="s">
        <v>278</v>
      </c>
      <c r="AR120" s="33" t="s">
        <v>278</v>
      </c>
      <c r="AS120" s="33" t="s">
        <v>278</v>
      </c>
      <c r="AT120" s="33" t="s">
        <v>278</v>
      </c>
      <c r="AU120" s="33" t="s">
        <v>278</v>
      </c>
      <c r="AV120" s="33" t="s">
        <v>278</v>
      </c>
      <c r="AW120" s="33" t="s">
        <v>278</v>
      </c>
      <c r="AX120" s="33" t="s">
        <v>278</v>
      </c>
      <c r="AY120" s="33" t="s">
        <v>278</v>
      </c>
      <c r="AZ120" s="33" t="s">
        <v>278</v>
      </c>
      <c r="BA120" s="33" t="s">
        <v>278</v>
      </c>
      <c r="BB120" s="33" t="s">
        <v>278</v>
      </c>
      <c r="BC120" s="33" t="s">
        <v>278</v>
      </c>
      <c r="BD120" s="33" t="s">
        <v>278</v>
      </c>
      <c r="BE120" s="33" t="s">
        <v>278</v>
      </c>
      <c r="BF120" s="33" t="s">
        <v>278</v>
      </c>
      <c r="BG120" s="33" t="s">
        <v>278</v>
      </c>
      <c r="BH120" s="33" t="s">
        <v>278</v>
      </c>
      <c r="BI120" s="33" t="s">
        <v>278</v>
      </c>
      <c r="BJ120" s="33" t="s">
        <v>278</v>
      </c>
      <c r="BK120" s="48" t="s">
        <v>3312</v>
      </c>
      <c r="BL120" s="48" t="s">
        <v>3009</v>
      </c>
      <c r="BM120" s="48" t="s">
        <v>317</v>
      </c>
      <c r="BN120" s="48" t="s">
        <v>3827</v>
      </c>
      <c r="BO120" s="286" t="s">
        <v>53</v>
      </c>
      <c r="BP120" s="286" t="s">
        <v>81</v>
      </c>
      <c r="BQ120" s="286" t="s">
        <v>53</v>
      </c>
      <c r="BR120" s="48" t="s">
        <v>3157</v>
      </c>
      <c r="BS120" s="289" t="s">
        <v>512</v>
      </c>
      <c r="BT120" s="254">
        <f t="shared" si="13"/>
        <v>2026</v>
      </c>
      <c r="BU120" s="254"/>
      <c r="BV120" s="254"/>
      <c r="BW120" s="254"/>
      <c r="BX120" s="254" t="str">
        <f>COUNTIF(A2:BV2, "") + COUNTIF(A2:BV2, "NA") + COUNTIF(A2:BV2, "N/A") + COUNTIF(A2:BV2, "No aplica")</f>
        <v>#ERROR!</v>
      </c>
      <c r="BY120" s="254"/>
      <c r="BZ120" s="254"/>
      <c r="CA120" s="254"/>
      <c r="CB120" s="254"/>
      <c r="CC120" s="254"/>
      <c r="CD120" s="65" t="str">
        <f t="shared" si="6"/>
        <v/>
      </c>
      <c r="CE120" s="254"/>
      <c r="CF120" s="254"/>
      <c r="CG120" s="254"/>
      <c r="CH120" s="254"/>
      <c r="CI120" s="254"/>
      <c r="CJ120" s="254"/>
      <c r="CK120" s="345"/>
      <c r="CL120" s="346"/>
      <c r="CM120" s="346"/>
    </row>
    <row r="121" ht="22.5" customHeight="1">
      <c r="A121" s="48" t="s">
        <v>1610</v>
      </c>
      <c r="B121" s="33" t="s">
        <v>254</v>
      </c>
      <c r="C121" s="254"/>
      <c r="D121" s="341" t="s">
        <v>3836</v>
      </c>
      <c r="E121" s="280" t="s">
        <v>93</v>
      </c>
      <c r="F121" s="280" t="s">
        <v>126</v>
      </c>
      <c r="G121" s="280" t="s">
        <v>128</v>
      </c>
      <c r="H121" s="48" t="s">
        <v>3011</v>
      </c>
      <c r="I121" s="41" t="s">
        <v>278</v>
      </c>
      <c r="J121" s="41" t="s">
        <v>278</v>
      </c>
      <c r="K121" s="48" t="s">
        <v>3841</v>
      </c>
      <c r="L121" s="48" t="s">
        <v>3843</v>
      </c>
      <c r="M121" s="48" t="s">
        <v>3843</v>
      </c>
      <c r="N121" s="48" t="s">
        <v>3845</v>
      </c>
      <c r="O121" s="48" t="s">
        <v>3846</v>
      </c>
      <c r="P121" s="363" t="s">
        <v>44</v>
      </c>
      <c r="Q121" s="48" t="s">
        <v>3847</v>
      </c>
      <c r="R121" s="48" t="s">
        <v>3848</v>
      </c>
      <c r="S121" s="48">
        <v>8621.0</v>
      </c>
      <c r="T121" s="286" t="s">
        <v>303</v>
      </c>
      <c r="U121" s="48" t="s">
        <v>3849</v>
      </c>
      <c r="V121" s="48" t="s">
        <v>3850</v>
      </c>
      <c r="W121" s="48" t="s">
        <v>3851</v>
      </c>
      <c r="X121" s="48" t="s">
        <v>3852</v>
      </c>
      <c r="Y121" s="287">
        <v>45820.0</v>
      </c>
      <c r="Z121" s="287">
        <v>46112.0</v>
      </c>
      <c r="AA121" s="48" t="s">
        <v>3853</v>
      </c>
      <c r="AB121" s="343" t="s">
        <v>3854</v>
      </c>
      <c r="AC121" s="48">
        <v>1.0</v>
      </c>
      <c r="AD121" s="344" t="s">
        <v>257</v>
      </c>
      <c r="AE121" s="344" t="s">
        <v>252</v>
      </c>
      <c r="AF121" s="286" t="s">
        <v>53</v>
      </c>
      <c r="AG121" s="286" t="s">
        <v>74</v>
      </c>
      <c r="AH121" s="289" t="s">
        <v>52</v>
      </c>
      <c r="AI121" s="33" t="s">
        <v>317</v>
      </c>
      <c r="AJ121" s="48">
        <v>43.23</v>
      </c>
      <c r="AK121" s="33" t="s">
        <v>317</v>
      </c>
      <c r="AL121" s="33" t="s">
        <v>317</v>
      </c>
      <c r="AM121" s="33" t="s">
        <v>317</v>
      </c>
      <c r="AN121" s="33" t="s">
        <v>317</v>
      </c>
      <c r="AO121" s="33" t="s">
        <v>317</v>
      </c>
      <c r="AP121" s="48">
        <v>3400.0</v>
      </c>
      <c r="AQ121" s="296">
        <f>AR121/AP121</f>
        <v>0.003823529412</v>
      </c>
      <c r="AR121" s="48">
        <v>13.0</v>
      </c>
      <c r="AS121" s="33" t="s">
        <v>278</v>
      </c>
      <c r="AT121" s="33" t="s">
        <v>278</v>
      </c>
      <c r="AU121" s="33" t="s">
        <v>278</v>
      </c>
      <c r="AV121" s="33" t="s">
        <v>278</v>
      </c>
      <c r="AW121" s="33" t="s">
        <v>278</v>
      </c>
      <c r="AX121" s="33" t="s">
        <v>278</v>
      </c>
      <c r="AY121" s="33" t="s">
        <v>278</v>
      </c>
      <c r="AZ121" s="33" t="s">
        <v>278</v>
      </c>
      <c r="BA121" s="33" t="s">
        <v>278</v>
      </c>
      <c r="BB121" s="33" t="s">
        <v>278</v>
      </c>
      <c r="BC121" s="33" t="s">
        <v>278</v>
      </c>
      <c r="BD121" s="33" t="s">
        <v>278</v>
      </c>
      <c r="BE121" s="33" t="s">
        <v>278</v>
      </c>
      <c r="BF121" s="33" t="s">
        <v>278</v>
      </c>
      <c r="BG121" s="33" t="s">
        <v>278</v>
      </c>
      <c r="BH121" s="33" t="s">
        <v>278</v>
      </c>
      <c r="BI121" s="33" t="s">
        <v>278</v>
      </c>
      <c r="BJ121" s="33" t="s">
        <v>278</v>
      </c>
      <c r="BK121" s="33" t="s">
        <v>278</v>
      </c>
      <c r="BL121" s="48" t="s">
        <v>3385</v>
      </c>
      <c r="BM121" s="48" t="s">
        <v>317</v>
      </c>
      <c r="BN121" s="48" t="s">
        <v>3855</v>
      </c>
      <c r="BO121" s="286" t="s">
        <v>53</v>
      </c>
      <c r="BP121" s="286" t="s">
        <v>81</v>
      </c>
      <c r="BQ121" s="286" t="s">
        <v>176</v>
      </c>
      <c r="BR121" s="48" t="s">
        <v>3068</v>
      </c>
      <c r="BS121" s="289" t="s">
        <v>512</v>
      </c>
      <c r="BT121" s="254">
        <f t="shared" si="13"/>
        <v>2026</v>
      </c>
      <c r="BU121" s="254"/>
      <c r="BV121" s="254"/>
      <c r="BW121" s="254"/>
      <c r="BX121" s="254" t="str">
        <f>COUNTIF(A2:BV2, "") + COUNTIF(A2:BV2, "NA") + COUNTIF(A2:BV2, "N/A") + COUNTIF(A2:BV2, "No aplica")</f>
        <v>#ERROR!</v>
      </c>
      <c r="BY121" s="254"/>
      <c r="BZ121" s="254"/>
      <c r="CA121" s="254"/>
      <c r="CB121" s="254"/>
      <c r="CC121" s="254"/>
      <c r="CD121" s="65" t="str">
        <f t="shared" si="6"/>
        <v/>
      </c>
      <c r="CE121" s="254"/>
      <c r="CF121" s="254"/>
      <c r="CG121" s="254"/>
      <c r="CH121" s="254"/>
      <c r="CI121" s="254"/>
      <c r="CJ121" s="254"/>
      <c r="CK121" s="345"/>
      <c r="CL121" s="346"/>
      <c r="CM121" s="346"/>
    </row>
    <row r="122" ht="22.5" customHeight="1">
      <c r="A122" s="48" t="s">
        <v>1610</v>
      </c>
      <c r="B122" s="33" t="s">
        <v>254</v>
      </c>
      <c r="C122" s="254"/>
      <c r="D122" s="341" t="s">
        <v>3862</v>
      </c>
      <c r="E122" s="280" t="s">
        <v>93</v>
      </c>
      <c r="F122" s="280" t="s">
        <v>126</v>
      </c>
      <c r="G122" s="280" t="s">
        <v>128</v>
      </c>
      <c r="H122" s="48" t="s">
        <v>3011</v>
      </c>
      <c r="I122" s="41" t="s">
        <v>278</v>
      </c>
      <c r="J122" s="41" t="s">
        <v>278</v>
      </c>
      <c r="K122" s="48" t="s">
        <v>3869</v>
      </c>
      <c r="L122" s="48" t="s">
        <v>3870</v>
      </c>
      <c r="M122" s="48" t="s">
        <v>3870</v>
      </c>
      <c r="N122" s="48" t="s">
        <v>2486</v>
      </c>
      <c r="O122" s="48" t="s">
        <v>3873</v>
      </c>
      <c r="P122" s="363" t="s">
        <v>70</v>
      </c>
      <c r="Q122" s="48" t="s">
        <v>3874</v>
      </c>
      <c r="R122" s="48" t="s">
        <v>3875</v>
      </c>
      <c r="S122" s="48">
        <v>2829.0</v>
      </c>
      <c r="T122" s="286" t="s">
        <v>197</v>
      </c>
      <c r="U122" s="48" t="s">
        <v>3876</v>
      </c>
      <c r="V122" s="48" t="s">
        <v>3877</v>
      </c>
      <c r="W122" s="48" t="s">
        <v>3878</v>
      </c>
      <c r="X122" s="48" t="s">
        <v>3879</v>
      </c>
      <c r="Y122" s="287">
        <v>45664.0</v>
      </c>
      <c r="Z122" s="287">
        <v>46112.0</v>
      </c>
      <c r="AA122" s="48" t="s">
        <v>3880</v>
      </c>
      <c r="AB122" s="343" t="s">
        <v>3881</v>
      </c>
      <c r="AC122" s="48">
        <v>1.0</v>
      </c>
      <c r="AD122" s="344" t="s">
        <v>257</v>
      </c>
      <c r="AE122" s="344" t="s">
        <v>252</v>
      </c>
      <c r="AF122" s="286" t="s">
        <v>53</v>
      </c>
      <c r="AG122" s="286" t="s">
        <v>50</v>
      </c>
      <c r="AH122" s="289" t="s">
        <v>52</v>
      </c>
      <c r="AI122" s="33" t="s">
        <v>317</v>
      </c>
      <c r="AJ122" s="48">
        <v>0.34</v>
      </c>
      <c r="AK122" s="33" t="s">
        <v>317</v>
      </c>
      <c r="AL122" s="33" t="s">
        <v>317</v>
      </c>
      <c r="AM122" s="33" t="s">
        <v>317</v>
      </c>
      <c r="AN122" s="33" t="s">
        <v>317</v>
      </c>
      <c r="AO122" s="33" t="s">
        <v>317</v>
      </c>
      <c r="AP122" s="48" t="s">
        <v>278</v>
      </c>
      <c r="AQ122" s="48" t="s">
        <v>278</v>
      </c>
      <c r="AR122" s="48" t="s">
        <v>278</v>
      </c>
      <c r="AS122" s="48" t="s">
        <v>278</v>
      </c>
      <c r="AT122" s="48" t="s">
        <v>278</v>
      </c>
      <c r="AU122" s="48" t="s">
        <v>278</v>
      </c>
      <c r="AV122" s="48" t="s">
        <v>278</v>
      </c>
      <c r="AW122" s="48" t="s">
        <v>278</v>
      </c>
      <c r="AX122" s="48" t="s">
        <v>278</v>
      </c>
      <c r="AY122" s="48" t="s">
        <v>278</v>
      </c>
      <c r="AZ122" s="48" t="s">
        <v>278</v>
      </c>
      <c r="BA122" s="48" t="s">
        <v>278</v>
      </c>
      <c r="BB122" s="48" t="s">
        <v>278</v>
      </c>
      <c r="BC122" s="48" t="s">
        <v>278</v>
      </c>
      <c r="BD122" s="48" t="s">
        <v>278</v>
      </c>
      <c r="BE122" s="48" t="s">
        <v>278</v>
      </c>
      <c r="BF122" s="48" t="s">
        <v>278</v>
      </c>
      <c r="BG122" s="48" t="s">
        <v>278</v>
      </c>
      <c r="BH122" s="48" t="s">
        <v>278</v>
      </c>
      <c r="BI122" s="48" t="s">
        <v>278</v>
      </c>
      <c r="BJ122" s="48" t="s">
        <v>278</v>
      </c>
      <c r="BK122" s="48" t="s">
        <v>3882</v>
      </c>
      <c r="BL122" s="48" t="s">
        <v>3883</v>
      </c>
      <c r="BM122" s="48" t="s">
        <v>317</v>
      </c>
      <c r="BN122" s="48" t="s">
        <v>257</v>
      </c>
      <c r="BO122" s="286" t="s">
        <v>53</v>
      </c>
      <c r="BP122" s="286" t="s">
        <v>81</v>
      </c>
      <c r="BQ122" s="286" t="s">
        <v>53</v>
      </c>
      <c r="BR122" s="48" t="s">
        <v>3157</v>
      </c>
      <c r="BS122" s="289" t="s">
        <v>512</v>
      </c>
      <c r="BT122" s="254">
        <f t="shared" si="13"/>
        <v>2026</v>
      </c>
      <c r="BU122" s="254"/>
      <c r="BV122" s="254"/>
      <c r="BW122" s="254"/>
      <c r="BX122" s="254" t="str">
        <f>COUNTIF(A2:BV2, "") + COUNTIF(A2:BV2, "NA") + COUNTIF(A2:BV2, "N/A") + COUNTIF(A2:BV2, "No aplica")</f>
        <v>#ERROR!</v>
      </c>
      <c r="BY122" s="254"/>
      <c r="BZ122" s="254"/>
      <c r="CA122" s="254"/>
      <c r="CB122" s="254"/>
      <c r="CC122" s="254"/>
      <c r="CD122" s="65" t="str">
        <f t="shared" si="6"/>
        <v/>
      </c>
      <c r="CE122" s="254"/>
      <c r="CF122" s="254"/>
      <c r="CG122" s="254"/>
      <c r="CH122" s="254"/>
      <c r="CI122" s="254"/>
      <c r="CJ122" s="254"/>
      <c r="CK122" s="345"/>
      <c r="CL122" s="346"/>
      <c r="CM122" s="346"/>
    </row>
    <row r="123" ht="22.5" customHeight="1">
      <c r="A123" s="48" t="s">
        <v>1610</v>
      </c>
      <c r="B123" s="33" t="s">
        <v>254</v>
      </c>
      <c r="C123" s="254"/>
      <c r="D123" s="341" t="s">
        <v>3885</v>
      </c>
      <c r="E123" s="280" t="s">
        <v>93</v>
      </c>
      <c r="F123" s="280" t="s">
        <v>126</v>
      </c>
      <c r="G123" s="280" t="s">
        <v>128</v>
      </c>
      <c r="H123" s="48" t="s">
        <v>3011</v>
      </c>
      <c r="I123" s="41" t="s">
        <v>278</v>
      </c>
      <c r="J123" s="41" t="s">
        <v>278</v>
      </c>
      <c r="K123" s="48" t="s">
        <v>3886</v>
      </c>
      <c r="L123" s="48" t="s">
        <v>3887</v>
      </c>
      <c r="M123" s="48" t="s">
        <v>3887</v>
      </c>
      <c r="N123" s="48" t="s">
        <v>3889</v>
      </c>
      <c r="O123" s="48" t="s">
        <v>3891</v>
      </c>
      <c r="P123" s="363" t="s">
        <v>70</v>
      </c>
      <c r="Q123" s="48" t="s">
        <v>3892</v>
      </c>
      <c r="R123" s="48" t="s">
        <v>3893</v>
      </c>
      <c r="S123" s="48">
        <v>8610.0</v>
      </c>
      <c r="T123" s="286" t="s">
        <v>265</v>
      </c>
      <c r="U123" s="48" t="s">
        <v>3894</v>
      </c>
      <c r="V123" s="48" t="s">
        <v>3895</v>
      </c>
      <c r="W123" s="48" t="s">
        <v>3898</v>
      </c>
      <c r="X123" s="48" t="s">
        <v>3899</v>
      </c>
      <c r="Y123" s="287">
        <v>45292.0</v>
      </c>
      <c r="Z123" s="287">
        <v>46112.0</v>
      </c>
      <c r="AA123" s="48" t="s">
        <v>3902</v>
      </c>
      <c r="AB123" s="343" t="s">
        <v>3904</v>
      </c>
      <c r="AC123" s="48">
        <v>1.0</v>
      </c>
      <c r="AD123" s="344" t="s">
        <v>257</v>
      </c>
      <c r="AE123" s="344" t="s">
        <v>252</v>
      </c>
      <c r="AF123" s="286" t="s">
        <v>53</v>
      </c>
      <c r="AG123" s="286" t="s">
        <v>50</v>
      </c>
      <c r="AH123" s="289" t="s">
        <v>52</v>
      </c>
      <c r="AI123" s="33" t="s">
        <v>317</v>
      </c>
      <c r="AJ123" s="48">
        <v>0.12</v>
      </c>
      <c r="AK123" s="33" t="s">
        <v>317</v>
      </c>
      <c r="AL123" s="33" t="s">
        <v>317</v>
      </c>
      <c r="AM123" s="33" t="s">
        <v>317</v>
      </c>
      <c r="AN123" s="33" t="s">
        <v>317</v>
      </c>
      <c r="AO123" s="33" t="s">
        <v>317</v>
      </c>
      <c r="AP123" s="48" t="s">
        <v>278</v>
      </c>
      <c r="AQ123" s="48" t="s">
        <v>278</v>
      </c>
      <c r="AR123" s="48" t="s">
        <v>278</v>
      </c>
      <c r="AS123" s="48" t="s">
        <v>278</v>
      </c>
      <c r="AT123" s="48" t="s">
        <v>278</v>
      </c>
      <c r="AU123" s="48" t="s">
        <v>278</v>
      </c>
      <c r="AV123" s="48" t="s">
        <v>278</v>
      </c>
      <c r="AW123" s="48" t="s">
        <v>278</v>
      </c>
      <c r="AX123" s="48" t="s">
        <v>278</v>
      </c>
      <c r="AY123" s="48" t="s">
        <v>278</v>
      </c>
      <c r="AZ123" s="48" t="s">
        <v>278</v>
      </c>
      <c r="BA123" s="48" t="s">
        <v>278</v>
      </c>
      <c r="BB123" s="48" t="s">
        <v>278</v>
      </c>
      <c r="BC123" s="48" t="s">
        <v>278</v>
      </c>
      <c r="BD123" s="48" t="s">
        <v>278</v>
      </c>
      <c r="BE123" s="48" t="s">
        <v>278</v>
      </c>
      <c r="BF123" s="48" t="s">
        <v>278</v>
      </c>
      <c r="BG123" s="48" t="s">
        <v>278</v>
      </c>
      <c r="BH123" s="48" t="s">
        <v>278</v>
      </c>
      <c r="BI123" s="48" t="s">
        <v>278</v>
      </c>
      <c r="BJ123" s="48" t="s">
        <v>278</v>
      </c>
      <c r="BK123" s="48" t="s">
        <v>3912</v>
      </c>
      <c r="BL123" s="48" t="s">
        <v>3009</v>
      </c>
      <c r="BM123" s="48" t="s">
        <v>317</v>
      </c>
      <c r="BN123" s="48" t="s">
        <v>3913</v>
      </c>
      <c r="BO123" s="286" t="s">
        <v>53</v>
      </c>
      <c r="BP123" s="286" t="s">
        <v>81</v>
      </c>
      <c r="BQ123" s="286" t="s">
        <v>53</v>
      </c>
      <c r="BR123" s="48" t="s">
        <v>3157</v>
      </c>
      <c r="BS123" s="289" t="s">
        <v>512</v>
      </c>
      <c r="BT123" s="254">
        <f t="shared" si="13"/>
        <v>2026</v>
      </c>
      <c r="BU123" s="254"/>
      <c r="BV123" s="254"/>
      <c r="BW123" s="254"/>
      <c r="BX123" s="254" t="str">
        <f>COUNTIF(A2:BV2, "") + COUNTIF(A2:BV2, "NA") + COUNTIF(A2:BV2, "N/A") + COUNTIF(A2:BV2, "No aplica")</f>
        <v>#ERROR!</v>
      </c>
      <c r="BY123" s="254"/>
      <c r="BZ123" s="254"/>
      <c r="CA123" s="254"/>
      <c r="CB123" s="254"/>
      <c r="CC123" s="254"/>
      <c r="CD123" s="65" t="str">
        <f t="shared" si="6"/>
        <v/>
      </c>
      <c r="CE123" s="254"/>
      <c r="CF123" s="254"/>
      <c r="CG123" s="254"/>
      <c r="CH123" s="254"/>
      <c r="CI123" s="254"/>
      <c r="CJ123" s="254"/>
      <c r="CK123" s="345"/>
      <c r="CL123" s="346"/>
      <c r="CM123" s="346"/>
    </row>
    <row r="124" ht="22.5" customHeight="1">
      <c r="A124" s="48" t="s">
        <v>1610</v>
      </c>
      <c r="B124" s="33" t="s">
        <v>254</v>
      </c>
      <c r="C124" s="254"/>
      <c r="D124" s="341" t="s">
        <v>3915</v>
      </c>
      <c r="E124" s="280" t="s">
        <v>93</v>
      </c>
      <c r="F124" s="280" t="s">
        <v>126</v>
      </c>
      <c r="G124" s="280" t="s">
        <v>128</v>
      </c>
      <c r="H124" s="48" t="s">
        <v>3011</v>
      </c>
      <c r="I124" s="41" t="s">
        <v>278</v>
      </c>
      <c r="J124" s="41" t="s">
        <v>278</v>
      </c>
      <c r="K124" s="48" t="s">
        <v>3916</v>
      </c>
      <c r="L124" s="48" t="s">
        <v>3917</v>
      </c>
      <c r="M124" s="48" t="s">
        <v>3917</v>
      </c>
      <c r="N124" s="48" t="s">
        <v>3918</v>
      </c>
      <c r="O124" s="48" t="s">
        <v>3919</v>
      </c>
      <c r="P124" s="363" t="s">
        <v>70</v>
      </c>
      <c r="Q124" s="48" t="s">
        <v>3920</v>
      </c>
      <c r="R124" s="48" t="s">
        <v>3921</v>
      </c>
      <c r="S124" s="48">
        <v>3822.0</v>
      </c>
      <c r="T124" s="286" t="s">
        <v>197</v>
      </c>
      <c r="U124" s="48" t="s">
        <v>3924</v>
      </c>
      <c r="V124" s="48" t="s">
        <v>3925</v>
      </c>
      <c r="W124" s="48" t="s">
        <v>3926</v>
      </c>
      <c r="X124" s="48" t="s">
        <v>3927</v>
      </c>
      <c r="Y124" s="287">
        <v>45730.0</v>
      </c>
      <c r="Z124" s="287">
        <v>46112.0</v>
      </c>
      <c r="AA124" s="48" t="s">
        <v>3929</v>
      </c>
      <c r="AB124" s="343" t="s">
        <v>3931</v>
      </c>
      <c r="AC124" s="48">
        <v>1.0</v>
      </c>
      <c r="AD124" s="344" t="s">
        <v>257</v>
      </c>
      <c r="AE124" s="344" t="s">
        <v>252</v>
      </c>
      <c r="AF124" s="286" t="s">
        <v>53</v>
      </c>
      <c r="AG124" s="286" t="s">
        <v>50</v>
      </c>
      <c r="AH124" s="289" t="s">
        <v>52</v>
      </c>
      <c r="AI124" s="33" t="s">
        <v>317</v>
      </c>
      <c r="AJ124" s="48">
        <v>55.9</v>
      </c>
      <c r="AK124" s="33" t="s">
        <v>317</v>
      </c>
      <c r="AL124" s="33" t="s">
        <v>317</v>
      </c>
      <c r="AM124" s="33" t="s">
        <v>317</v>
      </c>
      <c r="AN124" s="33" t="s">
        <v>317</v>
      </c>
      <c r="AO124" s="33" t="s">
        <v>317</v>
      </c>
      <c r="AP124" s="48" t="s">
        <v>278</v>
      </c>
      <c r="AQ124" s="48" t="s">
        <v>278</v>
      </c>
      <c r="AR124" s="48" t="s">
        <v>278</v>
      </c>
      <c r="AS124" s="48" t="s">
        <v>278</v>
      </c>
      <c r="AT124" s="48" t="s">
        <v>278</v>
      </c>
      <c r="AU124" s="48" t="s">
        <v>278</v>
      </c>
      <c r="AV124" s="48" t="s">
        <v>278</v>
      </c>
      <c r="AW124" s="48" t="s">
        <v>278</v>
      </c>
      <c r="AX124" s="48" t="s">
        <v>278</v>
      </c>
      <c r="AY124" s="48" t="s">
        <v>278</v>
      </c>
      <c r="AZ124" s="48" t="s">
        <v>278</v>
      </c>
      <c r="BA124" s="48" t="s">
        <v>278</v>
      </c>
      <c r="BB124" s="48" t="s">
        <v>278</v>
      </c>
      <c r="BC124" s="48" t="s">
        <v>278</v>
      </c>
      <c r="BD124" s="48" t="s">
        <v>278</v>
      </c>
      <c r="BE124" s="48" t="s">
        <v>278</v>
      </c>
      <c r="BF124" s="48" t="s">
        <v>278</v>
      </c>
      <c r="BG124" s="48" t="s">
        <v>278</v>
      </c>
      <c r="BH124" s="48" t="s">
        <v>278</v>
      </c>
      <c r="BI124" s="48" t="s">
        <v>278</v>
      </c>
      <c r="BJ124" s="48" t="s">
        <v>278</v>
      </c>
      <c r="BK124" s="48" t="s">
        <v>3942</v>
      </c>
      <c r="BL124" s="48" t="s">
        <v>3009</v>
      </c>
      <c r="BM124" s="48" t="s">
        <v>317</v>
      </c>
      <c r="BN124" s="48" t="s">
        <v>257</v>
      </c>
      <c r="BO124" s="286" t="s">
        <v>53</v>
      </c>
      <c r="BP124" s="286" t="s">
        <v>81</v>
      </c>
      <c r="BQ124" s="286" t="s">
        <v>53</v>
      </c>
      <c r="BR124" s="48" t="s">
        <v>3157</v>
      </c>
      <c r="BS124" s="289" t="s">
        <v>512</v>
      </c>
      <c r="BT124" s="254">
        <f t="shared" si="13"/>
        <v>2026</v>
      </c>
      <c r="BU124" s="254"/>
      <c r="BV124" s="254"/>
      <c r="BW124" s="254"/>
      <c r="BX124" s="254" t="str">
        <f>COUNTIF(A2:BV2, "") + COUNTIF(A2:BV2, "NA") + COUNTIF(A2:BV2, "N/A") + COUNTIF(A2:BV2, "No aplica")</f>
        <v>#ERROR!</v>
      </c>
      <c r="BY124" s="254"/>
      <c r="BZ124" s="254"/>
      <c r="CA124" s="254"/>
      <c r="CB124" s="254"/>
      <c r="CC124" s="254"/>
      <c r="CD124" s="65" t="str">
        <f t="shared" si="6"/>
        <v/>
      </c>
      <c r="CE124" s="254"/>
      <c r="CF124" s="254"/>
      <c r="CG124" s="254"/>
      <c r="CH124" s="254"/>
      <c r="CI124" s="254"/>
      <c r="CJ124" s="254"/>
      <c r="CK124" s="345"/>
      <c r="CL124" s="346"/>
      <c r="CM124" s="346"/>
    </row>
    <row r="125" ht="22.5" customHeight="1">
      <c r="A125" s="48" t="s">
        <v>1610</v>
      </c>
      <c r="B125" s="33" t="s">
        <v>254</v>
      </c>
      <c r="C125" s="254"/>
      <c r="D125" s="341" t="s">
        <v>3948</v>
      </c>
      <c r="E125" s="280" t="s">
        <v>93</v>
      </c>
      <c r="F125" s="280" t="s">
        <v>126</v>
      </c>
      <c r="G125" s="280" t="s">
        <v>128</v>
      </c>
      <c r="H125" s="48" t="s">
        <v>3011</v>
      </c>
      <c r="I125" s="41" t="s">
        <v>278</v>
      </c>
      <c r="J125" s="41" t="s">
        <v>278</v>
      </c>
      <c r="K125" s="48" t="s">
        <v>3949</v>
      </c>
      <c r="L125" s="48" t="s">
        <v>3951</v>
      </c>
      <c r="M125" s="48" t="s">
        <v>3951</v>
      </c>
      <c r="N125" s="48" t="s">
        <v>3505</v>
      </c>
      <c r="O125" s="48" t="s">
        <v>3954</v>
      </c>
      <c r="P125" s="363" t="s">
        <v>44</v>
      </c>
      <c r="Q125" s="48" t="s">
        <v>3956</v>
      </c>
      <c r="R125" s="48" t="s">
        <v>3958</v>
      </c>
      <c r="S125" s="48">
        <v>1104.0</v>
      </c>
      <c r="T125" s="286" t="s">
        <v>268</v>
      </c>
      <c r="U125" s="48" t="s">
        <v>3960</v>
      </c>
      <c r="V125" s="48" t="s">
        <v>3961</v>
      </c>
      <c r="W125" s="48" t="s">
        <v>3963</v>
      </c>
      <c r="X125" s="48" t="s">
        <v>3965</v>
      </c>
      <c r="Y125" s="287">
        <v>45689.0</v>
      </c>
      <c r="Z125" s="287">
        <v>46112.0</v>
      </c>
      <c r="AA125" s="48" t="s">
        <v>3968</v>
      </c>
      <c r="AB125" s="343" t="s">
        <v>3969</v>
      </c>
      <c r="AC125" s="48">
        <v>1.0</v>
      </c>
      <c r="AD125" s="344" t="s">
        <v>257</v>
      </c>
      <c r="AE125" s="344" t="s">
        <v>252</v>
      </c>
      <c r="AF125" s="286" t="s">
        <v>53</v>
      </c>
      <c r="AG125" s="286" t="s">
        <v>50</v>
      </c>
      <c r="AH125" s="289" t="s">
        <v>52</v>
      </c>
      <c r="AI125" s="33" t="s">
        <v>317</v>
      </c>
      <c r="AJ125" s="48">
        <v>2.29</v>
      </c>
      <c r="AK125" s="33" t="s">
        <v>317</v>
      </c>
      <c r="AL125" s="33" t="s">
        <v>317</v>
      </c>
      <c r="AM125" s="33" t="s">
        <v>317</v>
      </c>
      <c r="AN125" s="33" t="s">
        <v>317</v>
      </c>
      <c r="AO125" s="33" t="s">
        <v>317</v>
      </c>
      <c r="AP125" s="48" t="s">
        <v>278</v>
      </c>
      <c r="AQ125" s="48" t="s">
        <v>278</v>
      </c>
      <c r="AR125" s="48" t="s">
        <v>278</v>
      </c>
      <c r="AS125" s="48" t="s">
        <v>278</v>
      </c>
      <c r="AT125" s="48" t="s">
        <v>278</v>
      </c>
      <c r="AU125" s="48" t="s">
        <v>278</v>
      </c>
      <c r="AV125" s="48" t="s">
        <v>278</v>
      </c>
      <c r="AW125" s="48" t="s">
        <v>278</v>
      </c>
      <c r="AX125" s="48" t="s">
        <v>278</v>
      </c>
      <c r="AY125" s="48" t="s">
        <v>278</v>
      </c>
      <c r="AZ125" s="48" t="s">
        <v>278</v>
      </c>
      <c r="BA125" s="48" t="s">
        <v>278</v>
      </c>
      <c r="BB125" s="48" t="s">
        <v>278</v>
      </c>
      <c r="BC125" s="48" t="s">
        <v>278</v>
      </c>
      <c r="BD125" s="48" t="s">
        <v>278</v>
      </c>
      <c r="BE125" s="48" t="s">
        <v>278</v>
      </c>
      <c r="BF125" s="48" t="s">
        <v>278</v>
      </c>
      <c r="BG125" s="48" t="s">
        <v>278</v>
      </c>
      <c r="BH125" s="48" t="s">
        <v>278</v>
      </c>
      <c r="BI125" s="48" t="s">
        <v>278</v>
      </c>
      <c r="BJ125" s="48" t="s">
        <v>278</v>
      </c>
      <c r="BK125" s="48" t="s">
        <v>3972</v>
      </c>
      <c r="BL125" s="48" t="s">
        <v>3009</v>
      </c>
      <c r="BM125" s="48" t="s">
        <v>317</v>
      </c>
      <c r="BN125" s="48" t="s">
        <v>3973</v>
      </c>
      <c r="BO125" s="286" t="s">
        <v>53</v>
      </c>
      <c r="BP125" s="286" t="s">
        <v>81</v>
      </c>
      <c r="BQ125" s="286" t="s">
        <v>53</v>
      </c>
      <c r="BR125" s="48" t="s">
        <v>3157</v>
      </c>
      <c r="BS125" s="289" t="s">
        <v>512</v>
      </c>
      <c r="BT125" s="254">
        <f t="shared" si="13"/>
        <v>2026</v>
      </c>
      <c r="BU125" s="254"/>
      <c r="BV125" s="254"/>
      <c r="BW125" s="254"/>
      <c r="BX125" s="254" t="str">
        <f>COUNTIF(A2:BV2, "") + COUNTIF(A2:BV2, "NA") + COUNTIF(A2:BV2, "N/A") + COUNTIF(A2:BV2, "No aplica")</f>
        <v>#ERROR!</v>
      </c>
      <c r="BY125" s="254"/>
      <c r="BZ125" s="254"/>
      <c r="CA125" s="254"/>
      <c r="CB125" s="254"/>
      <c r="CC125" s="254"/>
      <c r="CD125" s="65" t="str">
        <f t="shared" si="6"/>
        <v/>
      </c>
      <c r="CE125" s="254"/>
      <c r="CF125" s="254"/>
      <c r="CG125" s="254"/>
      <c r="CH125" s="254"/>
      <c r="CI125" s="254"/>
      <c r="CJ125" s="254"/>
      <c r="CK125" s="345"/>
      <c r="CL125" s="346"/>
      <c r="CM125" s="346"/>
    </row>
    <row r="126" ht="22.5" customHeight="1">
      <c r="A126" s="48" t="s">
        <v>1610</v>
      </c>
      <c r="B126" s="33" t="s">
        <v>254</v>
      </c>
      <c r="C126" s="254"/>
      <c r="D126" s="341" t="s">
        <v>3975</v>
      </c>
      <c r="E126" s="280" t="s">
        <v>93</v>
      </c>
      <c r="F126" s="280" t="s">
        <v>126</v>
      </c>
      <c r="G126" s="280" t="s">
        <v>128</v>
      </c>
      <c r="H126" s="48" t="s">
        <v>3011</v>
      </c>
      <c r="I126" s="41" t="s">
        <v>278</v>
      </c>
      <c r="J126" s="41" t="s">
        <v>278</v>
      </c>
      <c r="K126" s="48" t="s">
        <v>3978</v>
      </c>
      <c r="L126" s="48" t="s">
        <v>3979</v>
      </c>
      <c r="M126" s="48" t="s">
        <v>3979</v>
      </c>
      <c r="N126" s="48" t="s">
        <v>3980</v>
      </c>
      <c r="O126" s="48" t="s">
        <v>3982</v>
      </c>
      <c r="P126" s="363" t="s">
        <v>44</v>
      </c>
      <c r="Q126" s="48" t="s">
        <v>3984</v>
      </c>
      <c r="R126" s="48" t="s">
        <v>3985</v>
      </c>
      <c r="S126" s="48">
        <v>2229.0</v>
      </c>
      <c r="T126" s="286" t="s">
        <v>268</v>
      </c>
      <c r="U126" s="48" t="s">
        <v>3988</v>
      </c>
      <c r="V126" s="48" t="s">
        <v>3990</v>
      </c>
      <c r="W126" s="48" t="s">
        <v>3992</v>
      </c>
      <c r="X126" s="48" t="s">
        <v>3994</v>
      </c>
      <c r="Y126" s="287">
        <v>45937.0</v>
      </c>
      <c r="Z126" s="287">
        <v>46112.0</v>
      </c>
      <c r="AA126" s="48" t="s">
        <v>3998</v>
      </c>
      <c r="AB126" s="343" t="s">
        <v>3999</v>
      </c>
      <c r="AC126" s="48">
        <v>1.0</v>
      </c>
      <c r="AD126" s="344" t="s">
        <v>257</v>
      </c>
      <c r="AE126" s="344" t="s">
        <v>252</v>
      </c>
      <c r="AF126" s="286" t="s">
        <v>53</v>
      </c>
      <c r="AG126" s="286" t="s">
        <v>50</v>
      </c>
      <c r="AH126" s="289" t="s">
        <v>52</v>
      </c>
      <c r="AI126" s="33" t="s">
        <v>317</v>
      </c>
      <c r="AJ126" s="48">
        <v>311.0</v>
      </c>
      <c r="AK126" s="33" t="s">
        <v>317</v>
      </c>
      <c r="AL126" s="33" t="s">
        <v>317</v>
      </c>
      <c r="AM126" s="33" t="s">
        <v>317</v>
      </c>
      <c r="AN126" s="33" t="s">
        <v>317</v>
      </c>
      <c r="AO126" s="33" t="s">
        <v>317</v>
      </c>
      <c r="AP126" s="48" t="s">
        <v>278</v>
      </c>
      <c r="AQ126" s="48" t="s">
        <v>278</v>
      </c>
      <c r="AR126" s="48" t="s">
        <v>278</v>
      </c>
      <c r="AS126" s="48" t="s">
        <v>278</v>
      </c>
      <c r="AT126" s="48" t="s">
        <v>278</v>
      </c>
      <c r="AU126" s="48" t="s">
        <v>278</v>
      </c>
      <c r="AV126" s="48" t="s">
        <v>278</v>
      </c>
      <c r="AW126" s="48" t="s">
        <v>278</v>
      </c>
      <c r="AX126" s="48" t="s">
        <v>278</v>
      </c>
      <c r="AY126" s="48" t="s">
        <v>278</v>
      </c>
      <c r="AZ126" s="48" t="s">
        <v>278</v>
      </c>
      <c r="BA126" s="48" t="s">
        <v>278</v>
      </c>
      <c r="BB126" s="48" t="s">
        <v>278</v>
      </c>
      <c r="BC126" s="48" t="s">
        <v>278</v>
      </c>
      <c r="BD126" s="48" t="s">
        <v>278</v>
      </c>
      <c r="BE126" s="48" t="s">
        <v>278</v>
      </c>
      <c r="BF126" s="48" t="s">
        <v>278</v>
      </c>
      <c r="BG126" s="48" t="s">
        <v>278</v>
      </c>
      <c r="BH126" s="48" t="s">
        <v>278</v>
      </c>
      <c r="BI126" s="48" t="s">
        <v>278</v>
      </c>
      <c r="BJ126" s="48" t="s">
        <v>278</v>
      </c>
      <c r="BK126" s="48" t="s">
        <v>4002</v>
      </c>
      <c r="BL126" s="48" t="s">
        <v>4003</v>
      </c>
      <c r="BM126" s="48" t="s">
        <v>317</v>
      </c>
      <c r="BN126" s="48" t="s">
        <v>4004</v>
      </c>
      <c r="BO126" s="286" t="s">
        <v>53</v>
      </c>
      <c r="BP126" s="286" t="s">
        <v>81</v>
      </c>
      <c r="BQ126" s="286" t="s">
        <v>53</v>
      </c>
      <c r="BR126" s="48" t="s">
        <v>3157</v>
      </c>
      <c r="BS126" s="289" t="s">
        <v>512</v>
      </c>
      <c r="BT126" s="254">
        <f t="shared" si="13"/>
        <v>2026</v>
      </c>
      <c r="BU126" s="254"/>
      <c r="BV126" s="254"/>
      <c r="BW126" s="254"/>
      <c r="BX126" s="254" t="str">
        <f>COUNTIF(A2:BV2, "") + COUNTIF(A2:BV2, "NA") + COUNTIF(A2:BV2, "N/A") + COUNTIF(A2:BV2, "No aplica")</f>
        <v>#ERROR!</v>
      </c>
      <c r="BY126" s="254"/>
      <c r="BZ126" s="254"/>
      <c r="CA126" s="254"/>
      <c r="CB126" s="254"/>
      <c r="CC126" s="254"/>
      <c r="CD126" s="65" t="str">
        <f t="shared" si="6"/>
        <v/>
      </c>
      <c r="CE126" s="254"/>
      <c r="CF126" s="254"/>
      <c r="CG126" s="254"/>
      <c r="CH126" s="254"/>
      <c r="CI126" s="254"/>
      <c r="CJ126" s="254"/>
      <c r="CK126" s="345"/>
      <c r="CL126" s="346"/>
      <c r="CM126" s="346"/>
    </row>
    <row r="127" ht="22.5" customHeight="1">
      <c r="A127" s="48" t="s">
        <v>1610</v>
      </c>
      <c r="B127" s="33" t="s">
        <v>254</v>
      </c>
      <c r="C127" s="254"/>
      <c r="D127" s="341" t="s">
        <v>4006</v>
      </c>
      <c r="E127" s="280" t="s">
        <v>93</v>
      </c>
      <c r="F127" s="280" t="s">
        <v>126</v>
      </c>
      <c r="G127" s="280" t="s">
        <v>128</v>
      </c>
      <c r="H127" s="48" t="s">
        <v>3011</v>
      </c>
      <c r="I127" s="41" t="s">
        <v>278</v>
      </c>
      <c r="J127" s="41" t="s">
        <v>278</v>
      </c>
      <c r="K127" s="48" t="s">
        <v>4008</v>
      </c>
      <c r="L127" s="48" t="s">
        <v>4009</v>
      </c>
      <c r="M127" s="48" t="s">
        <v>4009</v>
      </c>
      <c r="N127" s="48" t="s">
        <v>4010</v>
      </c>
      <c r="O127" s="48" t="s">
        <v>4012</v>
      </c>
      <c r="P127" s="363" t="s">
        <v>44</v>
      </c>
      <c r="Q127" s="48" t="s">
        <v>4014</v>
      </c>
      <c r="R127" s="48" t="s">
        <v>4015</v>
      </c>
      <c r="S127" s="48">
        <v>2023.0</v>
      </c>
      <c r="T127" s="286" t="s">
        <v>197</v>
      </c>
      <c r="U127" s="48" t="s">
        <v>4017</v>
      </c>
      <c r="V127" s="48" t="s">
        <v>4019</v>
      </c>
      <c r="W127" s="48" t="s">
        <v>4021</v>
      </c>
      <c r="X127" s="48" t="s">
        <v>4022</v>
      </c>
      <c r="Y127" s="287">
        <v>45597.0</v>
      </c>
      <c r="Z127" s="287">
        <v>46112.0</v>
      </c>
      <c r="AA127" s="48" t="s">
        <v>4024</v>
      </c>
      <c r="AB127" s="343" t="s">
        <v>4026</v>
      </c>
      <c r="AC127" s="48">
        <v>1.0</v>
      </c>
      <c r="AD127" s="344" t="s">
        <v>257</v>
      </c>
      <c r="AE127" s="344" t="s">
        <v>252</v>
      </c>
      <c r="AF127" s="286" t="s">
        <v>53</v>
      </c>
      <c r="AG127" s="286" t="s">
        <v>50</v>
      </c>
      <c r="AH127" s="289" t="s">
        <v>52</v>
      </c>
      <c r="AI127" s="33" t="s">
        <v>317</v>
      </c>
      <c r="AJ127" s="48">
        <v>1.73</v>
      </c>
      <c r="AK127" s="33" t="s">
        <v>317</v>
      </c>
      <c r="AL127" s="33" t="s">
        <v>317</v>
      </c>
      <c r="AM127" s="33" t="s">
        <v>317</v>
      </c>
      <c r="AN127" s="33" t="s">
        <v>317</v>
      </c>
      <c r="AO127" s="33" t="s">
        <v>317</v>
      </c>
      <c r="AP127" s="48" t="s">
        <v>278</v>
      </c>
      <c r="AQ127" s="48" t="s">
        <v>278</v>
      </c>
      <c r="AR127" s="48" t="s">
        <v>278</v>
      </c>
      <c r="AS127" s="48" t="s">
        <v>278</v>
      </c>
      <c r="AT127" s="48" t="s">
        <v>278</v>
      </c>
      <c r="AU127" s="48" t="s">
        <v>278</v>
      </c>
      <c r="AV127" s="48" t="s">
        <v>278</v>
      </c>
      <c r="AW127" s="48" t="s">
        <v>278</v>
      </c>
      <c r="AX127" s="48" t="s">
        <v>278</v>
      </c>
      <c r="AY127" s="48" t="s">
        <v>278</v>
      </c>
      <c r="AZ127" s="48" t="s">
        <v>278</v>
      </c>
      <c r="BA127" s="48" t="s">
        <v>278</v>
      </c>
      <c r="BB127" s="48" t="s">
        <v>278</v>
      </c>
      <c r="BC127" s="48" t="s">
        <v>278</v>
      </c>
      <c r="BD127" s="48" t="s">
        <v>278</v>
      </c>
      <c r="BE127" s="48" t="s">
        <v>278</v>
      </c>
      <c r="BF127" s="48" t="s">
        <v>278</v>
      </c>
      <c r="BG127" s="48" t="s">
        <v>278</v>
      </c>
      <c r="BH127" s="48" t="s">
        <v>278</v>
      </c>
      <c r="BI127" s="48" t="s">
        <v>278</v>
      </c>
      <c r="BJ127" s="48" t="s">
        <v>278</v>
      </c>
      <c r="BK127" s="48" t="s">
        <v>4031</v>
      </c>
      <c r="BL127" s="48" t="s">
        <v>3086</v>
      </c>
      <c r="BM127" s="48" t="s">
        <v>317</v>
      </c>
      <c r="BN127" s="48" t="s">
        <v>4032</v>
      </c>
      <c r="BO127" s="286" t="s">
        <v>53</v>
      </c>
      <c r="BP127" s="286" t="s">
        <v>81</v>
      </c>
      <c r="BQ127" s="286" t="s">
        <v>53</v>
      </c>
      <c r="BR127" s="48" t="s">
        <v>3157</v>
      </c>
      <c r="BS127" s="289" t="s">
        <v>512</v>
      </c>
      <c r="BT127" s="254">
        <f t="shared" si="13"/>
        <v>2026</v>
      </c>
      <c r="BU127" s="254"/>
      <c r="BV127" s="254"/>
      <c r="BW127" s="254"/>
      <c r="BX127" s="254" t="str">
        <f>COUNTIF(A2:BV2, "") + COUNTIF(A2:BV2, "NA") + COUNTIF(A2:BV2, "N/A") + COUNTIF(A2:BV2, "No aplica")</f>
        <v>#ERROR!</v>
      </c>
      <c r="BY127" s="254"/>
      <c r="BZ127" s="254"/>
      <c r="CA127" s="254"/>
      <c r="CB127" s="254"/>
      <c r="CC127" s="254"/>
      <c r="CD127" s="65" t="str">
        <f t="shared" si="6"/>
        <v/>
      </c>
      <c r="CE127" s="254"/>
      <c r="CF127" s="254"/>
      <c r="CG127" s="254"/>
      <c r="CH127" s="254"/>
      <c r="CI127" s="254"/>
      <c r="CJ127" s="254"/>
      <c r="CK127" s="345"/>
      <c r="CL127" s="346"/>
      <c r="CM127" s="346"/>
    </row>
    <row r="128" ht="22.5" customHeight="1">
      <c r="A128" s="48" t="s">
        <v>1610</v>
      </c>
      <c r="B128" s="33" t="s">
        <v>254</v>
      </c>
      <c r="C128" s="254"/>
      <c r="D128" s="341" t="s">
        <v>4035</v>
      </c>
      <c r="E128" s="280" t="s">
        <v>93</v>
      </c>
      <c r="F128" s="280" t="s">
        <v>126</v>
      </c>
      <c r="G128" s="280" t="s">
        <v>128</v>
      </c>
      <c r="H128" s="48" t="s">
        <v>3011</v>
      </c>
      <c r="I128" s="41" t="s">
        <v>278</v>
      </c>
      <c r="J128" s="41" t="s">
        <v>278</v>
      </c>
      <c r="K128" s="48" t="s">
        <v>4036</v>
      </c>
      <c r="L128" s="48" t="s">
        <v>4037</v>
      </c>
      <c r="M128" s="48" t="s">
        <v>4037</v>
      </c>
      <c r="N128" s="48" t="s">
        <v>4038</v>
      </c>
      <c r="O128" s="48" t="s">
        <v>4039</v>
      </c>
      <c r="P128" s="363" t="s">
        <v>44</v>
      </c>
      <c r="Q128" s="48" t="s">
        <v>4040</v>
      </c>
      <c r="R128" s="48" t="s">
        <v>4041</v>
      </c>
      <c r="S128" s="48">
        <v>5612.0</v>
      </c>
      <c r="T128" s="286" t="s">
        <v>283</v>
      </c>
      <c r="U128" s="48" t="s">
        <v>4042</v>
      </c>
      <c r="V128" s="48" t="s">
        <v>4043</v>
      </c>
      <c r="W128" s="48" t="s">
        <v>4044</v>
      </c>
      <c r="X128" s="48" t="s">
        <v>4045</v>
      </c>
      <c r="Y128" s="287">
        <v>45839.0</v>
      </c>
      <c r="Z128" s="287">
        <v>46112.0</v>
      </c>
      <c r="AA128" s="48" t="s">
        <v>4046</v>
      </c>
      <c r="AB128" s="343" t="s">
        <v>4047</v>
      </c>
      <c r="AC128" s="48">
        <v>1.0</v>
      </c>
      <c r="AD128" s="344" t="s">
        <v>257</v>
      </c>
      <c r="AE128" s="344" t="s">
        <v>252</v>
      </c>
      <c r="AF128" s="286" t="s">
        <v>53</v>
      </c>
      <c r="AG128" s="286" t="s">
        <v>74</v>
      </c>
      <c r="AH128" s="289" t="s">
        <v>52</v>
      </c>
      <c r="AI128" s="33" t="s">
        <v>317</v>
      </c>
      <c r="AJ128" s="48">
        <v>1.34</v>
      </c>
      <c r="AK128" s="33" t="s">
        <v>317</v>
      </c>
      <c r="AL128" s="33" t="s">
        <v>317</v>
      </c>
      <c r="AM128" s="33" t="s">
        <v>317</v>
      </c>
      <c r="AN128" s="33" t="s">
        <v>317</v>
      </c>
      <c r="AO128" s="33" t="s">
        <v>317</v>
      </c>
      <c r="AP128" s="48" t="s">
        <v>317</v>
      </c>
      <c r="AQ128" s="48" t="s">
        <v>317</v>
      </c>
      <c r="AR128" s="48">
        <v>489.0</v>
      </c>
      <c r="AS128" s="33" t="s">
        <v>278</v>
      </c>
      <c r="AT128" s="33" t="s">
        <v>278</v>
      </c>
      <c r="AU128" s="33" t="s">
        <v>278</v>
      </c>
      <c r="AV128" s="33" t="s">
        <v>278</v>
      </c>
      <c r="AW128" s="33" t="s">
        <v>278</v>
      </c>
      <c r="AX128" s="33" t="s">
        <v>278</v>
      </c>
      <c r="AY128" s="33" t="s">
        <v>278</v>
      </c>
      <c r="AZ128" s="33" t="s">
        <v>278</v>
      </c>
      <c r="BA128" s="33" t="s">
        <v>278</v>
      </c>
      <c r="BB128" s="33" t="s">
        <v>278</v>
      </c>
      <c r="BC128" s="33" t="s">
        <v>278</v>
      </c>
      <c r="BD128" s="33" t="s">
        <v>278</v>
      </c>
      <c r="BE128" s="33" t="s">
        <v>278</v>
      </c>
      <c r="BF128" s="33" t="s">
        <v>278</v>
      </c>
      <c r="BG128" s="33" t="s">
        <v>278</v>
      </c>
      <c r="BH128" s="33" t="s">
        <v>278</v>
      </c>
      <c r="BI128" s="33" t="s">
        <v>278</v>
      </c>
      <c r="BJ128" s="33" t="s">
        <v>278</v>
      </c>
      <c r="BK128" s="33" t="s">
        <v>278</v>
      </c>
      <c r="BL128" s="48" t="s">
        <v>3385</v>
      </c>
      <c r="BM128" s="48" t="s">
        <v>317</v>
      </c>
      <c r="BN128" s="48" t="s">
        <v>257</v>
      </c>
      <c r="BO128" s="286" t="s">
        <v>53</v>
      </c>
      <c r="BP128" s="286" t="s">
        <v>81</v>
      </c>
      <c r="BQ128" s="286" t="s">
        <v>176</v>
      </c>
      <c r="BR128" s="48" t="s">
        <v>3068</v>
      </c>
      <c r="BS128" s="289" t="s">
        <v>512</v>
      </c>
      <c r="BT128" s="254">
        <f t="shared" si="13"/>
        <v>2026</v>
      </c>
      <c r="BU128" s="254"/>
      <c r="BV128" s="254"/>
      <c r="BW128" s="254"/>
      <c r="BX128" s="254" t="str">
        <f>COUNTIF(A2:BV2, "") + COUNTIF(A2:BV2, "NA") + COUNTIF(A2:BV2, "N/A") + COUNTIF(A2:BV2, "No aplica")</f>
        <v>#ERROR!</v>
      </c>
      <c r="BY128" s="254"/>
      <c r="BZ128" s="254"/>
      <c r="CA128" s="254"/>
      <c r="CB128" s="254"/>
      <c r="CC128" s="254"/>
      <c r="CD128" s="65" t="str">
        <f t="shared" si="6"/>
        <v/>
      </c>
      <c r="CE128" s="254"/>
      <c r="CF128" s="254"/>
      <c r="CG128" s="254"/>
      <c r="CH128" s="254"/>
      <c r="CI128" s="254"/>
      <c r="CJ128" s="254"/>
      <c r="CK128" s="345"/>
      <c r="CL128" s="346"/>
      <c r="CM128" s="346"/>
    </row>
    <row r="129" ht="22.5" customHeight="1">
      <c r="A129" s="48" t="s">
        <v>1610</v>
      </c>
      <c r="B129" s="33" t="s">
        <v>254</v>
      </c>
      <c r="C129" s="254"/>
      <c r="D129" s="341" t="s">
        <v>4062</v>
      </c>
      <c r="E129" s="280" t="s">
        <v>93</v>
      </c>
      <c r="F129" s="280" t="s">
        <v>126</v>
      </c>
      <c r="G129" s="280" t="s">
        <v>128</v>
      </c>
      <c r="H129" s="48" t="s">
        <v>3011</v>
      </c>
      <c r="I129" s="41" t="s">
        <v>278</v>
      </c>
      <c r="J129" s="41" t="s">
        <v>278</v>
      </c>
      <c r="K129" s="48" t="s">
        <v>4063</v>
      </c>
      <c r="L129" s="48" t="s">
        <v>4064</v>
      </c>
      <c r="M129" s="48" t="s">
        <v>4064</v>
      </c>
      <c r="N129" s="48" t="s">
        <v>4065</v>
      </c>
      <c r="O129" s="48" t="s">
        <v>4066</v>
      </c>
      <c r="P129" s="363" t="s">
        <v>44</v>
      </c>
      <c r="Q129" s="48" t="s">
        <v>4067</v>
      </c>
      <c r="R129" s="48" t="s">
        <v>4068</v>
      </c>
      <c r="S129" s="48">
        <v>1011.0</v>
      </c>
      <c r="T129" s="286" t="s">
        <v>268</v>
      </c>
      <c r="U129" s="48" t="s">
        <v>4069</v>
      </c>
      <c r="V129" s="48" t="s">
        <v>4070</v>
      </c>
      <c r="W129" s="48" t="s">
        <v>4071</v>
      </c>
      <c r="X129" s="48" t="s">
        <v>4072</v>
      </c>
      <c r="Y129" s="287">
        <v>45577.0</v>
      </c>
      <c r="Z129" s="287">
        <v>46112.0</v>
      </c>
      <c r="AA129" s="48" t="s">
        <v>4073</v>
      </c>
      <c r="AB129" s="343" t="s">
        <v>4074</v>
      </c>
      <c r="AC129" s="48">
        <v>1.0</v>
      </c>
      <c r="AD129" s="344" t="s">
        <v>257</v>
      </c>
      <c r="AE129" s="344" t="s">
        <v>252</v>
      </c>
      <c r="AF129" s="286" t="s">
        <v>53</v>
      </c>
      <c r="AG129" s="286" t="s">
        <v>74</v>
      </c>
      <c r="AH129" s="289" t="s">
        <v>52</v>
      </c>
      <c r="AI129" s="33" t="s">
        <v>317</v>
      </c>
      <c r="AJ129" s="48">
        <v>1.46</v>
      </c>
      <c r="AK129" s="33" t="s">
        <v>317</v>
      </c>
      <c r="AL129" s="33" t="s">
        <v>317</v>
      </c>
      <c r="AM129" s="33" t="s">
        <v>317</v>
      </c>
      <c r="AN129" s="33" t="s">
        <v>317</v>
      </c>
      <c r="AO129" s="33" t="s">
        <v>317</v>
      </c>
      <c r="AP129" s="48" t="s">
        <v>317</v>
      </c>
      <c r="AQ129" s="48" t="s">
        <v>317</v>
      </c>
      <c r="AR129" s="48">
        <v>49923.0</v>
      </c>
      <c r="AS129" s="33" t="s">
        <v>278</v>
      </c>
      <c r="AT129" s="33" t="s">
        <v>278</v>
      </c>
      <c r="AU129" s="33" t="s">
        <v>278</v>
      </c>
      <c r="AV129" s="33" t="s">
        <v>278</v>
      </c>
      <c r="AW129" s="33" t="s">
        <v>278</v>
      </c>
      <c r="AX129" s="33" t="s">
        <v>278</v>
      </c>
      <c r="AY129" s="33" t="s">
        <v>278</v>
      </c>
      <c r="AZ129" s="33" t="s">
        <v>278</v>
      </c>
      <c r="BA129" s="33" t="s">
        <v>278</v>
      </c>
      <c r="BB129" s="33" t="s">
        <v>278</v>
      </c>
      <c r="BC129" s="33" t="s">
        <v>278</v>
      </c>
      <c r="BD129" s="33" t="s">
        <v>278</v>
      </c>
      <c r="BE129" s="33" t="s">
        <v>278</v>
      </c>
      <c r="BF129" s="33" t="s">
        <v>278</v>
      </c>
      <c r="BG129" s="33" t="s">
        <v>278</v>
      </c>
      <c r="BH129" s="33" t="s">
        <v>278</v>
      </c>
      <c r="BI129" s="33" t="s">
        <v>278</v>
      </c>
      <c r="BJ129" s="33" t="s">
        <v>278</v>
      </c>
      <c r="BK129" s="33" t="s">
        <v>278</v>
      </c>
      <c r="BL129" s="48" t="s">
        <v>3385</v>
      </c>
      <c r="BM129" s="48" t="s">
        <v>317</v>
      </c>
      <c r="BN129" s="48" t="s">
        <v>257</v>
      </c>
      <c r="BO129" s="286" t="s">
        <v>53</v>
      </c>
      <c r="BP129" s="286" t="s">
        <v>81</v>
      </c>
      <c r="BQ129" s="286" t="s">
        <v>176</v>
      </c>
      <c r="BR129" s="48" t="s">
        <v>3068</v>
      </c>
      <c r="BS129" s="289" t="s">
        <v>512</v>
      </c>
      <c r="BT129" s="254">
        <f t="shared" si="13"/>
        <v>2026</v>
      </c>
      <c r="BU129" s="254"/>
      <c r="BV129" s="254"/>
      <c r="BW129" s="254"/>
      <c r="BX129" s="254" t="str">
        <f>COUNTIF(A2:BV2, "") + COUNTIF(A2:BV2, "NA") + COUNTIF(A2:BV2, "N/A") + COUNTIF(A2:BV2, "No aplica")</f>
        <v>#ERROR!</v>
      </c>
      <c r="BY129" s="254"/>
      <c r="BZ129" s="254"/>
      <c r="CA129" s="254"/>
      <c r="CB129" s="254"/>
      <c r="CC129" s="254"/>
      <c r="CD129" s="65" t="str">
        <f t="shared" si="6"/>
        <v/>
      </c>
      <c r="CE129" s="254"/>
      <c r="CF129" s="254"/>
      <c r="CG129" s="254"/>
      <c r="CH129" s="254"/>
      <c r="CI129" s="254"/>
      <c r="CJ129" s="254"/>
      <c r="CK129" s="345"/>
      <c r="CL129" s="346"/>
      <c r="CM129" s="346"/>
    </row>
    <row r="130" ht="22.5" customHeight="1">
      <c r="A130" s="48" t="s">
        <v>1610</v>
      </c>
      <c r="B130" s="33" t="s">
        <v>254</v>
      </c>
      <c r="C130" s="254"/>
      <c r="D130" s="341" t="s">
        <v>4088</v>
      </c>
      <c r="E130" s="280" t="s">
        <v>93</v>
      </c>
      <c r="F130" s="280" t="s">
        <v>126</v>
      </c>
      <c r="G130" s="280" t="s">
        <v>128</v>
      </c>
      <c r="H130" s="48" t="s">
        <v>3011</v>
      </c>
      <c r="I130" s="41" t="s">
        <v>278</v>
      </c>
      <c r="J130" s="41" t="s">
        <v>278</v>
      </c>
      <c r="K130" s="48" t="s">
        <v>4090</v>
      </c>
      <c r="L130" s="48" t="s">
        <v>4091</v>
      </c>
      <c r="M130" s="48" t="s">
        <v>4091</v>
      </c>
      <c r="N130" s="48" t="s">
        <v>4092</v>
      </c>
      <c r="O130" s="48" t="s">
        <v>3162</v>
      </c>
      <c r="P130" s="363" t="s">
        <v>70</v>
      </c>
      <c r="Q130" s="48" t="s">
        <v>4093</v>
      </c>
      <c r="R130" s="48" t="s">
        <v>4094</v>
      </c>
      <c r="S130" s="48">
        <v>3240.0</v>
      </c>
      <c r="T130" s="286" t="s">
        <v>72</v>
      </c>
      <c r="U130" s="48" t="s">
        <v>4095</v>
      </c>
      <c r="V130" s="48" t="s">
        <v>4096</v>
      </c>
      <c r="W130" s="48" t="s">
        <v>4097</v>
      </c>
      <c r="X130" s="48" t="s">
        <v>4098</v>
      </c>
      <c r="Y130" s="287">
        <v>45658.0</v>
      </c>
      <c r="Z130" s="287">
        <v>46112.0</v>
      </c>
      <c r="AA130" s="48" t="s">
        <v>4099</v>
      </c>
      <c r="AB130" s="343" t="s">
        <v>4100</v>
      </c>
      <c r="AC130" s="48">
        <v>1.0</v>
      </c>
      <c r="AD130" s="344" t="s">
        <v>257</v>
      </c>
      <c r="AE130" s="344" t="s">
        <v>252</v>
      </c>
      <c r="AF130" s="286" t="s">
        <v>53</v>
      </c>
      <c r="AG130" s="286" t="s">
        <v>74</v>
      </c>
      <c r="AH130" s="289" t="s">
        <v>52</v>
      </c>
      <c r="AI130" s="33" t="s">
        <v>317</v>
      </c>
      <c r="AJ130" s="48">
        <v>9.53</v>
      </c>
      <c r="AK130" s="33" t="s">
        <v>317</v>
      </c>
      <c r="AL130" s="33" t="s">
        <v>317</v>
      </c>
      <c r="AM130" s="33" t="s">
        <v>317</v>
      </c>
      <c r="AN130" s="33" t="s">
        <v>317</v>
      </c>
      <c r="AO130" s="33" t="s">
        <v>317</v>
      </c>
      <c r="AP130" s="48">
        <v>995.0</v>
      </c>
      <c r="AQ130" s="296">
        <f>AR130/AP130</f>
        <v>0.05579899497</v>
      </c>
      <c r="AR130" s="368">
        <v>55.52</v>
      </c>
      <c r="AS130" s="33" t="s">
        <v>278</v>
      </c>
      <c r="AT130" s="33" t="s">
        <v>278</v>
      </c>
      <c r="AU130" s="33" t="s">
        <v>278</v>
      </c>
      <c r="AV130" s="33" t="s">
        <v>278</v>
      </c>
      <c r="AW130" s="33" t="s">
        <v>278</v>
      </c>
      <c r="AX130" s="33" t="s">
        <v>278</v>
      </c>
      <c r="AY130" s="33" t="s">
        <v>278</v>
      </c>
      <c r="AZ130" s="33" t="s">
        <v>278</v>
      </c>
      <c r="BA130" s="33" t="s">
        <v>278</v>
      </c>
      <c r="BB130" s="33" t="s">
        <v>278</v>
      </c>
      <c r="BC130" s="33" t="s">
        <v>278</v>
      </c>
      <c r="BD130" s="33" t="s">
        <v>278</v>
      </c>
      <c r="BE130" s="33" t="s">
        <v>278</v>
      </c>
      <c r="BF130" s="33" t="s">
        <v>278</v>
      </c>
      <c r="BG130" s="33" t="s">
        <v>278</v>
      </c>
      <c r="BH130" s="33" t="s">
        <v>278</v>
      </c>
      <c r="BI130" s="33" t="s">
        <v>278</v>
      </c>
      <c r="BJ130" s="33" t="s">
        <v>278</v>
      </c>
      <c r="BK130" s="33" t="s">
        <v>278</v>
      </c>
      <c r="BL130" s="48" t="s">
        <v>3385</v>
      </c>
      <c r="BM130" s="48" t="s">
        <v>317</v>
      </c>
      <c r="BN130" s="48" t="s">
        <v>4111</v>
      </c>
      <c r="BO130" s="286" t="s">
        <v>53</v>
      </c>
      <c r="BP130" s="286" t="s">
        <v>81</v>
      </c>
      <c r="BQ130" s="286" t="s">
        <v>176</v>
      </c>
      <c r="BR130" s="48" t="s">
        <v>3068</v>
      </c>
      <c r="BS130" s="289" t="s">
        <v>512</v>
      </c>
      <c r="BT130" s="254">
        <f t="shared" si="13"/>
        <v>2026</v>
      </c>
      <c r="BU130" s="254"/>
      <c r="BV130" s="254"/>
      <c r="BW130" s="254"/>
      <c r="BX130" s="254" t="str">
        <f>COUNTIF(A2:BV2, "") + COUNTIF(A2:BV2, "NA") + COUNTIF(A2:BV2, "N/A") + COUNTIF(A2:BV2, "No aplica")</f>
        <v>#ERROR!</v>
      </c>
      <c r="BY130" s="254"/>
      <c r="BZ130" s="254"/>
      <c r="CA130" s="254"/>
      <c r="CB130" s="254"/>
      <c r="CC130" s="254"/>
      <c r="CD130" s="65" t="str">
        <f t="shared" si="6"/>
        <v/>
      </c>
      <c r="CE130" s="254"/>
      <c r="CF130" s="254"/>
      <c r="CG130" s="254"/>
      <c r="CH130" s="254"/>
      <c r="CI130" s="254"/>
      <c r="CJ130" s="254"/>
      <c r="CK130" s="345"/>
      <c r="CL130" s="346"/>
      <c r="CM130" s="346"/>
    </row>
    <row r="131" ht="22.5" customHeight="1">
      <c r="A131" s="48" t="s">
        <v>1610</v>
      </c>
      <c r="B131" s="33" t="s">
        <v>254</v>
      </c>
      <c r="C131" s="254"/>
      <c r="D131" s="341" t="s">
        <v>4114</v>
      </c>
      <c r="E131" s="280" t="s">
        <v>93</v>
      </c>
      <c r="F131" s="280" t="s">
        <v>126</v>
      </c>
      <c r="G131" s="280" t="s">
        <v>128</v>
      </c>
      <c r="H131" s="48" t="s">
        <v>3011</v>
      </c>
      <c r="I131" s="41" t="s">
        <v>278</v>
      </c>
      <c r="J131" s="41" t="s">
        <v>278</v>
      </c>
      <c r="K131" s="48" t="s">
        <v>4116</v>
      </c>
      <c r="L131" s="48" t="s">
        <v>4117</v>
      </c>
      <c r="M131" s="48" t="s">
        <v>4117</v>
      </c>
      <c r="N131" s="48" t="s">
        <v>4118</v>
      </c>
      <c r="O131" s="48" t="s">
        <v>4119</v>
      </c>
      <c r="P131" s="363" t="s">
        <v>70</v>
      </c>
      <c r="Q131" s="48" t="s">
        <v>4120</v>
      </c>
      <c r="R131" s="48" t="s">
        <v>4121</v>
      </c>
      <c r="S131" s="48">
        <v>1410.0</v>
      </c>
      <c r="T131" s="286" t="s">
        <v>188</v>
      </c>
      <c r="U131" s="48" t="s">
        <v>4122</v>
      </c>
      <c r="V131" s="48" t="s">
        <v>4123</v>
      </c>
      <c r="W131" s="48" t="s">
        <v>4124</v>
      </c>
      <c r="X131" s="48" t="s">
        <v>4125</v>
      </c>
      <c r="Y131" s="287">
        <v>45717.0</v>
      </c>
      <c r="Z131" s="287">
        <v>46112.0</v>
      </c>
      <c r="AA131" s="48" t="s">
        <v>4126</v>
      </c>
      <c r="AB131" s="343" t="s">
        <v>4127</v>
      </c>
      <c r="AC131" s="48">
        <v>1.0</v>
      </c>
      <c r="AD131" s="344" t="s">
        <v>257</v>
      </c>
      <c r="AE131" s="344" t="s">
        <v>252</v>
      </c>
      <c r="AF131" s="286" t="s">
        <v>53</v>
      </c>
      <c r="AG131" s="286" t="s">
        <v>136</v>
      </c>
      <c r="AH131" s="289" t="s">
        <v>52</v>
      </c>
      <c r="AI131" s="33" t="s">
        <v>317</v>
      </c>
      <c r="AJ131" s="48">
        <v>1.43</v>
      </c>
      <c r="AK131" s="33" t="s">
        <v>317</v>
      </c>
      <c r="AL131" s="33" t="s">
        <v>317</v>
      </c>
      <c r="AM131" s="33" t="s">
        <v>317</v>
      </c>
      <c r="AN131" s="33" t="s">
        <v>317</v>
      </c>
      <c r="AO131" s="33" t="s">
        <v>317</v>
      </c>
      <c r="AP131" s="48" t="s">
        <v>278</v>
      </c>
      <c r="AQ131" s="48" t="s">
        <v>278</v>
      </c>
      <c r="AR131" s="48" t="s">
        <v>278</v>
      </c>
      <c r="AS131" s="48" t="s">
        <v>278</v>
      </c>
      <c r="AT131" s="48" t="s">
        <v>278</v>
      </c>
      <c r="AU131" s="48" t="s">
        <v>278</v>
      </c>
      <c r="AV131" s="48" t="s">
        <v>278</v>
      </c>
      <c r="AW131" s="48" t="s">
        <v>278</v>
      </c>
      <c r="AX131" s="48" t="s">
        <v>278</v>
      </c>
      <c r="AY131" s="48" t="s">
        <v>278</v>
      </c>
      <c r="AZ131" s="48" t="s">
        <v>278</v>
      </c>
      <c r="BA131" s="48" t="s">
        <v>278</v>
      </c>
      <c r="BB131" s="48" t="s">
        <v>278</v>
      </c>
      <c r="BC131" s="48" t="s">
        <v>278</v>
      </c>
      <c r="BD131" s="48" t="s">
        <v>278</v>
      </c>
      <c r="BE131" s="48" t="s">
        <v>278</v>
      </c>
      <c r="BF131" s="48" t="s">
        <v>278</v>
      </c>
      <c r="BG131" s="48" t="s">
        <v>278</v>
      </c>
      <c r="BH131" s="48" t="s">
        <v>278</v>
      </c>
      <c r="BI131" s="48" t="s">
        <v>278</v>
      </c>
      <c r="BJ131" s="48" t="s">
        <v>278</v>
      </c>
      <c r="BK131" s="48" t="s">
        <v>4137</v>
      </c>
      <c r="BL131" s="48" t="s">
        <v>4139</v>
      </c>
      <c r="BM131" s="48" t="s">
        <v>317</v>
      </c>
      <c r="BN131" s="48" t="s">
        <v>4142</v>
      </c>
      <c r="BO131" s="286" t="s">
        <v>53</v>
      </c>
      <c r="BP131" s="286" t="s">
        <v>81</v>
      </c>
      <c r="BQ131" s="286" t="s">
        <v>53</v>
      </c>
      <c r="BR131" s="48" t="s">
        <v>3157</v>
      </c>
      <c r="BS131" s="289" t="s">
        <v>512</v>
      </c>
      <c r="BT131" s="254">
        <f t="shared" si="13"/>
        <v>2026</v>
      </c>
      <c r="BU131" s="254"/>
      <c r="BV131" s="254"/>
      <c r="BW131" s="254"/>
      <c r="BX131" s="254" t="str">
        <f>COUNTIF(A2:BV2, "") + COUNTIF(A2:BV2, "NA") + COUNTIF(A2:BV2, "N/A") + COUNTIF(A2:BV2, "No aplica")</f>
        <v>#ERROR!</v>
      </c>
      <c r="BY131" s="254"/>
      <c r="BZ131" s="254"/>
      <c r="CA131" s="254"/>
      <c r="CB131" s="254"/>
      <c r="CC131" s="254"/>
      <c r="CD131" s="65" t="str">
        <f t="shared" si="6"/>
        <v/>
      </c>
      <c r="CE131" s="254"/>
      <c r="CF131" s="254"/>
      <c r="CG131" s="254"/>
      <c r="CH131" s="254"/>
      <c r="CI131" s="254"/>
      <c r="CJ131" s="254"/>
      <c r="CK131" s="345"/>
      <c r="CL131" s="346"/>
      <c r="CM131" s="346"/>
    </row>
    <row r="132" ht="22.5" customHeight="1">
      <c r="A132" s="48" t="s">
        <v>1610</v>
      </c>
      <c r="B132" s="33" t="s">
        <v>254</v>
      </c>
      <c r="C132" s="254"/>
      <c r="D132" s="341" t="s">
        <v>4147</v>
      </c>
      <c r="E132" s="280" t="s">
        <v>93</v>
      </c>
      <c r="F132" s="280" t="s">
        <v>126</v>
      </c>
      <c r="G132" s="280" t="s">
        <v>128</v>
      </c>
      <c r="H132" s="48" t="s">
        <v>3011</v>
      </c>
      <c r="I132" s="41" t="s">
        <v>278</v>
      </c>
      <c r="J132" s="41" t="s">
        <v>278</v>
      </c>
      <c r="K132" s="48" t="s">
        <v>4148</v>
      </c>
      <c r="L132" s="48" t="s">
        <v>4149</v>
      </c>
      <c r="M132" s="48" t="s">
        <v>4149</v>
      </c>
      <c r="N132" s="48" t="s">
        <v>4150</v>
      </c>
      <c r="O132" s="48" t="s">
        <v>4151</v>
      </c>
      <c r="P132" s="363" t="s">
        <v>44</v>
      </c>
      <c r="Q132" s="48" t="s">
        <v>4152</v>
      </c>
      <c r="R132" s="48" t="s">
        <v>4153</v>
      </c>
      <c r="S132" s="48">
        <v>2100.0</v>
      </c>
      <c r="T132" s="286" t="s">
        <v>268</v>
      </c>
      <c r="U132" s="48" t="s">
        <v>4154</v>
      </c>
      <c r="V132" s="48" t="s">
        <v>4155</v>
      </c>
      <c r="W132" s="48" t="s">
        <v>4156</v>
      </c>
      <c r="X132" s="48" t="s">
        <v>4157</v>
      </c>
      <c r="Y132" s="287">
        <v>45729.0</v>
      </c>
      <c r="Z132" s="287">
        <v>46112.0</v>
      </c>
      <c r="AA132" s="48" t="s">
        <v>4158</v>
      </c>
      <c r="AB132" s="343" t="s">
        <v>4159</v>
      </c>
      <c r="AC132" s="48">
        <v>1.0</v>
      </c>
      <c r="AD132" s="344" t="s">
        <v>257</v>
      </c>
      <c r="AE132" s="344" t="s">
        <v>252</v>
      </c>
      <c r="AF132" s="286" t="s">
        <v>53</v>
      </c>
      <c r="AG132" s="286" t="s">
        <v>74</v>
      </c>
      <c r="AH132" s="289" t="s">
        <v>52</v>
      </c>
      <c r="AI132" s="33" t="s">
        <v>317</v>
      </c>
      <c r="AJ132" s="48">
        <v>16.96</v>
      </c>
      <c r="AK132" s="33" t="s">
        <v>317</v>
      </c>
      <c r="AL132" s="33" t="s">
        <v>317</v>
      </c>
      <c r="AM132" s="33" t="s">
        <v>317</v>
      </c>
      <c r="AN132" s="33" t="s">
        <v>317</v>
      </c>
      <c r="AO132" s="33" t="s">
        <v>317</v>
      </c>
      <c r="AP132" s="48">
        <v>642.0</v>
      </c>
      <c r="AQ132" s="296">
        <f t="shared" ref="AQ132:AQ137" si="19">AR132/AP132</f>
        <v>0.5763239875</v>
      </c>
      <c r="AR132" s="48">
        <v>370.0</v>
      </c>
      <c r="AS132" s="48" t="s">
        <v>278</v>
      </c>
      <c r="AT132" s="48" t="s">
        <v>278</v>
      </c>
      <c r="AU132" s="48" t="s">
        <v>278</v>
      </c>
      <c r="AV132" s="48" t="s">
        <v>278</v>
      </c>
      <c r="AW132" s="48" t="s">
        <v>278</v>
      </c>
      <c r="AX132" s="48" t="s">
        <v>278</v>
      </c>
      <c r="AY132" s="48" t="s">
        <v>278</v>
      </c>
      <c r="AZ132" s="48" t="s">
        <v>278</v>
      </c>
      <c r="BA132" s="48" t="s">
        <v>278</v>
      </c>
      <c r="BB132" s="48" t="s">
        <v>278</v>
      </c>
      <c r="BC132" s="48" t="s">
        <v>278</v>
      </c>
      <c r="BD132" s="48" t="s">
        <v>278</v>
      </c>
      <c r="BE132" s="48" t="s">
        <v>278</v>
      </c>
      <c r="BF132" s="48" t="s">
        <v>278</v>
      </c>
      <c r="BG132" s="48" t="s">
        <v>278</v>
      </c>
      <c r="BH132" s="48" t="s">
        <v>278</v>
      </c>
      <c r="BI132" s="48" t="s">
        <v>278</v>
      </c>
      <c r="BJ132" s="48" t="s">
        <v>278</v>
      </c>
      <c r="BK132" s="48" t="s">
        <v>278</v>
      </c>
      <c r="BL132" s="48" t="s">
        <v>3385</v>
      </c>
      <c r="BM132" s="48" t="s">
        <v>317</v>
      </c>
      <c r="BN132" s="48" t="s">
        <v>4169</v>
      </c>
      <c r="BO132" s="286" t="s">
        <v>53</v>
      </c>
      <c r="BP132" s="286" t="s">
        <v>81</v>
      </c>
      <c r="BQ132" s="286" t="s">
        <v>176</v>
      </c>
      <c r="BR132" s="48" t="s">
        <v>3068</v>
      </c>
      <c r="BS132" s="289" t="s">
        <v>512</v>
      </c>
      <c r="BT132" s="254">
        <f t="shared" si="13"/>
        <v>2026</v>
      </c>
      <c r="BU132" s="254"/>
      <c r="BV132" s="254"/>
      <c r="BW132" s="254"/>
      <c r="BX132" s="254" t="str">
        <f>COUNTIF(A2:BV2, "") + COUNTIF(A2:BV2, "NA") + COUNTIF(A2:BV2, "N/A") + COUNTIF(A2:BV2, "No aplica")</f>
        <v>#ERROR!</v>
      </c>
      <c r="BY132" s="254"/>
      <c r="BZ132" s="254"/>
      <c r="CA132" s="254"/>
      <c r="CB132" s="254"/>
      <c r="CC132" s="254"/>
      <c r="CD132" s="65" t="str">
        <f t="shared" si="6"/>
        <v/>
      </c>
      <c r="CE132" s="254"/>
      <c r="CF132" s="254"/>
      <c r="CG132" s="254"/>
      <c r="CH132" s="254"/>
      <c r="CI132" s="254"/>
      <c r="CJ132" s="254"/>
      <c r="CK132" s="345"/>
      <c r="CL132" s="346"/>
      <c r="CM132" s="346"/>
    </row>
    <row r="133" ht="22.5" customHeight="1">
      <c r="A133" s="48" t="s">
        <v>1610</v>
      </c>
      <c r="B133" s="33" t="s">
        <v>254</v>
      </c>
      <c r="C133" s="254"/>
      <c r="D133" s="341" t="s">
        <v>4170</v>
      </c>
      <c r="E133" s="280" t="s">
        <v>93</v>
      </c>
      <c r="F133" s="280" t="s">
        <v>126</v>
      </c>
      <c r="G133" s="280" t="s">
        <v>128</v>
      </c>
      <c r="H133" s="48" t="s">
        <v>3011</v>
      </c>
      <c r="I133" s="41" t="s">
        <v>278</v>
      </c>
      <c r="J133" s="41" t="s">
        <v>278</v>
      </c>
      <c r="K133" s="48" t="s">
        <v>4171</v>
      </c>
      <c r="L133" s="48" t="s">
        <v>4172</v>
      </c>
      <c r="M133" s="48" t="s">
        <v>4172</v>
      </c>
      <c r="N133" s="48" t="s">
        <v>4150</v>
      </c>
      <c r="O133" s="48" t="s">
        <v>4151</v>
      </c>
      <c r="P133" s="363" t="s">
        <v>44</v>
      </c>
      <c r="Q133" s="48" t="s">
        <v>4173</v>
      </c>
      <c r="R133" s="48" t="s">
        <v>4153</v>
      </c>
      <c r="S133" s="48">
        <v>2100.0</v>
      </c>
      <c r="T133" s="286" t="s">
        <v>268</v>
      </c>
      <c r="U133" s="48" t="s">
        <v>4174</v>
      </c>
      <c r="V133" s="48" t="s">
        <v>4175</v>
      </c>
      <c r="W133" s="48" t="s">
        <v>4176</v>
      </c>
      <c r="X133" s="48" t="s">
        <v>4177</v>
      </c>
      <c r="Y133" s="287">
        <v>45729.0</v>
      </c>
      <c r="Z133" s="287">
        <v>46112.0</v>
      </c>
      <c r="AA133" s="48" t="s">
        <v>4178</v>
      </c>
      <c r="AB133" s="343" t="s">
        <v>4181</v>
      </c>
      <c r="AC133" s="48">
        <v>1.0</v>
      </c>
      <c r="AD133" s="344" t="s">
        <v>257</v>
      </c>
      <c r="AE133" s="344" t="s">
        <v>252</v>
      </c>
      <c r="AF133" s="286" t="s">
        <v>53</v>
      </c>
      <c r="AG133" s="286" t="s">
        <v>74</v>
      </c>
      <c r="AH133" s="289" t="s">
        <v>52</v>
      </c>
      <c r="AI133" s="33" t="s">
        <v>317</v>
      </c>
      <c r="AJ133" s="48">
        <v>3.52</v>
      </c>
      <c r="AK133" s="33" t="s">
        <v>317</v>
      </c>
      <c r="AL133" s="33" t="s">
        <v>317</v>
      </c>
      <c r="AM133" s="33" t="s">
        <v>317</v>
      </c>
      <c r="AN133" s="33" t="s">
        <v>317</v>
      </c>
      <c r="AO133" s="33" t="s">
        <v>317</v>
      </c>
      <c r="AP133" s="48">
        <v>10251.0</v>
      </c>
      <c r="AQ133" s="296">
        <f t="shared" si="19"/>
        <v>0.01477904595</v>
      </c>
      <c r="AR133" s="48">
        <v>151.5</v>
      </c>
      <c r="AS133" s="48" t="s">
        <v>278</v>
      </c>
      <c r="AT133" s="48" t="s">
        <v>278</v>
      </c>
      <c r="AU133" s="48" t="s">
        <v>278</v>
      </c>
      <c r="AV133" s="48" t="s">
        <v>278</v>
      </c>
      <c r="AW133" s="48" t="s">
        <v>278</v>
      </c>
      <c r="AX133" s="48" t="s">
        <v>278</v>
      </c>
      <c r="AY133" s="48" t="s">
        <v>278</v>
      </c>
      <c r="AZ133" s="48" t="s">
        <v>278</v>
      </c>
      <c r="BA133" s="48" t="s">
        <v>278</v>
      </c>
      <c r="BB133" s="48" t="s">
        <v>278</v>
      </c>
      <c r="BC133" s="48" t="s">
        <v>278</v>
      </c>
      <c r="BD133" s="48" t="s">
        <v>278</v>
      </c>
      <c r="BE133" s="48" t="s">
        <v>278</v>
      </c>
      <c r="BF133" s="48" t="s">
        <v>278</v>
      </c>
      <c r="BG133" s="48" t="s">
        <v>278</v>
      </c>
      <c r="BH133" s="48" t="s">
        <v>278</v>
      </c>
      <c r="BI133" s="48" t="s">
        <v>278</v>
      </c>
      <c r="BJ133" s="48" t="s">
        <v>278</v>
      </c>
      <c r="BK133" s="48" t="s">
        <v>278</v>
      </c>
      <c r="BL133" s="48" t="s">
        <v>3385</v>
      </c>
      <c r="BM133" s="48" t="s">
        <v>317</v>
      </c>
      <c r="BN133" s="48" t="s">
        <v>4195</v>
      </c>
      <c r="BO133" s="286" t="s">
        <v>53</v>
      </c>
      <c r="BP133" s="286" t="s">
        <v>81</v>
      </c>
      <c r="BQ133" s="286" t="s">
        <v>176</v>
      </c>
      <c r="BR133" s="48" t="s">
        <v>3068</v>
      </c>
      <c r="BS133" s="289" t="s">
        <v>512</v>
      </c>
      <c r="BT133" s="254">
        <f t="shared" si="13"/>
        <v>2026</v>
      </c>
      <c r="BU133" s="254"/>
      <c r="BV133" s="254"/>
      <c r="BW133" s="254"/>
      <c r="BX133" s="254" t="str">
        <f>COUNTIF(A2:BV2, "") + COUNTIF(A2:BV2, "NA") + COUNTIF(A2:BV2, "N/A") + COUNTIF(A2:BV2, "No aplica")</f>
        <v>#ERROR!</v>
      </c>
      <c r="BY133" s="254"/>
      <c r="BZ133" s="254"/>
      <c r="CA133" s="254"/>
      <c r="CB133" s="254"/>
      <c r="CC133" s="254"/>
      <c r="CD133" s="65" t="str">
        <f t="shared" si="6"/>
        <v/>
      </c>
      <c r="CE133" s="254"/>
      <c r="CF133" s="254"/>
      <c r="CG133" s="254"/>
      <c r="CH133" s="254"/>
      <c r="CI133" s="254"/>
      <c r="CJ133" s="254"/>
      <c r="CK133" s="345"/>
      <c r="CL133" s="346"/>
      <c r="CM133" s="346"/>
    </row>
    <row r="134" ht="22.5" customHeight="1">
      <c r="A134" s="48" t="s">
        <v>1610</v>
      </c>
      <c r="B134" s="33" t="s">
        <v>254</v>
      </c>
      <c r="C134" s="254"/>
      <c r="D134" s="341" t="s">
        <v>4199</v>
      </c>
      <c r="E134" s="280" t="s">
        <v>93</v>
      </c>
      <c r="F134" s="280" t="s">
        <v>126</v>
      </c>
      <c r="G134" s="280" t="s">
        <v>128</v>
      </c>
      <c r="H134" s="48" t="s">
        <v>3011</v>
      </c>
      <c r="I134" s="41" t="s">
        <v>278</v>
      </c>
      <c r="J134" s="41" t="s">
        <v>278</v>
      </c>
      <c r="K134" s="48" t="s">
        <v>4200</v>
      </c>
      <c r="L134" s="48" t="s">
        <v>4201</v>
      </c>
      <c r="M134" s="48" t="s">
        <v>4201</v>
      </c>
      <c r="N134" s="48" t="s">
        <v>4202</v>
      </c>
      <c r="O134" s="48" t="s">
        <v>4203</v>
      </c>
      <c r="P134" s="363" t="s">
        <v>44</v>
      </c>
      <c r="Q134" s="48" t="s">
        <v>4204</v>
      </c>
      <c r="R134" s="48" t="s">
        <v>4205</v>
      </c>
      <c r="S134" s="48">
        <v>3312.0</v>
      </c>
      <c r="T134" s="286" t="s">
        <v>197</v>
      </c>
      <c r="U134" s="48" t="s">
        <v>4206</v>
      </c>
      <c r="V134" s="48" t="s">
        <v>4208</v>
      </c>
      <c r="W134" s="48" t="s">
        <v>4210</v>
      </c>
      <c r="X134" s="48" t="s">
        <v>4211</v>
      </c>
      <c r="Y134" s="287">
        <v>45719.0</v>
      </c>
      <c r="Z134" s="287">
        <v>46112.0</v>
      </c>
      <c r="AA134" s="48" t="s">
        <v>4212</v>
      </c>
      <c r="AB134" s="343" t="s">
        <v>4213</v>
      </c>
      <c r="AC134" s="48">
        <v>1.0</v>
      </c>
      <c r="AD134" s="344" t="s">
        <v>257</v>
      </c>
      <c r="AE134" s="344" t="s">
        <v>252</v>
      </c>
      <c r="AF134" s="286" t="s">
        <v>53</v>
      </c>
      <c r="AG134" s="286" t="s">
        <v>74</v>
      </c>
      <c r="AH134" s="289" t="s">
        <v>52</v>
      </c>
      <c r="AI134" s="33" t="s">
        <v>317</v>
      </c>
      <c r="AJ134" s="48">
        <v>36.39</v>
      </c>
      <c r="AK134" s="33" t="s">
        <v>317</v>
      </c>
      <c r="AL134" s="33" t="s">
        <v>317</v>
      </c>
      <c r="AM134" s="33" t="s">
        <v>317</v>
      </c>
      <c r="AN134" s="33" t="s">
        <v>317</v>
      </c>
      <c r="AO134" s="33" t="s">
        <v>317</v>
      </c>
      <c r="AP134" s="48">
        <v>125.0</v>
      </c>
      <c r="AQ134" s="296">
        <f t="shared" si="19"/>
        <v>0.22</v>
      </c>
      <c r="AR134" s="48">
        <v>27.5</v>
      </c>
      <c r="AS134" s="48" t="s">
        <v>278</v>
      </c>
      <c r="AT134" s="48" t="s">
        <v>278</v>
      </c>
      <c r="AU134" s="48" t="s">
        <v>278</v>
      </c>
      <c r="AV134" s="48" t="s">
        <v>278</v>
      </c>
      <c r="AW134" s="48" t="s">
        <v>278</v>
      </c>
      <c r="AX134" s="48" t="s">
        <v>278</v>
      </c>
      <c r="AY134" s="48" t="s">
        <v>278</v>
      </c>
      <c r="AZ134" s="48" t="s">
        <v>278</v>
      </c>
      <c r="BA134" s="48" t="s">
        <v>278</v>
      </c>
      <c r="BB134" s="48" t="s">
        <v>278</v>
      </c>
      <c r="BC134" s="48" t="s">
        <v>278</v>
      </c>
      <c r="BD134" s="48" t="s">
        <v>278</v>
      </c>
      <c r="BE134" s="48" t="s">
        <v>278</v>
      </c>
      <c r="BF134" s="48" t="s">
        <v>278</v>
      </c>
      <c r="BG134" s="48" t="s">
        <v>278</v>
      </c>
      <c r="BH134" s="48" t="s">
        <v>278</v>
      </c>
      <c r="BI134" s="48" t="s">
        <v>278</v>
      </c>
      <c r="BJ134" s="48" t="s">
        <v>278</v>
      </c>
      <c r="BK134" s="48" t="s">
        <v>278</v>
      </c>
      <c r="BL134" s="48" t="s">
        <v>3385</v>
      </c>
      <c r="BM134" s="48" t="s">
        <v>317</v>
      </c>
      <c r="BN134" s="48" t="s">
        <v>4226</v>
      </c>
      <c r="BO134" s="286" t="s">
        <v>53</v>
      </c>
      <c r="BP134" s="286" t="s">
        <v>81</v>
      </c>
      <c r="BQ134" s="286" t="s">
        <v>176</v>
      </c>
      <c r="BR134" s="48" t="s">
        <v>3068</v>
      </c>
      <c r="BS134" s="289" t="s">
        <v>512</v>
      </c>
      <c r="BT134" s="254">
        <f t="shared" si="13"/>
        <v>2026</v>
      </c>
      <c r="BU134" s="254"/>
      <c r="BV134" s="254"/>
      <c r="BW134" s="254"/>
      <c r="BX134" s="254" t="str">
        <f>COUNTIF(A2:BV2, "") + COUNTIF(A2:BV2, "NA") + COUNTIF(A2:BV2, "N/A") + COUNTIF(A2:BV2, "No aplica")</f>
        <v>#ERROR!</v>
      </c>
      <c r="BY134" s="254"/>
      <c r="BZ134" s="254"/>
      <c r="CA134" s="254"/>
      <c r="CB134" s="254"/>
      <c r="CC134" s="254"/>
      <c r="CD134" s="65" t="str">
        <f t="shared" si="6"/>
        <v/>
      </c>
      <c r="CE134" s="254"/>
      <c r="CF134" s="254"/>
      <c r="CG134" s="254"/>
      <c r="CH134" s="254"/>
      <c r="CI134" s="254"/>
      <c r="CJ134" s="254"/>
      <c r="CK134" s="345"/>
      <c r="CL134" s="346"/>
      <c r="CM134" s="346"/>
    </row>
    <row r="135" ht="22.5" customHeight="1">
      <c r="A135" s="48" t="s">
        <v>1610</v>
      </c>
      <c r="B135" s="33" t="s">
        <v>254</v>
      </c>
      <c r="C135" s="254"/>
      <c r="D135" s="341" t="s">
        <v>4088</v>
      </c>
      <c r="E135" s="280" t="s">
        <v>93</v>
      </c>
      <c r="F135" s="280" t="s">
        <v>126</v>
      </c>
      <c r="G135" s="280" t="s">
        <v>128</v>
      </c>
      <c r="H135" s="48" t="s">
        <v>3011</v>
      </c>
      <c r="I135" s="41" t="s">
        <v>278</v>
      </c>
      <c r="J135" s="41" t="s">
        <v>278</v>
      </c>
      <c r="K135" s="48" t="s">
        <v>4230</v>
      </c>
      <c r="L135" s="48" t="s">
        <v>4231</v>
      </c>
      <c r="M135" s="48" t="s">
        <v>4231</v>
      </c>
      <c r="N135" s="48" t="s">
        <v>4232</v>
      </c>
      <c r="O135" s="48" t="s">
        <v>4233</v>
      </c>
      <c r="P135" s="363" t="s">
        <v>70</v>
      </c>
      <c r="Q135" s="48" t="s">
        <v>4234</v>
      </c>
      <c r="R135" s="48" t="s">
        <v>4236</v>
      </c>
      <c r="S135" s="48">
        <v>6630.0</v>
      </c>
      <c r="T135" s="286" t="s">
        <v>344</v>
      </c>
      <c r="U135" s="48" t="s">
        <v>4238</v>
      </c>
      <c r="V135" s="48" t="s">
        <v>4239</v>
      </c>
      <c r="W135" s="48" t="s">
        <v>4240</v>
      </c>
      <c r="X135" s="48" t="s">
        <v>4241</v>
      </c>
      <c r="Y135" s="287">
        <v>45717.0</v>
      </c>
      <c r="Z135" s="287">
        <v>46112.0</v>
      </c>
      <c r="AA135" s="48" t="s">
        <v>4243</v>
      </c>
      <c r="AB135" s="343" t="s">
        <v>4244</v>
      </c>
      <c r="AC135" s="48">
        <v>1.0</v>
      </c>
      <c r="AD135" s="344" t="s">
        <v>257</v>
      </c>
      <c r="AE135" s="344" t="s">
        <v>252</v>
      </c>
      <c r="AF135" s="286" t="s">
        <v>53</v>
      </c>
      <c r="AG135" s="286" t="s">
        <v>74</v>
      </c>
      <c r="AH135" s="289" t="s">
        <v>52</v>
      </c>
      <c r="AI135" s="33" t="s">
        <v>317</v>
      </c>
      <c r="AJ135" s="48">
        <v>10.64</v>
      </c>
      <c r="AK135" s="33" t="s">
        <v>317</v>
      </c>
      <c r="AL135" s="33" t="s">
        <v>317</v>
      </c>
      <c r="AM135" s="33" t="s">
        <v>317</v>
      </c>
      <c r="AN135" s="33" t="s">
        <v>317</v>
      </c>
      <c r="AO135" s="33" t="s">
        <v>317</v>
      </c>
      <c r="AP135" s="348">
        <v>35049.0</v>
      </c>
      <c r="AQ135" s="296">
        <f t="shared" si="19"/>
        <v>0.003874575594</v>
      </c>
      <c r="AR135" s="48">
        <v>135.8</v>
      </c>
      <c r="AS135" s="48" t="s">
        <v>278</v>
      </c>
      <c r="AT135" s="48" t="s">
        <v>278</v>
      </c>
      <c r="AU135" s="48" t="s">
        <v>278</v>
      </c>
      <c r="AV135" s="48" t="s">
        <v>278</v>
      </c>
      <c r="AW135" s="48" t="s">
        <v>278</v>
      </c>
      <c r="AX135" s="48" t="s">
        <v>278</v>
      </c>
      <c r="AY135" s="48" t="s">
        <v>278</v>
      </c>
      <c r="AZ135" s="48" t="s">
        <v>278</v>
      </c>
      <c r="BA135" s="48" t="s">
        <v>278</v>
      </c>
      <c r="BB135" s="48" t="s">
        <v>278</v>
      </c>
      <c r="BC135" s="48" t="s">
        <v>278</v>
      </c>
      <c r="BD135" s="48" t="s">
        <v>278</v>
      </c>
      <c r="BE135" s="48" t="s">
        <v>278</v>
      </c>
      <c r="BF135" s="48" t="s">
        <v>278</v>
      </c>
      <c r="BG135" s="48" t="s">
        <v>278</v>
      </c>
      <c r="BH135" s="48" t="s">
        <v>278</v>
      </c>
      <c r="BI135" s="48" t="s">
        <v>278</v>
      </c>
      <c r="BJ135" s="48" t="s">
        <v>278</v>
      </c>
      <c r="BK135" s="48" t="s">
        <v>278</v>
      </c>
      <c r="BL135" s="48" t="s">
        <v>3385</v>
      </c>
      <c r="BM135" s="48" t="s">
        <v>317</v>
      </c>
      <c r="BN135" s="48" t="s">
        <v>4254</v>
      </c>
      <c r="BO135" s="286" t="s">
        <v>53</v>
      </c>
      <c r="BP135" s="286" t="s">
        <v>81</v>
      </c>
      <c r="BQ135" s="286" t="s">
        <v>176</v>
      </c>
      <c r="BR135" s="48" t="s">
        <v>3068</v>
      </c>
      <c r="BS135" s="289" t="s">
        <v>512</v>
      </c>
      <c r="BT135" s="254">
        <f t="shared" si="13"/>
        <v>2026</v>
      </c>
      <c r="BU135" s="254"/>
      <c r="BV135" s="254"/>
      <c r="BW135" s="254"/>
      <c r="BX135" s="254" t="str">
        <f>COUNTIF(A2:BV2, "") + COUNTIF(A2:BV2, "NA") + COUNTIF(A2:BV2, "N/A") + COUNTIF(A2:BV2, "No aplica")</f>
        <v>#ERROR!</v>
      </c>
      <c r="BY135" s="254"/>
      <c r="BZ135" s="254"/>
      <c r="CA135" s="254"/>
      <c r="CB135" s="254"/>
      <c r="CC135" s="254"/>
      <c r="CD135" s="65" t="str">
        <f t="shared" si="6"/>
        <v/>
      </c>
      <c r="CE135" s="254"/>
      <c r="CF135" s="254"/>
      <c r="CG135" s="254"/>
      <c r="CH135" s="254"/>
      <c r="CI135" s="254"/>
      <c r="CJ135" s="254"/>
      <c r="CK135" s="345"/>
      <c r="CL135" s="346"/>
      <c r="CM135" s="346"/>
    </row>
    <row r="136" ht="22.5" customHeight="1">
      <c r="A136" s="48" t="s">
        <v>1610</v>
      </c>
      <c r="B136" s="33" t="s">
        <v>254</v>
      </c>
      <c r="C136" s="254"/>
      <c r="D136" s="341" t="s">
        <v>4088</v>
      </c>
      <c r="E136" s="280" t="s">
        <v>93</v>
      </c>
      <c r="F136" s="280" t="s">
        <v>126</v>
      </c>
      <c r="G136" s="280" t="s">
        <v>128</v>
      </c>
      <c r="H136" s="48" t="s">
        <v>3011</v>
      </c>
      <c r="I136" s="41" t="s">
        <v>278</v>
      </c>
      <c r="J136" s="41" t="s">
        <v>278</v>
      </c>
      <c r="K136" s="48" t="s">
        <v>4258</v>
      </c>
      <c r="L136" s="48" t="s">
        <v>4259</v>
      </c>
      <c r="M136" s="48" t="s">
        <v>4259</v>
      </c>
      <c r="N136" s="48" t="s">
        <v>4232</v>
      </c>
      <c r="O136" s="48" t="s">
        <v>4233</v>
      </c>
      <c r="P136" s="363" t="s">
        <v>70</v>
      </c>
      <c r="Q136" s="48" t="s">
        <v>4260</v>
      </c>
      <c r="R136" s="48" t="s">
        <v>4236</v>
      </c>
      <c r="S136" s="48">
        <v>6630.0</v>
      </c>
      <c r="T136" s="286" t="s">
        <v>197</v>
      </c>
      <c r="U136" s="48" t="s">
        <v>4238</v>
      </c>
      <c r="V136" s="48" t="s">
        <v>4261</v>
      </c>
      <c r="W136" s="48" t="s">
        <v>4240</v>
      </c>
      <c r="X136" s="48" t="s">
        <v>4262</v>
      </c>
      <c r="Y136" s="287">
        <v>45717.0</v>
      </c>
      <c r="Z136" s="287">
        <v>46112.0</v>
      </c>
      <c r="AA136" s="48" t="s">
        <v>4243</v>
      </c>
      <c r="AB136" s="343" t="s">
        <v>4265</v>
      </c>
      <c r="AC136" s="48">
        <v>1.0</v>
      </c>
      <c r="AD136" s="344" t="s">
        <v>257</v>
      </c>
      <c r="AE136" s="344" t="s">
        <v>252</v>
      </c>
      <c r="AF136" s="286" t="s">
        <v>53</v>
      </c>
      <c r="AG136" s="286" t="s">
        <v>74</v>
      </c>
      <c r="AH136" s="289" t="s">
        <v>52</v>
      </c>
      <c r="AI136" s="33" t="s">
        <v>317</v>
      </c>
      <c r="AJ136" s="48">
        <v>16.97</v>
      </c>
      <c r="AK136" s="33" t="s">
        <v>317</v>
      </c>
      <c r="AL136" s="33" t="s">
        <v>317</v>
      </c>
      <c r="AM136" s="33" t="s">
        <v>317</v>
      </c>
      <c r="AN136" s="33" t="s">
        <v>317</v>
      </c>
      <c r="AO136" s="33" t="s">
        <v>317</v>
      </c>
      <c r="AP136" s="348">
        <v>16023.0</v>
      </c>
      <c r="AQ136" s="296">
        <f t="shared" si="19"/>
        <v>0.008550209074</v>
      </c>
      <c r="AR136" s="48">
        <v>137.0</v>
      </c>
      <c r="AS136" s="48" t="s">
        <v>278</v>
      </c>
      <c r="AT136" s="48" t="s">
        <v>278</v>
      </c>
      <c r="AU136" s="48" t="s">
        <v>278</v>
      </c>
      <c r="AV136" s="48" t="s">
        <v>278</v>
      </c>
      <c r="AW136" s="48" t="s">
        <v>278</v>
      </c>
      <c r="AX136" s="48" t="s">
        <v>278</v>
      </c>
      <c r="AY136" s="48" t="s">
        <v>278</v>
      </c>
      <c r="AZ136" s="48" t="s">
        <v>278</v>
      </c>
      <c r="BA136" s="48" t="s">
        <v>278</v>
      </c>
      <c r="BB136" s="48" t="s">
        <v>278</v>
      </c>
      <c r="BC136" s="48" t="s">
        <v>278</v>
      </c>
      <c r="BD136" s="48" t="s">
        <v>278</v>
      </c>
      <c r="BE136" s="48" t="s">
        <v>278</v>
      </c>
      <c r="BF136" s="48" t="s">
        <v>278</v>
      </c>
      <c r="BG136" s="48" t="s">
        <v>278</v>
      </c>
      <c r="BH136" s="48" t="s">
        <v>278</v>
      </c>
      <c r="BI136" s="48" t="s">
        <v>278</v>
      </c>
      <c r="BJ136" s="48" t="s">
        <v>278</v>
      </c>
      <c r="BK136" s="48" t="s">
        <v>278</v>
      </c>
      <c r="BL136" s="48" t="s">
        <v>3385</v>
      </c>
      <c r="BM136" s="48" t="s">
        <v>317</v>
      </c>
      <c r="BN136" s="48" t="s">
        <v>4274</v>
      </c>
      <c r="BO136" s="286" t="s">
        <v>53</v>
      </c>
      <c r="BP136" s="286" t="s">
        <v>81</v>
      </c>
      <c r="BQ136" s="286" t="s">
        <v>176</v>
      </c>
      <c r="BR136" s="48" t="s">
        <v>3068</v>
      </c>
      <c r="BS136" s="289" t="s">
        <v>512</v>
      </c>
      <c r="BT136" s="254">
        <f t="shared" si="13"/>
        <v>2026</v>
      </c>
      <c r="BU136" s="254"/>
      <c r="BV136" s="254"/>
      <c r="BW136" s="254"/>
      <c r="BX136" s="254" t="str">
        <f>COUNTIF(A2:BV2, "") + COUNTIF(A2:BV2, "NA") + COUNTIF(A2:BV2, "N/A") + COUNTIF(A2:BV2, "No aplica")</f>
        <v>#ERROR!</v>
      </c>
      <c r="BY136" s="254"/>
      <c r="BZ136" s="254"/>
      <c r="CA136" s="254"/>
      <c r="CB136" s="254"/>
      <c r="CC136" s="254"/>
      <c r="CD136" s="65" t="str">
        <f t="shared" si="6"/>
        <v/>
      </c>
      <c r="CE136" s="254"/>
      <c r="CF136" s="254"/>
      <c r="CG136" s="254"/>
      <c r="CH136" s="254"/>
      <c r="CI136" s="254"/>
      <c r="CJ136" s="254"/>
      <c r="CK136" s="345"/>
      <c r="CL136" s="346"/>
      <c r="CM136" s="346"/>
    </row>
    <row r="137" ht="22.5" customHeight="1">
      <c r="A137" s="48" t="s">
        <v>1610</v>
      </c>
      <c r="B137" s="33" t="s">
        <v>254</v>
      </c>
      <c r="C137" s="254"/>
      <c r="D137" s="341" t="s">
        <v>4277</v>
      </c>
      <c r="E137" s="280" t="s">
        <v>93</v>
      </c>
      <c r="F137" s="280" t="s">
        <v>126</v>
      </c>
      <c r="G137" s="280" t="s">
        <v>128</v>
      </c>
      <c r="H137" s="48" t="s">
        <v>3011</v>
      </c>
      <c r="I137" s="41" t="s">
        <v>278</v>
      </c>
      <c r="J137" s="41" t="s">
        <v>278</v>
      </c>
      <c r="K137" s="48" t="s">
        <v>4278</v>
      </c>
      <c r="L137" s="48" t="s">
        <v>4279</v>
      </c>
      <c r="M137" s="48" t="s">
        <v>4279</v>
      </c>
      <c r="N137" s="48" t="s">
        <v>4280</v>
      </c>
      <c r="O137" s="48" t="s">
        <v>4281</v>
      </c>
      <c r="P137" s="363" t="s">
        <v>44</v>
      </c>
      <c r="Q137" s="48" t="s">
        <v>4282</v>
      </c>
      <c r="R137" s="48" t="s">
        <v>4283</v>
      </c>
      <c r="S137" s="48">
        <v>1061.0</v>
      </c>
      <c r="T137" s="286" t="s">
        <v>197</v>
      </c>
      <c r="U137" s="48" t="s">
        <v>4284</v>
      </c>
      <c r="V137" s="48" t="s">
        <v>4285</v>
      </c>
      <c r="W137" s="48" t="s">
        <v>4287</v>
      </c>
      <c r="X137" s="48" t="s">
        <v>4289</v>
      </c>
      <c r="Y137" s="287">
        <v>45850.0</v>
      </c>
      <c r="Z137" s="287">
        <v>46112.0</v>
      </c>
      <c r="AA137" s="48" t="s">
        <v>4290</v>
      </c>
      <c r="AB137" s="343" t="s">
        <v>4291</v>
      </c>
      <c r="AC137" s="48">
        <v>1.0</v>
      </c>
      <c r="AD137" s="344" t="s">
        <v>257</v>
      </c>
      <c r="AE137" s="344" t="s">
        <v>252</v>
      </c>
      <c r="AF137" s="286" t="s">
        <v>53</v>
      </c>
      <c r="AG137" s="286" t="s">
        <v>74</v>
      </c>
      <c r="AH137" s="289" t="s">
        <v>52</v>
      </c>
      <c r="AI137" s="33" t="s">
        <v>317</v>
      </c>
      <c r="AJ137" s="48">
        <v>457.48</v>
      </c>
      <c r="AK137" s="33" t="s">
        <v>317</v>
      </c>
      <c r="AL137" s="33" t="s">
        <v>317</v>
      </c>
      <c r="AM137" s="33" t="s">
        <v>317</v>
      </c>
      <c r="AN137" s="33" t="s">
        <v>317</v>
      </c>
      <c r="AO137" s="33" t="s">
        <v>317</v>
      </c>
      <c r="AP137" s="48">
        <v>496.0</v>
      </c>
      <c r="AQ137" s="296">
        <f t="shared" si="19"/>
        <v>0.6315927419</v>
      </c>
      <c r="AR137" s="48">
        <v>313.27</v>
      </c>
      <c r="AS137" s="48" t="s">
        <v>278</v>
      </c>
      <c r="AT137" s="48" t="s">
        <v>278</v>
      </c>
      <c r="AU137" s="48" t="s">
        <v>278</v>
      </c>
      <c r="AV137" s="48" t="s">
        <v>278</v>
      </c>
      <c r="AW137" s="48" t="s">
        <v>278</v>
      </c>
      <c r="AX137" s="48" t="s">
        <v>278</v>
      </c>
      <c r="AY137" s="48" t="s">
        <v>278</v>
      </c>
      <c r="AZ137" s="48" t="s">
        <v>278</v>
      </c>
      <c r="BA137" s="48" t="s">
        <v>278</v>
      </c>
      <c r="BB137" s="48" t="s">
        <v>278</v>
      </c>
      <c r="BC137" s="48" t="s">
        <v>278</v>
      </c>
      <c r="BD137" s="48" t="s">
        <v>278</v>
      </c>
      <c r="BE137" s="48" t="s">
        <v>278</v>
      </c>
      <c r="BF137" s="48" t="s">
        <v>278</v>
      </c>
      <c r="BG137" s="48" t="s">
        <v>278</v>
      </c>
      <c r="BH137" s="48" t="s">
        <v>278</v>
      </c>
      <c r="BI137" s="48" t="s">
        <v>278</v>
      </c>
      <c r="BJ137" s="48" t="s">
        <v>278</v>
      </c>
      <c r="BK137" s="48" t="s">
        <v>278</v>
      </c>
      <c r="BL137" s="48" t="s">
        <v>3385</v>
      </c>
      <c r="BM137" s="48" t="s">
        <v>317</v>
      </c>
      <c r="BN137" s="48" t="s">
        <v>4302</v>
      </c>
      <c r="BO137" s="286" t="s">
        <v>53</v>
      </c>
      <c r="BP137" s="286" t="s">
        <v>81</v>
      </c>
      <c r="BQ137" s="286" t="s">
        <v>176</v>
      </c>
      <c r="BR137" s="48" t="s">
        <v>3068</v>
      </c>
      <c r="BS137" s="289" t="s">
        <v>512</v>
      </c>
      <c r="BT137" s="254">
        <f t="shared" si="13"/>
        <v>2026</v>
      </c>
      <c r="BU137" s="254"/>
      <c r="BV137" s="254"/>
      <c r="BW137" s="254"/>
      <c r="BX137" s="254" t="str">
        <f>COUNTIF(A2:BV2, "") + COUNTIF(A2:BV2, "NA") + COUNTIF(A2:BV2, "N/A") + COUNTIF(A2:BV2, "No aplica")</f>
        <v>#ERROR!</v>
      </c>
      <c r="BY137" s="254"/>
      <c r="BZ137" s="254"/>
      <c r="CA137" s="254"/>
      <c r="CB137" s="254"/>
      <c r="CC137" s="254"/>
      <c r="CD137" s="65" t="str">
        <f t="shared" si="6"/>
        <v/>
      </c>
      <c r="CE137" s="254"/>
      <c r="CF137" s="254"/>
      <c r="CG137" s="254"/>
      <c r="CH137" s="254"/>
      <c r="CI137" s="254"/>
      <c r="CJ137" s="254"/>
      <c r="CK137" s="345"/>
      <c r="CL137" s="346"/>
      <c r="CM137" s="346"/>
    </row>
    <row r="138" ht="22.5" customHeight="1">
      <c r="A138" s="48" t="s">
        <v>1610</v>
      </c>
      <c r="B138" s="33" t="s">
        <v>254</v>
      </c>
      <c r="C138" s="254"/>
      <c r="D138" s="373" t="s">
        <v>4304</v>
      </c>
      <c r="E138" s="280" t="s">
        <v>93</v>
      </c>
      <c r="F138" s="280" t="s">
        <v>126</v>
      </c>
      <c r="G138" s="280" t="s">
        <v>128</v>
      </c>
      <c r="H138" s="48" t="s">
        <v>3011</v>
      </c>
      <c r="I138" s="41" t="s">
        <v>278</v>
      </c>
      <c r="J138" s="41" t="s">
        <v>278</v>
      </c>
      <c r="K138" s="48" t="s">
        <v>4305</v>
      </c>
      <c r="L138" s="48" t="s">
        <v>4306</v>
      </c>
      <c r="M138" s="48" t="s">
        <v>4306</v>
      </c>
      <c r="N138" s="48" t="s">
        <v>4307</v>
      </c>
      <c r="O138" s="48" t="s">
        <v>4308</v>
      </c>
      <c r="P138" s="363" t="s">
        <v>70</v>
      </c>
      <c r="Q138" s="48" t="s">
        <v>4311</v>
      </c>
      <c r="R138" s="48" t="s">
        <v>4312</v>
      </c>
      <c r="S138" s="48">
        <v>8621.0</v>
      </c>
      <c r="T138" s="286" t="s">
        <v>265</v>
      </c>
      <c r="U138" s="48" t="s">
        <v>4315</v>
      </c>
      <c r="V138" s="374" t="s">
        <v>4316</v>
      </c>
      <c r="W138" s="48" t="s">
        <v>4318</v>
      </c>
      <c r="X138" s="48" t="s">
        <v>4320</v>
      </c>
      <c r="Y138" s="287">
        <v>45819.0</v>
      </c>
      <c r="Z138" s="287">
        <v>46112.0</v>
      </c>
      <c r="AA138" s="48" t="s">
        <v>4323</v>
      </c>
      <c r="AB138" s="343" t="s">
        <v>4324</v>
      </c>
      <c r="AC138" s="48">
        <v>1.0</v>
      </c>
      <c r="AD138" s="344" t="s">
        <v>257</v>
      </c>
      <c r="AE138" s="344" t="s">
        <v>252</v>
      </c>
      <c r="AF138" s="286" t="s">
        <v>53</v>
      </c>
      <c r="AG138" s="286" t="s">
        <v>104</v>
      </c>
      <c r="AH138" s="289" t="s">
        <v>52</v>
      </c>
      <c r="AI138" s="33" t="s">
        <v>317</v>
      </c>
      <c r="AJ138" s="48">
        <v>40.17</v>
      </c>
      <c r="AK138" s="33" t="s">
        <v>317</v>
      </c>
      <c r="AL138" s="33" t="s">
        <v>317</v>
      </c>
      <c r="AM138" s="33" t="s">
        <v>317</v>
      </c>
      <c r="AN138" s="33" t="s">
        <v>317</v>
      </c>
      <c r="AO138" s="33" t="s">
        <v>317</v>
      </c>
      <c r="AP138" s="48" t="s">
        <v>278</v>
      </c>
      <c r="AQ138" s="48" t="s">
        <v>278</v>
      </c>
      <c r="AR138" s="48" t="s">
        <v>278</v>
      </c>
      <c r="AS138" s="48">
        <v>208800.0</v>
      </c>
      <c r="AT138" s="296">
        <f>AU138/AS138</f>
        <v>0.02729885057</v>
      </c>
      <c r="AU138" s="48">
        <v>5700.0</v>
      </c>
      <c r="AV138" s="48" t="s">
        <v>278</v>
      </c>
      <c r="AW138" s="48" t="s">
        <v>278</v>
      </c>
      <c r="AX138" s="48" t="s">
        <v>278</v>
      </c>
      <c r="AY138" s="48" t="s">
        <v>278</v>
      </c>
      <c r="AZ138" s="48" t="s">
        <v>278</v>
      </c>
      <c r="BA138" s="48" t="s">
        <v>278</v>
      </c>
      <c r="BB138" s="48" t="s">
        <v>278</v>
      </c>
      <c r="BC138" s="48" t="s">
        <v>278</v>
      </c>
      <c r="BD138" s="48" t="s">
        <v>278</v>
      </c>
      <c r="BE138" s="48" t="s">
        <v>278</v>
      </c>
      <c r="BF138" s="48" t="s">
        <v>278</v>
      </c>
      <c r="BG138" s="48" t="s">
        <v>278</v>
      </c>
      <c r="BH138" s="48" t="s">
        <v>278</v>
      </c>
      <c r="BI138" s="48" t="s">
        <v>278</v>
      </c>
      <c r="BJ138" s="48" t="s">
        <v>278</v>
      </c>
      <c r="BK138" s="48" t="s">
        <v>278</v>
      </c>
      <c r="BL138" s="48" t="s">
        <v>1912</v>
      </c>
      <c r="BM138" s="48" t="s">
        <v>317</v>
      </c>
      <c r="BN138" s="48" t="s">
        <v>4331</v>
      </c>
      <c r="BO138" s="286" t="s">
        <v>53</v>
      </c>
      <c r="BP138" s="286" t="s">
        <v>81</v>
      </c>
      <c r="BQ138" s="286" t="s">
        <v>176</v>
      </c>
      <c r="BR138" s="48" t="s">
        <v>3068</v>
      </c>
      <c r="BS138" s="289" t="s">
        <v>512</v>
      </c>
      <c r="BT138" s="254">
        <f t="shared" si="13"/>
        <v>2026</v>
      </c>
      <c r="BU138" s="254"/>
      <c r="BV138" s="254"/>
      <c r="BW138" s="254"/>
      <c r="BX138" s="254" t="str">
        <f>COUNTIF(A2:BV2, "") + COUNTIF(A2:BV2, "NA") + COUNTIF(A2:BV2, "N/A") + COUNTIF(A2:BV2, "No aplica")</f>
        <v>#ERROR!</v>
      </c>
      <c r="BY138" s="254"/>
      <c r="BZ138" s="254"/>
      <c r="CA138" s="254"/>
      <c r="CB138" s="254"/>
      <c r="CC138" s="254"/>
      <c r="CD138" s="65" t="str">
        <f t="shared" si="6"/>
        <v/>
      </c>
      <c r="CE138" s="254"/>
      <c r="CF138" s="254"/>
      <c r="CG138" s="254"/>
      <c r="CH138" s="254"/>
      <c r="CI138" s="254"/>
      <c r="CJ138" s="254"/>
      <c r="CK138" s="345"/>
      <c r="CL138" s="346"/>
      <c r="CM138" s="346"/>
    </row>
    <row r="139" ht="22.5" customHeight="1">
      <c r="A139" s="48" t="s">
        <v>1610</v>
      </c>
      <c r="B139" s="33" t="s">
        <v>254</v>
      </c>
      <c r="C139" s="254"/>
      <c r="D139" s="373" t="s">
        <v>4335</v>
      </c>
      <c r="E139" s="280" t="s">
        <v>93</v>
      </c>
      <c r="F139" s="280" t="s">
        <v>126</v>
      </c>
      <c r="G139" s="280" t="s">
        <v>128</v>
      </c>
      <c r="H139" s="48" t="s">
        <v>3011</v>
      </c>
      <c r="I139" s="41" t="s">
        <v>278</v>
      </c>
      <c r="J139" s="41" t="s">
        <v>278</v>
      </c>
      <c r="K139" s="48" t="s">
        <v>4338</v>
      </c>
      <c r="L139" s="48" t="s">
        <v>2207</v>
      </c>
      <c r="M139" s="48" t="s">
        <v>2207</v>
      </c>
      <c r="N139" s="48" t="s">
        <v>4340</v>
      </c>
      <c r="O139" s="48" t="s">
        <v>4341</v>
      </c>
      <c r="P139" s="363" t="s">
        <v>44</v>
      </c>
      <c r="Q139" s="48" t="s">
        <v>4342</v>
      </c>
      <c r="R139" s="48" t="s">
        <v>4343</v>
      </c>
      <c r="S139" s="48">
        <v>3290.0</v>
      </c>
      <c r="T139" s="286" t="s">
        <v>283</v>
      </c>
      <c r="U139" s="48" t="s">
        <v>4345</v>
      </c>
      <c r="V139" s="374" t="s">
        <v>4346</v>
      </c>
      <c r="W139" s="48" t="s">
        <v>4347</v>
      </c>
      <c r="X139" s="48" t="s">
        <v>4348</v>
      </c>
      <c r="Y139" s="287">
        <v>45627.0</v>
      </c>
      <c r="Z139" s="287">
        <v>46142.0</v>
      </c>
      <c r="AA139" s="48" t="s">
        <v>4353</v>
      </c>
      <c r="AB139" s="343" t="s">
        <v>4354</v>
      </c>
      <c r="AC139" s="48">
        <v>1.0</v>
      </c>
      <c r="AD139" s="344" t="s">
        <v>257</v>
      </c>
      <c r="AE139" s="344" t="s">
        <v>252</v>
      </c>
      <c r="AF139" s="286" t="s">
        <v>53</v>
      </c>
      <c r="AG139" s="286" t="s">
        <v>50</v>
      </c>
      <c r="AH139" s="289" t="s">
        <v>52</v>
      </c>
      <c r="AI139" s="33" t="s">
        <v>317</v>
      </c>
      <c r="AJ139" s="48">
        <v>0.76</v>
      </c>
      <c r="AK139" s="33" t="s">
        <v>317</v>
      </c>
      <c r="AL139" s="33" t="s">
        <v>317</v>
      </c>
      <c r="AM139" s="33" t="s">
        <v>317</v>
      </c>
      <c r="AN139" s="33" t="s">
        <v>317</v>
      </c>
      <c r="AO139" s="33" t="s">
        <v>317</v>
      </c>
      <c r="AP139" s="48" t="s">
        <v>278</v>
      </c>
      <c r="AQ139" s="48" t="s">
        <v>278</v>
      </c>
      <c r="AR139" s="48" t="s">
        <v>278</v>
      </c>
      <c r="AS139" s="48" t="s">
        <v>278</v>
      </c>
      <c r="AT139" s="48" t="s">
        <v>278</v>
      </c>
      <c r="AU139" s="48" t="s">
        <v>278</v>
      </c>
      <c r="AV139" s="48" t="s">
        <v>278</v>
      </c>
      <c r="AW139" s="48" t="s">
        <v>278</v>
      </c>
      <c r="AX139" s="48" t="s">
        <v>278</v>
      </c>
      <c r="AY139" s="48" t="s">
        <v>278</v>
      </c>
      <c r="AZ139" s="48" t="s">
        <v>278</v>
      </c>
      <c r="BA139" s="48" t="s">
        <v>278</v>
      </c>
      <c r="BB139" s="48" t="s">
        <v>278</v>
      </c>
      <c r="BC139" s="48" t="s">
        <v>278</v>
      </c>
      <c r="BD139" s="48" t="s">
        <v>278</v>
      </c>
      <c r="BE139" s="48" t="s">
        <v>278</v>
      </c>
      <c r="BF139" s="48" t="s">
        <v>278</v>
      </c>
      <c r="BG139" s="48" t="s">
        <v>278</v>
      </c>
      <c r="BH139" s="48" t="s">
        <v>278</v>
      </c>
      <c r="BI139" s="48" t="s">
        <v>278</v>
      </c>
      <c r="BJ139" s="48" t="s">
        <v>278</v>
      </c>
      <c r="BK139" s="48" t="s">
        <v>4357</v>
      </c>
      <c r="BL139" s="48" t="s">
        <v>3086</v>
      </c>
      <c r="BM139" s="48" t="s">
        <v>317</v>
      </c>
      <c r="BN139" s="48" t="s">
        <v>4358</v>
      </c>
      <c r="BO139" s="286" t="s">
        <v>53</v>
      </c>
      <c r="BP139" s="286" t="s">
        <v>81</v>
      </c>
      <c r="BQ139" s="286" t="s">
        <v>53</v>
      </c>
      <c r="BR139" s="48" t="s">
        <v>3157</v>
      </c>
      <c r="BS139" s="289" t="s">
        <v>512</v>
      </c>
      <c r="BT139" s="254">
        <f t="shared" si="13"/>
        <v>2026</v>
      </c>
      <c r="BU139" s="254"/>
      <c r="BV139" s="254"/>
      <c r="BW139" s="254"/>
      <c r="BX139" s="254" t="str">
        <f>COUNTIF(A2:BV2, "") + COUNTIF(A2:BV2, "NA") + COUNTIF(A2:BV2, "N/A") + COUNTIF(A2:BV2, "No aplica")</f>
        <v>#ERROR!</v>
      </c>
      <c r="BY139" s="254"/>
      <c r="BZ139" s="254"/>
      <c r="CA139" s="254"/>
      <c r="CB139" s="254"/>
      <c r="CC139" s="254"/>
      <c r="CD139" s="65" t="str">
        <f t="shared" si="6"/>
        <v/>
      </c>
      <c r="CE139" s="254"/>
      <c r="CF139" s="254"/>
      <c r="CG139" s="254"/>
      <c r="CH139" s="254"/>
      <c r="CI139" s="254"/>
      <c r="CJ139" s="254"/>
      <c r="CK139" s="345"/>
      <c r="CL139" s="346"/>
      <c r="CM139" s="346"/>
    </row>
    <row r="140" ht="22.5" customHeight="1">
      <c r="A140" s="48" t="s">
        <v>1610</v>
      </c>
      <c r="B140" s="33" t="s">
        <v>254</v>
      </c>
      <c r="C140" s="254"/>
      <c r="D140" s="373" t="s">
        <v>4360</v>
      </c>
      <c r="E140" s="280" t="s">
        <v>93</v>
      </c>
      <c r="F140" s="280" t="s">
        <v>126</v>
      </c>
      <c r="G140" s="280" t="s">
        <v>128</v>
      </c>
      <c r="H140" s="48" t="s">
        <v>3011</v>
      </c>
      <c r="I140" s="41" t="s">
        <v>278</v>
      </c>
      <c r="J140" s="41" t="s">
        <v>278</v>
      </c>
      <c r="K140" s="48" t="s">
        <v>4363</v>
      </c>
      <c r="L140" s="48" t="s">
        <v>4364</v>
      </c>
      <c r="M140" s="48" t="s">
        <v>4364</v>
      </c>
      <c r="N140" s="48" t="s">
        <v>4365</v>
      </c>
      <c r="O140" s="48" t="s">
        <v>4366</v>
      </c>
      <c r="P140" s="363" t="s">
        <v>70</v>
      </c>
      <c r="Q140" s="48" t="s">
        <v>4369</v>
      </c>
      <c r="R140" s="48" t="s">
        <v>4370</v>
      </c>
      <c r="S140" s="48">
        <v>2023.0</v>
      </c>
      <c r="T140" s="286" t="s">
        <v>188</v>
      </c>
      <c r="U140" s="48" t="s">
        <v>4373</v>
      </c>
      <c r="V140" s="374" t="s">
        <v>4375</v>
      </c>
      <c r="W140" s="48" t="s">
        <v>4377</v>
      </c>
      <c r="X140" s="48" t="s">
        <v>4378</v>
      </c>
      <c r="Y140" s="287">
        <v>45658.0</v>
      </c>
      <c r="Z140" s="287">
        <v>46142.0</v>
      </c>
      <c r="AA140" s="48" t="s">
        <v>4381</v>
      </c>
      <c r="AB140" s="343" t="s">
        <v>4384</v>
      </c>
      <c r="AC140" s="48">
        <v>1.0</v>
      </c>
      <c r="AD140" s="344" t="s">
        <v>257</v>
      </c>
      <c r="AE140" s="344" t="s">
        <v>252</v>
      </c>
      <c r="AF140" s="286" t="s">
        <v>53</v>
      </c>
      <c r="AG140" s="286" t="s">
        <v>104</v>
      </c>
      <c r="AH140" s="289" t="s">
        <v>52</v>
      </c>
      <c r="AI140" s="33" t="s">
        <v>317</v>
      </c>
      <c r="AJ140" s="48">
        <v>0.55</v>
      </c>
      <c r="AK140" s="33" t="s">
        <v>317</v>
      </c>
      <c r="AL140" s="33" t="s">
        <v>317</v>
      </c>
      <c r="AM140" s="33" t="s">
        <v>317</v>
      </c>
      <c r="AN140" s="33" t="s">
        <v>317</v>
      </c>
      <c r="AO140" s="33" t="s">
        <v>317</v>
      </c>
      <c r="AP140" s="48" t="s">
        <v>278</v>
      </c>
      <c r="AQ140" s="48" t="s">
        <v>278</v>
      </c>
      <c r="AR140" s="48" t="s">
        <v>278</v>
      </c>
      <c r="AS140" s="48">
        <v>2508000.0</v>
      </c>
      <c r="AT140" s="296">
        <f>AU140/AS140</f>
        <v>0.004560307018</v>
      </c>
      <c r="AU140" s="48">
        <v>11437.25</v>
      </c>
      <c r="AV140" s="48" t="s">
        <v>278</v>
      </c>
      <c r="AW140" s="48" t="s">
        <v>278</v>
      </c>
      <c r="AX140" s="48" t="s">
        <v>278</v>
      </c>
      <c r="AY140" s="48" t="s">
        <v>278</v>
      </c>
      <c r="AZ140" s="48" t="s">
        <v>278</v>
      </c>
      <c r="BA140" s="48" t="s">
        <v>278</v>
      </c>
      <c r="BB140" s="48" t="s">
        <v>278</v>
      </c>
      <c r="BC140" s="48" t="s">
        <v>278</v>
      </c>
      <c r="BD140" s="48" t="s">
        <v>278</v>
      </c>
      <c r="BE140" s="48" t="s">
        <v>278</v>
      </c>
      <c r="BF140" s="48" t="s">
        <v>278</v>
      </c>
      <c r="BG140" s="48" t="s">
        <v>278</v>
      </c>
      <c r="BH140" s="48" t="s">
        <v>278</v>
      </c>
      <c r="BI140" s="48" t="s">
        <v>278</v>
      </c>
      <c r="BJ140" s="48" t="s">
        <v>278</v>
      </c>
      <c r="BK140" s="48" t="s">
        <v>278</v>
      </c>
      <c r="BL140" s="48" t="s">
        <v>1912</v>
      </c>
      <c r="BM140" s="48" t="s">
        <v>317</v>
      </c>
      <c r="BN140" s="48" t="s">
        <v>4388</v>
      </c>
      <c r="BO140" s="286" t="s">
        <v>53</v>
      </c>
      <c r="BP140" s="286" t="s">
        <v>81</v>
      </c>
      <c r="BQ140" s="286" t="s">
        <v>176</v>
      </c>
      <c r="BR140" s="48" t="s">
        <v>3068</v>
      </c>
      <c r="BS140" s="289" t="s">
        <v>512</v>
      </c>
      <c r="BT140" s="254">
        <f t="shared" si="13"/>
        <v>2026</v>
      </c>
      <c r="BU140" s="254"/>
      <c r="BV140" s="254"/>
      <c r="BW140" s="254"/>
      <c r="BX140" s="254" t="str">
        <f>COUNTIF(A2:BV2, "") + COUNTIF(A2:BV2, "NA") + COUNTIF(A2:BV2, "N/A") + COUNTIF(A2:BV2, "No aplica")</f>
        <v>#ERROR!</v>
      </c>
      <c r="BY140" s="254"/>
      <c r="BZ140" s="254"/>
      <c r="CA140" s="254"/>
      <c r="CB140" s="254"/>
      <c r="CC140" s="254"/>
      <c r="CD140" s="254"/>
      <c r="CE140" s="254"/>
      <c r="CF140" s="254"/>
      <c r="CG140" s="254"/>
      <c r="CH140" s="254"/>
      <c r="CI140" s="254"/>
      <c r="CJ140" s="254"/>
      <c r="CK140" s="345"/>
      <c r="CL140" s="346"/>
      <c r="CM140" s="346"/>
    </row>
    <row r="141" ht="22.5" customHeight="1">
      <c r="A141" s="48" t="s">
        <v>1610</v>
      </c>
      <c r="B141" s="33" t="s">
        <v>254</v>
      </c>
      <c r="C141" s="254"/>
      <c r="D141" s="373" t="s">
        <v>4391</v>
      </c>
      <c r="E141" s="280" t="s">
        <v>93</v>
      </c>
      <c r="F141" s="280" t="s">
        <v>126</v>
      </c>
      <c r="G141" s="280" t="s">
        <v>128</v>
      </c>
      <c r="H141" s="48" t="s">
        <v>3011</v>
      </c>
      <c r="I141" s="41" t="s">
        <v>278</v>
      </c>
      <c r="J141" s="41" t="s">
        <v>278</v>
      </c>
      <c r="K141" s="48" t="s">
        <v>4394</v>
      </c>
      <c r="L141" s="48" t="s">
        <v>4395</v>
      </c>
      <c r="M141" s="48" t="s">
        <v>4395</v>
      </c>
      <c r="N141" s="48" t="s">
        <v>4398</v>
      </c>
      <c r="O141" s="48" t="s">
        <v>4399</v>
      </c>
      <c r="P141" s="363" t="s">
        <v>44</v>
      </c>
      <c r="Q141" s="48" t="s">
        <v>4401</v>
      </c>
      <c r="R141" s="48" t="s">
        <v>4403</v>
      </c>
      <c r="S141" s="48">
        <v>8610.0</v>
      </c>
      <c r="T141" s="286" t="s">
        <v>72</v>
      </c>
      <c r="U141" s="48" t="s">
        <v>4405</v>
      </c>
      <c r="V141" s="374" t="s">
        <v>4408</v>
      </c>
      <c r="W141" s="48" t="s">
        <v>4409</v>
      </c>
      <c r="X141" s="48" t="s">
        <v>4411</v>
      </c>
      <c r="Y141" s="287">
        <v>45748.0</v>
      </c>
      <c r="Z141" s="287">
        <v>46142.0</v>
      </c>
      <c r="AA141" s="48" t="s">
        <v>4414</v>
      </c>
      <c r="AB141" s="343" t="s">
        <v>4415</v>
      </c>
      <c r="AC141" s="48">
        <v>1.0</v>
      </c>
      <c r="AD141" s="344" t="s">
        <v>257</v>
      </c>
      <c r="AE141" s="344" t="s">
        <v>252</v>
      </c>
      <c r="AF141" s="286" t="s">
        <v>53</v>
      </c>
      <c r="AG141" s="286" t="s">
        <v>104</v>
      </c>
      <c r="AH141" s="289" t="s">
        <v>52</v>
      </c>
      <c r="AI141" s="33" t="s">
        <v>317</v>
      </c>
      <c r="AJ141" s="48">
        <v>12.66</v>
      </c>
      <c r="AK141" s="33" t="s">
        <v>317</v>
      </c>
      <c r="AL141" s="33" t="s">
        <v>317</v>
      </c>
      <c r="AM141" s="33" t="s">
        <v>317</v>
      </c>
      <c r="AN141" s="33" t="s">
        <v>317</v>
      </c>
      <c r="AO141" s="33" t="s">
        <v>317</v>
      </c>
      <c r="AP141" s="48" t="s">
        <v>278</v>
      </c>
      <c r="AQ141" s="48" t="s">
        <v>278</v>
      </c>
      <c r="AR141" s="48" t="s">
        <v>278</v>
      </c>
      <c r="AS141" s="48" t="s">
        <v>317</v>
      </c>
      <c r="AT141" s="48" t="s">
        <v>317</v>
      </c>
      <c r="AU141" s="348">
        <v>231840.0</v>
      </c>
      <c r="AV141" s="48" t="s">
        <v>278</v>
      </c>
      <c r="AW141" s="48" t="s">
        <v>278</v>
      </c>
      <c r="AX141" s="48" t="s">
        <v>278</v>
      </c>
      <c r="AY141" s="48" t="s">
        <v>278</v>
      </c>
      <c r="AZ141" s="48" t="s">
        <v>278</v>
      </c>
      <c r="BA141" s="48" t="s">
        <v>278</v>
      </c>
      <c r="BB141" s="48" t="s">
        <v>278</v>
      </c>
      <c r="BC141" s="48" t="s">
        <v>278</v>
      </c>
      <c r="BD141" s="48" t="s">
        <v>278</v>
      </c>
      <c r="BE141" s="48" t="s">
        <v>278</v>
      </c>
      <c r="BF141" s="48" t="s">
        <v>278</v>
      </c>
      <c r="BG141" s="48" t="s">
        <v>278</v>
      </c>
      <c r="BH141" s="48" t="s">
        <v>278</v>
      </c>
      <c r="BI141" s="48" t="s">
        <v>278</v>
      </c>
      <c r="BJ141" s="48" t="s">
        <v>278</v>
      </c>
      <c r="BK141" s="48" t="s">
        <v>278</v>
      </c>
      <c r="BL141" s="48" t="s">
        <v>1912</v>
      </c>
      <c r="BM141" s="48" t="s">
        <v>317</v>
      </c>
      <c r="BN141" s="48" t="s">
        <v>257</v>
      </c>
      <c r="BO141" s="286" t="s">
        <v>53</v>
      </c>
      <c r="BP141" s="286" t="s">
        <v>81</v>
      </c>
      <c r="BQ141" s="286" t="s">
        <v>176</v>
      </c>
      <c r="BR141" s="48" t="s">
        <v>3068</v>
      </c>
      <c r="BS141" s="289" t="s">
        <v>512</v>
      </c>
      <c r="BT141" s="254">
        <f t="shared" si="13"/>
        <v>2026</v>
      </c>
      <c r="BU141" s="254"/>
      <c r="BV141" s="254"/>
      <c r="BW141" s="254"/>
      <c r="BX141" s="254" t="str">
        <f>COUNTIF(A2:BV2, "") + COUNTIF(A2:BV2, "NA") + COUNTIF(A2:BV2, "N/A") + COUNTIF(A2:BV2, "No aplica")</f>
        <v>#ERROR!</v>
      </c>
      <c r="BY141" s="254"/>
      <c r="BZ141" s="254"/>
      <c r="CA141" s="254"/>
      <c r="CB141" s="254"/>
      <c r="CC141" s="254"/>
      <c r="CD141" s="254"/>
      <c r="CE141" s="254"/>
      <c r="CF141" s="254"/>
      <c r="CG141" s="254"/>
      <c r="CH141" s="254"/>
      <c r="CI141" s="254"/>
      <c r="CJ141" s="254"/>
      <c r="CK141" s="345"/>
      <c r="CL141" s="346"/>
      <c r="CM141" s="346"/>
    </row>
    <row r="142" ht="22.5" customHeight="1">
      <c r="A142" s="48" t="s">
        <v>1610</v>
      </c>
      <c r="B142" s="33" t="s">
        <v>254</v>
      </c>
      <c r="C142" s="254"/>
      <c r="D142" s="373" t="s">
        <v>4418</v>
      </c>
      <c r="E142" s="280" t="s">
        <v>93</v>
      </c>
      <c r="F142" s="280" t="s">
        <v>126</v>
      </c>
      <c r="G142" s="280" t="s">
        <v>128</v>
      </c>
      <c r="H142" s="48" t="s">
        <v>3011</v>
      </c>
      <c r="I142" s="41" t="s">
        <v>278</v>
      </c>
      <c r="J142" s="41" t="s">
        <v>278</v>
      </c>
      <c r="K142" s="48" t="s">
        <v>4421</v>
      </c>
      <c r="L142" s="48" t="s">
        <v>4422</v>
      </c>
      <c r="M142" s="48" t="s">
        <v>4422</v>
      </c>
      <c r="N142" s="48" t="s">
        <v>4423</v>
      </c>
      <c r="O142" s="48" t="s">
        <v>4424</v>
      </c>
      <c r="P142" s="363" t="s">
        <v>70</v>
      </c>
      <c r="Q142" s="48" t="s">
        <v>4426</v>
      </c>
      <c r="R142" s="48" t="s">
        <v>4428</v>
      </c>
      <c r="S142" s="48">
        <v>1089.0</v>
      </c>
      <c r="T142" s="286" t="s">
        <v>197</v>
      </c>
      <c r="U142" s="48" t="s">
        <v>4430</v>
      </c>
      <c r="V142" s="374" t="s">
        <v>4432</v>
      </c>
      <c r="W142" s="48" t="s">
        <v>4433</v>
      </c>
      <c r="X142" s="48" t="s">
        <v>4434</v>
      </c>
      <c r="Y142" s="287">
        <v>45652.0</v>
      </c>
      <c r="Z142" s="287">
        <v>46142.0</v>
      </c>
      <c r="AA142" s="48" t="s">
        <v>4438</v>
      </c>
      <c r="AB142" s="343" t="s">
        <v>4440</v>
      </c>
      <c r="AC142" s="48">
        <v>1.0</v>
      </c>
      <c r="AD142" s="344" t="s">
        <v>257</v>
      </c>
      <c r="AE142" s="344" t="s">
        <v>252</v>
      </c>
      <c r="AF142" s="286" t="s">
        <v>53</v>
      </c>
      <c r="AG142" s="286" t="s">
        <v>104</v>
      </c>
      <c r="AH142" s="289" t="s">
        <v>52</v>
      </c>
      <c r="AI142" s="33" t="s">
        <v>317</v>
      </c>
      <c r="AJ142" s="48">
        <v>0.01</v>
      </c>
      <c r="AK142" s="33" t="s">
        <v>317</v>
      </c>
      <c r="AL142" s="33" t="s">
        <v>317</v>
      </c>
      <c r="AM142" s="33" t="s">
        <v>317</v>
      </c>
      <c r="AN142" s="33" t="s">
        <v>317</v>
      </c>
      <c r="AO142" s="33" t="s">
        <v>317</v>
      </c>
      <c r="AP142" s="48" t="s">
        <v>278</v>
      </c>
      <c r="AQ142" s="48" t="s">
        <v>278</v>
      </c>
      <c r="AR142" s="48" t="s">
        <v>278</v>
      </c>
      <c r="AS142" s="348">
        <v>10670.0</v>
      </c>
      <c r="AT142" s="296">
        <f t="shared" ref="AT142:AT143" si="20">AU142/AS142</f>
        <v>0.04517338332</v>
      </c>
      <c r="AU142" s="48">
        <v>482.0</v>
      </c>
      <c r="AV142" s="48" t="s">
        <v>278</v>
      </c>
      <c r="AW142" s="48" t="s">
        <v>278</v>
      </c>
      <c r="AX142" s="48" t="s">
        <v>278</v>
      </c>
      <c r="AY142" s="48" t="s">
        <v>278</v>
      </c>
      <c r="AZ142" s="48" t="s">
        <v>278</v>
      </c>
      <c r="BA142" s="48" t="s">
        <v>278</v>
      </c>
      <c r="BB142" s="48" t="s">
        <v>278</v>
      </c>
      <c r="BC142" s="48" t="s">
        <v>278</v>
      </c>
      <c r="BD142" s="48" t="s">
        <v>278</v>
      </c>
      <c r="BE142" s="48" t="s">
        <v>278</v>
      </c>
      <c r="BF142" s="48" t="s">
        <v>278</v>
      </c>
      <c r="BG142" s="48" t="s">
        <v>278</v>
      </c>
      <c r="BH142" s="48" t="s">
        <v>278</v>
      </c>
      <c r="BI142" s="48" t="s">
        <v>278</v>
      </c>
      <c r="BJ142" s="48" t="s">
        <v>278</v>
      </c>
      <c r="BK142" s="48" t="s">
        <v>278</v>
      </c>
      <c r="BL142" s="48" t="s">
        <v>1912</v>
      </c>
      <c r="BM142" s="48" t="s">
        <v>317</v>
      </c>
      <c r="BN142" s="48" t="s">
        <v>4445</v>
      </c>
      <c r="BO142" s="286" t="s">
        <v>53</v>
      </c>
      <c r="BP142" s="286" t="s">
        <v>81</v>
      </c>
      <c r="BQ142" s="286" t="s">
        <v>176</v>
      </c>
      <c r="BR142" s="48" t="s">
        <v>3068</v>
      </c>
      <c r="BS142" s="289" t="s">
        <v>512</v>
      </c>
      <c r="BT142" s="254">
        <f t="shared" si="13"/>
        <v>2026</v>
      </c>
      <c r="BU142" s="254"/>
      <c r="BV142" s="254"/>
      <c r="BW142" s="254"/>
      <c r="BX142" s="254" t="str">
        <f>COUNTIF(A2:BV2, "") + COUNTIF(A2:BV2, "NA") + COUNTIF(A2:BV2, "N/A") + COUNTIF(A2:BV2, "No aplica")</f>
        <v>#ERROR!</v>
      </c>
      <c r="BY142" s="254"/>
      <c r="BZ142" s="254"/>
      <c r="CA142" s="254"/>
      <c r="CB142" s="254"/>
      <c r="CC142" s="254"/>
      <c r="CD142" s="254"/>
      <c r="CE142" s="254"/>
      <c r="CF142" s="254"/>
      <c r="CG142" s="254"/>
      <c r="CH142" s="254"/>
      <c r="CI142" s="254"/>
      <c r="CJ142" s="254"/>
      <c r="CK142" s="345"/>
      <c r="CL142" s="346"/>
      <c r="CM142" s="346"/>
    </row>
    <row r="143" ht="22.5" customHeight="1">
      <c r="A143" s="48" t="s">
        <v>1610</v>
      </c>
      <c r="B143" s="33" t="s">
        <v>254</v>
      </c>
      <c r="C143" s="254"/>
      <c r="D143" s="373" t="s">
        <v>4448</v>
      </c>
      <c r="E143" s="280" t="s">
        <v>93</v>
      </c>
      <c r="F143" s="280" t="s">
        <v>126</v>
      </c>
      <c r="G143" s="280" t="s">
        <v>128</v>
      </c>
      <c r="H143" s="48" t="s">
        <v>3011</v>
      </c>
      <c r="I143" s="41" t="s">
        <v>278</v>
      </c>
      <c r="J143" s="41" t="s">
        <v>278</v>
      </c>
      <c r="K143" s="48" t="s">
        <v>4451</v>
      </c>
      <c r="L143" s="48" t="s">
        <v>4452</v>
      </c>
      <c r="M143" s="48" t="s">
        <v>4452</v>
      </c>
      <c r="N143" s="48" t="s">
        <v>4455</v>
      </c>
      <c r="O143" s="48" t="s">
        <v>4456</v>
      </c>
      <c r="P143" s="363" t="s">
        <v>44</v>
      </c>
      <c r="Q143" s="48" t="s">
        <v>4458</v>
      </c>
      <c r="R143" s="48" t="s">
        <v>4460</v>
      </c>
      <c r="S143" s="48">
        <v>6511.0</v>
      </c>
      <c r="T143" s="286" t="s">
        <v>101</v>
      </c>
      <c r="U143" s="48" t="s">
        <v>4463</v>
      </c>
      <c r="V143" s="374" t="s">
        <v>4464</v>
      </c>
      <c r="W143" s="48" t="s">
        <v>4465</v>
      </c>
      <c r="X143" s="48" t="s">
        <v>4467</v>
      </c>
      <c r="Y143" s="287">
        <v>45748.0</v>
      </c>
      <c r="Z143" s="287">
        <v>46142.0</v>
      </c>
      <c r="AA143" s="48" t="s">
        <v>4471</v>
      </c>
      <c r="AB143" s="343" t="s">
        <v>4472</v>
      </c>
      <c r="AC143" s="48">
        <v>1.0</v>
      </c>
      <c r="AD143" s="344" t="s">
        <v>257</v>
      </c>
      <c r="AE143" s="344" t="s">
        <v>252</v>
      </c>
      <c r="AF143" s="286" t="s">
        <v>53</v>
      </c>
      <c r="AG143" s="286" t="s">
        <v>104</v>
      </c>
      <c r="AH143" s="289" t="s">
        <v>52</v>
      </c>
      <c r="AI143" s="33" t="s">
        <v>317</v>
      </c>
      <c r="AJ143" s="48" t="s">
        <v>317</v>
      </c>
      <c r="AK143" s="33" t="s">
        <v>317</v>
      </c>
      <c r="AL143" s="33" t="s">
        <v>317</v>
      </c>
      <c r="AM143" s="33" t="s">
        <v>317</v>
      </c>
      <c r="AN143" s="33" t="s">
        <v>317</v>
      </c>
      <c r="AO143" s="33" t="s">
        <v>317</v>
      </c>
      <c r="AP143" s="48" t="s">
        <v>278</v>
      </c>
      <c r="AQ143" s="48" t="s">
        <v>278</v>
      </c>
      <c r="AR143" s="48" t="s">
        <v>278</v>
      </c>
      <c r="AS143" s="48">
        <v>157354.0</v>
      </c>
      <c r="AT143" s="296">
        <f t="shared" si="20"/>
        <v>0.1638471218</v>
      </c>
      <c r="AU143" s="48">
        <v>25782.0</v>
      </c>
      <c r="AV143" s="48" t="s">
        <v>278</v>
      </c>
      <c r="AW143" s="48" t="s">
        <v>278</v>
      </c>
      <c r="AX143" s="48" t="s">
        <v>278</v>
      </c>
      <c r="AY143" s="48" t="s">
        <v>278</v>
      </c>
      <c r="AZ143" s="48" t="s">
        <v>278</v>
      </c>
      <c r="BA143" s="48" t="s">
        <v>278</v>
      </c>
      <c r="BB143" s="48" t="s">
        <v>278</v>
      </c>
      <c r="BC143" s="48" t="s">
        <v>278</v>
      </c>
      <c r="BD143" s="48" t="s">
        <v>278</v>
      </c>
      <c r="BE143" s="48" t="s">
        <v>278</v>
      </c>
      <c r="BF143" s="48" t="s">
        <v>278</v>
      </c>
      <c r="BG143" s="48" t="s">
        <v>278</v>
      </c>
      <c r="BH143" s="48" t="s">
        <v>278</v>
      </c>
      <c r="BI143" s="48" t="s">
        <v>278</v>
      </c>
      <c r="BJ143" s="48" t="s">
        <v>278</v>
      </c>
      <c r="BK143" s="48" t="s">
        <v>278</v>
      </c>
      <c r="BL143" s="48" t="s">
        <v>1912</v>
      </c>
      <c r="BM143" s="48" t="s">
        <v>317</v>
      </c>
      <c r="BN143" s="48" t="s">
        <v>4476</v>
      </c>
      <c r="BO143" s="286" t="s">
        <v>53</v>
      </c>
      <c r="BP143" s="286" t="s">
        <v>81</v>
      </c>
      <c r="BQ143" s="286" t="s">
        <v>176</v>
      </c>
      <c r="BR143" s="48" t="s">
        <v>3068</v>
      </c>
      <c r="BS143" s="289" t="s">
        <v>512</v>
      </c>
      <c r="BT143" s="254">
        <f t="shared" si="13"/>
        <v>2026</v>
      </c>
      <c r="BU143" s="254"/>
      <c r="BV143" s="254"/>
      <c r="BW143" s="254"/>
      <c r="BX143" s="254" t="str">
        <f>COUNTIF(A2:BV2, "") + COUNTIF(A2:BV2, "NA") + COUNTIF(A2:BV2, "N/A") + COUNTIF(A2:BV2, "No aplica")</f>
        <v>#ERROR!</v>
      </c>
      <c r="BY143" s="254"/>
      <c r="BZ143" s="254"/>
      <c r="CA143" s="254"/>
      <c r="CB143" s="254"/>
      <c r="CC143" s="254"/>
      <c r="CD143" s="254"/>
      <c r="CE143" s="254"/>
      <c r="CF143" s="254"/>
      <c r="CG143" s="254"/>
      <c r="CH143" s="254"/>
      <c r="CI143" s="254"/>
      <c r="CJ143" s="254"/>
      <c r="CK143" s="345"/>
      <c r="CL143" s="346"/>
      <c r="CM143" s="346"/>
    </row>
    <row r="144" ht="22.5" customHeight="1">
      <c r="A144" s="48" t="s">
        <v>1610</v>
      </c>
      <c r="B144" s="33" t="s">
        <v>254</v>
      </c>
      <c r="C144" s="254"/>
      <c r="D144" s="373" t="s">
        <v>4477</v>
      </c>
      <c r="E144" s="280" t="s">
        <v>93</v>
      </c>
      <c r="F144" s="280" t="s">
        <v>126</v>
      </c>
      <c r="G144" s="280" t="s">
        <v>128</v>
      </c>
      <c r="H144" s="48" t="s">
        <v>3011</v>
      </c>
      <c r="I144" s="41" t="s">
        <v>278</v>
      </c>
      <c r="J144" s="41" t="s">
        <v>278</v>
      </c>
      <c r="K144" s="48" t="s">
        <v>4480</v>
      </c>
      <c r="L144" s="48" t="s">
        <v>4368</v>
      </c>
      <c r="M144" s="48" t="s">
        <v>4368</v>
      </c>
      <c r="N144" s="48" t="s">
        <v>4371</v>
      </c>
      <c r="O144" s="48" t="s">
        <v>4372</v>
      </c>
      <c r="P144" s="363" t="s">
        <v>44</v>
      </c>
      <c r="Q144" s="48" t="s">
        <v>4483</v>
      </c>
      <c r="R144" s="48" t="s">
        <v>4376</v>
      </c>
      <c r="S144" s="48">
        <v>2221.0</v>
      </c>
      <c r="T144" s="286" t="s">
        <v>344</v>
      </c>
      <c r="U144" s="48" t="s">
        <v>4486</v>
      </c>
      <c r="V144" s="374" t="s">
        <v>4489</v>
      </c>
      <c r="W144" s="48" t="s">
        <v>4490</v>
      </c>
      <c r="X144" s="48" t="s">
        <v>4491</v>
      </c>
      <c r="Y144" s="287">
        <v>45536.0</v>
      </c>
      <c r="Z144" s="287">
        <v>46142.0</v>
      </c>
      <c r="AA144" s="48" t="s">
        <v>4493</v>
      </c>
      <c r="AB144" s="343" t="s">
        <v>4496</v>
      </c>
      <c r="AC144" s="48">
        <v>1.0</v>
      </c>
      <c r="AD144" s="344" t="s">
        <v>257</v>
      </c>
      <c r="AE144" s="344" t="s">
        <v>252</v>
      </c>
      <c r="AF144" s="286" t="s">
        <v>53</v>
      </c>
      <c r="AG144" s="286" t="s">
        <v>50</v>
      </c>
      <c r="AH144" s="289" t="s">
        <v>52</v>
      </c>
      <c r="AI144" s="33" t="s">
        <v>317</v>
      </c>
      <c r="AJ144" s="48">
        <v>820.4</v>
      </c>
      <c r="AK144" s="33" t="s">
        <v>317</v>
      </c>
      <c r="AL144" s="33" t="s">
        <v>317</v>
      </c>
      <c r="AM144" s="33" t="s">
        <v>317</v>
      </c>
      <c r="AN144" s="33" t="s">
        <v>317</v>
      </c>
      <c r="AO144" s="33" t="s">
        <v>317</v>
      </c>
      <c r="AP144" s="48" t="s">
        <v>278</v>
      </c>
      <c r="AQ144" s="48" t="s">
        <v>278</v>
      </c>
      <c r="AR144" s="48" t="s">
        <v>278</v>
      </c>
      <c r="AS144" s="48" t="s">
        <v>278</v>
      </c>
      <c r="AT144" s="48" t="s">
        <v>278</v>
      </c>
      <c r="AU144" s="48" t="s">
        <v>278</v>
      </c>
      <c r="AV144" s="48" t="s">
        <v>278</v>
      </c>
      <c r="AW144" s="48" t="s">
        <v>278</v>
      </c>
      <c r="AX144" s="48" t="s">
        <v>278</v>
      </c>
      <c r="AY144" s="48" t="s">
        <v>278</v>
      </c>
      <c r="AZ144" s="48" t="s">
        <v>278</v>
      </c>
      <c r="BA144" s="48" t="s">
        <v>278</v>
      </c>
      <c r="BB144" s="48" t="s">
        <v>278</v>
      </c>
      <c r="BC144" s="48" t="s">
        <v>278</v>
      </c>
      <c r="BD144" s="48" t="s">
        <v>278</v>
      </c>
      <c r="BE144" s="48" t="s">
        <v>278</v>
      </c>
      <c r="BF144" s="48" t="s">
        <v>278</v>
      </c>
      <c r="BG144" s="48" t="s">
        <v>278</v>
      </c>
      <c r="BH144" s="48" t="s">
        <v>278</v>
      </c>
      <c r="BI144" s="48" t="s">
        <v>278</v>
      </c>
      <c r="BJ144" s="48" t="s">
        <v>278</v>
      </c>
      <c r="BK144" s="48" t="s">
        <v>4500</v>
      </c>
      <c r="BL144" s="48" t="s">
        <v>4501</v>
      </c>
      <c r="BM144" s="48" t="s">
        <v>317</v>
      </c>
      <c r="BN144" s="48" t="s">
        <v>4502</v>
      </c>
      <c r="BO144" s="286" t="s">
        <v>53</v>
      </c>
      <c r="BP144" s="286" t="s">
        <v>81</v>
      </c>
      <c r="BQ144" s="286" t="s">
        <v>53</v>
      </c>
      <c r="BR144" s="48" t="s">
        <v>3157</v>
      </c>
      <c r="BS144" s="289" t="s">
        <v>512</v>
      </c>
      <c r="BT144" s="254">
        <f t="shared" si="13"/>
        <v>2026</v>
      </c>
      <c r="BU144" s="254"/>
      <c r="BV144" s="254"/>
      <c r="BW144" s="254"/>
      <c r="BX144" s="254" t="str">
        <f>COUNTIF(A2:BV2, "") + COUNTIF(A2:BV2, "NA") + COUNTIF(A2:BV2, "N/A") + COUNTIF(A2:BV2, "No aplica")</f>
        <v>#ERROR!</v>
      </c>
      <c r="BY144" s="254"/>
      <c r="BZ144" s="254"/>
      <c r="CA144" s="254"/>
      <c r="CB144" s="254"/>
      <c r="CC144" s="254"/>
      <c r="CD144" s="254"/>
      <c r="CE144" s="254"/>
      <c r="CF144" s="254"/>
      <c r="CG144" s="254"/>
      <c r="CH144" s="254"/>
      <c r="CI144" s="254"/>
      <c r="CJ144" s="254"/>
      <c r="CK144" s="345"/>
      <c r="CL144" s="346"/>
      <c r="CM144" s="346"/>
    </row>
    <row r="145" ht="22.5" customHeight="1">
      <c r="A145" s="48" t="s">
        <v>1610</v>
      </c>
      <c r="B145" s="33" t="s">
        <v>254</v>
      </c>
      <c r="C145" s="254"/>
      <c r="D145" s="373" t="s">
        <v>4504</v>
      </c>
      <c r="E145" s="280" t="s">
        <v>93</v>
      </c>
      <c r="F145" s="280" t="s">
        <v>126</v>
      </c>
      <c r="G145" s="280" t="s">
        <v>128</v>
      </c>
      <c r="H145" s="48" t="s">
        <v>3011</v>
      </c>
      <c r="I145" s="41" t="s">
        <v>278</v>
      </c>
      <c r="J145" s="41" t="s">
        <v>278</v>
      </c>
      <c r="K145" s="48" t="s">
        <v>4505</v>
      </c>
      <c r="L145" s="48" t="s">
        <v>4506</v>
      </c>
      <c r="M145" s="48" t="s">
        <v>4506</v>
      </c>
      <c r="N145" s="48" t="s">
        <v>4507</v>
      </c>
      <c r="O145" s="48" t="s">
        <v>4508</v>
      </c>
      <c r="P145" s="363" t="s">
        <v>44</v>
      </c>
      <c r="Q145" s="48" t="s">
        <v>4509</v>
      </c>
      <c r="R145" s="48" t="s">
        <v>4511</v>
      </c>
      <c r="S145" s="48">
        <v>1811.0</v>
      </c>
      <c r="T145" s="286" t="s">
        <v>218</v>
      </c>
      <c r="U145" s="48" t="s">
        <v>4513</v>
      </c>
      <c r="V145" s="374" t="s">
        <v>4514</v>
      </c>
      <c r="W145" s="48" t="s">
        <v>4515</v>
      </c>
      <c r="X145" s="48" t="s">
        <v>4516</v>
      </c>
      <c r="Y145" s="287">
        <v>45748.0</v>
      </c>
      <c r="Z145" s="287">
        <v>46142.0</v>
      </c>
      <c r="AA145" s="48" t="s">
        <v>4519</v>
      </c>
      <c r="AB145" s="343" t="s">
        <v>4520</v>
      </c>
      <c r="AC145" s="48">
        <v>1.0</v>
      </c>
      <c r="AD145" s="344" t="s">
        <v>257</v>
      </c>
      <c r="AE145" s="344" t="s">
        <v>252</v>
      </c>
      <c r="AF145" s="286" t="s">
        <v>53</v>
      </c>
      <c r="AG145" s="286" t="s">
        <v>156</v>
      </c>
      <c r="AH145" s="289" t="s">
        <v>52</v>
      </c>
      <c r="AI145" s="33" t="s">
        <v>317</v>
      </c>
      <c r="AJ145" s="48">
        <v>300.0</v>
      </c>
      <c r="AK145" s="33" t="s">
        <v>317</v>
      </c>
      <c r="AL145" s="33" t="s">
        <v>317</v>
      </c>
      <c r="AM145" s="33" t="s">
        <v>317</v>
      </c>
      <c r="AN145" s="33" t="s">
        <v>317</v>
      </c>
      <c r="AO145" s="33" t="s">
        <v>317</v>
      </c>
      <c r="AP145" s="48" t="s">
        <v>278</v>
      </c>
      <c r="AQ145" s="48" t="s">
        <v>278</v>
      </c>
      <c r="AR145" s="48" t="s">
        <v>278</v>
      </c>
      <c r="AS145" s="48" t="s">
        <v>278</v>
      </c>
      <c r="AT145" s="48" t="s">
        <v>278</v>
      </c>
      <c r="AU145" s="48" t="s">
        <v>278</v>
      </c>
      <c r="AV145" s="48" t="s">
        <v>278</v>
      </c>
      <c r="AW145" s="48" t="s">
        <v>278</v>
      </c>
      <c r="AX145" s="48" t="s">
        <v>278</v>
      </c>
      <c r="AY145" s="48" t="s">
        <v>278</v>
      </c>
      <c r="AZ145" s="48" t="s">
        <v>278</v>
      </c>
      <c r="BA145" s="48" t="s">
        <v>278</v>
      </c>
      <c r="BB145" s="48" t="s">
        <v>278</v>
      </c>
      <c r="BC145" s="48" t="s">
        <v>278</v>
      </c>
      <c r="BD145" s="48" t="s">
        <v>278</v>
      </c>
      <c r="BE145" s="48" t="s">
        <v>278</v>
      </c>
      <c r="BF145" s="48" t="s">
        <v>278</v>
      </c>
      <c r="BG145" s="48" t="s">
        <v>278</v>
      </c>
      <c r="BH145" s="48" t="s">
        <v>278</v>
      </c>
      <c r="BI145" s="48" t="s">
        <v>278</v>
      </c>
      <c r="BJ145" s="48" t="s">
        <v>278</v>
      </c>
      <c r="BK145" s="48" t="s">
        <v>4531</v>
      </c>
      <c r="BL145" s="48" t="s">
        <v>1753</v>
      </c>
      <c r="BM145" s="48" t="s">
        <v>317</v>
      </c>
      <c r="BN145" s="48" t="s">
        <v>257</v>
      </c>
      <c r="BO145" s="286" t="s">
        <v>53</v>
      </c>
      <c r="BP145" s="286" t="s">
        <v>81</v>
      </c>
      <c r="BQ145" s="286" t="s">
        <v>53</v>
      </c>
      <c r="BR145" s="48" t="s">
        <v>3157</v>
      </c>
      <c r="BS145" s="289" t="s">
        <v>512</v>
      </c>
      <c r="BT145" s="254">
        <f t="shared" si="13"/>
        <v>2026</v>
      </c>
      <c r="BU145" s="254"/>
      <c r="BV145" s="254"/>
      <c r="BW145" s="254"/>
      <c r="BX145" s="254" t="str">
        <f>COUNTIF(A2:BV2, "") + COUNTIF(A2:BV2, "NA") + COUNTIF(A2:BV2, "N/A") + COUNTIF(A2:BV2, "No aplica")</f>
        <v>#ERROR!</v>
      </c>
      <c r="BY145" s="254"/>
      <c r="BZ145" s="254"/>
      <c r="CA145" s="254"/>
      <c r="CB145" s="254"/>
      <c r="CC145" s="254"/>
      <c r="CD145" s="254"/>
      <c r="CE145" s="254"/>
      <c r="CF145" s="254"/>
      <c r="CG145" s="254"/>
      <c r="CH145" s="254"/>
      <c r="CI145" s="254"/>
      <c r="CJ145" s="254"/>
      <c r="CK145" s="345"/>
      <c r="CL145" s="346"/>
      <c r="CM145" s="346"/>
    </row>
    <row r="146" ht="22.5" customHeight="1">
      <c r="A146" s="48" t="s">
        <v>1610</v>
      </c>
      <c r="B146" s="33" t="s">
        <v>254</v>
      </c>
      <c r="C146" s="254"/>
      <c r="D146" s="373" t="s">
        <v>4532</v>
      </c>
      <c r="E146" s="280" t="s">
        <v>93</v>
      </c>
      <c r="F146" s="280" t="s">
        <v>126</v>
      </c>
      <c r="G146" s="280" t="s">
        <v>128</v>
      </c>
      <c r="H146" s="48" t="s">
        <v>3011</v>
      </c>
      <c r="I146" s="41" t="s">
        <v>278</v>
      </c>
      <c r="J146" s="41" t="s">
        <v>278</v>
      </c>
      <c r="K146" s="48" t="s">
        <v>4533</v>
      </c>
      <c r="L146" s="48" t="s">
        <v>4534</v>
      </c>
      <c r="M146" s="48" t="s">
        <v>4534</v>
      </c>
      <c r="N146" s="48" t="s">
        <v>4535</v>
      </c>
      <c r="O146" s="48" t="s">
        <v>4536</v>
      </c>
      <c r="P146" s="363" t="s">
        <v>44</v>
      </c>
      <c r="Q146" s="48" t="s">
        <v>4537</v>
      </c>
      <c r="R146" s="48" t="s">
        <v>4538</v>
      </c>
      <c r="S146" s="48">
        <v>8691.0</v>
      </c>
      <c r="T146" s="286" t="s">
        <v>268</v>
      </c>
      <c r="U146" s="48" t="s">
        <v>4539</v>
      </c>
      <c r="V146" s="374" t="s">
        <v>4540</v>
      </c>
      <c r="W146" s="48" t="s">
        <v>4541</v>
      </c>
      <c r="X146" s="48" t="s">
        <v>4542</v>
      </c>
      <c r="Y146" s="287">
        <v>45870.0</v>
      </c>
      <c r="Z146" s="287">
        <v>46142.0</v>
      </c>
      <c r="AA146" s="48" t="s">
        <v>4545</v>
      </c>
      <c r="AB146" s="343" t="s">
        <v>4546</v>
      </c>
      <c r="AC146" s="48">
        <v>1.0</v>
      </c>
      <c r="AD146" s="344" t="s">
        <v>257</v>
      </c>
      <c r="AE146" s="344" t="s">
        <v>252</v>
      </c>
      <c r="AF146" s="286" t="s">
        <v>53</v>
      </c>
      <c r="AG146" s="286" t="s">
        <v>50</v>
      </c>
      <c r="AH146" s="289" t="s">
        <v>52</v>
      </c>
      <c r="AI146" s="33" t="s">
        <v>317</v>
      </c>
      <c r="AJ146" s="48">
        <v>8.57</v>
      </c>
      <c r="AK146" s="33" t="s">
        <v>317</v>
      </c>
      <c r="AL146" s="33" t="s">
        <v>317</v>
      </c>
      <c r="AM146" s="33" t="s">
        <v>317</v>
      </c>
      <c r="AN146" s="33" t="s">
        <v>317</v>
      </c>
      <c r="AO146" s="33" t="s">
        <v>317</v>
      </c>
      <c r="AP146" s="48" t="s">
        <v>278</v>
      </c>
      <c r="AQ146" s="48" t="s">
        <v>278</v>
      </c>
      <c r="AR146" s="48" t="s">
        <v>278</v>
      </c>
      <c r="AS146" s="48" t="s">
        <v>278</v>
      </c>
      <c r="AT146" s="48" t="s">
        <v>278</v>
      </c>
      <c r="AU146" s="48" t="s">
        <v>278</v>
      </c>
      <c r="AV146" s="48" t="s">
        <v>278</v>
      </c>
      <c r="AW146" s="48" t="s">
        <v>278</v>
      </c>
      <c r="AX146" s="48" t="s">
        <v>278</v>
      </c>
      <c r="AY146" s="48" t="s">
        <v>278</v>
      </c>
      <c r="AZ146" s="48" t="s">
        <v>278</v>
      </c>
      <c r="BA146" s="48" t="s">
        <v>278</v>
      </c>
      <c r="BB146" s="48" t="s">
        <v>278</v>
      </c>
      <c r="BC146" s="48" t="s">
        <v>278</v>
      </c>
      <c r="BD146" s="48" t="s">
        <v>278</v>
      </c>
      <c r="BE146" s="48" t="s">
        <v>278</v>
      </c>
      <c r="BF146" s="48" t="s">
        <v>278</v>
      </c>
      <c r="BG146" s="48" t="s">
        <v>278</v>
      </c>
      <c r="BH146" s="48" t="s">
        <v>278</v>
      </c>
      <c r="BI146" s="48" t="s">
        <v>278</v>
      </c>
      <c r="BJ146" s="48" t="s">
        <v>278</v>
      </c>
      <c r="BK146" s="48" t="s">
        <v>4559</v>
      </c>
      <c r="BL146" s="48" t="s">
        <v>3086</v>
      </c>
      <c r="BM146" s="48" t="s">
        <v>317</v>
      </c>
      <c r="BN146" s="48" t="s">
        <v>257</v>
      </c>
      <c r="BO146" s="286" t="s">
        <v>53</v>
      </c>
      <c r="BP146" s="286" t="s">
        <v>81</v>
      </c>
      <c r="BQ146" s="286" t="s">
        <v>53</v>
      </c>
      <c r="BR146" s="48" t="s">
        <v>3157</v>
      </c>
      <c r="BS146" s="289" t="s">
        <v>512</v>
      </c>
      <c r="BT146" s="254">
        <f t="shared" si="13"/>
        <v>2026</v>
      </c>
      <c r="BU146" s="254"/>
      <c r="BV146" s="254"/>
      <c r="BW146" s="254"/>
      <c r="BX146" s="254" t="str">
        <f>COUNTIF(A2:BV2, "") + COUNTIF(A2:BV2, "NA") + COUNTIF(A2:BV2, "N/A") + COUNTIF(A2:BV2, "No aplica")</f>
        <v>#ERROR!</v>
      </c>
      <c r="BY146" s="254"/>
      <c r="BZ146" s="254"/>
      <c r="CA146" s="254"/>
      <c r="CB146" s="254"/>
      <c r="CC146" s="254"/>
      <c r="CD146" s="254"/>
      <c r="CE146" s="254"/>
      <c r="CF146" s="254"/>
      <c r="CG146" s="254"/>
      <c r="CH146" s="254"/>
      <c r="CI146" s="254"/>
      <c r="CJ146" s="254"/>
      <c r="CK146" s="345"/>
      <c r="CL146" s="346"/>
      <c r="CM146" s="346"/>
    </row>
    <row r="147" ht="22.5" customHeight="1">
      <c r="A147" s="48" t="s">
        <v>1610</v>
      </c>
      <c r="B147" s="33" t="s">
        <v>254</v>
      </c>
      <c r="C147" s="254"/>
      <c r="D147" s="373" t="s">
        <v>4561</v>
      </c>
      <c r="E147" s="280" t="s">
        <v>93</v>
      </c>
      <c r="F147" s="280" t="s">
        <v>126</v>
      </c>
      <c r="G147" s="280" t="s">
        <v>128</v>
      </c>
      <c r="H147" s="48" t="s">
        <v>3011</v>
      </c>
      <c r="I147" s="41" t="s">
        <v>278</v>
      </c>
      <c r="J147" s="41" t="s">
        <v>278</v>
      </c>
      <c r="K147" s="48" t="s">
        <v>4562</v>
      </c>
      <c r="L147" s="48" t="s">
        <v>4563</v>
      </c>
      <c r="M147" s="48" t="s">
        <v>4563</v>
      </c>
      <c r="N147" s="48" t="s">
        <v>1924</v>
      </c>
      <c r="O147" s="48" t="s">
        <v>4564</v>
      </c>
      <c r="P147" s="363" t="s">
        <v>44</v>
      </c>
      <c r="Q147" s="48" t="s">
        <v>4565</v>
      </c>
      <c r="R147" s="48" t="s">
        <v>4566</v>
      </c>
      <c r="S147" s="48">
        <v>8551.0</v>
      </c>
      <c r="T147" s="286" t="s">
        <v>235</v>
      </c>
      <c r="U147" s="48" t="s">
        <v>4567</v>
      </c>
      <c r="V147" s="374" t="s">
        <v>4568</v>
      </c>
      <c r="W147" s="48" t="s">
        <v>4569</v>
      </c>
      <c r="X147" s="48" t="s">
        <v>4570</v>
      </c>
      <c r="Y147" s="287">
        <v>45734.0</v>
      </c>
      <c r="Z147" s="287">
        <v>46142.0</v>
      </c>
      <c r="AA147" s="48" t="s">
        <v>4571</v>
      </c>
      <c r="AB147" s="343" t="s">
        <v>4573</v>
      </c>
      <c r="AC147" s="48">
        <v>1.0</v>
      </c>
      <c r="AD147" s="344" t="s">
        <v>257</v>
      </c>
      <c r="AE147" s="344" t="s">
        <v>252</v>
      </c>
      <c r="AF147" s="286" t="s">
        <v>53</v>
      </c>
      <c r="AG147" s="286" t="s">
        <v>74</v>
      </c>
      <c r="AH147" s="289" t="s">
        <v>52</v>
      </c>
      <c r="AI147" s="33" t="s">
        <v>317</v>
      </c>
      <c r="AJ147" s="48">
        <v>2.34</v>
      </c>
      <c r="AK147" s="33" t="s">
        <v>317</v>
      </c>
      <c r="AL147" s="33" t="s">
        <v>317</v>
      </c>
      <c r="AM147" s="33" t="s">
        <v>317</v>
      </c>
      <c r="AN147" s="33" t="s">
        <v>317</v>
      </c>
      <c r="AO147" s="33" t="s">
        <v>317</v>
      </c>
      <c r="AP147" s="48">
        <v>309.0</v>
      </c>
      <c r="AQ147" s="296">
        <f t="shared" ref="AQ147:AQ156" si="21">AR147/AP147</f>
        <v>0.3980582524</v>
      </c>
      <c r="AR147" s="48">
        <v>123.0</v>
      </c>
      <c r="AS147" s="48" t="s">
        <v>278</v>
      </c>
      <c r="AT147" s="48" t="s">
        <v>278</v>
      </c>
      <c r="AU147" s="48" t="s">
        <v>278</v>
      </c>
      <c r="AV147" s="48" t="s">
        <v>278</v>
      </c>
      <c r="AW147" s="48" t="s">
        <v>278</v>
      </c>
      <c r="AX147" s="48" t="s">
        <v>278</v>
      </c>
      <c r="AY147" s="48" t="s">
        <v>278</v>
      </c>
      <c r="AZ147" s="48" t="s">
        <v>278</v>
      </c>
      <c r="BA147" s="48" t="s">
        <v>278</v>
      </c>
      <c r="BB147" s="48" t="s">
        <v>278</v>
      </c>
      <c r="BC147" s="48" t="s">
        <v>278</v>
      </c>
      <c r="BD147" s="48" t="s">
        <v>278</v>
      </c>
      <c r="BE147" s="48" t="s">
        <v>278</v>
      </c>
      <c r="BF147" s="48" t="s">
        <v>278</v>
      </c>
      <c r="BG147" s="48" t="s">
        <v>278</v>
      </c>
      <c r="BH147" s="48" t="s">
        <v>278</v>
      </c>
      <c r="BI147" s="48" t="s">
        <v>278</v>
      </c>
      <c r="BJ147" s="48" t="s">
        <v>278</v>
      </c>
      <c r="BK147" s="48" t="s">
        <v>278</v>
      </c>
      <c r="BL147" s="48" t="s">
        <v>3385</v>
      </c>
      <c r="BM147" s="48" t="s">
        <v>317</v>
      </c>
      <c r="BN147" s="48" t="s">
        <v>4587</v>
      </c>
      <c r="BO147" s="286" t="s">
        <v>53</v>
      </c>
      <c r="BP147" s="286" t="s">
        <v>81</v>
      </c>
      <c r="BQ147" s="286" t="s">
        <v>176</v>
      </c>
      <c r="BR147" s="48" t="s">
        <v>3068</v>
      </c>
      <c r="BS147" s="289" t="s">
        <v>512</v>
      </c>
      <c r="BT147" s="254">
        <f t="shared" si="13"/>
        <v>2026</v>
      </c>
      <c r="BU147" s="254"/>
      <c r="BV147" s="254"/>
      <c r="BW147" s="254"/>
      <c r="BX147" s="254" t="str">
        <f>COUNTIF(A2:BV2, "") + COUNTIF(A2:BV2, "NA") + COUNTIF(A2:BV2, "N/A") + COUNTIF(A2:BV2, "No aplica")</f>
        <v>#ERROR!</v>
      </c>
      <c r="BY147" s="254"/>
      <c r="BZ147" s="254"/>
      <c r="CA147" s="254"/>
      <c r="CB147" s="254"/>
      <c r="CC147" s="254"/>
      <c r="CD147" s="254"/>
      <c r="CE147" s="254"/>
      <c r="CF147" s="254"/>
      <c r="CG147" s="254"/>
      <c r="CH147" s="254"/>
      <c r="CI147" s="254"/>
      <c r="CJ147" s="254"/>
      <c r="CK147" s="345"/>
      <c r="CL147" s="346"/>
      <c r="CM147" s="346"/>
    </row>
    <row r="148" ht="22.5" customHeight="1">
      <c r="A148" s="48" t="s">
        <v>1610</v>
      </c>
      <c r="B148" s="33" t="s">
        <v>254</v>
      </c>
      <c r="C148" s="254"/>
      <c r="D148" s="373" t="s">
        <v>4589</v>
      </c>
      <c r="E148" s="280" t="s">
        <v>93</v>
      </c>
      <c r="F148" s="280" t="s">
        <v>126</v>
      </c>
      <c r="G148" s="280" t="s">
        <v>128</v>
      </c>
      <c r="H148" s="48" t="s">
        <v>3011</v>
      </c>
      <c r="I148" s="41" t="s">
        <v>278</v>
      </c>
      <c r="J148" s="41" t="s">
        <v>278</v>
      </c>
      <c r="K148" s="48" t="s">
        <v>4590</v>
      </c>
      <c r="L148" s="48" t="s">
        <v>4591</v>
      </c>
      <c r="M148" s="48" t="s">
        <v>4591</v>
      </c>
      <c r="N148" s="48" t="s">
        <v>1924</v>
      </c>
      <c r="O148" s="48" t="s">
        <v>4564</v>
      </c>
      <c r="P148" s="363" t="s">
        <v>44</v>
      </c>
      <c r="Q148" s="48" t="s">
        <v>4592</v>
      </c>
      <c r="R148" s="48" t="s">
        <v>4566</v>
      </c>
      <c r="S148" s="48">
        <v>8551.0</v>
      </c>
      <c r="T148" s="286" t="s">
        <v>268</v>
      </c>
      <c r="U148" s="48" t="s">
        <v>4593</v>
      </c>
      <c r="V148" s="374" t="s">
        <v>4594</v>
      </c>
      <c r="W148" s="48" t="s">
        <v>4569</v>
      </c>
      <c r="X148" s="48" t="s">
        <v>4595</v>
      </c>
      <c r="Y148" s="287">
        <v>45734.0</v>
      </c>
      <c r="Z148" s="287">
        <v>46142.0</v>
      </c>
      <c r="AA148" s="48" t="s">
        <v>4571</v>
      </c>
      <c r="AB148" s="343" t="s">
        <v>4596</v>
      </c>
      <c r="AC148" s="48">
        <v>1.0</v>
      </c>
      <c r="AD148" s="344" t="s">
        <v>257</v>
      </c>
      <c r="AE148" s="344" t="s">
        <v>252</v>
      </c>
      <c r="AF148" s="286" t="s">
        <v>53</v>
      </c>
      <c r="AG148" s="286" t="s">
        <v>74</v>
      </c>
      <c r="AH148" s="289" t="s">
        <v>52</v>
      </c>
      <c r="AI148" s="33" t="s">
        <v>317</v>
      </c>
      <c r="AJ148" s="48">
        <v>1.05</v>
      </c>
      <c r="AK148" s="33" t="s">
        <v>317</v>
      </c>
      <c r="AL148" s="33" t="s">
        <v>317</v>
      </c>
      <c r="AM148" s="33" t="s">
        <v>317</v>
      </c>
      <c r="AN148" s="33" t="s">
        <v>317</v>
      </c>
      <c r="AO148" s="33" t="s">
        <v>317</v>
      </c>
      <c r="AP148" s="48">
        <v>371.0</v>
      </c>
      <c r="AQ148" s="296">
        <f t="shared" si="21"/>
        <v>0.3315363881</v>
      </c>
      <c r="AR148" s="48">
        <v>123.0</v>
      </c>
      <c r="AS148" s="48" t="s">
        <v>278</v>
      </c>
      <c r="AT148" s="48" t="s">
        <v>278</v>
      </c>
      <c r="AU148" s="48" t="s">
        <v>278</v>
      </c>
      <c r="AV148" s="48" t="s">
        <v>278</v>
      </c>
      <c r="AW148" s="48" t="s">
        <v>278</v>
      </c>
      <c r="AX148" s="48" t="s">
        <v>278</v>
      </c>
      <c r="AY148" s="48" t="s">
        <v>278</v>
      </c>
      <c r="AZ148" s="48" t="s">
        <v>278</v>
      </c>
      <c r="BA148" s="48" t="s">
        <v>278</v>
      </c>
      <c r="BB148" s="48" t="s">
        <v>278</v>
      </c>
      <c r="BC148" s="48" t="s">
        <v>278</v>
      </c>
      <c r="BD148" s="48" t="s">
        <v>278</v>
      </c>
      <c r="BE148" s="48" t="s">
        <v>278</v>
      </c>
      <c r="BF148" s="48" t="s">
        <v>278</v>
      </c>
      <c r="BG148" s="48" t="s">
        <v>278</v>
      </c>
      <c r="BH148" s="48" t="s">
        <v>278</v>
      </c>
      <c r="BI148" s="48" t="s">
        <v>278</v>
      </c>
      <c r="BJ148" s="48" t="s">
        <v>278</v>
      </c>
      <c r="BK148" s="48" t="s">
        <v>278</v>
      </c>
      <c r="BL148" s="48" t="s">
        <v>3385</v>
      </c>
      <c r="BM148" s="48" t="s">
        <v>317</v>
      </c>
      <c r="BN148" s="48" t="s">
        <v>4611</v>
      </c>
      <c r="BO148" s="286" t="s">
        <v>53</v>
      </c>
      <c r="BP148" s="286" t="s">
        <v>81</v>
      </c>
      <c r="BQ148" s="286" t="s">
        <v>176</v>
      </c>
      <c r="BR148" s="48" t="s">
        <v>3068</v>
      </c>
      <c r="BS148" s="289" t="s">
        <v>512</v>
      </c>
      <c r="BT148" s="254">
        <f t="shared" si="13"/>
        <v>2026</v>
      </c>
      <c r="BU148" s="254"/>
      <c r="BV148" s="254"/>
      <c r="BW148" s="254"/>
      <c r="BX148" s="254" t="str">
        <f>COUNTIF(A2:BV2, "") + COUNTIF(A2:BV2, "NA") + COUNTIF(A2:BV2, "N/A") + COUNTIF(A2:BV2, "No aplica")</f>
        <v>#ERROR!</v>
      </c>
      <c r="BY148" s="254"/>
      <c r="BZ148" s="254"/>
      <c r="CA148" s="254"/>
      <c r="CB148" s="254"/>
      <c r="CC148" s="254"/>
      <c r="CD148" s="254"/>
      <c r="CE148" s="254"/>
      <c r="CF148" s="254"/>
      <c r="CG148" s="254"/>
      <c r="CH148" s="254"/>
      <c r="CI148" s="254"/>
      <c r="CJ148" s="254"/>
      <c r="CK148" s="345"/>
      <c r="CL148" s="346"/>
      <c r="CM148" s="346"/>
    </row>
    <row r="149" ht="22.5" customHeight="1">
      <c r="A149" s="48" t="s">
        <v>1610</v>
      </c>
      <c r="B149" s="33" t="s">
        <v>254</v>
      </c>
      <c r="C149" s="254"/>
      <c r="D149" s="373" t="s">
        <v>4613</v>
      </c>
      <c r="E149" s="280" t="s">
        <v>93</v>
      </c>
      <c r="F149" s="280" t="s">
        <v>126</v>
      </c>
      <c r="G149" s="280" t="s">
        <v>128</v>
      </c>
      <c r="H149" s="48" t="s">
        <v>3011</v>
      </c>
      <c r="I149" s="41" t="s">
        <v>278</v>
      </c>
      <c r="J149" s="41" t="s">
        <v>278</v>
      </c>
      <c r="K149" s="48" t="s">
        <v>4616</v>
      </c>
      <c r="L149" s="48" t="s">
        <v>4617</v>
      </c>
      <c r="M149" s="48" t="s">
        <v>4617</v>
      </c>
      <c r="N149" s="48" t="s">
        <v>1924</v>
      </c>
      <c r="O149" s="48" t="s">
        <v>4564</v>
      </c>
      <c r="P149" s="363" t="s">
        <v>44</v>
      </c>
      <c r="Q149" s="48" t="s">
        <v>4621</v>
      </c>
      <c r="R149" s="48" t="s">
        <v>4566</v>
      </c>
      <c r="S149" s="48">
        <v>8551.0</v>
      </c>
      <c r="T149" s="286" t="s">
        <v>101</v>
      </c>
      <c r="U149" s="48" t="s">
        <v>4624</v>
      </c>
      <c r="V149" s="374" t="s">
        <v>4627</v>
      </c>
      <c r="W149" s="48" t="s">
        <v>4569</v>
      </c>
      <c r="X149" s="48" t="s">
        <v>4595</v>
      </c>
      <c r="Y149" s="287">
        <v>45734.0</v>
      </c>
      <c r="Z149" s="287">
        <v>46142.0</v>
      </c>
      <c r="AA149" s="48" t="s">
        <v>4571</v>
      </c>
      <c r="AB149" s="343" t="s">
        <v>4573</v>
      </c>
      <c r="AC149" s="48">
        <v>1.0</v>
      </c>
      <c r="AD149" s="344" t="s">
        <v>257</v>
      </c>
      <c r="AE149" s="344" t="s">
        <v>252</v>
      </c>
      <c r="AF149" s="286" t="s">
        <v>53</v>
      </c>
      <c r="AG149" s="286" t="s">
        <v>74</v>
      </c>
      <c r="AH149" s="289" t="s">
        <v>52</v>
      </c>
      <c r="AI149" s="33" t="s">
        <v>317</v>
      </c>
      <c r="AJ149" s="48">
        <v>1.93</v>
      </c>
      <c r="AK149" s="33" t="s">
        <v>317</v>
      </c>
      <c r="AL149" s="33" t="s">
        <v>317</v>
      </c>
      <c r="AM149" s="33" t="s">
        <v>317</v>
      </c>
      <c r="AN149" s="33" t="s">
        <v>317</v>
      </c>
      <c r="AO149" s="33" t="s">
        <v>317</v>
      </c>
      <c r="AP149" s="48">
        <v>343.0</v>
      </c>
      <c r="AQ149" s="296">
        <f t="shared" si="21"/>
        <v>0.7755102041</v>
      </c>
      <c r="AR149" s="48">
        <v>266.0</v>
      </c>
      <c r="AS149" s="48" t="s">
        <v>278</v>
      </c>
      <c r="AT149" s="48" t="s">
        <v>278</v>
      </c>
      <c r="AU149" s="48" t="s">
        <v>278</v>
      </c>
      <c r="AV149" s="48" t="s">
        <v>278</v>
      </c>
      <c r="AW149" s="48" t="s">
        <v>278</v>
      </c>
      <c r="AX149" s="48" t="s">
        <v>278</v>
      </c>
      <c r="AY149" s="48" t="s">
        <v>278</v>
      </c>
      <c r="AZ149" s="48" t="s">
        <v>278</v>
      </c>
      <c r="BA149" s="48" t="s">
        <v>278</v>
      </c>
      <c r="BB149" s="48" t="s">
        <v>278</v>
      </c>
      <c r="BC149" s="48" t="s">
        <v>278</v>
      </c>
      <c r="BD149" s="48" t="s">
        <v>278</v>
      </c>
      <c r="BE149" s="48" t="s">
        <v>278</v>
      </c>
      <c r="BF149" s="48" t="s">
        <v>278</v>
      </c>
      <c r="BG149" s="48" t="s">
        <v>278</v>
      </c>
      <c r="BH149" s="48" t="s">
        <v>278</v>
      </c>
      <c r="BI149" s="48" t="s">
        <v>278</v>
      </c>
      <c r="BJ149" s="48" t="s">
        <v>278</v>
      </c>
      <c r="BK149" s="48" t="s">
        <v>278</v>
      </c>
      <c r="BL149" s="48" t="s">
        <v>3385</v>
      </c>
      <c r="BM149" s="48" t="s">
        <v>317</v>
      </c>
      <c r="BN149" s="48" t="s">
        <v>4633</v>
      </c>
      <c r="BO149" s="286" t="s">
        <v>53</v>
      </c>
      <c r="BP149" s="286" t="s">
        <v>81</v>
      </c>
      <c r="BQ149" s="286" t="s">
        <v>176</v>
      </c>
      <c r="BR149" s="48" t="s">
        <v>3068</v>
      </c>
      <c r="BS149" s="289" t="s">
        <v>512</v>
      </c>
      <c r="BT149" s="254">
        <f t="shared" si="13"/>
        <v>2026</v>
      </c>
      <c r="BU149" s="254"/>
      <c r="BV149" s="254"/>
      <c r="BW149" s="254"/>
      <c r="BX149" s="254" t="str">
        <f>COUNTIF(A2:BV2, "") + COUNTIF(A2:BV2, "NA") + COUNTIF(A2:BV2, "N/A") + COUNTIF(A2:BV2, "No aplica")</f>
        <v>#ERROR!</v>
      </c>
      <c r="BY149" s="254"/>
      <c r="BZ149" s="254"/>
      <c r="CA149" s="254"/>
      <c r="CB149" s="254"/>
      <c r="CC149" s="254"/>
      <c r="CD149" s="254"/>
      <c r="CE149" s="254"/>
      <c r="CF149" s="254"/>
      <c r="CG149" s="254"/>
      <c r="CH149" s="254"/>
      <c r="CI149" s="254"/>
      <c r="CJ149" s="254"/>
      <c r="CK149" s="345"/>
      <c r="CL149" s="346"/>
      <c r="CM149" s="346"/>
    </row>
    <row r="150" ht="22.5" customHeight="1">
      <c r="A150" s="48" t="s">
        <v>1610</v>
      </c>
      <c r="B150" s="33" t="s">
        <v>254</v>
      </c>
      <c r="C150" s="254"/>
      <c r="D150" s="373" t="s">
        <v>4638</v>
      </c>
      <c r="E150" s="280" t="s">
        <v>93</v>
      </c>
      <c r="F150" s="280" t="s">
        <v>126</v>
      </c>
      <c r="G150" s="280" t="s">
        <v>128</v>
      </c>
      <c r="H150" s="48" t="s">
        <v>3011</v>
      </c>
      <c r="I150" s="41" t="s">
        <v>278</v>
      </c>
      <c r="J150" s="41" t="s">
        <v>278</v>
      </c>
      <c r="K150" s="48" t="s">
        <v>4643</v>
      </c>
      <c r="L150" s="48" t="s">
        <v>4644</v>
      </c>
      <c r="M150" s="48" t="s">
        <v>4644</v>
      </c>
      <c r="N150" s="48" t="s">
        <v>1924</v>
      </c>
      <c r="O150" s="48" t="s">
        <v>4564</v>
      </c>
      <c r="P150" s="363" t="s">
        <v>44</v>
      </c>
      <c r="Q150" s="48" t="s">
        <v>4649</v>
      </c>
      <c r="R150" s="48" t="s">
        <v>4566</v>
      </c>
      <c r="S150" s="48">
        <v>8551.0</v>
      </c>
      <c r="T150" s="286" t="s">
        <v>101</v>
      </c>
      <c r="U150" s="48" t="s">
        <v>4652</v>
      </c>
      <c r="V150" s="374" t="s">
        <v>4653</v>
      </c>
      <c r="W150" s="48" t="s">
        <v>4569</v>
      </c>
      <c r="X150" s="48" t="s">
        <v>4595</v>
      </c>
      <c r="Y150" s="287">
        <v>45734.0</v>
      </c>
      <c r="Z150" s="287">
        <v>46142.0</v>
      </c>
      <c r="AA150" s="48" t="s">
        <v>4571</v>
      </c>
      <c r="AB150" s="343" t="s">
        <v>4654</v>
      </c>
      <c r="AC150" s="48">
        <v>1.0</v>
      </c>
      <c r="AD150" s="344" t="s">
        <v>257</v>
      </c>
      <c r="AE150" s="344" t="s">
        <v>252</v>
      </c>
      <c r="AF150" s="286" t="s">
        <v>53</v>
      </c>
      <c r="AG150" s="286" t="s">
        <v>74</v>
      </c>
      <c r="AH150" s="289" t="s">
        <v>52</v>
      </c>
      <c r="AI150" s="33" t="s">
        <v>317</v>
      </c>
      <c r="AJ150" s="48">
        <v>2.64</v>
      </c>
      <c r="AK150" s="33" t="s">
        <v>317</v>
      </c>
      <c r="AL150" s="33" t="s">
        <v>317</v>
      </c>
      <c r="AM150" s="33" t="s">
        <v>317</v>
      </c>
      <c r="AN150" s="33" t="s">
        <v>317</v>
      </c>
      <c r="AO150" s="33" t="s">
        <v>317</v>
      </c>
      <c r="AP150" s="48">
        <v>263.0</v>
      </c>
      <c r="AQ150" s="296">
        <f t="shared" si="21"/>
        <v>0.3117870722</v>
      </c>
      <c r="AR150" s="48">
        <v>82.0</v>
      </c>
      <c r="AS150" s="48" t="s">
        <v>278</v>
      </c>
      <c r="AT150" s="48" t="s">
        <v>278</v>
      </c>
      <c r="AU150" s="48" t="s">
        <v>278</v>
      </c>
      <c r="AV150" s="48" t="s">
        <v>278</v>
      </c>
      <c r="AW150" s="48" t="s">
        <v>278</v>
      </c>
      <c r="AX150" s="48" t="s">
        <v>278</v>
      </c>
      <c r="AY150" s="48" t="s">
        <v>278</v>
      </c>
      <c r="AZ150" s="48" t="s">
        <v>278</v>
      </c>
      <c r="BA150" s="48" t="s">
        <v>278</v>
      </c>
      <c r="BB150" s="48" t="s">
        <v>278</v>
      </c>
      <c r="BC150" s="48" t="s">
        <v>278</v>
      </c>
      <c r="BD150" s="48" t="s">
        <v>278</v>
      </c>
      <c r="BE150" s="48" t="s">
        <v>278</v>
      </c>
      <c r="BF150" s="48" t="s">
        <v>278</v>
      </c>
      <c r="BG150" s="48" t="s">
        <v>278</v>
      </c>
      <c r="BH150" s="48" t="s">
        <v>278</v>
      </c>
      <c r="BI150" s="48" t="s">
        <v>278</v>
      </c>
      <c r="BJ150" s="48" t="s">
        <v>278</v>
      </c>
      <c r="BK150" s="48" t="s">
        <v>278</v>
      </c>
      <c r="BL150" s="48" t="s">
        <v>3385</v>
      </c>
      <c r="BM150" s="48" t="s">
        <v>317</v>
      </c>
      <c r="BN150" s="48" t="s">
        <v>4657</v>
      </c>
      <c r="BO150" s="286" t="s">
        <v>53</v>
      </c>
      <c r="BP150" s="286" t="s">
        <v>81</v>
      </c>
      <c r="BQ150" s="286" t="s">
        <v>176</v>
      </c>
      <c r="BR150" s="48" t="s">
        <v>3068</v>
      </c>
      <c r="BS150" s="289" t="s">
        <v>512</v>
      </c>
      <c r="BT150" s="254">
        <f t="shared" si="13"/>
        <v>2026</v>
      </c>
      <c r="BU150" s="254"/>
      <c r="BV150" s="254"/>
      <c r="BW150" s="254"/>
      <c r="BX150" s="254" t="str">
        <f>COUNTIF(A2:BV2, "") + COUNTIF(A2:BV2, "NA") + COUNTIF(A2:BV2, "N/A") + COUNTIF(A2:BV2, "No aplica")</f>
        <v>#ERROR!</v>
      </c>
      <c r="BY150" s="254"/>
      <c r="BZ150" s="254"/>
      <c r="CA150" s="254"/>
      <c r="CB150" s="254"/>
      <c r="CC150" s="254"/>
      <c r="CD150" s="254"/>
      <c r="CE150" s="254"/>
      <c r="CF150" s="254"/>
      <c r="CG150" s="254"/>
      <c r="CH150" s="254"/>
      <c r="CI150" s="254"/>
      <c r="CJ150" s="254"/>
      <c r="CK150" s="345"/>
      <c r="CL150" s="346"/>
      <c r="CM150" s="346"/>
    </row>
    <row r="151" ht="22.5" customHeight="1">
      <c r="A151" s="48" t="s">
        <v>1610</v>
      </c>
      <c r="B151" s="33" t="s">
        <v>254</v>
      </c>
      <c r="C151" s="254"/>
      <c r="D151" s="373" t="s">
        <v>4664</v>
      </c>
      <c r="E151" s="280" t="s">
        <v>93</v>
      </c>
      <c r="F151" s="280" t="s">
        <v>126</v>
      </c>
      <c r="G151" s="280" t="s">
        <v>128</v>
      </c>
      <c r="H151" s="48" t="s">
        <v>3011</v>
      </c>
      <c r="I151" s="41" t="s">
        <v>278</v>
      </c>
      <c r="J151" s="41" t="s">
        <v>278</v>
      </c>
      <c r="K151" s="48" t="s">
        <v>4667</v>
      </c>
      <c r="L151" s="48" t="s">
        <v>4669</v>
      </c>
      <c r="M151" s="48" t="s">
        <v>4669</v>
      </c>
      <c r="N151" s="48" t="s">
        <v>1924</v>
      </c>
      <c r="O151" s="48" t="s">
        <v>4564</v>
      </c>
      <c r="P151" s="363" t="s">
        <v>44</v>
      </c>
      <c r="Q151" s="48" t="s">
        <v>4673</v>
      </c>
      <c r="R151" s="48" t="s">
        <v>4566</v>
      </c>
      <c r="S151" s="48">
        <v>8551.0</v>
      </c>
      <c r="T151" s="286" t="s">
        <v>235</v>
      </c>
      <c r="U151" s="48" t="s">
        <v>4676</v>
      </c>
      <c r="V151" s="374" t="s">
        <v>4677</v>
      </c>
      <c r="W151" s="48" t="s">
        <v>4569</v>
      </c>
      <c r="X151" s="48" t="s">
        <v>4570</v>
      </c>
      <c r="Y151" s="287">
        <v>45734.0</v>
      </c>
      <c r="Z151" s="287">
        <v>46142.0</v>
      </c>
      <c r="AA151" s="48" t="s">
        <v>4571</v>
      </c>
      <c r="AB151" s="343" t="s">
        <v>4678</v>
      </c>
      <c r="AC151" s="48">
        <v>1.0</v>
      </c>
      <c r="AD151" s="344" t="s">
        <v>257</v>
      </c>
      <c r="AE151" s="344" t="s">
        <v>252</v>
      </c>
      <c r="AF151" s="286" t="s">
        <v>53</v>
      </c>
      <c r="AG151" s="286" t="s">
        <v>74</v>
      </c>
      <c r="AH151" s="289" t="s">
        <v>52</v>
      </c>
      <c r="AI151" s="33" t="s">
        <v>317</v>
      </c>
      <c r="AJ151" s="48">
        <v>4.96</v>
      </c>
      <c r="AK151" s="33" t="s">
        <v>317</v>
      </c>
      <c r="AL151" s="33" t="s">
        <v>317</v>
      </c>
      <c r="AM151" s="33" t="s">
        <v>317</v>
      </c>
      <c r="AN151" s="33" t="s">
        <v>317</v>
      </c>
      <c r="AO151" s="33" t="s">
        <v>317</v>
      </c>
      <c r="AP151" s="48">
        <v>40.0</v>
      </c>
      <c r="AQ151" s="296">
        <f t="shared" si="21"/>
        <v>0.3</v>
      </c>
      <c r="AR151" s="48">
        <v>12.0</v>
      </c>
      <c r="AS151" s="48" t="s">
        <v>278</v>
      </c>
      <c r="AT151" s="48" t="s">
        <v>278</v>
      </c>
      <c r="AU151" s="48" t="s">
        <v>278</v>
      </c>
      <c r="AV151" s="48" t="s">
        <v>278</v>
      </c>
      <c r="AW151" s="48" t="s">
        <v>278</v>
      </c>
      <c r="AX151" s="48" t="s">
        <v>278</v>
      </c>
      <c r="AY151" s="48" t="s">
        <v>278</v>
      </c>
      <c r="AZ151" s="48" t="s">
        <v>278</v>
      </c>
      <c r="BA151" s="48" t="s">
        <v>278</v>
      </c>
      <c r="BB151" s="48" t="s">
        <v>278</v>
      </c>
      <c r="BC151" s="48" t="s">
        <v>278</v>
      </c>
      <c r="BD151" s="48" t="s">
        <v>278</v>
      </c>
      <c r="BE151" s="48" t="s">
        <v>278</v>
      </c>
      <c r="BF151" s="48" t="s">
        <v>278</v>
      </c>
      <c r="BG151" s="48" t="s">
        <v>278</v>
      </c>
      <c r="BH151" s="48" t="s">
        <v>278</v>
      </c>
      <c r="BI151" s="48" t="s">
        <v>278</v>
      </c>
      <c r="BJ151" s="48" t="s">
        <v>278</v>
      </c>
      <c r="BK151" s="48" t="s">
        <v>278</v>
      </c>
      <c r="BL151" s="48" t="s">
        <v>3385</v>
      </c>
      <c r="BM151" s="48" t="s">
        <v>317</v>
      </c>
      <c r="BN151" s="48" t="s">
        <v>4680</v>
      </c>
      <c r="BO151" s="286" t="s">
        <v>53</v>
      </c>
      <c r="BP151" s="286" t="s">
        <v>81</v>
      </c>
      <c r="BQ151" s="286" t="s">
        <v>176</v>
      </c>
      <c r="BR151" s="48" t="s">
        <v>3068</v>
      </c>
      <c r="BS151" s="289" t="s">
        <v>512</v>
      </c>
      <c r="BT151" s="254">
        <f t="shared" si="13"/>
        <v>2026</v>
      </c>
      <c r="BU151" s="254"/>
      <c r="BV151" s="254"/>
      <c r="BW151" s="254"/>
      <c r="BX151" s="254" t="str">
        <f>COUNTIF(A2:BV2, "") + COUNTIF(A2:BV2, "NA") + COUNTIF(A2:BV2, "N/A") + COUNTIF(A2:BV2, "No aplica")</f>
        <v>#ERROR!</v>
      </c>
      <c r="BY151" s="254"/>
      <c r="BZ151" s="254"/>
      <c r="CA151" s="254"/>
      <c r="CB151" s="254"/>
      <c r="CC151" s="254"/>
      <c r="CD151" s="254"/>
      <c r="CE151" s="254"/>
      <c r="CF151" s="254"/>
      <c r="CG151" s="254"/>
      <c r="CH151" s="254"/>
      <c r="CI151" s="254"/>
      <c r="CJ151" s="254"/>
      <c r="CK151" s="345"/>
      <c r="CL151" s="346"/>
      <c r="CM151" s="346"/>
    </row>
    <row r="152" ht="22.5" customHeight="1">
      <c r="A152" s="48" t="s">
        <v>1610</v>
      </c>
      <c r="B152" s="33" t="s">
        <v>254</v>
      </c>
      <c r="C152" s="254"/>
      <c r="D152" s="373" t="s">
        <v>4684</v>
      </c>
      <c r="E152" s="280" t="s">
        <v>93</v>
      </c>
      <c r="F152" s="280" t="s">
        <v>126</v>
      </c>
      <c r="G152" s="280" t="s">
        <v>128</v>
      </c>
      <c r="H152" s="48" t="s">
        <v>3011</v>
      </c>
      <c r="I152" s="41" t="s">
        <v>278</v>
      </c>
      <c r="J152" s="41" t="s">
        <v>278</v>
      </c>
      <c r="K152" s="48" t="s">
        <v>4686</v>
      </c>
      <c r="L152" s="48" t="s">
        <v>4687</v>
      </c>
      <c r="M152" s="48" t="s">
        <v>4687</v>
      </c>
      <c r="N152" s="48" t="s">
        <v>1924</v>
      </c>
      <c r="O152" s="48" t="s">
        <v>4564</v>
      </c>
      <c r="P152" s="363" t="s">
        <v>44</v>
      </c>
      <c r="Q152" s="48" t="s">
        <v>4689</v>
      </c>
      <c r="R152" s="48" t="s">
        <v>4566</v>
      </c>
      <c r="S152" s="48">
        <v>8551.0</v>
      </c>
      <c r="T152" s="286" t="s">
        <v>101</v>
      </c>
      <c r="U152" s="48" t="s">
        <v>4691</v>
      </c>
      <c r="V152" s="374" t="s">
        <v>4692</v>
      </c>
      <c r="W152" s="48" t="s">
        <v>4569</v>
      </c>
      <c r="X152" s="48" t="s">
        <v>4595</v>
      </c>
      <c r="Y152" s="287">
        <v>45734.0</v>
      </c>
      <c r="Z152" s="287">
        <v>46142.0</v>
      </c>
      <c r="AA152" s="48" t="s">
        <v>4571</v>
      </c>
      <c r="AB152" s="343" t="s">
        <v>4573</v>
      </c>
      <c r="AC152" s="48">
        <v>1.0</v>
      </c>
      <c r="AD152" s="344" t="s">
        <v>257</v>
      </c>
      <c r="AE152" s="344" t="s">
        <v>252</v>
      </c>
      <c r="AF152" s="286" t="s">
        <v>53</v>
      </c>
      <c r="AG152" s="286" t="s">
        <v>74</v>
      </c>
      <c r="AH152" s="289" t="s">
        <v>52</v>
      </c>
      <c r="AI152" s="33" t="s">
        <v>317</v>
      </c>
      <c r="AJ152" s="48">
        <v>2.83</v>
      </c>
      <c r="AK152" s="33" t="s">
        <v>317</v>
      </c>
      <c r="AL152" s="33" t="s">
        <v>317</v>
      </c>
      <c r="AM152" s="33" t="s">
        <v>317</v>
      </c>
      <c r="AN152" s="33" t="s">
        <v>317</v>
      </c>
      <c r="AO152" s="33" t="s">
        <v>317</v>
      </c>
      <c r="AP152" s="48">
        <v>226.0</v>
      </c>
      <c r="AQ152" s="296">
        <f t="shared" si="21"/>
        <v>0.3650442478</v>
      </c>
      <c r="AR152" s="48">
        <v>82.5</v>
      </c>
      <c r="AS152" s="48" t="s">
        <v>278</v>
      </c>
      <c r="AT152" s="48" t="s">
        <v>278</v>
      </c>
      <c r="AU152" s="48" t="s">
        <v>278</v>
      </c>
      <c r="AV152" s="48" t="s">
        <v>278</v>
      </c>
      <c r="AW152" s="48" t="s">
        <v>278</v>
      </c>
      <c r="AX152" s="48" t="s">
        <v>278</v>
      </c>
      <c r="AY152" s="48" t="s">
        <v>278</v>
      </c>
      <c r="AZ152" s="48" t="s">
        <v>278</v>
      </c>
      <c r="BA152" s="48" t="s">
        <v>278</v>
      </c>
      <c r="BB152" s="48" t="s">
        <v>278</v>
      </c>
      <c r="BC152" s="48" t="s">
        <v>278</v>
      </c>
      <c r="BD152" s="48" t="s">
        <v>278</v>
      </c>
      <c r="BE152" s="48" t="s">
        <v>278</v>
      </c>
      <c r="BF152" s="48" t="s">
        <v>278</v>
      </c>
      <c r="BG152" s="48" t="s">
        <v>278</v>
      </c>
      <c r="BH152" s="48" t="s">
        <v>278</v>
      </c>
      <c r="BI152" s="48" t="s">
        <v>278</v>
      </c>
      <c r="BJ152" s="48" t="s">
        <v>278</v>
      </c>
      <c r="BK152" s="48" t="s">
        <v>278</v>
      </c>
      <c r="BL152" s="48" t="s">
        <v>3385</v>
      </c>
      <c r="BM152" s="48" t="s">
        <v>317</v>
      </c>
      <c r="BN152" s="48" t="s">
        <v>4694</v>
      </c>
      <c r="BO152" s="286" t="s">
        <v>53</v>
      </c>
      <c r="BP152" s="286" t="s">
        <v>81</v>
      </c>
      <c r="BQ152" s="286" t="s">
        <v>176</v>
      </c>
      <c r="BR152" s="48" t="s">
        <v>3068</v>
      </c>
      <c r="BS152" s="289" t="s">
        <v>512</v>
      </c>
      <c r="BT152" s="254">
        <f t="shared" si="13"/>
        <v>2026</v>
      </c>
      <c r="BU152" s="254"/>
      <c r="BV152" s="254"/>
      <c r="BW152" s="254"/>
      <c r="BX152" s="254" t="str">
        <f>COUNTIF(A2:BV2, "") + COUNTIF(A2:BV2, "NA") + COUNTIF(A2:BV2, "N/A") + COUNTIF(A2:BV2, "No aplica")</f>
        <v>#ERROR!</v>
      </c>
      <c r="BY152" s="254"/>
      <c r="BZ152" s="254"/>
      <c r="CA152" s="254"/>
      <c r="CB152" s="254"/>
      <c r="CC152" s="254"/>
      <c r="CD152" s="254"/>
      <c r="CE152" s="254"/>
      <c r="CF152" s="254"/>
      <c r="CG152" s="254"/>
      <c r="CH152" s="254"/>
      <c r="CI152" s="254"/>
      <c r="CJ152" s="254"/>
      <c r="CK152" s="345"/>
      <c r="CL152" s="346"/>
      <c r="CM152" s="346"/>
    </row>
    <row r="153" ht="22.5" customHeight="1">
      <c r="A153" s="48" t="s">
        <v>1610</v>
      </c>
      <c r="B153" s="33" t="s">
        <v>254</v>
      </c>
      <c r="C153" s="254"/>
      <c r="D153" s="373" t="s">
        <v>4697</v>
      </c>
      <c r="E153" s="280" t="s">
        <v>93</v>
      </c>
      <c r="F153" s="280" t="s">
        <v>126</v>
      </c>
      <c r="G153" s="280" t="s">
        <v>128</v>
      </c>
      <c r="H153" s="48" t="s">
        <v>3011</v>
      </c>
      <c r="I153" s="41" t="s">
        <v>278</v>
      </c>
      <c r="J153" s="41" t="s">
        <v>278</v>
      </c>
      <c r="K153" s="48" t="s">
        <v>4700</v>
      </c>
      <c r="L153" s="48" t="s">
        <v>4702</v>
      </c>
      <c r="M153" s="48" t="s">
        <v>4702</v>
      </c>
      <c r="N153" s="48" t="s">
        <v>1924</v>
      </c>
      <c r="O153" s="48" t="s">
        <v>4564</v>
      </c>
      <c r="P153" s="363" t="s">
        <v>44</v>
      </c>
      <c r="Q153" s="48" t="s">
        <v>4706</v>
      </c>
      <c r="R153" s="48" t="s">
        <v>4566</v>
      </c>
      <c r="S153" s="48">
        <v>8551.0</v>
      </c>
      <c r="T153" s="286" t="s">
        <v>188</v>
      </c>
      <c r="U153" s="48" t="s">
        <v>4708</v>
      </c>
      <c r="V153" s="374" t="s">
        <v>4710</v>
      </c>
      <c r="W153" s="48" t="s">
        <v>4569</v>
      </c>
      <c r="X153" s="48" t="s">
        <v>4595</v>
      </c>
      <c r="Y153" s="287">
        <v>45734.0</v>
      </c>
      <c r="Z153" s="287">
        <v>46142.0</v>
      </c>
      <c r="AA153" s="48" t="s">
        <v>4571</v>
      </c>
      <c r="AB153" s="343" t="s">
        <v>4654</v>
      </c>
      <c r="AC153" s="48">
        <v>1.0</v>
      </c>
      <c r="AD153" s="344" t="s">
        <v>257</v>
      </c>
      <c r="AE153" s="344" t="s">
        <v>252</v>
      </c>
      <c r="AF153" s="286" t="s">
        <v>53</v>
      </c>
      <c r="AG153" s="286" t="s">
        <v>74</v>
      </c>
      <c r="AH153" s="289" t="s">
        <v>52</v>
      </c>
      <c r="AI153" s="33" t="s">
        <v>317</v>
      </c>
      <c r="AJ153" s="48">
        <v>1.55</v>
      </c>
      <c r="AK153" s="33" t="s">
        <v>317</v>
      </c>
      <c r="AL153" s="33" t="s">
        <v>317</v>
      </c>
      <c r="AM153" s="33" t="s">
        <v>317</v>
      </c>
      <c r="AN153" s="33" t="s">
        <v>317</v>
      </c>
      <c r="AO153" s="33" t="s">
        <v>317</v>
      </c>
      <c r="AP153" s="48">
        <v>431.0</v>
      </c>
      <c r="AQ153" s="296">
        <f t="shared" si="21"/>
        <v>0.2877030162</v>
      </c>
      <c r="AR153" s="48">
        <v>124.0</v>
      </c>
      <c r="AS153" s="48" t="s">
        <v>278</v>
      </c>
      <c r="AT153" s="48" t="s">
        <v>278</v>
      </c>
      <c r="AU153" s="48" t="s">
        <v>278</v>
      </c>
      <c r="AV153" s="48" t="s">
        <v>278</v>
      </c>
      <c r="AW153" s="48" t="s">
        <v>278</v>
      </c>
      <c r="AX153" s="48" t="s">
        <v>278</v>
      </c>
      <c r="AY153" s="48" t="s">
        <v>278</v>
      </c>
      <c r="AZ153" s="48" t="s">
        <v>278</v>
      </c>
      <c r="BA153" s="48" t="s">
        <v>278</v>
      </c>
      <c r="BB153" s="48" t="s">
        <v>278</v>
      </c>
      <c r="BC153" s="48" t="s">
        <v>278</v>
      </c>
      <c r="BD153" s="48" t="s">
        <v>278</v>
      </c>
      <c r="BE153" s="48" t="s">
        <v>278</v>
      </c>
      <c r="BF153" s="48" t="s">
        <v>278</v>
      </c>
      <c r="BG153" s="48" t="s">
        <v>278</v>
      </c>
      <c r="BH153" s="48" t="s">
        <v>278</v>
      </c>
      <c r="BI153" s="48" t="s">
        <v>278</v>
      </c>
      <c r="BJ153" s="48" t="s">
        <v>278</v>
      </c>
      <c r="BK153" s="48" t="s">
        <v>278</v>
      </c>
      <c r="BL153" s="48" t="s">
        <v>3385</v>
      </c>
      <c r="BM153" s="48" t="s">
        <v>317</v>
      </c>
      <c r="BN153" s="48" t="s">
        <v>4717</v>
      </c>
      <c r="BO153" s="286" t="s">
        <v>53</v>
      </c>
      <c r="BP153" s="286" t="s">
        <v>81</v>
      </c>
      <c r="BQ153" s="286" t="s">
        <v>176</v>
      </c>
      <c r="BR153" s="48" t="s">
        <v>3068</v>
      </c>
      <c r="BS153" s="289" t="s">
        <v>512</v>
      </c>
      <c r="BT153" s="254">
        <f t="shared" si="13"/>
        <v>2026</v>
      </c>
      <c r="BU153" s="254"/>
      <c r="BV153" s="254"/>
      <c r="BW153" s="254"/>
      <c r="BX153" s="254" t="str">
        <f>COUNTIF(A2:BV2, "") + COUNTIF(A2:BV2, "NA") + COUNTIF(A2:BV2, "N/A") + COUNTIF(A2:BV2, "No aplica")</f>
        <v>#ERROR!</v>
      </c>
      <c r="BY153" s="254"/>
      <c r="BZ153" s="254"/>
      <c r="CA153" s="254"/>
      <c r="CB153" s="254"/>
      <c r="CC153" s="254"/>
      <c r="CD153" s="254"/>
      <c r="CE153" s="254"/>
      <c r="CF153" s="254"/>
      <c r="CG153" s="254"/>
      <c r="CH153" s="254"/>
      <c r="CI153" s="254"/>
      <c r="CJ153" s="254"/>
      <c r="CK153" s="345"/>
      <c r="CL153" s="346"/>
      <c r="CM153" s="346"/>
    </row>
    <row r="154" ht="22.5" customHeight="1">
      <c r="A154" s="48" t="s">
        <v>1610</v>
      </c>
      <c r="B154" s="33" t="s">
        <v>254</v>
      </c>
      <c r="C154" s="254"/>
      <c r="D154" s="373" t="s">
        <v>4725</v>
      </c>
      <c r="E154" s="280" t="s">
        <v>93</v>
      </c>
      <c r="F154" s="280" t="s">
        <v>126</v>
      </c>
      <c r="G154" s="280" t="s">
        <v>128</v>
      </c>
      <c r="H154" s="48" t="s">
        <v>3011</v>
      </c>
      <c r="I154" s="41" t="s">
        <v>278</v>
      </c>
      <c r="J154" s="41" t="s">
        <v>278</v>
      </c>
      <c r="K154" s="48" t="s">
        <v>4732</v>
      </c>
      <c r="L154" s="48" t="s">
        <v>4734</v>
      </c>
      <c r="M154" s="48" t="s">
        <v>4734</v>
      </c>
      <c r="N154" s="48" t="s">
        <v>1924</v>
      </c>
      <c r="O154" s="48" t="s">
        <v>4564</v>
      </c>
      <c r="P154" s="363" t="s">
        <v>44</v>
      </c>
      <c r="Q154" s="48" t="s">
        <v>4735</v>
      </c>
      <c r="R154" s="48" t="s">
        <v>4566</v>
      </c>
      <c r="S154" s="48">
        <v>8551.0</v>
      </c>
      <c r="T154" s="286" t="s">
        <v>303</v>
      </c>
      <c r="U154" s="48" t="s">
        <v>4736</v>
      </c>
      <c r="V154" s="374" t="s">
        <v>4737</v>
      </c>
      <c r="W154" s="48" t="s">
        <v>4569</v>
      </c>
      <c r="X154" s="48" t="s">
        <v>4595</v>
      </c>
      <c r="Y154" s="287">
        <v>45734.0</v>
      </c>
      <c r="Z154" s="287">
        <v>46142.0</v>
      </c>
      <c r="AA154" s="48" t="s">
        <v>4571</v>
      </c>
      <c r="AB154" s="343" t="s">
        <v>4654</v>
      </c>
      <c r="AC154" s="48">
        <v>1.0</v>
      </c>
      <c r="AD154" s="344" t="s">
        <v>257</v>
      </c>
      <c r="AE154" s="344" t="s">
        <v>252</v>
      </c>
      <c r="AF154" s="286" t="s">
        <v>53</v>
      </c>
      <c r="AG154" s="286" t="s">
        <v>74</v>
      </c>
      <c r="AH154" s="289" t="s">
        <v>52</v>
      </c>
      <c r="AI154" s="33" t="s">
        <v>317</v>
      </c>
      <c r="AJ154" s="48">
        <v>1.46</v>
      </c>
      <c r="AK154" s="33" t="s">
        <v>317</v>
      </c>
      <c r="AL154" s="33" t="s">
        <v>317</v>
      </c>
      <c r="AM154" s="33" t="s">
        <v>317</v>
      </c>
      <c r="AN154" s="33" t="s">
        <v>317</v>
      </c>
      <c r="AO154" s="33" t="s">
        <v>317</v>
      </c>
      <c r="AP154" s="48">
        <v>331.0</v>
      </c>
      <c r="AQ154" s="296">
        <f t="shared" si="21"/>
        <v>0.3746223565</v>
      </c>
      <c r="AR154" s="48">
        <v>124.0</v>
      </c>
      <c r="AS154" s="48" t="s">
        <v>278</v>
      </c>
      <c r="AT154" s="48" t="s">
        <v>278</v>
      </c>
      <c r="AU154" s="48" t="s">
        <v>278</v>
      </c>
      <c r="AV154" s="48" t="s">
        <v>278</v>
      </c>
      <c r="AW154" s="48" t="s">
        <v>278</v>
      </c>
      <c r="AX154" s="48" t="s">
        <v>278</v>
      </c>
      <c r="AY154" s="48" t="s">
        <v>278</v>
      </c>
      <c r="AZ154" s="48" t="s">
        <v>278</v>
      </c>
      <c r="BA154" s="48" t="s">
        <v>278</v>
      </c>
      <c r="BB154" s="48" t="s">
        <v>278</v>
      </c>
      <c r="BC154" s="48" t="s">
        <v>278</v>
      </c>
      <c r="BD154" s="48" t="s">
        <v>278</v>
      </c>
      <c r="BE154" s="48" t="s">
        <v>278</v>
      </c>
      <c r="BF154" s="48" t="s">
        <v>278</v>
      </c>
      <c r="BG154" s="48" t="s">
        <v>278</v>
      </c>
      <c r="BH154" s="48" t="s">
        <v>278</v>
      </c>
      <c r="BI154" s="48" t="s">
        <v>278</v>
      </c>
      <c r="BJ154" s="48" t="s">
        <v>278</v>
      </c>
      <c r="BK154" s="48" t="s">
        <v>278</v>
      </c>
      <c r="BL154" s="48" t="s">
        <v>3385</v>
      </c>
      <c r="BM154" s="48" t="s">
        <v>317</v>
      </c>
      <c r="BN154" s="48" t="s">
        <v>4741</v>
      </c>
      <c r="BO154" s="286" t="s">
        <v>53</v>
      </c>
      <c r="BP154" s="286" t="s">
        <v>81</v>
      </c>
      <c r="BQ154" s="286" t="s">
        <v>176</v>
      </c>
      <c r="BR154" s="48" t="s">
        <v>3068</v>
      </c>
      <c r="BS154" s="289" t="s">
        <v>512</v>
      </c>
      <c r="BT154" s="254">
        <f t="shared" si="13"/>
        <v>2026</v>
      </c>
      <c r="BU154" s="254"/>
      <c r="BV154" s="254"/>
      <c r="BW154" s="254"/>
      <c r="BX154" s="254" t="str">
        <f>COUNTIF(A2:BV2, "") + COUNTIF(A2:BV2, "NA") + COUNTIF(A2:BV2, "N/A") + COUNTIF(A2:BV2, "No aplica")</f>
        <v>#ERROR!</v>
      </c>
      <c r="BY154" s="254"/>
      <c r="BZ154" s="254"/>
      <c r="CA154" s="254"/>
      <c r="CB154" s="254"/>
      <c r="CC154" s="254"/>
      <c r="CD154" s="254"/>
      <c r="CE154" s="254"/>
      <c r="CF154" s="254"/>
      <c r="CG154" s="254"/>
      <c r="CH154" s="254"/>
      <c r="CI154" s="254"/>
      <c r="CJ154" s="254"/>
      <c r="CK154" s="345"/>
      <c r="CL154" s="346"/>
      <c r="CM154" s="346"/>
    </row>
    <row r="155" ht="22.5" customHeight="1">
      <c r="A155" s="48" t="s">
        <v>1610</v>
      </c>
      <c r="B155" s="33" t="s">
        <v>254</v>
      </c>
      <c r="C155" s="254"/>
      <c r="D155" s="373" t="s">
        <v>4746</v>
      </c>
      <c r="E155" s="280" t="s">
        <v>93</v>
      </c>
      <c r="F155" s="280" t="s">
        <v>126</v>
      </c>
      <c r="G155" s="280" t="s">
        <v>128</v>
      </c>
      <c r="H155" s="48" t="s">
        <v>3011</v>
      </c>
      <c r="I155" s="41" t="s">
        <v>278</v>
      </c>
      <c r="J155" s="41" t="s">
        <v>278</v>
      </c>
      <c r="K155" s="48" t="s">
        <v>4753</v>
      </c>
      <c r="L155" s="48" t="s">
        <v>4754</v>
      </c>
      <c r="M155" s="48" t="s">
        <v>4754</v>
      </c>
      <c r="N155" s="48" t="s">
        <v>1924</v>
      </c>
      <c r="O155" s="48" t="s">
        <v>4564</v>
      </c>
      <c r="P155" s="363" t="s">
        <v>44</v>
      </c>
      <c r="Q155" s="48" t="s">
        <v>4755</v>
      </c>
      <c r="R155" s="48" t="s">
        <v>4566</v>
      </c>
      <c r="S155" s="48">
        <v>8551.0</v>
      </c>
      <c r="T155" s="286" t="s">
        <v>293</v>
      </c>
      <c r="U155" s="48" t="s">
        <v>4756</v>
      </c>
      <c r="V155" s="374" t="s">
        <v>4757</v>
      </c>
      <c r="W155" s="48" t="s">
        <v>4569</v>
      </c>
      <c r="X155" s="48" t="s">
        <v>4595</v>
      </c>
      <c r="Y155" s="287">
        <v>45734.0</v>
      </c>
      <c r="Z155" s="287">
        <v>46142.0</v>
      </c>
      <c r="AA155" s="48" t="s">
        <v>4571</v>
      </c>
      <c r="AB155" s="343" t="s">
        <v>4573</v>
      </c>
      <c r="AC155" s="48">
        <v>1.0</v>
      </c>
      <c r="AD155" s="344" t="s">
        <v>257</v>
      </c>
      <c r="AE155" s="344" t="s">
        <v>252</v>
      </c>
      <c r="AF155" s="286" t="s">
        <v>53</v>
      </c>
      <c r="AG155" s="286" t="s">
        <v>74</v>
      </c>
      <c r="AH155" s="289" t="s">
        <v>52</v>
      </c>
      <c r="AI155" s="33" t="s">
        <v>317</v>
      </c>
      <c r="AJ155" s="48">
        <v>3.59</v>
      </c>
      <c r="AK155" s="33" t="s">
        <v>317</v>
      </c>
      <c r="AL155" s="33" t="s">
        <v>317</v>
      </c>
      <c r="AM155" s="33" t="s">
        <v>317</v>
      </c>
      <c r="AN155" s="33" t="s">
        <v>317</v>
      </c>
      <c r="AO155" s="33" t="s">
        <v>317</v>
      </c>
      <c r="AP155" s="48">
        <v>177.0</v>
      </c>
      <c r="AQ155" s="296">
        <f t="shared" si="21"/>
        <v>0.2824858757</v>
      </c>
      <c r="AR155" s="48">
        <v>50.0</v>
      </c>
      <c r="AS155" s="48" t="s">
        <v>278</v>
      </c>
      <c r="AT155" s="48" t="s">
        <v>278</v>
      </c>
      <c r="AU155" s="48" t="s">
        <v>278</v>
      </c>
      <c r="AV155" s="48" t="s">
        <v>278</v>
      </c>
      <c r="AW155" s="48" t="s">
        <v>278</v>
      </c>
      <c r="AX155" s="48" t="s">
        <v>278</v>
      </c>
      <c r="AY155" s="48" t="s">
        <v>278</v>
      </c>
      <c r="AZ155" s="48" t="s">
        <v>278</v>
      </c>
      <c r="BA155" s="48" t="s">
        <v>278</v>
      </c>
      <c r="BB155" s="48" t="s">
        <v>278</v>
      </c>
      <c r="BC155" s="48" t="s">
        <v>278</v>
      </c>
      <c r="BD155" s="48" t="s">
        <v>278</v>
      </c>
      <c r="BE155" s="48" t="s">
        <v>278</v>
      </c>
      <c r="BF155" s="48" t="s">
        <v>278</v>
      </c>
      <c r="BG155" s="48" t="s">
        <v>278</v>
      </c>
      <c r="BH155" s="48" t="s">
        <v>278</v>
      </c>
      <c r="BI155" s="48" t="s">
        <v>278</v>
      </c>
      <c r="BJ155" s="48" t="s">
        <v>278</v>
      </c>
      <c r="BK155" s="48" t="s">
        <v>278</v>
      </c>
      <c r="BL155" s="48" t="s">
        <v>3385</v>
      </c>
      <c r="BM155" s="48" t="s">
        <v>317</v>
      </c>
      <c r="BN155" s="48" t="s">
        <v>4759</v>
      </c>
      <c r="BO155" s="286" t="s">
        <v>53</v>
      </c>
      <c r="BP155" s="286" t="s">
        <v>81</v>
      </c>
      <c r="BQ155" s="286" t="s">
        <v>176</v>
      </c>
      <c r="BR155" s="48" t="s">
        <v>3068</v>
      </c>
      <c r="BS155" s="289" t="s">
        <v>512</v>
      </c>
      <c r="BT155" s="254">
        <f t="shared" si="13"/>
        <v>2026</v>
      </c>
      <c r="BU155" s="254"/>
      <c r="BV155" s="254"/>
      <c r="BW155" s="254"/>
      <c r="BX155" s="254" t="str">
        <f>COUNTIF(A2:BV2, "") + COUNTIF(A2:BV2, "NA") + COUNTIF(A2:BV2, "N/A") + COUNTIF(A2:BV2, "No aplica")</f>
        <v>#ERROR!</v>
      </c>
      <c r="BY155" s="254"/>
      <c r="BZ155" s="254"/>
      <c r="CA155" s="254"/>
      <c r="CB155" s="254"/>
      <c r="CC155" s="254"/>
      <c r="CD155" s="254"/>
      <c r="CE155" s="254"/>
      <c r="CF155" s="254"/>
      <c r="CG155" s="254"/>
      <c r="CH155" s="254"/>
      <c r="CI155" s="254"/>
      <c r="CJ155" s="254"/>
      <c r="CK155" s="345"/>
      <c r="CL155" s="346"/>
      <c r="CM155" s="346"/>
    </row>
    <row r="156" ht="22.5" customHeight="1">
      <c r="A156" s="48" t="s">
        <v>1610</v>
      </c>
      <c r="B156" s="33" t="s">
        <v>254</v>
      </c>
      <c r="C156" s="254"/>
      <c r="D156" s="373" t="s">
        <v>4764</v>
      </c>
      <c r="E156" s="280" t="s">
        <v>93</v>
      </c>
      <c r="F156" s="280" t="s">
        <v>126</v>
      </c>
      <c r="G156" s="280" t="s">
        <v>128</v>
      </c>
      <c r="H156" s="48" t="s">
        <v>3011</v>
      </c>
      <c r="I156" s="41" t="s">
        <v>278</v>
      </c>
      <c r="J156" s="41" t="s">
        <v>278</v>
      </c>
      <c r="K156" s="48" t="s">
        <v>4765</v>
      </c>
      <c r="L156" s="48" t="s">
        <v>4767</v>
      </c>
      <c r="M156" s="48" t="s">
        <v>4767</v>
      </c>
      <c r="N156" s="48" t="s">
        <v>1924</v>
      </c>
      <c r="O156" s="48" t="s">
        <v>4564</v>
      </c>
      <c r="P156" s="363" t="s">
        <v>44</v>
      </c>
      <c r="Q156" s="48" t="s">
        <v>4772</v>
      </c>
      <c r="R156" s="48" t="s">
        <v>4566</v>
      </c>
      <c r="S156" s="48">
        <v>8551.0</v>
      </c>
      <c r="T156" s="286" t="s">
        <v>197</v>
      </c>
      <c r="U156" s="48" t="s">
        <v>4774</v>
      </c>
      <c r="V156" s="374" t="s">
        <v>4775</v>
      </c>
      <c r="W156" s="48" t="s">
        <v>4569</v>
      </c>
      <c r="X156" s="48" t="s">
        <v>4595</v>
      </c>
      <c r="Y156" s="287">
        <v>45734.0</v>
      </c>
      <c r="Z156" s="287">
        <v>46142.0</v>
      </c>
      <c r="AA156" s="48" t="s">
        <v>4571</v>
      </c>
      <c r="AB156" s="343" t="s">
        <v>4573</v>
      </c>
      <c r="AC156" s="48">
        <v>1.0</v>
      </c>
      <c r="AD156" s="344" t="s">
        <v>257</v>
      </c>
      <c r="AE156" s="344" t="s">
        <v>252</v>
      </c>
      <c r="AF156" s="286" t="s">
        <v>53</v>
      </c>
      <c r="AG156" s="286" t="s">
        <v>74</v>
      </c>
      <c r="AH156" s="289" t="s">
        <v>52</v>
      </c>
      <c r="AI156" s="33" t="s">
        <v>317</v>
      </c>
      <c r="AJ156" s="48">
        <v>4.05</v>
      </c>
      <c r="AK156" s="33" t="s">
        <v>317</v>
      </c>
      <c r="AL156" s="33" t="s">
        <v>317</v>
      </c>
      <c r="AM156" s="33" t="s">
        <v>317</v>
      </c>
      <c r="AN156" s="33" t="s">
        <v>317</v>
      </c>
      <c r="AO156" s="33" t="s">
        <v>317</v>
      </c>
      <c r="AP156" s="48">
        <v>151.0</v>
      </c>
      <c r="AQ156" s="296">
        <f t="shared" si="21"/>
        <v>0.3741721854</v>
      </c>
      <c r="AR156" s="48">
        <v>56.5</v>
      </c>
      <c r="AS156" s="48" t="s">
        <v>278</v>
      </c>
      <c r="AT156" s="48" t="s">
        <v>278</v>
      </c>
      <c r="AU156" s="48" t="s">
        <v>278</v>
      </c>
      <c r="AV156" s="48" t="s">
        <v>278</v>
      </c>
      <c r="AW156" s="48" t="s">
        <v>278</v>
      </c>
      <c r="AX156" s="48" t="s">
        <v>278</v>
      </c>
      <c r="AY156" s="48" t="s">
        <v>278</v>
      </c>
      <c r="AZ156" s="48" t="s">
        <v>278</v>
      </c>
      <c r="BA156" s="48" t="s">
        <v>278</v>
      </c>
      <c r="BB156" s="48" t="s">
        <v>278</v>
      </c>
      <c r="BC156" s="48" t="s">
        <v>278</v>
      </c>
      <c r="BD156" s="48" t="s">
        <v>278</v>
      </c>
      <c r="BE156" s="48" t="s">
        <v>278</v>
      </c>
      <c r="BF156" s="48" t="s">
        <v>278</v>
      </c>
      <c r="BG156" s="48" t="s">
        <v>278</v>
      </c>
      <c r="BH156" s="48" t="s">
        <v>278</v>
      </c>
      <c r="BI156" s="48" t="s">
        <v>278</v>
      </c>
      <c r="BJ156" s="48" t="s">
        <v>278</v>
      </c>
      <c r="BK156" s="48" t="s">
        <v>278</v>
      </c>
      <c r="BL156" s="48" t="s">
        <v>3385</v>
      </c>
      <c r="BM156" s="48" t="s">
        <v>317</v>
      </c>
      <c r="BN156" s="48" t="s">
        <v>4779</v>
      </c>
      <c r="BO156" s="286" t="s">
        <v>53</v>
      </c>
      <c r="BP156" s="286" t="s">
        <v>81</v>
      </c>
      <c r="BQ156" s="286" t="s">
        <v>176</v>
      </c>
      <c r="BR156" s="48" t="s">
        <v>3068</v>
      </c>
      <c r="BS156" s="289" t="s">
        <v>512</v>
      </c>
      <c r="BT156" s="254">
        <f t="shared" si="13"/>
        <v>2026</v>
      </c>
      <c r="BU156" s="254"/>
      <c r="BV156" s="254"/>
      <c r="BW156" s="254"/>
      <c r="BX156" s="254" t="str">
        <f>COUNTIF(A2:BV2, "") + COUNTIF(A2:BV2, "NA") + COUNTIF(A2:BV2, "N/A") + COUNTIF(A2:BV2, "No aplica")</f>
        <v>#ERROR!</v>
      </c>
      <c r="BY156" s="254"/>
      <c r="BZ156" s="254"/>
      <c r="CA156" s="254"/>
      <c r="CB156" s="254"/>
      <c r="CC156" s="254"/>
      <c r="CD156" s="254"/>
      <c r="CE156" s="254"/>
      <c r="CF156" s="254"/>
      <c r="CG156" s="254"/>
      <c r="CH156" s="254"/>
      <c r="CI156" s="254"/>
      <c r="CJ156" s="254"/>
      <c r="CK156" s="345"/>
      <c r="CL156" s="346"/>
      <c r="CM156" s="346"/>
    </row>
    <row r="157" ht="22.5" customHeight="1">
      <c r="A157" s="48" t="s">
        <v>1610</v>
      </c>
      <c r="B157" s="33" t="s">
        <v>254</v>
      </c>
      <c r="C157" s="254"/>
      <c r="D157" s="373" t="s">
        <v>4783</v>
      </c>
      <c r="E157" s="280" t="s">
        <v>93</v>
      </c>
      <c r="F157" s="280" t="s">
        <v>126</v>
      </c>
      <c r="G157" s="280" t="s">
        <v>128</v>
      </c>
      <c r="H157" s="48" t="s">
        <v>3011</v>
      </c>
      <c r="I157" s="41" t="s">
        <v>278</v>
      </c>
      <c r="J157" s="41" t="s">
        <v>278</v>
      </c>
      <c r="K157" s="48" t="s">
        <v>4788</v>
      </c>
      <c r="L157" s="48" t="s">
        <v>4790</v>
      </c>
      <c r="M157" s="48" t="s">
        <v>4790</v>
      </c>
      <c r="N157" s="48" t="s">
        <v>4791</v>
      </c>
      <c r="O157" s="48" t="s">
        <v>4793</v>
      </c>
      <c r="P157" s="363" t="s">
        <v>44</v>
      </c>
      <c r="Q157" s="48" t="s">
        <v>4795</v>
      </c>
      <c r="R157" s="48" t="s">
        <v>4796</v>
      </c>
      <c r="S157" s="48">
        <v>1011.0</v>
      </c>
      <c r="T157" s="286" t="s">
        <v>268</v>
      </c>
      <c r="U157" s="48" t="s">
        <v>4797</v>
      </c>
      <c r="V157" s="374" t="s">
        <v>4798</v>
      </c>
      <c r="W157" s="48" t="s">
        <v>4799</v>
      </c>
      <c r="X157" s="48" t="s">
        <v>4800</v>
      </c>
      <c r="Y157" s="287">
        <v>45658.0</v>
      </c>
      <c r="Z157" s="287">
        <v>46142.0</v>
      </c>
      <c r="AA157" s="48" t="s">
        <v>4801</v>
      </c>
      <c r="AB157" s="343" t="s">
        <v>4802</v>
      </c>
      <c r="AC157" s="48">
        <v>1.0</v>
      </c>
      <c r="AD157" s="344" t="s">
        <v>257</v>
      </c>
      <c r="AE157" s="344" t="s">
        <v>252</v>
      </c>
      <c r="AF157" s="286" t="s">
        <v>53</v>
      </c>
      <c r="AG157" s="286" t="s">
        <v>50</v>
      </c>
      <c r="AH157" s="289" t="s">
        <v>52</v>
      </c>
      <c r="AI157" s="33" t="s">
        <v>317</v>
      </c>
      <c r="AJ157" s="48">
        <v>215.84</v>
      </c>
      <c r="AK157" s="33" t="s">
        <v>317</v>
      </c>
      <c r="AL157" s="33" t="s">
        <v>317</v>
      </c>
      <c r="AM157" s="33" t="s">
        <v>317</v>
      </c>
      <c r="AN157" s="33" t="s">
        <v>317</v>
      </c>
      <c r="AO157" s="33" t="s">
        <v>317</v>
      </c>
      <c r="AP157" s="48" t="s">
        <v>278</v>
      </c>
      <c r="AQ157" s="48" t="s">
        <v>278</v>
      </c>
      <c r="AR157" s="48" t="s">
        <v>278</v>
      </c>
      <c r="AS157" s="48" t="s">
        <v>278</v>
      </c>
      <c r="AT157" s="48" t="s">
        <v>278</v>
      </c>
      <c r="AU157" s="48" t="s">
        <v>278</v>
      </c>
      <c r="AV157" s="48" t="s">
        <v>278</v>
      </c>
      <c r="AW157" s="48" t="s">
        <v>278</v>
      </c>
      <c r="AX157" s="48" t="s">
        <v>278</v>
      </c>
      <c r="AY157" s="48" t="s">
        <v>278</v>
      </c>
      <c r="AZ157" s="48" t="s">
        <v>278</v>
      </c>
      <c r="BA157" s="48" t="s">
        <v>278</v>
      </c>
      <c r="BB157" s="48" t="s">
        <v>278</v>
      </c>
      <c r="BC157" s="48" t="s">
        <v>278</v>
      </c>
      <c r="BD157" s="48" t="s">
        <v>278</v>
      </c>
      <c r="BE157" s="48" t="s">
        <v>278</v>
      </c>
      <c r="BF157" s="48" t="s">
        <v>278</v>
      </c>
      <c r="BG157" s="48" t="s">
        <v>278</v>
      </c>
      <c r="BH157" s="48" t="s">
        <v>278</v>
      </c>
      <c r="BI157" s="48" t="s">
        <v>278</v>
      </c>
      <c r="BJ157" s="48" t="s">
        <v>278</v>
      </c>
      <c r="BK157" s="48" t="s">
        <v>4804</v>
      </c>
      <c r="BL157" s="48" t="s">
        <v>4003</v>
      </c>
      <c r="BM157" s="48" t="s">
        <v>317</v>
      </c>
      <c r="BN157" s="48" t="s">
        <v>4805</v>
      </c>
      <c r="BO157" s="286" t="s">
        <v>53</v>
      </c>
      <c r="BP157" s="286" t="s">
        <v>81</v>
      </c>
      <c r="BQ157" s="286" t="s">
        <v>53</v>
      </c>
      <c r="BR157" s="48" t="s">
        <v>3157</v>
      </c>
      <c r="BS157" s="289" t="s">
        <v>512</v>
      </c>
      <c r="BT157" s="254">
        <f t="shared" si="13"/>
        <v>2026</v>
      </c>
      <c r="BU157" s="254"/>
      <c r="BV157" s="254"/>
      <c r="BW157" s="254"/>
      <c r="BX157" s="254" t="str">
        <f>COUNTIF(A2:BV2, "") + COUNTIF(A2:BV2, "NA") + COUNTIF(A2:BV2, "N/A") + COUNTIF(A2:BV2, "No aplica")</f>
        <v>#ERROR!</v>
      </c>
      <c r="BY157" s="254"/>
      <c r="BZ157" s="254"/>
      <c r="CA157" s="254"/>
      <c r="CB157" s="254"/>
      <c r="CC157" s="254"/>
      <c r="CD157" s="254"/>
      <c r="CE157" s="254"/>
      <c r="CF157" s="254"/>
      <c r="CG157" s="254"/>
      <c r="CH157" s="254"/>
      <c r="CI157" s="254"/>
      <c r="CJ157" s="254"/>
      <c r="CK157" s="345"/>
      <c r="CL157" s="346"/>
      <c r="CM157" s="346"/>
    </row>
    <row r="158" ht="22.5" customHeight="1">
      <c r="A158" s="379" t="s">
        <v>4809</v>
      </c>
      <c r="B158" s="33" t="s">
        <v>254</v>
      </c>
      <c r="C158" s="254"/>
      <c r="D158" s="48" t="s">
        <v>4813</v>
      </c>
      <c r="E158" s="289" t="s">
        <v>93</v>
      </c>
      <c r="F158" s="280" t="s">
        <v>126</v>
      </c>
      <c r="G158" s="280" t="s">
        <v>128</v>
      </c>
      <c r="H158" s="48" t="s">
        <v>4817</v>
      </c>
      <c r="I158" s="41" t="s">
        <v>278</v>
      </c>
      <c r="J158" s="41" t="s">
        <v>278</v>
      </c>
      <c r="K158" s="48" t="s">
        <v>4821</v>
      </c>
      <c r="L158" s="48" t="s">
        <v>4822</v>
      </c>
      <c r="M158" s="48" t="s">
        <v>4822</v>
      </c>
      <c r="N158" s="48" t="s">
        <v>4825</v>
      </c>
      <c r="O158" s="48" t="s">
        <v>4826</v>
      </c>
      <c r="P158" s="289" t="s">
        <v>44</v>
      </c>
      <c r="Q158" s="48" t="s">
        <v>4827</v>
      </c>
      <c r="R158" s="48" t="s">
        <v>4828</v>
      </c>
      <c r="S158" s="48">
        <v>1081.0</v>
      </c>
      <c r="T158" s="286" t="s">
        <v>268</v>
      </c>
      <c r="U158" s="48" t="s">
        <v>4829</v>
      </c>
      <c r="V158" s="48" t="s">
        <v>4830</v>
      </c>
      <c r="W158" s="48" t="s">
        <v>4831</v>
      </c>
      <c r="X158" s="48" t="s">
        <v>4832</v>
      </c>
      <c r="Y158" s="287">
        <v>45356.0</v>
      </c>
      <c r="Z158" s="287">
        <v>45570.0</v>
      </c>
      <c r="AA158" s="48" t="s">
        <v>4833</v>
      </c>
      <c r="AB158" s="343" t="s">
        <v>4834</v>
      </c>
      <c r="AC158" s="48">
        <v>1.0</v>
      </c>
      <c r="AD158" s="344" t="s">
        <v>257</v>
      </c>
      <c r="AE158" s="344" t="s">
        <v>252</v>
      </c>
      <c r="AF158" s="286" t="s">
        <v>53</v>
      </c>
      <c r="AG158" s="286" t="s">
        <v>104</v>
      </c>
      <c r="AH158" s="289" t="s">
        <v>52</v>
      </c>
      <c r="AI158" s="33" t="s">
        <v>317</v>
      </c>
      <c r="AJ158" s="48">
        <v>8.05</v>
      </c>
      <c r="AK158" s="33" t="s">
        <v>317</v>
      </c>
      <c r="AL158" s="33" t="s">
        <v>317</v>
      </c>
      <c r="AM158" s="33" t="s">
        <v>317</v>
      </c>
      <c r="AN158" s="33" t="s">
        <v>317</v>
      </c>
      <c r="AO158" s="33" t="s">
        <v>317</v>
      </c>
      <c r="AP158" s="48" t="s">
        <v>278</v>
      </c>
      <c r="AQ158" s="48" t="s">
        <v>278</v>
      </c>
      <c r="AR158" s="48" t="s">
        <v>278</v>
      </c>
      <c r="AS158" s="48">
        <v>56574.0</v>
      </c>
      <c r="AT158" s="293">
        <v>0.05</v>
      </c>
      <c r="AU158" s="48">
        <v>1654.8</v>
      </c>
      <c r="AV158" s="48" t="s">
        <v>278</v>
      </c>
      <c r="AW158" s="48" t="s">
        <v>278</v>
      </c>
      <c r="AX158" s="48">
        <v>0.2085048</v>
      </c>
      <c r="AY158" s="48" t="s">
        <v>278</v>
      </c>
      <c r="AZ158" s="48" t="s">
        <v>278</v>
      </c>
      <c r="BA158" s="48" t="s">
        <v>278</v>
      </c>
      <c r="BB158" s="48" t="s">
        <v>278</v>
      </c>
      <c r="BC158" s="48" t="s">
        <v>278</v>
      </c>
      <c r="BD158" s="48" t="s">
        <v>278</v>
      </c>
      <c r="BE158" s="48" t="s">
        <v>278</v>
      </c>
      <c r="BF158" s="48" t="s">
        <v>278</v>
      </c>
      <c r="BG158" s="48" t="s">
        <v>278</v>
      </c>
      <c r="BH158" s="48" t="s">
        <v>278</v>
      </c>
      <c r="BI158" s="48" t="s">
        <v>278</v>
      </c>
      <c r="BJ158" s="48" t="s">
        <v>278</v>
      </c>
      <c r="BK158" s="48" t="s">
        <v>278</v>
      </c>
      <c r="BL158" s="48" t="s">
        <v>4836</v>
      </c>
      <c r="BM158" s="48" t="s">
        <v>317</v>
      </c>
      <c r="BN158" s="48" t="s">
        <v>4832</v>
      </c>
      <c r="BO158" s="286" t="s">
        <v>53</v>
      </c>
      <c r="BP158" s="286" t="s">
        <v>4837</v>
      </c>
      <c r="BQ158" s="286" t="s">
        <v>53</v>
      </c>
      <c r="BR158" s="48" t="s">
        <v>4838</v>
      </c>
      <c r="BS158" s="289" t="s">
        <v>1574</v>
      </c>
      <c r="BT158" s="254">
        <f t="shared" si="13"/>
        <v>2024</v>
      </c>
      <c r="BU158" s="254"/>
      <c r="BV158" s="254"/>
      <c r="BW158" s="254"/>
      <c r="BX158" s="254" t="str">
        <f>COUNTIF(A2:BV2, "") + COUNTIF(A2:BV2, "NA") + COUNTIF(A2:BV2, "N/A") + COUNTIF(A2:BV2, "No aplica")</f>
        <v>#ERROR!</v>
      </c>
      <c r="BY158" s="254"/>
      <c r="BZ158" s="254"/>
      <c r="CA158" s="254"/>
      <c r="CB158" s="254"/>
      <c r="CC158" s="254"/>
      <c r="CD158" s="254"/>
      <c r="CE158" s="254"/>
      <c r="CF158" s="254"/>
      <c r="CG158" s="254"/>
      <c r="CH158" s="254"/>
      <c r="CI158" s="254"/>
      <c r="CJ158" s="254"/>
      <c r="CK158" s="345"/>
      <c r="CL158" s="346"/>
      <c r="CM158" s="346"/>
    </row>
    <row r="159" ht="22.5" customHeight="1">
      <c r="A159" s="379" t="s">
        <v>4809</v>
      </c>
      <c r="B159" s="33" t="s">
        <v>254</v>
      </c>
      <c r="C159" s="254"/>
      <c r="D159" s="48" t="s">
        <v>4849</v>
      </c>
      <c r="E159" s="289" t="s">
        <v>93</v>
      </c>
      <c r="F159" s="280" t="s">
        <v>126</v>
      </c>
      <c r="G159" s="280" t="s">
        <v>128</v>
      </c>
      <c r="H159" s="48" t="s">
        <v>4817</v>
      </c>
      <c r="I159" s="41" t="s">
        <v>278</v>
      </c>
      <c r="J159" s="41" t="s">
        <v>278</v>
      </c>
      <c r="K159" s="48" t="s">
        <v>4821</v>
      </c>
      <c r="L159" s="48" t="s">
        <v>4850</v>
      </c>
      <c r="M159" s="48" t="s">
        <v>4850</v>
      </c>
      <c r="N159" s="48" t="s">
        <v>3132</v>
      </c>
      <c r="O159" s="48" t="s">
        <v>4851</v>
      </c>
      <c r="P159" s="289" t="s">
        <v>70</v>
      </c>
      <c r="Q159" s="48" t="s">
        <v>4852</v>
      </c>
      <c r="R159" s="48" t="s">
        <v>3135</v>
      </c>
      <c r="S159" s="48">
        <v>1811.0</v>
      </c>
      <c r="T159" s="286" t="s">
        <v>197</v>
      </c>
      <c r="U159" s="48" t="s">
        <v>4853</v>
      </c>
      <c r="V159" s="48" t="s">
        <v>4854</v>
      </c>
      <c r="W159" s="48" t="s">
        <v>4855</v>
      </c>
      <c r="X159" s="48" t="s">
        <v>4856</v>
      </c>
      <c r="Y159" s="287">
        <v>45611.0</v>
      </c>
      <c r="Z159" s="287">
        <v>45663.0</v>
      </c>
      <c r="AA159" s="48" t="s">
        <v>4857</v>
      </c>
      <c r="AB159" s="343" t="s">
        <v>4858</v>
      </c>
      <c r="AC159" s="48">
        <v>1.0</v>
      </c>
      <c r="AD159" s="344" t="s">
        <v>257</v>
      </c>
      <c r="AE159" s="344" t="s">
        <v>252</v>
      </c>
      <c r="AF159" s="286" t="s">
        <v>53</v>
      </c>
      <c r="AG159" s="286" t="s">
        <v>104</v>
      </c>
      <c r="AH159" s="289" t="s">
        <v>52</v>
      </c>
      <c r="AI159" s="33" t="s">
        <v>317</v>
      </c>
      <c r="AJ159" s="48">
        <v>48.0</v>
      </c>
      <c r="AK159" s="33" t="s">
        <v>317</v>
      </c>
      <c r="AL159" s="33" t="s">
        <v>317</v>
      </c>
      <c r="AM159" s="33" t="s">
        <v>317</v>
      </c>
      <c r="AN159" s="33" t="s">
        <v>317</v>
      </c>
      <c r="AO159" s="33" t="s">
        <v>317</v>
      </c>
      <c r="AP159" s="48" t="s">
        <v>278</v>
      </c>
      <c r="AQ159" s="48" t="s">
        <v>278</v>
      </c>
      <c r="AR159" s="48" t="s">
        <v>278</v>
      </c>
      <c r="AS159" s="48">
        <v>1.23993E7</v>
      </c>
      <c r="AT159" s="293">
        <v>0.08</v>
      </c>
      <c r="AU159" s="48">
        <v>35544.0</v>
      </c>
      <c r="AV159" s="48" t="s">
        <v>278</v>
      </c>
      <c r="AW159" s="48" t="s">
        <v>278</v>
      </c>
      <c r="AX159" s="48">
        <v>4.478544</v>
      </c>
      <c r="AY159" s="48" t="s">
        <v>278</v>
      </c>
      <c r="AZ159" s="48" t="s">
        <v>278</v>
      </c>
      <c r="BA159" s="48" t="s">
        <v>278</v>
      </c>
      <c r="BB159" s="48" t="s">
        <v>278</v>
      </c>
      <c r="BC159" s="48" t="s">
        <v>278</v>
      </c>
      <c r="BD159" s="48" t="s">
        <v>278</v>
      </c>
      <c r="BE159" s="48" t="s">
        <v>278</v>
      </c>
      <c r="BF159" s="48" t="s">
        <v>278</v>
      </c>
      <c r="BG159" s="48" t="s">
        <v>278</v>
      </c>
      <c r="BH159" s="48" t="s">
        <v>278</v>
      </c>
      <c r="BI159" s="48" t="s">
        <v>278</v>
      </c>
      <c r="BJ159" s="48" t="s">
        <v>278</v>
      </c>
      <c r="BK159" s="48" t="s">
        <v>278</v>
      </c>
      <c r="BL159" s="48" t="s">
        <v>4859</v>
      </c>
      <c r="BM159" s="48" t="s">
        <v>317</v>
      </c>
      <c r="BN159" s="48" t="s">
        <v>4856</v>
      </c>
      <c r="BO159" s="286" t="s">
        <v>53</v>
      </c>
      <c r="BP159" s="286" t="s">
        <v>4837</v>
      </c>
      <c r="BQ159" s="286" t="s">
        <v>53</v>
      </c>
      <c r="BR159" s="48" t="s">
        <v>4838</v>
      </c>
      <c r="BS159" s="289" t="s">
        <v>1574</v>
      </c>
      <c r="BT159" s="254">
        <f t="shared" si="13"/>
        <v>2025</v>
      </c>
      <c r="BU159" s="254"/>
      <c r="BV159" s="254"/>
      <c r="BW159" s="254"/>
      <c r="BX159" s="254" t="str">
        <f>COUNTIF(A2:BV2, "") + COUNTIF(A2:BV2, "NA") + COUNTIF(A2:BV2, "N/A") + COUNTIF(A2:BV2, "No aplica")</f>
        <v>#ERROR!</v>
      </c>
      <c r="BY159" s="254"/>
      <c r="BZ159" s="254"/>
      <c r="CA159" s="254"/>
      <c r="CB159" s="254"/>
      <c r="CC159" s="254"/>
      <c r="CD159" s="254"/>
      <c r="CE159" s="254"/>
      <c r="CF159" s="254"/>
      <c r="CG159" s="254"/>
      <c r="CH159" s="254"/>
      <c r="CI159" s="254"/>
      <c r="CJ159" s="254"/>
      <c r="CK159" s="345"/>
      <c r="CL159" s="346"/>
      <c r="CM159" s="346"/>
    </row>
    <row r="160" ht="22.5" customHeight="1">
      <c r="A160" s="379" t="s">
        <v>4809</v>
      </c>
      <c r="B160" s="33" t="s">
        <v>254</v>
      </c>
      <c r="C160" s="254"/>
      <c r="D160" s="48" t="s">
        <v>4872</v>
      </c>
      <c r="E160" s="289" t="s">
        <v>93</v>
      </c>
      <c r="F160" s="280" t="s">
        <v>126</v>
      </c>
      <c r="G160" s="280" t="s">
        <v>128</v>
      </c>
      <c r="H160" s="48" t="s">
        <v>4817</v>
      </c>
      <c r="I160" s="41" t="s">
        <v>278</v>
      </c>
      <c r="J160" s="41" t="s">
        <v>278</v>
      </c>
      <c r="K160" s="48" t="s">
        <v>4821</v>
      </c>
      <c r="L160" s="48" t="s">
        <v>4873</v>
      </c>
      <c r="M160" s="48" t="s">
        <v>4873</v>
      </c>
      <c r="N160" s="48" t="s">
        <v>4874</v>
      </c>
      <c r="O160" s="48" t="s">
        <v>4875</v>
      </c>
      <c r="P160" s="289" t="s">
        <v>44</v>
      </c>
      <c r="Q160" s="48" t="s">
        <v>4876</v>
      </c>
      <c r="R160" s="48" t="s">
        <v>4877</v>
      </c>
      <c r="S160" s="48">
        <v>8411.0</v>
      </c>
      <c r="T160" s="286" t="s">
        <v>330</v>
      </c>
      <c r="U160" s="48" t="s">
        <v>4878</v>
      </c>
      <c r="V160" s="48" t="s">
        <v>4879</v>
      </c>
      <c r="W160" s="48" t="s">
        <v>4880</v>
      </c>
      <c r="X160" s="48" t="s">
        <v>4881</v>
      </c>
      <c r="Y160" s="287">
        <v>45570.0</v>
      </c>
      <c r="Z160" s="287">
        <v>45662.0</v>
      </c>
      <c r="AA160" s="48" t="s">
        <v>4882</v>
      </c>
      <c r="AB160" s="343" t="s">
        <v>4883</v>
      </c>
      <c r="AC160" s="48">
        <v>1.0</v>
      </c>
      <c r="AD160" s="344" t="s">
        <v>257</v>
      </c>
      <c r="AE160" s="344" t="s">
        <v>252</v>
      </c>
      <c r="AF160" s="286" t="s">
        <v>53</v>
      </c>
      <c r="AG160" s="286" t="s">
        <v>74</v>
      </c>
      <c r="AH160" s="289" t="s">
        <v>52</v>
      </c>
      <c r="AI160" s="33" t="s">
        <v>317</v>
      </c>
      <c r="AJ160" s="48">
        <v>3.0</v>
      </c>
      <c r="AK160" s="33" t="s">
        <v>317</v>
      </c>
      <c r="AL160" s="33" t="s">
        <v>317</v>
      </c>
      <c r="AM160" s="33" t="s">
        <v>317</v>
      </c>
      <c r="AN160" s="33" t="s">
        <v>317</v>
      </c>
      <c r="AO160" s="33" t="s">
        <v>317</v>
      </c>
      <c r="AP160" s="48">
        <v>36432.0</v>
      </c>
      <c r="AQ160" s="293">
        <v>0.325</v>
      </c>
      <c r="AR160" s="48">
        <v>41.0</v>
      </c>
      <c r="AS160" s="48" t="s">
        <v>278</v>
      </c>
      <c r="AT160" s="48" t="s">
        <v>278</v>
      </c>
      <c r="AU160" s="48" t="s">
        <v>278</v>
      </c>
      <c r="AV160" s="48" t="s">
        <v>278</v>
      </c>
      <c r="AW160" s="48" t="s">
        <v>278</v>
      </c>
      <c r="AX160" s="48">
        <v>0.0</v>
      </c>
      <c r="AY160" s="48" t="s">
        <v>278</v>
      </c>
      <c r="AZ160" s="48" t="s">
        <v>278</v>
      </c>
      <c r="BA160" s="48" t="s">
        <v>278</v>
      </c>
      <c r="BB160" s="48" t="s">
        <v>278</v>
      </c>
      <c r="BC160" s="48" t="s">
        <v>278</v>
      </c>
      <c r="BD160" s="48" t="s">
        <v>278</v>
      </c>
      <c r="BE160" s="48" t="s">
        <v>278</v>
      </c>
      <c r="BF160" s="48" t="s">
        <v>278</v>
      </c>
      <c r="BG160" s="48" t="s">
        <v>278</v>
      </c>
      <c r="BH160" s="48" t="s">
        <v>278</v>
      </c>
      <c r="BI160" s="48" t="s">
        <v>278</v>
      </c>
      <c r="BJ160" s="48" t="s">
        <v>278</v>
      </c>
      <c r="BK160" s="48" t="s">
        <v>278</v>
      </c>
      <c r="BL160" s="48" t="s">
        <v>4885</v>
      </c>
      <c r="BM160" s="48" t="s">
        <v>317</v>
      </c>
      <c r="BN160" s="48" t="s">
        <v>4881</v>
      </c>
      <c r="BO160" s="286" t="s">
        <v>53</v>
      </c>
      <c r="BP160" s="286" t="s">
        <v>4837</v>
      </c>
      <c r="BQ160" s="286" t="s">
        <v>53</v>
      </c>
      <c r="BR160" s="48" t="s">
        <v>4838</v>
      </c>
      <c r="BS160" s="289" t="s">
        <v>1574</v>
      </c>
      <c r="BT160" s="254">
        <f t="shared" si="13"/>
        <v>2025</v>
      </c>
      <c r="BU160" s="254"/>
      <c r="BV160" s="254"/>
      <c r="BW160" s="254"/>
      <c r="BX160" s="254" t="str">
        <f>COUNTIF(A2:BV2, "") + COUNTIF(A2:BV2, "NA") + COUNTIF(A2:BV2, "N/A") + COUNTIF(A2:BV2, "No aplica")</f>
        <v>#ERROR!</v>
      </c>
      <c r="BY160" s="254"/>
      <c r="BZ160" s="254"/>
      <c r="CA160" s="254"/>
      <c r="CB160" s="254"/>
      <c r="CC160" s="254"/>
      <c r="CD160" s="254"/>
      <c r="CE160" s="254"/>
      <c r="CF160" s="254"/>
      <c r="CG160" s="254"/>
      <c r="CH160" s="254"/>
      <c r="CI160" s="254"/>
      <c r="CJ160" s="254"/>
      <c r="CK160" s="345"/>
      <c r="CL160" s="346"/>
      <c r="CM160" s="346"/>
    </row>
    <row r="161" ht="22.5" customHeight="1">
      <c r="A161" s="379" t="s">
        <v>4809</v>
      </c>
      <c r="B161" s="33" t="s">
        <v>254</v>
      </c>
      <c r="C161" s="254"/>
      <c r="D161" s="48" t="s">
        <v>4900</v>
      </c>
      <c r="E161" s="289" t="s">
        <v>93</v>
      </c>
      <c r="F161" s="280" t="s">
        <v>126</v>
      </c>
      <c r="G161" s="280" t="s">
        <v>128</v>
      </c>
      <c r="H161" s="48" t="s">
        <v>4817</v>
      </c>
      <c r="I161" s="41" t="s">
        <v>278</v>
      </c>
      <c r="J161" s="41" t="s">
        <v>278</v>
      </c>
      <c r="K161" s="48" t="s">
        <v>4821</v>
      </c>
      <c r="L161" s="48" t="s">
        <v>4901</v>
      </c>
      <c r="M161" s="48" t="s">
        <v>4901</v>
      </c>
      <c r="N161" s="48" t="s">
        <v>648</v>
      </c>
      <c r="O161" s="48" t="s">
        <v>4902</v>
      </c>
      <c r="P161" s="289" t="s">
        <v>44</v>
      </c>
      <c r="Q161" s="48" t="s">
        <v>4903</v>
      </c>
      <c r="R161" s="48" t="s">
        <v>4904</v>
      </c>
      <c r="S161" s="48">
        <v>8411.0</v>
      </c>
      <c r="T161" s="286" t="s">
        <v>283</v>
      </c>
      <c r="U161" s="48" t="s">
        <v>4905</v>
      </c>
      <c r="V161" s="48" t="s">
        <v>4906</v>
      </c>
      <c r="W161" s="48" t="s">
        <v>4907</v>
      </c>
      <c r="X161" s="48" t="s">
        <v>4908</v>
      </c>
      <c r="Y161" s="287">
        <v>45566.0</v>
      </c>
      <c r="Z161" s="287">
        <v>46022.0</v>
      </c>
      <c r="AA161" s="48" t="s">
        <v>4909</v>
      </c>
      <c r="AB161" s="343" t="s">
        <v>4910</v>
      </c>
      <c r="AC161" s="48">
        <v>1.0</v>
      </c>
      <c r="AD161" s="344" t="s">
        <v>257</v>
      </c>
      <c r="AE161" s="380" t="s">
        <v>280</v>
      </c>
      <c r="AF161" s="286" t="s">
        <v>53</v>
      </c>
      <c r="AG161" s="286" t="s">
        <v>104</v>
      </c>
      <c r="AH161" s="289" t="s">
        <v>52</v>
      </c>
      <c r="AI161" s="33" t="s">
        <v>317</v>
      </c>
      <c r="AJ161" s="48">
        <v>9.78</v>
      </c>
      <c r="AK161" s="33" t="s">
        <v>317</v>
      </c>
      <c r="AL161" s="33" t="s">
        <v>317</v>
      </c>
      <c r="AM161" s="33" t="s">
        <v>317</v>
      </c>
      <c r="AN161" s="33" t="s">
        <v>317</v>
      </c>
      <c r="AO161" s="33" t="s">
        <v>317</v>
      </c>
      <c r="AP161" s="48" t="s">
        <v>278</v>
      </c>
      <c r="AQ161" s="48" t="s">
        <v>278</v>
      </c>
      <c r="AR161" s="48" t="s">
        <v>278</v>
      </c>
      <c r="AS161" s="48">
        <v>40000.0</v>
      </c>
      <c r="AT161" s="296"/>
      <c r="AU161" s="48">
        <v>19200.0</v>
      </c>
      <c r="AV161" s="48" t="s">
        <v>278</v>
      </c>
      <c r="AW161" s="48" t="s">
        <v>278</v>
      </c>
      <c r="AX161" s="48">
        <v>2.4192</v>
      </c>
      <c r="AY161" s="48" t="s">
        <v>278</v>
      </c>
      <c r="AZ161" s="48" t="s">
        <v>278</v>
      </c>
      <c r="BA161" s="48" t="s">
        <v>278</v>
      </c>
      <c r="BB161" s="48" t="s">
        <v>278</v>
      </c>
      <c r="BC161" s="48" t="s">
        <v>278</v>
      </c>
      <c r="BD161" s="48" t="s">
        <v>278</v>
      </c>
      <c r="BE161" s="48" t="s">
        <v>278</v>
      </c>
      <c r="BF161" s="48" t="s">
        <v>278</v>
      </c>
      <c r="BG161" s="48" t="s">
        <v>278</v>
      </c>
      <c r="BH161" s="48" t="s">
        <v>278</v>
      </c>
      <c r="BI161" s="48" t="s">
        <v>278</v>
      </c>
      <c r="BJ161" s="48" t="s">
        <v>278</v>
      </c>
      <c r="BK161" s="48" t="s">
        <v>278</v>
      </c>
      <c r="BL161" s="48" t="s">
        <v>4913</v>
      </c>
      <c r="BM161" s="48" t="s">
        <v>317</v>
      </c>
      <c r="BN161" s="48" t="s">
        <v>4908</v>
      </c>
      <c r="BO161" s="286" t="s">
        <v>53</v>
      </c>
      <c r="BP161" s="286" t="s">
        <v>4837</v>
      </c>
      <c r="BQ161" s="286" t="s">
        <v>53</v>
      </c>
      <c r="BR161" s="48" t="s">
        <v>4838</v>
      </c>
      <c r="BS161" s="289" t="s">
        <v>1574</v>
      </c>
      <c r="BT161" s="254">
        <f t="shared" si="13"/>
        <v>2025</v>
      </c>
      <c r="BU161" s="254"/>
      <c r="BV161" s="254"/>
      <c r="BW161" s="254"/>
      <c r="BX161" s="254" t="str">
        <f>COUNTIF(A2:BV2, "") + COUNTIF(A2:BV2, "NA") + COUNTIF(A2:BV2, "N/A") + COUNTIF(A2:BV2, "No aplica")</f>
        <v>#ERROR!</v>
      </c>
      <c r="BY161" s="254"/>
      <c r="BZ161" s="254"/>
      <c r="CA161" s="254"/>
      <c r="CB161" s="254"/>
      <c r="CC161" s="254"/>
      <c r="CD161" s="254"/>
      <c r="CE161" s="254"/>
      <c r="CF161" s="254"/>
      <c r="CG161" s="254"/>
      <c r="CH161" s="254"/>
      <c r="CI161" s="254"/>
      <c r="CJ161" s="254"/>
      <c r="CK161" s="345"/>
      <c r="CL161" s="346"/>
      <c r="CM161" s="346"/>
    </row>
    <row r="162" ht="22.5" customHeight="1">
      <c r="A162" s="379" t="s">
        <v>4809</v>
      </c>
      <c r="B162" s="33" t="s">
        <v>254</v>
      </c>
      <c r="C162" s="254"/>
      <c r="D162" s="48" t="s">
        <v>4922</v>
      </c>
      <c r="E162" s="289" t="s">
        <v>93</v>
      </c>
      <c r="F162" s="280" t="s">
        <v>126</v>
      </c>
      <c r="G162" s="280" t="s">
        <v>128</v>
      </c>
      <c r="H162" s="48" t="s">
        <v>4817</v>
      </c>
      <c r="I162" s="41" t="s">
        <v>278</v>
      </c>
      <c r="J162" s="41" t="s">
        <v>278</v>
      </c>
      <c r="K162" s="48" t="s">
        <v>4821</v>
      </c>
      <c r="L162" s="48" t="s">
        <v>4925</v>
      </c>
      <c r="M162" s="48" t="s">
        <v>4925</v>
      </c>
      <c r="N162" s="48" t="s">
        <v>4926</v>
      </c>
      <c r="O162" s="48" t="s">
        <v>4902</v>
      </c>
      <c r="P162" s="289" t="s">
        <v>44</v>
      </c>
      <c r="Q162" s="48" t="s">
        <v>4927</v>
      </c>
      <c r="R162" s="48" t="s">
        <v>4928</v>
      </c>
      <c r="S162" s="48">
        <v>2229.0</v>
      </c>
      <c r="T162" s="286" t="s">
        <v>268</v>
      </c>
      <c r="U162" s="48" t="s">
        <v>4929</v>
      </c>
      <c r="V162" s="48" t="s">
        <v>4930</v>
      </c>
      <c r="W162" s="48" t="s">
        <v>4931</v>
      </c>
      <c r="X162" s="48" t="s">
        <v>4932</v>
      </c>
      <c r="Y162" s="287">
        <v>45292.0</v>
      </c>
      <c r="Z162" s="287">
        <v>45642.0</v>
      </c>
      <c r="AA162" s="48" t="s">
        <v>4933</v>
      </c>
      <c r="AB162" s="343" t="s">
        <v>4934</v>
      </c>
      <c r="AC162" s="48">
        <v>1.0</v>
      </c>
      <c r="AD162" s="344" t="s">
        <v>257</v>
      </c>
      <c r="AE162" s="380" t="s">
        <v>280</v>
      </c>
      <c r="AF162" s="286" t="s">
        <v>53</v>
      </c>
      <c r="AG162" s="286" t="s">
        <v>104</v>
      </c>
      <c r="AH162" s="289" t="s">
        <v>52</v>
      </c>
      <c r="AI162" s="33" t="s">
        <v>317</v>
      </c>
      <c r="AJ162" s="48">
        <v>23.0</v>
      </c>
      <c r="AK162" s="33" t="s">
        <v>317</v>
      </c>
      <c r="AL162" s="33" t="s">
        <v>317</v>
      </c>
      <c r="AM162" s="33" t="s">
        <v>317</v>
      </c>
      <c r="AN162" s="33" t="s">
        <v>317</v>
      </c>
      <c r="AO162" s="33" t="s">
        <v>317</v>
      </c>
      <c r="AP162" s="48" t="s">
        <v>278</v>
      </c>
      <c r="AQ162" s="48" t="s">
        <v>278</v>
      </c>
      <c r="AR162" s="48" t="s">
        <v>278</v>
      </c>
      <c r="AS162" s="48">
        <v>30447.0</v>
      </c>
      <c r="AT162" s="296"/>
      <c r="AU162" s="254"/>
      <c r="AV162" s="48" t="s">
        <v>278</v>
      </c>
      <c r="AW162" s="48" t="s">
        <v>278</v>
      </c>
      <c r="AX162" s="48">
        <v>0.0</v>
      </c>
      <c r="AY162" s="48" t="s">
        <v>278</v>
      </c>
      <c r="AZ162" s="48" t="s">
        <v>278</v>
      </c>
      <c r="BA162" s="48" t="s">
        <v>278</v>
      </c>
      <c r="BB162" s="48" t="s">
        <v>278</v>
      </c>
      <c r="BC162" s="48" t="s">
        <v>278</v>
      </c>
      <c r="BD162" s="48" t="s">
        <v>278</v>
      </c>
      <c r="BE162" s="48" t="s">
        <v>278</v>
      </c>
      <c r="BF162" s="48" t="s">
        <v>278</v>
      </c>
      <c r="BG162" s="48" t="s">
        <v>278</v>
      </c>
      <c r="BH162" s="48" t="s">
        <v>278</v>
      </c>
      <c r="BI162" s="48" t="s">
        <v>278</v>
      </c>
      <c r="BJ162" s="48" t="s">
        <v>278</v>
      </c>
      <c r="BK162" s="48" t="s">
        <v>278</v>
      </c>
      <c r="BL162" s="48" t="s">
        <v>4936</v>
      </c>
      <c r="BM162" s="48" t="s">
        <v>317</v>
      </c>
      <c r="BN162" s="48" t="s">
        <v>4932</v>
      </c>
      <c r="BO162" s="286" t="s">
        <v>53</v>
      </c>
      <c r="BP162" s="286" t="s">
        <v>4837</v>
      </c>
      <c r="BQ162" s="286" t="s">
        <v>53</v>
      </c>
      <c r="BR162" s="48" t="s">
        <v>4838</v>
      </c>
      <c r="BS162" s="289" t="s">
        <v>1574</v>
      </c>
      <c r="BT162" s="254">
        <f t="shared" si="13"/>
        <v>2024</v>
      </c>
      <c r="BU162" s="254"/>
      <c r="BV162" s="254"/>
      <c r="BW162" s="254"/>
      <c r="BX162" s="254" t="str">
        <f>COUNTIF(A2:BV2, "") + COUNTIF(A2:BV2, "NA") + COUNTIF(A2:BV2, "N/A") + COUNTIF(A2:BV2, "No aplica")</f>
        <v>#ERROR!</v>
      </c>
      <c r="BY162" s="254"/>
      <c r="BZ162" s="254"/>
      <c r="CA162" s="254"/>
      <c r="CB162" s="254"/>
      <c r="CC162" s="254"/>
      <c r="CD162" s="254"/>
      <c r="CE162" s="254"/>
      <c r="CF162" s="254"/>
      <c r="CG162" s="254"/>
      <c r="CH162" s="254"/>
      <c r="CI162" s="254"/>
      <c r="CJ162" s="254"/>
      <c r="CK162" s="345"/>
      <c r="CL162" s="346"/>
      <c r="CM162" s="346"/>
    </row>
    <row r="163" ht="22.5" customHeight="1">
      <c r="A163" s="379" t="s">
        <v>4809</v>
      </c>
      <c r="B163" s="33" t="s">
        <v>254</v>
      </c>
      <c r="C163" s="254"/>
      <c r="D163" s="48" t="s">
        <v>4950</v>
      </c>
      <c r="E163" s="289" t="s">
        <v>93</v>
      </c>
      <c r="F163" s="280" t="s">
        <v>126</v>
      </c>
      <c r="G163" s="280" t="s">
        <v>128</v>
      </c>
      <c r="H163" s="48" t="s">
        <v>4817</v>
      </c>
      <c r="I163" s="41" t="s">
        <v>278</v>
      </c>
      <c r="J163" s="41" t="s">
        <v>278</v>
      </c>
      <c r="K163" s="48" t="s">
        <v>4821</v>
      </c>
      <c r="L163" s="48" t="s">
        <v>4951</v>
      </c>
      <c r="M163" s="48" t="s">
        <v>4951</v>
      </c>
      <c r="N163" s="48" t="s">
        <v>3980</v>
      </c>
      <c r="O163" s="48" t="s">
        <v>4952</v>
      </c>
      <c r="P163" s="289" t="s">
        <v>70</v>
      </c>
      <c r="Q163" s="48" t="s">
        <v>4953</v>
      </c>
      <c r="R163" s="48" t="s">
        <v>4954</v>
      </c>
      <c r="S163" s="48">
        <v>2100.0</v>
      </c>
      <c r="T163" s="286" t="s">
        <v>268</v>
      </c>
      <c r="U163" s="48" t="s">
        <v>4955</v>
      </c>
      <c r="V163" s="48" t="s">
        <v>4956</v>
      </c>
      <c r="W163" s="48" t="s">
        <v>4957</v>
      </c>
      <c r="X163" s="48" t="s">
        <v>4958</v>
      </c>
      <c r="Y163" s="287">
        <v>45355.0</v>
      </c>
      <c r="Z163" s="287">
        <v>45930.0</v>
      </c>
      <c r="AA163" s="48" t="s">
        <v>4959</v>
      </c>
      <c r="AB163" s="343" t="s">
        <v>4960</v>
      </c>
      <c r="AC163" s="48">
        <v>1.0</v>
      </c>
      <c r="AD163" s="344" t="s">
        <v>257</v>
      </c>
      <c r="AE163" s="344" t="s">
        <v>252</v>
      </c>
      <c r="AF163" s="286" t="s">
        <v>53</v>
      </c>
      <c r="AG163" s="286" t="s">
        <v>104</v>
      </c>
      <c r="AH163" s="289" t="s">
        <v>52</v>
      </c>
      <c r="AI163" s="33" t="s">
        <v>317</v>
      </c>
      <c r="AJ163" s="48">
        <v>1.46</v>
      </c>
      <c r="AK163" s="33" t="s">
        <v>317</v>
      </c>
      <c r="AL163" s="33" t="s">
        <v>317</v>
      </c>
      <c r="AM163" s="33" t="s">
        <v>317</v>
      </c>
      <c r="AN163" s="33" t="s">
        <v>317</v>
      </c>
      <c r="AO163" s="33" t="s">
        <v>317</v>
      </c>
      <c r="AP163" s="48" t="s">
        <v>278</v>
      </c>
      <c r="AQ163" s="48" t="s">
        <v>278</v>
      </c>
      <c r="AR163" s="48" t="s">
        <v>278</v>
      </c>
      <c r="AS163" s="48">
        <v>372.0</v>
      </c>
      <c r="AT163" s="293">
        <v>0.2</v>
      </c>
      <c r="AU163" s="48">
        <v>912936.0</v>
      </c>
      <c r="AV163" s="48" t="s">
        <v>278</v>
      </c>
      <c r="AW163" s="48" t="s">
        <v>278</v>
      </c>
      <c r="AX163" s="48">
        <v>115.029936</v>
      </c>
      <c r="AY163" s="48" t="s">
        <v>278</v>
      </c>
      <c r="AZ163" s="48" t="s">
        <v>278</v>
      </c>
      <c r="BA163" s="48" t="s">
        <v>278</v>
      </c>
      <c r="BB163" s="48" t="s">
        <v>278</v>
      </c>
      <c r="BC163" s="48" t="s">
        <v>278</v>
      </c>
      <c r="BD163" s="48" t="s">
        <v>278</v>
      </c>
      <c r="BE163" s="48" t="s">
        <v>278</v>
      </c>
      <c r="BF163" s="48" t="s">
        <v>278</v>
      </c>
      <c r="BG163" s="48" t="s">
        <v>278</v>
      </c>
      <c r="BH163" s="48" t="s">
        <v>278</v>
      </c>
      <c r="BI163" s="48" t="s">
        <v>278</v>
      </c>
      <c r="BJ163" s="48" t="s">
        <v>278</v>
      </c>
      <c r="BK163" s="48" t="s">
        <v>278</v>
      </c>
      <c r="BL163" s="48" t="s">
        <v>4968</v>
      </c>
      <c r="BM163" s="48" t="s">
        <v>317</v>
      </c>
      <c r="BN163" s="48" t="s">
        <v>4958</v>
      </c>
      <c r="BO163" s="286" t="s">
        <v>53</v>
      </c>
      <c r="BP163" s="286" t="s">
        <v>4837</v>
      </c>
      <c r="BQ163" s="286" t="s">
        <v>53</v>
      </c>
      <c r="BR163" s="48" t="s">
        <v>4838</v>
      </c>
      <c r="BS163" s="289" t="s">
        <v>1574</v>
      </c>
      <c r="BT163" s="254">
        <f t="shared" si="13"/>
        <v>2025</v>
      </c>
      <c r="BU163" s="254"/>
      <c r="BV163" s="254"/>
      <c r="BW163" s="254"/>
      <c r="BX163" s="254" t="str">
        <f>COUNTIF(A2:BV2, "") + COUNTIF(A2:BV2, "NA") + COUNTIF(A2:BV2, "N/A") + COUNTIF(A2:BV2, "No aplica")</f>
        <v>#ERROR!</v>
      </c>
      <c r="BY163" s="254"/>
      <c r="BZ163" s="254"/>
      <c r="CA163" s="254"/>
      <c r="CB163" s="254"/>
      <c r="CC163" s="254"/>
      <c r="CD163" s="254"/>
      <c r="CE163" s="254"/>
      <c r="CF163" s="254"/>
      <c r="CG163" s="254"/>
      <c r="CH163" s="254"/>
      <c r="CI163" s="254"/>
      <c r="CJ163" s="254"/>
      <c r="CK163" s="345"/>
      <c r="CL163" s="346"/>
      <c r="CM163" s="346"/>
    </row>
    <row r="164" ht="22.5" customHeight="1">
      <c r="A164" s="379" t="s">
        <v>4809</v>
      </c>
      <c r="B164" s="33" t="s">
        <v>254</v>
      </c>
      <c r="C164" s="254"/>
      <c r="D164" s="48" t="s">
        <v>4976</v>
      </c>
      <c r="E164" s="289" t="s">
        <v>93</v>
      </c>
      <c r="F164" s="280" t="s">
        <v>126</v>
      </c>
      <c r="G164" s="280" t="s">
        <v>128</v>
      </c>
      <c r="H164" s="48" t="s">
        <v>4817</v>
      </c>
      <c r="I164" s="41" t="s">
        <v>278</v>
      </c>
      <c r="J164" s="41" t="s">
        <v>278</v>
      </c>
      <c r="K164" s="48" t="s">
        <v>4821</v>
      </c>
      <c r="L164" s="48" t="s">
        <v>4977</v>
      </c>
      <c r="M164" s="48" t="s">
        <v>4977</v>
      </c>
      <c r="N164" s="48" t="s">
        <v>4150</v>
      </c>
      <c r="O164" s="48" t="s">
        <v>4978</v>
      </c>
      <c r="P164" s="289" t="s">
        <v>44</v>
      </c>
      <c r="Q164" s="48" t="s">
        <v>4979</v>
      </c>
      <c r="R164" s="48" t="s">
        <v>4980</v>
      </c>
      <c r="S164" s="48">
        <v>1032.0</v>
      </c>
      <c r="T164" s="286" t="s">
        <v>171</v>
      </c>
      <c r="U164" s="48" t="s">
        <v>4982</v>
      </c>
      <c r="V164" s="48" t="s">
        <v>4983</v>
      </c>
      <c r="W164" s="48" t="s">
        <v>4984</v>
      </c>
      <c r="X164" s="48" t="s">
        <v>4985</v>
      </c>
      <c r="Y164" s="287">
        <v>45505.0</v>
      </c>
      <c r="Z164" s="287">
        <v>45306.0</v>
      </c>
      <c r="AA164" s="48" t="s">
        <v>4986</v>
      </c>
      <c r="AB164" s="343" t="s">
        <v>4987</v>
      </c>
      <c r="AC164" s="48">
        <v>1.0</v>
      </c>
      <c r="AD164" s="344" t="s">
        <v>257</v>
      </c>
      <c r="AE164" s="344" t="s">
        <v>252</v>
      </c>
      <c r="AF164" s="286" t="s">
        <v>53</v>
      </c>
      <c r="AG164" s="286" t="s">
        <v>74</v>
      </c>
      <c r="AH164" s="289" t="s">
        <v>52</v>
      </c>
      <c r="AI164" s="33" t="s">
        <v>317</v>
      </c>
      <c r="AJ164" s="48">
        <v>8.8</v>
      </c>
      <c r="AK164" s="33" t="s">
        <v>317</v>
      </c>
      <c r="AL164" s="33" t="s">
        <v>317</v>
      </c>
      <c r="AM164" s="33" t="s">
        <v>317</v>
      </c>
      <c r="AN164" s="33" t="s">
        <v>317</v>
      </c>
      <c r="AO164" s="33" t="s">
        <v>317</v>
      </c>
      <c r="AP164" s="48">
        <v>1161.0</v>
      </c>
      <c r="AQ164" s="296"/>
      <c r="AR164" s="48">
        <v>26.0</v>
      </c>
      <c r="AS164" s="254"/>
      <c r="AT164" s="296"/>
      <c r="AU164" s="254"/>
      <c r="AV164" s="48" t="s">
        <v>278</v>
      </c>
      <c r="AW164" s="48" t="s">
        <v>278</v>
      </c>
      <c r="AX164" s="48">
        <v>0.0</v>
      </c>
      <c r="AY164" s="48" t="s">
        <v>278</v>
      </c>
      <c r="AZ164" s="48" t="s">
        <v>278</v>
      </c>
      <c r="BA164" s="48" t="s">
        <v>278</v>
      </c>
      <c r="BB164" s="48" t="s">
        <v>278</v>
      </c>
      <c r="BC164" s="48" t="s">
        <v>278</v>
      </c>
      <c r="BD164" s="48" t="s">
        <v>278</v>
      </c>
      <c r="BE164" s="48" t="s">
        <v>278</v>
      </c>
      <c r="BF164" s="48" t="s">
        <v>278</v>
      </c>
      <c r="BG164" s="48" t="s">
        <v>278</v>
      </c>
      <c r="BH164" s="48" t="s">
        <v>278</v>
      </c>
      <c r="BI164" s="48" t="s">
        <v>278</v>
      </c>
      <c r="BJ164" s="48" t="s">
        <v>278</v>
      </c>
      <c r="BK164" s="48" t="s">
        <v>278</v>
      </c>
      <c r="BL164" s="48" t="s">
        <v>4992</v>
      </c>
      <c r="BM164" s="48" t="s">
        <v>317</v>
      </c>
      <c r="BN164" s="48" t="s">
        <v>4985</v>
      </c>
      <c r="BO164" s="286" t="s">
        <v>53</v>
      </c>
      <c r="BP164" s="286" t="s">
        <v>4837</v>
      </c>
      <c r="BQ164" s="286" t="s">
        <v>53</v>
      </c>
      <c r="BR164" s="48" t="s">
        <v>4838</v>
      </c>
      <c r="BS164" s="289" t="s">
        <v>1574</v>
      </c>
      <c r="BT164" s="254">
        <f t="shared" si="13"/>
        <v>2024</v>
      </c>
      <c r="BU164" s="254"/>
      <c r="BV164" s="254"/>
      <c r="BW164" s="254"/>
      <c r="BX164" s="254" t="str">
        <f>COUNTIF(A2:BV2, "") + COUNTIF(A2:BV2, "NA") + COUNTIF(A2:BV2, "N/A") + COUNTIF(A2:BV2, "No aplica")</f>
        <v>#ERROR!</v>
      </c>
      <c r="BY164" s="254"/>
      <c r="BZ164" s="254"/>
      <c r="CA164" s="254"/>
      <c r="CB164" s="254"/>
      <c r="CC164" s="254"/>
      <c r="CD164" s="254"/>
      <c r="CE164" s="254"/>
      <c r="CF164" s="254"/>
      <c r="CG164" s="254"/>
      <c r="CH164" s="254"/>
      <c r="CI164" s="254"/>
      <c r="CJ164" s="254"/>
      <c r="CK164" s="345"/>
      <c r="CL164" s="346"/>
      <c r="CM164" s="346"/>
    </row>
    <row r="165" ht="22.5" customHeight="1">
      <c r="A165" s="379" t="s">
        <v>4809</v>
      </c>
      <c r="B165" s="33" t="s">
        <v>254</v>
      </c>
      <c r="C165" s="254"/>
      <c r="D165" s="48" t="s">
        <v>5002</v>
      </c>
      <c r="E165" s="289" t="s">
        <v>93</v>
      </c>
      <c r="F165" s="280" t="s">
        <v>126</v>
      </c>
      <c r="G165" s="280" t="s">
        <v>128</v>
      </c>
      <c r="H165" s="48" t="s">
        <v>4817</v>
      </c>
      <c r="I165" s="41" t="s">
        <v>278</v>
      </c>
      <c r="J165" s="41" t="s">
        <v>278</v>
      </c>
      <c r="K165" s="48" t="s">
        <v>4821</v>
      </c>
      <c r="L165" s="48" t="s">
        <v>5003</v>
      </c>
      <c r="M165" s="48" t="s">
        <v>5003</v>
      </c>
      <c r="N165" s="48" t="s">
        <v>5004</v>
      </c>
      <c r="O165" s="48" t="s">
        <v>5005</v>
      </c>
      <c r="P165" s="289" t="s">
        <v>44</v>
      </c>
      <c r="Q165" s="48" t="s">
        <v>5006</v>
      </c>
      <c r="R165" s="48" t="s">
        <v>5007</v>
      </c>
      <c r="S165" s="48">
        <v>2731.0</v>
      </c>
      <c r="T165" s="286" t="s">
        <v>197</v>
      </c>
      <c r="U165" s="48" t="s">
        <v>5010</v>
      </c>
      <c r="V165" s="48" t="s">
        <v>5011</v>
      </c>
      <c r="W165" s="48" t="s">
        <v>5012</v>
      </c>
      <c r="X165" s="48" t="s">
        <v>5014</v>
      </c>
      <c r="Y165" s="287">
        <v>45192.0</v>
      </c>
      <c r="Z165" s="287">
        <v>45534.0</v>
      </c>
      <c r="AA165" s="48" t="s">
        <v>5015</v>
      </c>
      <c r="AB165" s="343" t="s">
        <v>5016</v>
      </c>
      <c r="AC165" s="48">
        <v>1.0</v>
      </c>
      <c r="AD165" s="344" t="s">
        <v>257</v>
      </c>
      <c r="AE165" s="344" t="s">
        <v>252</v>
      </c>
      <c r="AF165" s="286" t="s">
        <v>53</v>
      </c>
      <c r="AG165" s="286" t="s">
        <v>5017</v>
      </c>
      <c r="AH165" s="289" t="s">
        <v>52</v>
      </c>
      <c r="AI165" s="33" t="s">
        <v>317</v>
      </c>
      <c r="AJ165" s="48">
        <v>12.0</v>
      </c>
      <c r="AK165" s="33" t="s">
        <v>317</v>
      </c>
      <c r="AL165" s="33" t="s">
        <v>317</v>
      </c>
      <c r="AM165" s="33" t="s">
        <v>317</v>
      </c>
      <c r="AN165" s="33" t="s">
        <v>317</v>
      </c>
      <c r="AO165" s="33" t="s">
        <v>317</v>
      </c>
      <c r="AP165" s="48" t="s">
        <v>278</v>
      </c>
      <c r="AQ165" s="48" t="s">
        <v>278</v>
      </c>
      <c r="AR165" s="48" t="s">
        <v>278</v>
      </c>
      <c r="AS165" s="48">
        <v>573740.0</v>
      </c>
      <c r="AT165" s="296"/>
      <c r="AU165" s="48">
        <v>76056.0</v>
      </c>
      <c r="AV165" s="48" t="s">
        <v>278</v>
      </c>
      <c r="AW165" s="48" t="s">
        <v>278</v>
      </c>
      <c r="AX165" s="48">
        <v>150.742992</v>
      </c>
      <c r="AY165" s="48" t="s">
        <v>278</v>
      </c>
      <c r="AZ165" s="48" t="s">
        <v>278</v>
      </c>
      <c r="BA165" s="48" t="s">
        <v>278</v>
      </c>
      <c r="BB165" s="48" t="s">
        <v>278</v>
      </c>
      <c r="BC165" s="48" t="s">
        <v>278</v>
      </c>
      <c r="BD165" s="48" t="s">
        <v>278</v>
      </c>
      <c r="BE165" s="48" t="s">
        <v>278</v>
      </c>
      <c r="BF165" s="48" t="s">
        <v>278</v>
      </c>
      <c r="BG165" s="48" t="s">
        <v>278</v>
      </c>
      <c r="BH165" s="48" t="s">
        <v>278</v>
      </c>
      <c r="BI165" s="48" t="s">
        <v>278</v>
      </c>
      <c r="BJ165" s="48" t="s">
        <v>278</v>
      </c>
      <c r="BK165" s="48" t="s">
        <v>278</v>
      </c>
      <c r="BL165" s="48" t="s">
        <v>5019</v>
      </c>
      <c r="BM165" s="48" t="s">
        <v>317</v>
      </c>
      <c r="BN165" s="48" t="s">
        <v>5014</v>
      </c>
      <c r="BO165" s="286" t="s">
        <v>53</v>
      </c>
      <c r="BP165" s="286" t="s">
        <v>4837</v>
      </c>
      <c r="BQ165" s="286" t="s">
        <v>53</v>
      </c>
      <c r="BR165" s="48" t="s">
        <v>4838</v>
      </c>
      <c r="BS165" s="289" t="s">
        <v>1574</v>
      </c>
      <c r="BT165" s="254">
        <f t="shared" si="13"/>
        <v>2024</v>
      </c>
      <c r="BU165" s="254"/>
      <c r="BV165" s="254"/>
      <c r="BW165" s="254"/>
      <c r="BX165" s="254" t="str">
        <f>COUNTIF(A2:BV2, "") + COUNTIF(A2:BV2, "NA") + COUNTIF(A2:BV2, "N/A") + COUNTIF(A2:BV2, "No aplica")</f>
        <v>#ERROR!</v>
      </c>
      <c r="BY165" s="254"/>
      <c r="BZ165" s="254"/>
      <c r="CA165" s="254"/>
      <c r="CB165" s="254"/>
      <c r="CC165" s="254"/>
      <c r="CD165" s="254"/>
      <c r="CE165" s="254"/>
      <c r="CF165" s="254"/>
      <c r="CG165" s="254"/>
      <c r="CH165" s="254"/>
      <c r="CI165" s="254"/>
      <c r="CJ165" s="254"/>
      <c r="CK165" s="345"/>
      <c r="CL165" s="346"/>
      <c r="CM165" s="346"/>
    </row>
    <row r="166" ht="22.5" customHeight="1">
      <c r="A166" s="379" t="s">
        <v>4809</v>
      </c>
      <c r="B166" s="33" t="s">
        <v>254</v>
      </c>
      <c r="C166" s="254"/>
      <c r="D166" s="48" t="s">
        <v>5033</v>
      </c>
      <c r="E166" s="289" t="s">
        <v>93</v>
      </c>
      <c r="F166" s="280" t="s">
        <v>126</v>
      </c>
      <c r="G166" s="280" t="s">
        <v>128</v>
      </c>
      <c r="H166" s="48" t="s">
        <v>4817</v>
      </c>
      <c r="I166" s="41" t="s">
        <v>278</v>
      </c>
      <c r="J166" s="41" t="s">
        <v>278</v>
      </c>
      <c r="K166" s="48" t="s">
        <v>4821</v>
      </c>
      <c r="L166" s="48" t="s">
        <v>5034</v>
      </c>
      <c r="M166" s="48" t="s">
        <v>5034</v>
      </c>
      <c r="N166" s="48" t="s">
        <v>5035</v>
      </c>
      <c r="O166" s="48" t="s">
        <v>5036</v>
      </c>
      <c r="P166" s="289" t="s">
        <v>44</v>
      </c>
      <c r="Q166" s="48" t="s">
        <v>5037</v>
      </c>
      <c r="R166" s="48" t="s">
        <v>5038</v>
      </c>
      <c r="S166" s="48">
        <v>5229.0</v>
      </c>
      <c r="T166" s="286" t="s">
        <v>293</v>
      </c>
      <c r="U166" s="48" t="s">
        <v>5039</v>
      </c>
      <c r="V166" s="48" t="s">
        <v>5040</v>
      </c>
      <c r="W166" s="48" t="s">
        <v>5041</v>
      </c>
      <c r="X166" s="48" t="s">
        <v>5042</v>
      </c>
      <c r="Y166" s="287">
        <v>45261.0</v>
      </c>
      <c r="Z166" s="287">
        <v>45627.0</v>
      </c>
      <c r="AA166" s="48" t="s">
        <v>5043</v>
      </c>
      <c r="AB166" s="343" t="s">
        <v>5044</v>
      </c>
      <c r="AC166" s="48">
        <v>1.0</v>
      </c>
      <c r="AD166" s="344" t="s">
        <v>257</v>
      </c>
      <c r="AE166" s="344" t="s">
        <v>252</v>
      </c>
      <c r="AF166" s="286" t="s">
        <v>53</v>
      </c>
      <c r="AG166" s="286" t="s">
        <v>5017</v>
      </c>
      <c r="AH166" s="289" t="s">
        <v>52</v>
      </c>
      <c r="AI166" s="33" t="s">
        <v>317</v>
      </c>
      <c r="AJ166" s="48">
        <v>5.0</v>
      </c>
      <c r="AK166" s="33" t="s">
        <v>317</v>
      </c>
      <c r="AL166" s="33" t="s">
        <v>317</v>
      </c>
      <c r="AM166" s="33" t="s">
        <v>317</v>
      </c>
      <c r="AN166" s="33" t="s">
        <v>317</v>
      </c>
      <c r="AO166" s="33" t="s">
        <v>317</v>
      </c>
      <c r="AP166" s="48" t="s">
        <v>278</v>
      </c>
      <c r="AQ166" s="48" t="s">
        <v>278</v>
      </c>
      <c r="AR166" s="48" t="s">
        <v>278</v>
      </c>
      <c r="AS166" s="48">
        <v>3488.0</v>
      </c>
      <c r="AT166" s="296"/>
      <c r="AU166" s="48">
        <v>8922.0</v>
      </c>
      <c r="AV166" s="48" t="s">
        <v>278</v>
      </c>
      <c r="AW166" s="48" t="s">
        <v>278</v>
      </c>
      <c r="AX166" s="48">
        <v>17.683404</v>
      </c>
      <c r="AY166" s="48" t="s">
        <v>278</v>
      </c>
      <c r="AZ166" s="48" t="s">
        <v>278</v>
      </c>
      <c r="BA166" s="48" t="s">
        <v>278</v>
      </c>
      <c r="BB166" s="48" t="s">
        <v>278</v>
      </c>
      <c r="BC166" s="48" t="s">
        <v>278</v>
      </c>
      <c r="BD166" s="48" t="s">
        <v>278</v>
      </c>
      <c r="BE166" s="48" t="s">
        <v>278</v>
      </c>
      <c r="BF166" s="48" t="s">
        <v>278</v>
      </c>
      <c r="BG166" s="48" t="s">
        <v>278</v>
      </c>
      <c r="BH166" s="48" t="s">
        <v>278</v>
      </c>
      <c r="BI166" s="48" t="s">
        <v>278</v>
      </c>
      <c r="BJ166" s="48" t="s">
        <v>278</v>
      </c>
      <c r="BK166" s="48" t="s">
        <v>278</v>
      </c>
      <c r="BL166" s="48" t="s">
        <v>5046</v>
      </c>
      <c r="BM166" s="48" t="s">
        <v>317</v>
      </c>
      <c r="BN166" s="48" t="s">
        <v>5042</v>
      </c>
      <c r="BO166" s="286" t="s">
        <v>53</v>
      </c>
      <c r="BP166" s="286" t="s">
        <v>4837</v>
      </c>
      <c r="BQ166" s="286" t="s">
        <v>53</v>
      </c>
      <c r="BR166" s="48" t="s">
        <v>4838</v>
      </c>
      <c r="BS166" s="289" t="s">
        <v>1574</v>
      </c>
      <c r="BT166" s="254">
        <f t="shared" si="13"/>
        <v>2024</v>
      </c>
      <c r="BU166" s="254"/>
      <c r="BV166" s="254"/>
      <c r="BW166" s="254"/>
      <c r="BX166" s="254" t="str">
        <f>COUNTIF(A2:BV2, "") + COUNTIF(A2:BV2, "NA") + COUNTIF(A2:BV2, "N/A") + COUNTIF(A2:BV2, "No aplica")</f>
        <v>#ERROR!</v>
      </c>
      <c r="BY166" s="254"/>
      <c r="BZ166" s="254"/>
      <c r="CA166" s="254"/>
      <c r="CB166" s="254"/>
      <c r="CC166" s="254"/>
      <c r="CD166" s="254"/>
      <c r="CE166" s="254"/>
      <c r="CF166" s="254"/>
      <c r="CG166" s="254"/>
      <c r="CH166" s="254"/>
      <c r="CI166" s="254"/>
      <c r="CJ166" s="254"/>
      <c r="CK166" s="345"/>
      <c r="CL166" s="346"/>
      <c r="CM166" s="346"/>
    </row>
    <row r="167" ht="22.5" customHeight="1">
      <c r="A167" s="379" t="s">
        <v>4809</v>
      </c>
      <c r="B167" s="33" t="s">
        <v>254</v>
      </c>
      <c r="C167" s="254"/>
      <c r="D167" s="48" t="s">
        <v>5054</v>
      </c>
      <c r="E167" s="289" t="s">
        <v>93</v>
      </c>
      <c r="F167" s="280" t="s">
        <v>126</v>
      </c>
      <c r="G167" s="280" t="s">
        <v>128</v>
      </c>
      <c r="H167" s="48" t="s">
        <v>4817</v>
      </c>
      <c r="I167" s="41" t="s">
        <v>278</v>
      </c>
      <c r="J167" s="41" t="s">
        <v>278</v>
      </c>
      <c r="K167" s="48" t="s">
        <v>4821</v>
      </c>
      <c r="L167" s="48" t="s">
        <v>5055</v>
      </c>
      <c r="M167" s="48" t="s">
        <v>5055</v>
      </c>
      <c r="N167" s="48" t="s">
        <v>5056</v>
      </c>
      <c r="O167" s="48" t="s">
        <v>5057</v>
      </c>
      <c r="P167" s="289" t="s">
        <v>44</v>
      </c>
      <c r="Q167" s="48" t="s">
        <v>5058</v>
      </c>
      <c r="R167" s="48" t="s">
        <v>5059</v>
      </c>
      <c r="S167" s="48">
        <v>8543.0</v>
      </c>
      <c r="T167" s="286" t="s">
        <v>265</v>
      </c>
      <c r="U167" s="48" t="s">
        <v>5060</v>
      </c>
      <c r="V167" s="48" t="s">
        <v>5061</v>
      </c>
      <c r="W167" s="48" t="s">
        <v>5062</v>
      </c>
      <c r="X167" s="48" t="s">
        <v>5063</v>
      </c>
      <c r="Y167" s="287">
        <v>45355.0</v>
      </c>
      <c r="Z167" s="287">
        <v>45626.0</v>
      </c>
      <c r="AA167" s="48" t="s">
        <v>5064</v>
      </c>
      <c r="AB167" s="343" t="s">
        <v>5065</v>
      </c>
      <c r="AC167" s="48">
        <v>1.0</v>
      </c>
      <c r="AD167" s="344" t="s">
        <v>257</v>
      </c>
      <c r="AE167" s="344" t="s">
        <v>252</v>
      </c>
      <c r="AF167" s="286" t="s">
        <v>53</v>
      </c>
      <c r="AG167" s="286" t="s">
        <v>5017</v>
      </c>
      <c r="AH167" s="289" t="s">
        <v>52</v>
      </c>
      <c r="AI167" s="33" t="s">
        <v>317</v>
      </c>
      <c r="AJ167" s="48">
        <v>239.0</v>
      </c>
      <c r="AK167" s="33" t="s">
        <v>317</v>
      </c>
      <c r="AL167" s="33" t="s">
        <v>317</v>
      </c>
      <c r="AM167" s="33" t="s">
        <v>317</v>
      </c>
      <c r="AN167" s="33" t="s">
        <v>317</v>
      </c>
      <c r="AO167" s="33" t="s">
        <v>317</v>
      </c>
      <c r="AP167" s="48" t="s">
        <v>278</v>
      </c>
      <c r="AQ167" s="48" t="s">
        <v>278</v>
      </c>
      <c r="AR167" s="48" t="s">
        <v>278</v>
      </c>
      <c r="AS167" s="48">
        <v>35.5</v>
      </c>
      <c r="AT167" s="296"/>
      <c r="AU167" s="254"/>
      <c r="AV167" s="48" t="s">
        <v>278</v>
      </c>
      <c r="AW167" s="48" t="s">
        <v>278</v>
      </c>
      <c r="AX167" s="48">
        <v>0.0</v>
      </c>
      <c r="AY167" s="48" t="s">
        <v>278</v>
      </c>
      <c r="AZ167" s="48" t="s">
        <v>278</v>
      </c>
      <c r="BA167" s="48" t="s">
        <v>278</v>
      </c>
      <c r="BB167" s="48" t="s">
        <v>278</v>
      </c>
      <c r="BC167" s="48" t="s">
        <v>278</v>
      </c>
      <c r="BD167" s="48" t="s">
        <v>278</v>
      </c>
      <c r="BE167" s="48" t="s">
        <v>278</v>
      </c>
      <c r="BF167" s="48" t="s">
        <v>278</v>
      </c>
      <c r="BG167" s="48" t="s">
        <v>278</v>
      </c>
      <c r="BH167" s="48" t="s">
        <v>278</v>
      </c>
      <c r="BI167" s="48" t="s">
        <v>278</v>
      </c>
      <c r="BJ167" s="48" t="s">
        <v>278</v>
      </c>
      <c r="BK167" s="48" t="s">
        <v>278</v>
      </c>
      <c r="BL167" s="48" t="s">
        <v>5067</v>
      </c>
      <c r="BM167" s="48" t="s">
        <v>317</v>
      </c>
      <c r="BN167" s="48" t="s">
        <v>5063</v>
      </c>
      <c r="BO167" s="286" t="s">
        <v>53</v>
      </c>
      <c r="BP167" s="286" t="s">
        <v>4837</v>
      </c>
      <c r="BQ167" s="286" t="s">
        <v>53</v>
      </c>
      <c r="BR167" s="48" t="s">
        <v>4838</v>
      </c>
      <c r="BS167" s="289" t="s">
        <v>1574</v>
      </c>
      <c r="BT167" s="254">
        <f t="shared" si="13"/>
        <v>2024</v>
      </c>
      <c r="BU167" s="254"/>
      <c r="BV167" s="254"/>
      <c r="BW167" s="254"/>
      <c r="BX167" s="254" t="str">
        <f>COUNTIF(A2:BV2, "") + COUNTIF(A2:BV2, "NA") + COUNTIF(A2:BV2, "N/A") + COUNTIF(A2:BV2, "No aplica")</f>
        <v>#ERROR!</v>
      </c>
      <c r="BY167" s="254"/>
      <c r="BZ167" s="254"/>
      <c r="CA167" s="254"/>
      <c r="CB167" s="254"/>
      <c r="CC167" s="254"/>
      <c r="CD167" s="254"/>
      <c r="CE167" s="254"/>
      <c r="CF167" s="254"/>
      <c r="CG167" s="254"/>
      <c r="CH167" s="254"/>
      <c r="CI167" s="254"/>
      <c r="CJ167" s="254"/>
      <c r="CK167" s="345"/>
      <c r="CL167" s="346"/>
      <c r="CM167" s="346"/>
    </row>
    <row r="168" ht="22.5" customHeight="1">
      <c r="A168" s="379" t="s">
        <v>4809</v>
      </c>
      <c r="B168" s="33" t="s">
        <v>254</v>
      </c>
      <c r="C168" s="254"/>
      <c r="D168" s="48" t="s">
        <v>5082</v>
      </c>
      <c r="E168" s="289" t="s">
        <v>93</v>
      </c>
      <c r="F168" s="280" t="s">
        <v>126</v>
      </c>
      <c r="G168" s="280" t="s">
        <v>128</v>
      </c>
      <c r="H168" s="48" t="s">
        <v>4817</v>
      </c>
      <c r="I168" s="41" t="s">
        <v>278</v>
      </c>
      <c r="J168" s="41" t="s">
        <v>278</v>
      </c>
      <c r="K168" s="48" t="s">
        <v>4821</v>
      </c>
      <c r="L168" s="48" t="s">
        <v>5083</v>
      </c>
      <c r="M168" s="48" t="s">
        <v>5083</v>
      </c>
      <c r="N168" s="48" t="s">
        <v>3448</v>
      </c>
      <c r="O168" s="48" t="s">
        <v>3449</v>
      </c>
      <c r="P168" s="289" t="s">
        <v>44</v>
      </c>
      <c r="Q168" s="48" t="s">
        <v>5084</v>
      </c>
      <c r="R168" s="48" t="s">
        <v>3452</v>
      </c>
      <c r="S168" s="48">
        <v>2410.0</v>
      </c>
      <c r="T168" s="286" t="s">
        <v>171</v>
      </c>
      <c r="U168" s="48" t="s">
        <v>5085</v>
      </c>
      <c r="V168" s="48" t="s">
        <v>5086</v>
      </c>
      <c r="W168" s="48" t="s">
        <v>5087</v>
      </c>
      <c r="X168" s="48" t="s">
        <v>5088</v>
      </c>
      <c r="Y168" s="287">
        <v>45324.0</v>
      </c>
      <c r="Z168" s="287">
        <v>45597.0</v>
      </c>
      <c r="AA168" s="48" t="s">
        <v>5089</v>
      </c>
      <c r="AB168" s="343" t="s">
        <v>5090</v>
      </c>
      <c r="AC168" s="48">
        <v>1.0</v>
      </c>
      <c r="AD168" s="344" t="s">
        <v>257</v>
      </c>
      <c r="AE168" s="344" t="s">
        <v>252</v>
      </c>
      <c r="AF168" s="286" t="s">
        <v>53</v>
      </c>
      <c r="AG168" s="286" t="s">
        <v>104</v>
      </c>
      <c r="AH168" s="289" t="s">
        <v>52</v>
      </c>
      <c r="AI168" s="33" t="s">
        <v>317</v>
      </c>
      <c r="AJ168" s="48">
        <v>33.4</v>
      </c>
      <c r="AK168" s="33" t="s">
        <v>317</v>
      </c>
      <c r="AL168" s="33" t="s">
        <v>317</v>
      </c>
      <c r="AM168" s="33" t="s">
        <v>317</v>
      </c>
      <c r="AN168" s="33" t="s">
        <v>317</v>
      </c>
      <c r="AO168" s="33" t="s">
        <v>317</v>
      </c>
      <c r="AP168" s="48" t="s">
        <v>278</v>
      </c>
      <c r="AQ168" s="48" t="s">
        <v>278</v>
      </c>
      <c r="AR168" s="48" t="s">
        <v>278</v>
      </c>
      <c r="AS168" s="48">
        <v>51870.0</v>
      </c>
      <c r="AT168" s="296"/>
      <c r="AU168" s="348">
        <v>14500.0</v>
      </c>
      <c r="AV168" s="48" t="s">
        <v>278</v>
      </c>
      <c r="AW168" s="48" t="s">
        <v>278</v>
      </c>
      <c r="AX168" s="48">
        <v>1.62</v>
      </c>
      <c r="AY168" s="48" t="s">
        <v>278</v>
      </c>
      <c r="AZ168" s="48" t="s">
        <v>278</v>
      </c>
      <c r="BA168" s="48" t="s">
        <v>278</v>
      </c>
      <c r="BB168" s="48" t="s">
        <v>278</v>
      </c>
      <c r="BC168" s="48" t="s">
        <v>278</v>
      </c>
      <c r="BD168" s="48" t="s">
        <v>278</v>
      </c>
      <c r="BE168" s="48" t="s">
        <v>278</v>
      </c>
      <c r="BF168" s="48" t="s">
        <v>278</v>
      </c>
      <c r="BG168" s="48" t="s">
        <v>278</v>
      </c>
      <c r="BH168" s="48" t="s">
        <v>278</v>
      </c>
      <c r="BI168" s="48" t="s">
        <v>278</v>
      </c>
      <c r="BJ168" s="48" t="s">
        <v>278</v>
      </c>
      <c r="BK168" s="48" t="s">
        <v>278</v>
      </c>
      <c r="BL168" s="48" t="s">
        <v>5092</v>
      </c>
      <c r="BM168" s="48" t="s">
        <v>317</v>
      </c>
      <c r="BN168" s="48" t="s">
        <v>5088</v>
      </c>
      <c r="BO168" s="286" t="s">
        <v>53</v>
      </c>
      <c r="BP168" s="286" t="s">
        <v>4837</v>
      </c>
      <c r="BQ168" s="286" t="s">
        <v>53</v>
      </c>
      <c r="BR168" s="48" t="s">
        <v>4838</v>
      </c>
      <c r="BS168" s="289" t="s">
        <v>1574</v>
      </c>
      <c r="BT168" s="254">
        <f t="shared" si="13"/>
        <v>2024</v>
      </c>
      <c r="BU168" s="254"/>
      <c r="BV168" s="254"/>
      <c r="BW168" s="254"/>
      <c r="BX168" s="254" t="str">
        <f>COUNTIF(A2:BV2, "") + COUNTIF(A2:BV2, "NA") + COUNTIF(A2:BV2, "N/A") + COUNTIF(A2:BV2, "No aplica")</f>
        <v>#ERROR!</v>
      </c>
      <c r="BY168" s="254"/>
      <c r="BZ168" s="254"/>
      <c r="CA168" s="254"/>
      <c r="CB168" s="254"/>
      <c r="CC168" s="254"/>
      <c r="CD168" s="254"/>
      <c r="CE168" s="254"/>
      <c r="CF168" s="254"/>
      <c r="CG168" s="254"/>
      <c r="CH168" s="254"/>
      <c r="CI168" s="254"/>
      <c r="CJ168" s="254"/>
      <c r="CK168" s="345"/>
      <c r="CL168" s="346"/>
      <c r="CM168" s="346"/>
    </row>
    <row r="169" ht="22.5" customHeight="1">
      <c r="A169" s="379" t="s">
        <v>4809</v>
      </c>
      <c r="B169" s="33" t="s">
        <v>254</v>
      </c>
      <c r="C169" s="254"/>
      <c r="D169" s="48" t="s">
        <v>5104</v>
      </c>
      <c r="E169" s="289" t="s">
        <v>93</v>
      </c>
      <c r="F169" s="280" t="s">
        <v>126</v>
      </c>
      <c r="G169" s="280" t="s">
        <v>128</v>
      </c>
      <c r="H169" s="48" t="s">
        <v>4817</v>
      </c>
      <c r="I169" s="41" t="s">
        <v>278</v>
      </c>
      <c r="J169" s="41" t="s">
        <v>278</v>
      </c>
      <c r="K169" s="48" t="s">
        <v>4821</v>
      </c>
      <c r="L169" s="48" t="s">
        <v>5105</v>
      </c>
      <c r="M169" s="48" t="s">
        <v>5105</v>
      </c>
      <c r="N169" s="48" t="s">
        <v>1813</v>
      </c>
      <c r="O169" s="48" t="s">
        <v>5106</v>
      </c>
      <c r="P169" s="289" t="s">
        <v>70</v>
      </c>
      <c r="Q169" s="48" t="s">
        <v>5107</v>
      </c>
      <c r="R169" s="48" t="s">
        <v>5108</v>
      </c>
      <c r="S169" s="254"/>
      <c r="T169" s="254"/>
      <c r="U169" s="48" t="s">
        <v>5109</v>
      </c>
      <c r="V169" s="48" t="s">
        <v>5110</v>
      </c>
      <c r="W169" s="48" t="s">
        <v>5111</v>
      </c>
      <c r="X169" s="48" t="s">
        <v>5112</v>
      </c>
      <c r="Y169" s="287">
        <v>45292.0</v>
      </c>
      <c r="Z169" s="287">
        <v>45565.0</v>
      </c>
      <c r="AA169" s="48" t="s">
        <v>4882</v>
      </c>
      <c r="AB169" s="343" t="s">
        <v>5113</v>
      </c>
      <c r="AC169" s="48">
        <v>1.0</v>
      </c>
      <c r="AD169" s="344" t="s">
        <v>257</v>
      </c>
      <c r="AE169" s="344" t="s">
        <v>252</v>
      </c>
      <c r="AF169" s="286" t="s">
        <v>53</v>
      </c>
      <c r="AG169" s="286" t="s">
        <v>74</v>
      </c>
      <c r="AH169" s="289" t="s">
        <v>52</v>
      </c>
      <c r="AI169" s="33" t="s">
        <v>317</v>
      </c>
      <c r="AJ169" s="48">
        <v>140.0</v>
      </c>
      <c r="AK169" s="33" t="s">
        <v>317</v>
      </c>
      <c r="AL169" s="33" t="s">
        <v>317</v>
      </c>
      <c r="AM169" s="33" t="s">
        <v>317</v>
      </c>
      <c r="AN169" s="33" t="s">
        <v>317</v>
      </c>
      <c r="AO169" s="33" t="s">
        <v>317</v>
      </c>
      <c r="AP169" s="48">
        <v>913.0</v>
      </c>
      <c r="AQ169" s="293">
        <v>0.1</v>
      </c>
      <c r="AR169" s="48">
        <v>1608.0</v>
      </c>
      <c r="AS169" s="48" t="s">
        <v>278</v>
      </c>
      <c r="AT169" s="48" t="s">
        <v>278</v>
      </c>
      <c r="AU169" s="48" t="s">
        <v>278</v>
      </c>
      <c r="AV169" s="48" t="s">
        <v>278</v>
      </c>
      <c r="AW169" s="48" t="s">
        <v>278</v>
      </c>
      <c r="AX169" s="48">
        <v>0.0</v>
      </c>
      <c r="AY169" s="48" t="s">
        <v>278</v>
      </c>
      <c r="AZ169" s="48" t="s">
        <v>278</v>
      </c>
      <c r="BA169" s="48" t="s">
        <v>278</v>
      </c>
      <c r="BB169" s="48" t="s">
        <v>278</v>
      </c>
      <c r="BC169" s="48" t="s">
        <v>278</v>
      </c>
      <c r="BD169" s="48" t="s">
        <v>278</v>
      </c>
      <c r="BE169" s="48" t="s">
        <v>278</v>
      </c>
      <c r="BF169" s="48" t="s">
        <v>278</v>
      </c>
      <c r="BG169" s="48" t="s">
        <v>278</v>
      </c>
      <c r="BH169" s="48" t="s">
        <v>278</v>
      </c>
      <c r="BI169" s="48" t="s">
        <v>278</v>
      </c>
      <c r="BJ169" s="48" t="s">
        <v>278</v>
      </c>
      <c r="BK169" s="48" t="s">
        <v>278</v>
      </c>
      <c r="BL169" s="48" t="s">
        <v>5115</v>
      </c>
      <c r="BM169" s="48" t="s">
        <v>317</v>
      </c>
      <c r="BN169" s="48" t="s">
        <v>5112</v>
      </c>
      <c r="BO169" s="286" t="s">
        <v>53</v>
      </c>
      <c r="BP169" s="286" t="s">
        <v>4837</v>
      </c>
      <c r="BQ169" s="286" t="s">
        <v>53</v>
      </c>
      <c r="BR169" s="48" t="s">
        <v>4838</v>
      </c>
      <c r="BS169" s="289" t="s">
        <v>1574</v>
      </c>
      <c r="BT169" s="254">
        <f t="shared" si="13"/>
        <v>2024</v>
      </c>
      <c r="BU169" s="254"/>
      <c r="BV169" s="254"/>
      <c r="BW169" s="254"/>
      <c r="BX169" s="254" t="str">
        <f>COUNTIF(A2:BV2, "") + COUNTIF(A2:BV2, "NA") + COUNTIF(A2:BV2, "N/A") + COUNTIF(A2:BV2, "No aplica")</f>
        <v>#ERROR!</v>
      </c>
      <c r="BY169" s="254"/>
      <c r="BZ169" s="254"/>
      <c r="CA169" s="254"/>
      <c r="CB169" s="254"/>
      <c r="CC169" s="254"/>
      <c r="CD169" s="254"/>
      <c r="CE169" s="254"/>
      <c r="CF169" s="254"/>
      <c r="CG169" s="254"/>
      <c r="CH169" s="254"/>
      <c r="CI169" s="254"/>
      <c r="CJ169" s="254"/>
      <c r="CK169" s="345"/>
      <c r="CL169" s="346"/>
      <c r="CM169" s="346"/>
    </row>
    <row r="170" ht="22.5" customHeight="1">
      <c r="A170" s="48" t="s">
        <v>1610</v>
      </c>
      <c r="B170" s="33" t="s">
        <v>254</v>
      </c>
      <c r="C170" s="254"/>
      <c r="D170" s="381" t="s">
        <v>5130</v>
      </c>
      <c r="E170" s="289" t="s">
        <v>93</v>
      </c>
      <c r="F170" s="289" t="s">
        <v>126</v>
      </c>
      <c r="G170" s="289" t="s">
        <v>128</v>
      </c>
      <c r="H170" s="382" t="s">
        <v>5131</v>
      </c>
      <c r="I170" s="41" t="s">
        <v>278</v>
      </c>
      <c r="J170" s="41" t="s">
        <v>278</v>
      </c>
      <c r="K170" s="382" t="s">
        <v>5132</v>
      </c>
      <c r="L170" s="383" t="s">
        <v>5133</v>
      </c>
      <c r="M170" s="383" t="s">
        <v>5133</v>
      </c>
      <c r="N170" s="384" t="s">
        <v>4577</v>
      </c>
      <c r="O170" s="385" t="s">
        <v>5134</v>
      </c>
      <c r="P170" s="386" t="s">
        <v>44</v>
      </c>
      <c r="Q170" s="385" t="s">
        <v>5135</v>
      </c>
      <c r="R170" s="384" t="s">
        <v>5136</v>
      </c>
      <c r="S170" s="384">
        <v>7112.0</v>
      </c>
      <c r="T170" s="385" t="s">
        <v>72</v>
      </c>
      <c r="U170" s="381" t="s">
        <v>5137</v>
      </c>
      <c r="V170" s="373" t="s">
        <v>5138</v>
      </c>
      <c r="W170" s="387" t="s">
        <v>5139</v>
      </c>
      <c r="X170" s="387" t="s">
        <v>5140</v>
      </c>
      <c r="Y170" s="388">
        <v>45748.0</v>
      </c>
      <c r="Z170" s="389">
        <v>46173.0</v>
      </c>
      <c r="AA170" s="390" t="s">
        <v>5141</v>
      </c>
      <c r="AB170" s="391">
        <v>6370000.0</v>
      </c>
      <c r="AC170" s="383">
        <v>1.0</v>
      </c>
      <c r="AD170" s="344" t="s">
        <v>257</v>
      </c>
      <c r="AE170" s="344" t="s">
        <v>252</v>
      </c>
      <c r="AF170" s="286" t="s">
        <v>53</v>
      </c>
      <c r="AG170" s="381" t="s">
        <v>50</v>
      </c>
      <c r="AH170" s="289" t="s">
        <v>52</v>
      </c>
      <c r="AI170" s="33" t="s">
        <v>317</v>
      </c>
      <c r="AJ170" s="392">
        <v>106.17</v>
      </c>
      <c r="AK170" s="33" t="s">
        <v>317</v>
      </c>
      <c r="AL170" s="33" t="s">
        <v>317</v>
      </c>
      <c r="AM170" s="33" t="s">
        <v>317</v>
      </c>
      <c r="AN170" s="33" t="s">
        <v>317</v>
      </c>
      <c r="AO170" s="33" t="s">
        <v>317</v>
      </c>
      <c r="AP170" s="48" t="s">
        <v>278</v>
      </c>
      <c r="AQ170" s="48" t="s">
        <v>278</v>
      </c>
      <c r="AR170" s="48" t="s">
        <v>278</v>
      </c>
      <c r="AS170" s="48" t="s">
        <v>278</v>
      </c>
      <c r="AT170" s="48" t="s">
        <v>278</v>
      </c>
      <c r="AU170" s="48" t="s">
        <v>278</v>
      </c>
      <c r="AV170" s="48" t="s">
        <v>278</v>
      </c>
      <c r="AW170" s="48" t="s">
        <v>278</v>
      </c>
      <c r="AX170" s="48" t="s">
        <v>278</v>
      </c>
      <c r="AY170" s="48" t="s">
        <v>278</v>
      </c>
      <c r="AZ170" s="48" t="s">
        <v>278</v>
      </c>
      <c r="BA170" s="48" t="s">
        <v>278</v>
      </c>
      <c r="BB170" s="48" t="s">
        <v>278</v>
      </c>
      <c r="BC170" s="48" t="s">
        <v>278</v>
      </c>
      <c r="BD170" s="48" t="s">
        <v>278</v>
      </c>
      <c r="BE170" s="48" t="s">
        <v>278</v>
      </c>
      <c r="BF170" s="48" t="s">
        <v>278</v>
      </c>
      <c r="BG170" s="48" t="s">
        <v>278</v>
      </c>
      <c r="BH170" s="48" t="s">
        <v>278</v>
      </c>
      <c r="BI170" s="48" t="s">
        <v>278</v>
      </c>
      <c r="BJ170" s="48" t="s">
        <v>278</v>
      </c>
      <c r="BK170" s="48" t="s">
        <v>5143</v>
      </c>
      <c r="BL170" s="382" t="s">
        <v>5144</v>
      </c>
      <c r="BM170" s="48" t="s">
        <v>317</v>
      </c>
      <c r="BN170" s="393" t="s">
        <v>5146</v>
      </c>
      <c r="BO170" s="286" t="s">
        <v>53</v>
      </c>
      <c r="BP170" s="286" t="s">
        <v>4837</v>
      </c>
      <c r="BQ170" s="286" t="s">
        <v>53</v>
      </c>
      <c r="BR170" s="387" t="s">
        <v>5148</v>
      </c>
      <c r="BS170" s="289" t="s">
        <v>512</v>
      </c>
      <c r="BT170" s="254">
        <f t="shared" si="13"/>
        <v>2026</v>
      </c>
      <c r="BU170" s="254"/>
      <c r="BV170" s="254"/>
      <c r="BW170" s="254"/>
      <c r="BX170" s="254" t="str">
        <f>COUNTIF(A2:BV2, "") + COUNTIF(A2:BV2, "NA") + COUNTIF(A2:BV2, "N/A") + COUNTIF(A2:BV2, "No aplica")</f>
        <v>#ERROR!</v>
      </c>
      <c r="BY170" s="254"/>
      <c r="BZ170" s="254"/>
      <c r="CA170" s="254"/>
      <c r="CB170" s="254"/>
      <c r="CC170" s="254"/>
      <c r="CD170" s="254"/>
      <c r="CE170" s="254"/>
      <c r="CF170" s="254"/>
      <c r="CG170" s="254"/>
      <c r="CH170" s="254"/>
      <c r="CI170" s="254"/>
      <c r="CJ170" s="254"/>
      <c r="CK170" s="345"/>
      <c r="CL170" s="346"/>
      <c r="CM170" s="346"/>
    </row>
    <row r="171" ht="22.5" customHeight="1">
      <c r="A171" s="48" t="s">
        <v>1610</v>
      </c>
      <c r="B171" s="33" t="s">
        <v>254</v>
      </c>
      <c r="C171" s="254"/>
      <c r="D171" s="381" t="s">
        <v>5161</v>
      </c>
      <c r="E171" s="289" t="s">
        <v>93</v>
      </c>
      <c r="F171" s="289" t="s">
        <v>126</v>
      </c>
      <c r="G171" s="289" t="s">
        <v>128</v>
      </c>
      <c r="H171" s="382" t="s">
        <v>5131</v>
      </c>
      <c r="I171" s="41" t="s">
        <v>278</v>
      </c>
      <c r="J171" s="41" t="s">
        <v>278</v>
      </c>
      <c r="K171" s="382" t="s">
        <v>5162</v>
      </c>
      <c r="L171" s="383" t="s">
        <v>5163</v>
      </c>
      <c r="M171" s="383" t="s">
        <v>5163</v>
      </c>
      <c r="N171" s="394" t="s">
        <v>5164</v>
      </c>
      <c r="O171" s="385" t="s">
        <v>5165</v>
      </c>
      <c r="P171" s="386" t="s">
        <v>70</v>
      </c>
      <c r="Q171" s="385" t="s">
        <v>5166</v>
      </c>
      <c r="R171" s="384" t="s">
        <v>5167</v>
      </c>
      <c r="S171" s="394">
        <v>4511.0</v>
      </c>
      <c r="T171" s="385" t="s">
        <v>235</v>
      </c>
      <c r="U171" s="381" t="s">
        <v>5168</v>
      </c>
      <c r="V171" s="373" t="s">
        <v>5169</v>
      </c>
      <c r="W171" s="387" t="s">
        <v>5170</v>
      </c>
      <c r="X171" s="387" t="s">
        <v>5171</v>
      </c>
      <c r="Y171" s="395">
        <v>45746.0</v>
      </c>
      <c r="Z171" s="389">
        <v>46173.0</v>
      </c>
      <c r="AA171" s="390" t="s">
        <v>5172</v>
      </c>
      <c r="AB171" s="396" t="s">
        <v>317</v>
      </c>
      <c r="AC171" s="383">
        <v>1.0</v>
      </c>
      <c r="AD171" s="344" t="s">
        <v>257</v>
      </c>
      <c r="AE171" s="344" t="s">
        <v>252</v>
      </c>
      <c r="AF171" s="286" t="s">
        <v>53</v>
      </c>
      <c r="AG171" s="381" t="s">
        <v>50</v>
      </c>
      <c r="AH171" s="289" t="s">
        <v>52</v>
      </c>
      <c r="AI171" s="33" t="s">
        <v>317</v>
      </c>
      <c r="AJ171" s="392" t="s">
        <v>317</v>
      </c>
      <c r="AK171" s="33" t="s">
        <v>317</v>
      </c>
      <c r="AL171" s="33" t="s">
        <v>317</v>
      </c>
      <c r="AM171" s="33" t="s">
        <v>317</v>
      </c>
      <c r="AN171" s="33" t="s">
        <v>317</v>
      </c>
      <c r="AO171" s="33" t="s">
        <v>317</v>
      </c>
      <c r="AP171" s="48" t="s">
        <v>278</v>
      </c>
      <c r="AQ171" s="48" t="s">
        <v>278</v>
      </c>
      <c r="AR171" s="48" t="s">
        <v>278</v>
      </c>
      <c r="AS171" s="48" t="s">
        <v>278</v>
      </c>
      <c r="AT171" s="48" t="s">
        <v>278</v>
      </c>
      <c r="AU171" s="48" t="s">
        <v>278</v>
      </c>
      <c r="AV171" s="48" t="s">
        <v>278</v>
      </c>
      <c r="AW171" s="48" t="s">
        <v>278</v>
      </c>
      <c r="AX171" s="48" t="s">
        <v>278</v>
      </c>
      <c r="AY171" s="48" t="s">
        <v>278</v>
      </c>
      <c r="AZ171" s="48" t="s">
        <v>278</v>
      </c>
      <c r="BA171" s="48" t="s">
        <v>278</v>
      </c>
      <c r="BB171" s="48" t="s">
        <v>278</v>
      </c>
      <c r="BC171" s="48" t="s">
        <v>278</v>
      </c>
      <c r="BD171" s="48" t="s">
        <v>278</v>
      </c>
      <c r="BE171" s="48" t="s">
        <v>278</v>
      </c>
      <c r="BF171" s="48" t="s">
        <v>278</v>
      </c>
      <c r="BG171" s="48" t="s">
        <v>278</v>
      </c>
      <c r="BH171" s="48" t="s">
        <v>278</v>
      </c>
      <c r="BI171" s="48" t="s">
        <v>278</v>
      </c>
      <c r="BJ171" s="48" t="s">
        <v>278</v>
      </c>
      <c r="BK171" s="48" t="s">
        <v>5174</v>
      </c>
      <c r="BL171" s="384" t="s">
        <v>3009</v>
      </c>
      <c r="BM171" s="48" t="s">
        <v>317</v>
      </c>
      <c r="BN171" s="397" t="s">
        <v>5175</v>
      </c>
      <c r="BO171" s="286" t="s">
        <v>53</v>
      </c>
      <c r="BP171" s="286" t="s">
        <v>4837</v>
      </c>
      <c r="BQ171" s="286" t="s">
        <v>53</v>
      </c>
      <c r="BR171" s="387" t="s">
        <v>5148</v>
      </c>
      <c r="BS171" s="289" t="s">
        <v>512</v>
      </c>
      <c r="BT171" s="254">
        <f t="shared" si="13"/>
        <v>2026</v>
      </c>
      <c r="BU171" s="254"/>
      <c r="BV171" s="254"/>
      <c r="BW171" s="254"/>
      <c r="BX171" s="254" t="str">
        <f>COUNTIF(A2:BV2, "") + COUNTIF(A2:BV2, "NA") + COUNTIF(A2:BV2, "N/A") + COUNTIF(A2:BV2, "No aplica")</f>
        <v>#ERROR!</v>
      </c>
      <c r="BY171" s="254"/>
      <c r="BZ171" s="254"/>
      <c r="CA171" s="254"/>
      <c r="CB171" s="254"/>
      <c r="CC171" s="254"/>
      <c r="CD171" s="254"/>
      <c r="CE171" s="254"/>
      <c r="CF171" s="254"/>
      <c r="CG171" s="254"/>
      <c r="CH171" s="254"/>
      <c r="CI171" s="254"/>
      <c r="CJ171" s="254"/>
      <c r="CK171" s="345"/>
      <c r="CL171" s="346"/>
      <c r="CM171" s="346"/>
    </row>
    <row r="172" ht="22.5" customHeight="1">
      <c r="A172" s="48" t="s">
        <v>1610</v>
      </c>
      <c r="B172" s="33" t="s">
        <v>254</v>
      </c>
      <c r="C172" s="254"/>
      <c r="D172" s="381" t="s">
        <v>5190</v>
      </c>
      <c r="E172" s="289" t="s">
        <v>93</v>
      </c>
      <c r="F172" s="289" t="s">
        <v>126</v>
      </c>
      <c r="G172" s="289" t="s">
        <v>128</v>
      </c>
      <c r="H172" s="382" t="s">
        <v>5131</v>
      </c>
      <c r="I172" s="41" t="s">
        <v>278</v>
      </c>
      <c r="J172" s="41" t="s">
        <v>278</v>
      </c>
      <c r="K172" s="382" t="s">
        <v>5191</v>
      </c>
      <c r="L172" s="383" t="s">
        <v>5192</v>
      </c>
      <c r="M172" s="383" t="s">
        <v>5192</v>
      </c>
      <c r="N172" s="394" t="s">
        <v>5193</v>
      </c>
      <c r="O172" s="385" t="s">
        <v>5194</v>
      </c>
      <c r="P172" s="386" t="s">
        <v>70</v>
      </c>
      <c r="Q172" s="385" t="s">
        <v>5195</v>
      </c>
      <c r="R172" s="384" t="s">
        <v>5196</v>
      </c>
      <c r="S172" s="394">
        <v>3900.0</v>
      </c>
      <c r="T172" s="385" t="s">
        <v>218</v>
      </c>
      <c r="U172" s="381" t="s">
        <v>5197</v>
      </c>
      <c r="V172" s="373" t="s">
        <v>5198</v>
      </c>
      <c r="W172" s="387" t="s">
        <v>5199</v>
      </c>
      <c r="X172" s="387" t="s">
        <v>5200</v>
      </c>
      <c r="Y172" s="395">
        <v>45717.0</v>
      </c>
      <c r="Z172" s="389">
        <v>46173.0</v>
      </c>
      <c r="AA172" s="390" t="s">
        <v>5201</v>
      </c>
      <c r="AB172" s="391">
        <v>1737400.0</v>
      </c>
      <c r="AC172" s="383">
        <v>1.0</v>
      </c>
      <c r="AD172" s="344" t="s">
        <v>257</v>
      </c>
      <c r="AE172" s="344" t="s">
        <v>252</v>
      </c>
      <c r="AF172" s="286" t="s">
        <v>53</v>
      </c>
      <c r="AG172" s="381" t="s">
        <v>50</v>
      </c>
      <c r="AH172" s="289" t="s">
        <v>52</v>
      </c>
      <c r="AI172" s="33" t="s">
        <v>317</v>
      </c>
      <c r="AJ172" s="392">
        <v>10.61</v>
      </c>
      <c r="AK172" s="33" t="s">
        <v>317</v>
      </c>
      <c r="AL172" s="33" t="s">
        <v>317</v>
      </c>
      <c r="AM172" s="33" t="s">
        <v>317</v>
      </c>
      <c r="AN172" s="33" t="s">
        <v>317</v>
      </c>
      <c r="AO172" s="33" t="s">
        <v>317</v>
      </c>
      <c r="AP172" s="48" t="s">
        <v>278</v>
      </c>
      <c r="AQ172" s="48" t="s">
        <v>278</v>
      </c>
      <c r="AR172" s="48" t="s">
        <v>278</v>
      </c>
      <c r="AS172" s="48" t="s">
        <v>278</v>
      </c>
      <c r="AT172" s="48" t="s">
        <v>278</v>
      </c>
      <c r="AU172" s="48" t="s">
        <v>278</v>
      </c>
      <c r="AV172" s="48" t="s">
        <v>278</v>
      </c>
      <c r="AW172" s="48" t="s">
        <v>278</v>
      </c>
      <c r="AX172" s="48" t="s">
        <v>278</v>
      </c>
      <c r="AY172" s="48" t="s">
        <v>278</v>
      </c>
      <c r="AZ172" s="48" t="s">
        <v>278</v>
      </c>
      <c r="BA172" s="48" t="s">
        <v>278</v>
      </c>
      <c r="BB172" s="48" t="s">
        <v>278</v>
      </c>
      <c r="BC172" s="48" t="s">
        <v>278</v>
      </c>
      <c r="BD172" s="48" t="s">
        <v>278</v>
      </c>
      <c r="BE172" s="48" t="s">
        <v>278</v>
      </c>
      <c r="BF172" s="48" t="s">
        <v>278</v>
      </c>
      <c r="BG172" s="48" t="s">
        <v>278</v>
      </c>
      <c r="BH172" s="48" t="s">
        <v>278</v>
      </c>
      <c r="BI172" s="48" t="s">
        <v>278</v>
      </c>
      <c r="BJ172" s="48" t="s">
        <v>278</v>
      </c>
      <c r="BK172" s="48" t="s">
        <v>5203</v>
      </c>
      <c r="BL172" s="382" t="s">
        <v>5204</v>
      </c>
      <c r="BM172" s="48" t="s">
        <v>317</v>
      </c>
      <c r="BN172" s="397" t="s">
        <v>5205</v>
      </c>
      <c r="BO172" s="286" t="s">
        <v>53</v>
      </c>
      <c r="BP172" s="286" t="s">
        <v>4837</v>
      </c>
      <c r="BQ172" s="286" t="s">
        <v>53</v>
      </c>
      <c r="BR172" s="387" t="s">
        <v>5148</v>
      </c>
      <c r="BS172" s="289" t="s">
        <v>512</v>
      </c>
      <c r="BT172" s="254">
        <f t="shared" si="13"/>
        <v>2026</v>
      </c>
      <c r="BU172" s="254"/>
      <c r="BV172" s="254"/>
      <c r="BW172" s="254"/>
      <c r="BX172" s="254" t="str">
        <f>COUNTIF(A2:BV2, "") + COUNTIF(A2:BV2, "NA") + COUNTIF(A2:BV2, "N/A") + COUNTIF(A2:BV2, "No aplica")</f>
        <v>#ERROR!</v>
      </c>
      <c r="BY172" s="254"/>
      <c r="BZ172" s="254"/>
      <c r="CA172" s="254"/>
      <c r="CB172" s="254"/>
      <c r="CC172" s="254"/>
      <c r="CD172" s="254"/>
      <c r="CE172" s="254"/>
      <c r="CF172" s="254"/>
      <c r="CG172" s="254"/>
      <c r="CH172" s="254"/>
      <c r="CI172" s="254"/>
      <c r="CJ172" s="254"/>
      <c r="CK172" s="345"/>
      <c r="CL172" s="346"/>
      <c r="CM172" s="346"/>
    </row>
    <row r="173" ht="22.5" customHeight="1">
      <c r="A173" s="48" t="s">
        <v>1610</v>
      </c>
      <c r="B173" s="33" t="s">
        <v>254</v>
      </c>
      <c r="C173" s="254"/>
      <c r="D173" s="381" t="s">
        <v>5220</v>
      </c>
      <c r="E173" s="289" t="s">
        <v>93</v>
      </c>
      <c r="F173" s="289" t="s">
        <v>126</v>
      </c>
      <c r="G173" s="289" t="s">
        <v>128</v>
      </c>
      <c r="H173" s="382" t="s">
        <v>5131</v>
      </c>
      <c r="I173" s="41" t="s">
        <v>278</v>
      </c>
      <c r="J173" s="41" t="s">
        <v>278</v>
      </c>
      <c r="K173" s="382" t="s">
        <v>5221</v>
      </c>
      <c r="L173" s="383" t="s">
        <v>5222</v>
      </c>
      <c r="M173" s="383" t="s">
        <v>5222</v>
      </c>
      <c r="N173" s="394" t="s">
        <v>5223</v>
      </c>
      <c r="O173" s="385" t="s">
        <v>5224</v>
      </c>
      <c r="P173" s="386" t="s">
        <v>44</v>
      </c>
      <c r="Q173" s="385" t="s">
        <v>5225</v>
      </c>
      <c r="R173" s="398" t="s">
        <v>5226</v>
      </c>
      <c r="S173" s="384">
        <v>4731.0</v>
      </c>
      <c r="T173" s="385" t="s">
        <v>72</v>
      </c>
      <c r="U173" s="381" t="s">
        <v>5227</v>
      </c>
      <c r="V173" s="373" t="s">
        <v>5228</v>
      </c>
      <c r="W173" s="387" t="s">
        <v>5229</v>
      </c>
      <c r="X173" s="387" t="s">
        <v>5230</v>
      </c>
      <c r="Y173" s="395">
        <v>45748.0</v>
      </c>
      <c r="Z173" s="389">
        <v>46173.0</v>
      </c>
      <c r="AA173" s="390" t="s">
        <v>5231</v>
      </c>
      <c r="AB173" s="391">
        <v>1.8228E7</v>
      </c>
      <c r="AC173" s="383">
        <v>1.0</v>
      </c>
      <c r="AD173" s="344" t="s">
        <v>257</v>
      </c>
      <c r="AE173" s="344" t="s">
        <v>252</v>
      </c>
      <c r="AF173" s="286" t="s">
        <v>53</v>
      </c>
      <c r="AG173" s="399" t="s">
        <v>104</v>
      </c>
      <c r="AH173" s="289" t="s">
        <v>52</v>
      </c>
      <c r="AI173" s="33" t="s">
        <v>317</v>
      </c>
      <c r="AJ173" s="392">
        <v>1.57</v>
      </c>
      <c r="AK173" s="33" t="s">
        <v>317</v>
      </c>
      <c r="AL173" s="33" t="s">
        <v>317</v>
      </c>
      <c r="AM173" s="33" t="s">
        <v>317</v>
      </c>
      <c r="AN173" s="33" t="s">
        <v>317</v>
      </c>
      <c r="AO173" s="33" t="s">
        <v>317</v>
      </c>
      <c r="AP173" s="48" t="s">
        <v>278</v>
      </c>
      <c r="AQ173" s="48" t="s">
        <v>278</v>
      </c>
      <c r="AR173" s="48" t="s">
        <v>278</v>
      </c>
      <c r="AS173" s="384">
        <v>13016.0</v>
      </c>
      <c r="AT173" s="296">
        <f t="shared" ref="AT173:AT177" si="22">AU173/AS173</f>
        <v>0.125</v>
      </c>
      <c r="AU173" s="392">
        <v>1627.0</v>
      </c>
      <c r="AV173" s="48" t="s">
        <v>278</v>
      </c>
      <c r="AW173" s="48" t="s">
        <v>278</v>
      </c>
      <c r="AX173" s="48" t="s">
        <v>278</v>
      </c>
      <c r="AY173" s="48" t="s">
        <v>278</v>
      </c>
      <c r="AZ173" s="48" t="s">
        <v>278</v>
      </c>
      <c r="BA173" s="48" t="s">
        <v>278</v>
      </c>
      <c r="BB173" s="48" t="s">
        <v>278</v>
      </c>
      <c r="BC173" s="48" t="s">
        <v>278</v>
      </c>
      <c r="BD173" s="48" t="s">
        <v>278</v>
      </c>
      <c r="BE173" s="48" t="s">
        <v>278</v>
      </c>
      <c r="BF173" s="48" t="s">
        <v>278</v>
      </c>
      <c r="BG173" s="48" t="s">
        <v>278</v>
      </c>
      <c r="BH173" s="48" t="s">
        <v>278</v>
      </c>
      <c r="BI173" s="48" t="s">
        <v>278</v>
      </c>
      <c r="BJ173" s="48" t="s">
        <v>278</v>
      </c>
      <c r="BK173" s="48" t="s">
        <v>317</v>
      </c>
      <c r="BL173" s="381" t="s">
        <v>5232</v>
      </c>
      <c r="BM173" s="48" t="s">
        <v>317</v>
      </c>
      <c r="BN173" s="48" t="s">
        <v>5233</v>
      </c>
      <c r="BO173" s="384" t="s">
        <v>53</v>
      </c>
      <c r="BP173" s="382" t="s">
        <v>140</v>
      </c>
      <c r="BQ173" s="381" t="s">
        <v>176</v>
      </c>
      <c r="BR173" s="400" t="s">
        <v>5148</v>
      </c>
      <c r="BS173" s="289" t="s">
        <v>512</v>
      </c>
      <c r="BT173" s="254">
        <f t="shared" si="13"/>
        <v>2026</v>
      </c>
      <c r="BU173" s="254"/>
      <c r="BV173" s="254"/>
      <c r="BW173" s="254"/>
      <c r="BX173" s="254" t="str">
        <f>COUNTIF(A2:BV2, "") + COUNTIF(A2:BV2, "NA") + COUNTIF(A2:BV2, "N/A") + COUNTIF(A2:BV2, "No aplica")</f>
        <v>#ERROR!</v>
      </c>
      <c r="BY173" s="254"/>
      <c r="BZ173" s="254"/>
      <c r="CA173" s="254"/>
      <c r="CB173" s="254"/>
      <c r="CC173" s="254"/>
      <c r="CD173" s="254"/>
      <c r="CE173" s="254"/>
      <c r="CF173" s="254"/>
      <c r="CG173" s="254"/>
      <c r="CH173" s="254"/>
      <c r="CI173" s="254"/>
      <c r="CJ173" s="254"/>
      <c r="CK173" s="345"/>
      <c r="CL173" s="346"/>
      <c r="CM173" s="346"/>
    </row>
    <row r="174" ht="22.5" customHeight="1">
      <c r="A174" s="48" t="s">
        <v>1610</v>
      </c>
      <c r="B174" s="33" t="s">
        <v>254</v>
      </c>
      <c r="C174" s="254"/>
      <c r="D174" s="381" t="s">
        <v>5246</v>
      </c>
      <c r="E174" s="289" t="s">
        <v>93</v>
      </c>
      <c r="F174" s="289" t="s">
        <v>126</v>
      </c>
      <c r="G174" s="289" t="s">
        <v>128</v>
      </c>
      <c r="H174" s="382" t="s">
        <v>5131</v>
      </c>
      <c r="I174" s="41" t="s">
        <v>278</v>
      </c>
      <c r="J174" s="41" t="s">
        <v>278</v>
      </c>
      <c r="K174" s="382" t="s">
        <v>5249</v>
      </c>
      <c r="L174" s="383" t="s">
        <v>5250</v>
      </c>
      <c r="M174" s="383" t="s">
        <v>5250</v>
      </c>
      <c r="N174" s="394" t="s">
        <v>2765</v>
      </c>
      <c r="O174" s="385" t="s">
        <v>2766</v>
      </c>
      <c r="P174" s="386" t="s">
        <v>44</v>
      </c>
      <c r="Q174" s="385" t="s">
        <v>5251</v>
      </c>
      <c r="R174" s="394" t="s">
        <v>2768</v>
      </c>
      <c r="S174" s="394">
        <v>2732.0</v>
      </c>
      <c r="T174" s="385" t="s">
        <v>218</v>
      </c>
      <c r="U174" s="381" t="s">
        <v>5252</v>
      </c>
      <c r="V174" s="373" t="s">
        <v>5253</v>
      </c>
      <c r="W174" s="387" t="s">
        <v>5254</v>
      </c>
      <c r="X174" s="387" t="s">
        <v>5255</v>
      </c>
      <c r="Y174" s="395">
        <v>45670.0</v>
      </c>
      <c r="Z174" s="389">
        <v>46173.0</v>
      </c>
      <c r="AA174" s="390" t="s">
        <v>5256</v>
      </c>
      <c r="AB174" s="391">
        <v>2.2708379E8</v>
      </c>
      <c r="AC174" s="383">
        <v>1.0</v>
      </c>
      <c r="AD174" s="344" t="s">
        <v>257</v>
      </c>
      <c r="AE174" s="344" t="s">
        <v>252</v>
      </c>
      <c r="AF174" s="286" t="s">
        <v>53</v>
      </c>
      <c r="AG174" s="399" t="s">
        <v>104</v>
      </c>
      <c r="AH174" s="289" t="s">
        <v>52</v>
      </c>
      <c r="AI174" s="33" t="s">
        <v>317</v>
      </c>
      <c r="AJ174" s="392">
        <v>96.35</v>
      </c>
      <c r="AK174" s="33" t="s">
        <v>317</v>
      </c>
      <c r="AL174" s="33" t="s">
        <v>317</v>
      </c>
      <c r="AM174" s="33" t="s">
        <v>317</v>
      </c>
      <c r="AN174" s="33" t="s">
        <v>317</v>
      </c>
      <c r="AO174" s="33" t="s">
        <v>317</v>
      </c>
      <c r="AP174" s="48" t="s">
        <v>278</v>
      </c>
      <c r="AQ174" s="48" t="s">
        <v>278</v>
      </c>
      <c r="AR174" s="48" t="s">
        <v>278</v>
      </c>
      <c r="AS174" s="384">
        <v>432.0</v>
      </c>
      <c r="AT174" s="296">
        <f t="shared" si="22"/>
        <v>0.1286805556</v>
      </c>
      <c r="AU174" s="392">
        <v>55.59</v>
      </c>
      <c r="AV174" s="48" t="s">
        <v>278</v>
      </c>
      <c r="AW174" s="48" t="s">
        <v>278</v>
      </c>
      <c r="AX174" s="48" t="s">
        <v>278</v>
      </c>
      <c r="AY174" s="48" t="s">
        <v>278</v>
      </c>
      <c r="AZ174" s="48" t="s">
        <v>278</v>
      </c>
      <c r="BA174" s="48" t="s">
        <v>278</v>
      </c>
      <c r="BB174" s="48" t="s">
        <v>278</v>
      </c>
      <c r="BC174" s="48" t="s">
        <v>278</v>
      </c>
      <c r="BD174" s="48" t="s">
        <v>278</v>
      </c>
      <c r="BE174" s="48" t="s">
        <v>278</v>
      </c>
      <c r="BF174" s="48" t="s">
        <v>278</v>
      </c>
      <c r="BG174" s="48" t="s">
        <v>278</v>
      </c>
      <c r="BH174" s="48" t="s">
        <v>278</v>
      </c>
      <c r="BI174" s="48" t="s">
        <v>278</v>
      </c>
      <c r="BJ174" s="48" t="s">
        <v>278</v>
      </c>
      <c r="BK174" s="48" t="s">
        <v>317</v>
      </c>
      <c r="BL174" s="381" t="s">
        <v>5232</v>
      </c>
      <c r="BM174" s="48" t="s">
        <v>317</v>
      </c>
      <c r="BN174" s="48" t="s">
        <v>5258</v>
      </c>
      <c r="BO174" s="384" t="s">
        <v>53</v>
      </c>
      <c r="BP174" s="382" t="s">
        <v>140</v>
      </c>
      <c r="BQ174" s="381" t="s">
        <v>176</v>
      </c>
      <c r="BR174" s="400" t="s">
        <v>5148</v>
      </c>
      <c r="BS174" s="289" t="s">
        <v>512</v>
      </c>
      <c r="BT174" s="254">
        <f t="shared" si="13"/>
        <v>2026</v>
      </c>
      <c r="BU174" s="254"/>
      <c r="BV174" s="254"/>
      <c r="BW174" s="254"/>
      <c r="BX174" s="254" t="str">
        <f>COUNTIF(A2:BV2, "") + COUNTIF(A2:BV2, "NA") + COUNTIF(A2:BV2, "N/A") + COUNTIF(A2:BV2, "No aplica")</f>
        <v>#ERROR!</v>
      </c>
      <c r="BY174" s="254"/>
      <c r="BZ174" s="254"/>
      <c r="CA174" s="254"/>
      <c r="CB174" s="254"/>
      <c r="CC174" s="254"/>
      <c r="CD174" s="254"/>
      <c r="CE174" s="254"/>
      <c r="CF174" s="254"/>
      <c r="CG174" s="254"/>
      <c r="CH174" s="254"/>
      <c r="CI174" s="254"/>
      <c r="CJ174" s="254"/>
      <c r="CK174" s="345"/>
      <c r="CL174" s="346"/>
      <c r="CM174" s="346"/>
    </row>
    <row r="175" ht="22.5" customHeight="1">
      <c r="A175" s="48" t="s">
        <v>1610</v>
      </c>
      <c r="B175" s="33" t="s">
        <v>254</v>
      </c>
      <c r="C175" s="254"/>
      <c r="D175" s="381" t="s">
        <v>5262</v>
      </c>
      <c r="E175" s="289" t="s">
        <v>93</v>
      </c>
      <c r="F175" s="289" t="s">
        <v>126</v>
      </c>
      <c r="G175" s="289" t="s">
        <v>128</v>
      </c>
      <c r="H175" s="382" t="s">
        <v>5131</v>
      </c>
      <c r="I175" s="41" t="s">
        <v>278</v>
      </c>
      <c r="J175" s="41" t="s">
        <v>278</v>
      </c>
      <c r="K175" s="382" t="s">
        <v>5266</v>
      </c>
      <c r="L175" s="383" t="s">
        <v>5267</v>
      </c>
      <c r="M175" s="383" t="s">
        <v>5267</v>
      </c>
      <c r="N175" s="394" t="s">
        <v>5269</v>
      </c>
      <c r="O175" s="385" t="s">
        <v>5270</v>
      </c>
      <c r="P175" s="386" t="s">
        <v>44</v>
      </c>
      <c r="Q175" s="385" t="s">
        <v>5272</v>
      </c>
      <c r="R175" s="384" t="s">
        <v>5274</v>
      </c>
      <c r="S175" s="394">
        <v>8530.0</v>
      </c>
      <c r="T175" s="385" t="s">
        <v>235</v>
      </c>
      <c r="U175" s="381" t="s">
        <v>5275</v>
      </c>
      <c r="V175" s="373" t="s">
        <v>5276</v>
      </c>
      <c r="W175" s="387" t="s">
        <v>5277</v>
      </c>
      <c r="X175" s="387" t="s">
        <v>5278</v>
      </c>
      <c r="Y175" s="395">
        <v>45831.0</v>
      </c>
      <c r="Z175" s="389">
        <v>46173.0</v>
      </c>
      <c r="AA175" s="390" t="s">
        <v>5279</v>
      </c>
      <c r="AB175" s="391">
        <v>1.010499838E7</v>
      </c>
      <c r="AC175" s="383">
        <v>1.0</v>
      </c>
      <c r="AD175" s="344" t="s">
        <v>257</v>
      </c>
      <c r="AE175" s="344" t="s">
        <v>252</v>
      </c>
      <c r="AF175" s="286" t="s">
        <v>53</v>
      </c>
      <c r="AG175" s="399" t="s">
        <v>104</v>
      </c>
      <c r="AH175" s="289" t="s">
        <v>52</v>
      </c>
      <c r="AI175" s="33" t="s">
        <v>317</v>
      </c>
      <c r="AJ175" s="392">
        <v>2.76</v>
      </c>
      <c r="AK175" s="33" t="s">
        <v>317</v>
      </c>
      <c r="AL175" s="33" t="s">
        <v>317</v>
      </c>
      <c r="AM175" s="33" t="s">
        <v>317</v>
      </c>
      <c r="AN175" s="33" t="s">
        <v>317</v>
      </c>
      <c r="AO175" s="33" t="s">
        <v>317</v>
      </c>
      <c r="AP175" s="48" t="s">
        <v>278</v>
      </c>
      <c r="AQ175" s="48" t="s">
        <v>278</v>
      </c>
      <c r="AR175" s="48" t="s">
        <v>278</v>
      </c>
      <c r="AS175" s="384">
        <v>382040.0</v>
      </c>
      <c r="AT175" s="296">
        <f t="shared" si="22"/>
        <v>0.01099361323</v>
      </c>
      <c r="AU175" s="392">
        <v>4200.0</v>
      </c>
      <c r="AV175" s="48" t="s">
        <v>278</v>
      </c>
      <c r="AW175" s="48" t="s">
        <v>278</v>
      </c>
      <c r="AX175" s="48" t="s">
        <v>278</v>
      </c>
      <c r="AY175" s="48" t="s">
        <v>278</v>
      </c>
      <c r="AZ175" s="48" t="s">
        <v>278</v>
      </c>
      <c r="BA175" s="48" t="s">
        <v>278</v>
      </c>
      <c r="BB175" s="48" t="s">
        <v>278</v>
      </c>
      <c r="BC175" s="48" t="s">
        <v>278</v>
      </c>
      <c r="BD175" s="48" t="s">
        <v>278</v>
      </c>
      <c r="BE175" s="48" t="s">
        <v>278</v>
      </c>
      <c r="BF175" s="48" t="s">
        <v>278</v>
      </c>
      <c r="BG175" s="48" t="s">
        <v>278</v>
      </c>
      <c r="BH175" s="48" t="s">
        <v>278</v>
      </c>
      <c r="BI175" s="48" t="s">
        <v>278</v>
      </c>
      <c r="BJ175" s="48" t="s">
        <v>278</v>
      </c>
      <c r="BK175" s="48" t="s">
        <v>317</v>
      </c>
      <c r="BL175" s="381" t="s">
        <v>5232</v>
      </c>
      <c r="BM175" s="48" t="s">
        <v>317</v>
      </c>
      <c r="BN175" s="48" t="s">
        <v>5281</v>
      </c>
      <c r="BO175" s="384" t="s">
        <v>53</v>
      </c>
      <c r="BP175" s="382" t="s">
        <v>140</v>
      </c>
      <c r="BQ175" s="381" t="s">
        <v>176</v>
      </c>
      <c r="BR175" s="400" t="s">
        <v>5148</v>
      </c>
      <c r="BS175" s="289" t="s">
        <v>512</v>
      </c>
      <c r="BT175" s="254">
        <f t="shared" si="13"/>
        <v>2026</v>
      </c>
      <c r="BU175" s="254"/>
      <c r="BV175" s="254"/>
      <c r="BW175" s="254"/>
      <c r="BX175" s="254" t="str">
        <f>COUNTIF(A2:BV2, "") + COUNTIF(A2:BV2, "NA") + COUNTIF(A2:BV2, "N/A") + COUNTIF(A2:BV2, "No aplica")</f>
        <v>#ERROR!</v>
      </c>
      <c r="BY175" s="254"/>
      <c r="BZ175" s="254"/>
      <c r="CA175" s="254"/>
      <c r="CB175" s="254"/>
      <c r="CC175" s="254"/>
      <c r="CD175" s="254"/>
      <c r="CE175" s="254"/>
      <c r="CF175" s="254"/>
      <c r="CG175" s="254"/>
      <c r="CH175" s="254"/>
      <c r="CI175" s="254"/>
      <c r="CJ175" s="254"/>
      <c r="CK175" s="345"/>
      <c r="CL175" s="346"/>
      <c r="CM175" s="346"/>
    </row>
    <row r="176" ht="22.5" customHeight="1">
      <c r="A176" s="48" t="s">
        <v>1610</v>
      </c>
      <c r="B176" s="33" t="s">
        <v>254</v>
      </c>
      <c r="C176" s="254"/>
      <c r="D176" s="381" t="s">
        <v>5284</v>
      </c>
      <c r="E176" s="289" t="s">
        <v>93</v>
      </c>
      <c r="F176" s="289" t="s">
        <v>126</v>
      </c>
      <c r="G176" s="289" t="s">
        <v>128</v>
      </c>
      <c r="H176" s="382" t="s">
        <v>5131</v>
      </c>
      <c r="I176" s="41" t="s">
        <v>278</v>
      </c>
      <c r="J176" s="41" t="s">
        <v>278</v>
      </c>
      <c r="K176" s="382" t="s">
        <v>5287</v>
      </c>
      <c r="L176" s="383" t="s">
        <v>5289</v>
      </c>
      <c r="M176" s="383" t="s">
        <v>5289</v>
      </c>
      <c r="N176" s="394" t="s">
        <v>4232</v>
      </c>
      <c r="O176" s="385" t="s">
        <v>4233</v>
      </c>
      <c r="P176" s="386" t="s">
        <v>70</v>
      </c>
      <c r="Q176" s="385" t="s">
        <v>5293</v>
      </c>
      <c r="R176" s="394" t="s">
        <v>4236</v>
      </c>
      <c r="S176" s="394">
        <v>6630.0</v>
      </c>
      <c r="T176" s="385" t="s">
        <v>197</v>
      </c>
      <c r="U176" s="381" t="s">
        <v>5295</v>
      </c>
      <c r="V176" s="373" t="s">
        <v>5297</v>
      </c>
      <c r="W176" s="387" t="s">
        <v>5299</v>
      </c>
      <c r="X176" s="387" t="s">
        <v>5301</v>
      </c>
      <c r="Y176" s="395">
        <v>45719.0</v>
      </c>
      <c r="Z176" s="389">
        <v>46173.0</v>
      </c>
      <c r="AA176" s="390" t="s">
        <v>5303</v>
      </c>
      <c r="AB176" s="391">
        <v>1.99956E8</v>
      </c>
      <c r="AC176" s="383">
        <v>1.0</v>
      </c>
      <c r="AD176" s="344" t="s">
        <v>257</v>
      </c>
      <c r="AE176" s="344" t="s">
        <v>252</v>
      </c>
      <c r="AF176" s="286" t="s">
        <v>53</v>
      </c>
      <c r="AG176" s="399" t="s">
        <v>104</v>
      </c>
      <c r="AH176" s="289" t="s">
        <v>52</v>
      </c>
      <c r="AI176" s="33" t="s">
        <v>317</v>
      </c>
      <c r="AJ176" s="392" t="s">
        <v>317</v>
      </c>
      <c r="AK176" s="33" t="s">
        <v>317</v>
      </c>
      <c r="AL176" s="33" t="s">
        <v>317</v>
      </c>
      <c r="AM176" s="33" t="s">
        <v>317</v>
      </c>
      <c r="AN176" s="33" t="s">
        <v>317</v>
      </c>
      <c r="AO176" s="33" t="s">
        <v>317</v>
      </c>
      <c r="AP176" s="48" t="s">
        <v>278</v>
      </c>
      <c r="AQ176" s="48" t="s">
        <v>278</v>
      </c>
      <c r="AR176" s="48" t="s">
        <v>278</v>
      </c>
      <c r="AS176" s="401">
        <v>65346.0</v>
      </c>
      <c r="AT176" s="296">
        <f t="shared" si="22"/>
        <v>0.3015639825</v>
      </c>
      <c r="AU176" s="402">
        <v>19706.0</v>
      </c>
      <c r="AV176" s="48" t="s">
        <v>278</v>
      </c>
      <c r="AW176" s="48" t="s">
        <v>278</v>
      </c>
      <c r="AX176" s="48" t="s">
        <v>278</v>
      </c>
      <c r="AY176" s="48" t="s">
        <v>278</v>
      </c>
      <c r="AZ176" s="48" t="s">
        <v>278</v>
      </c>
      <c r="BA176" s="48" t="s">
        <v>278</v>
      </c>
      <c r="BB176" s="48" t="s">
        <v>278</v>
      </c>
      <c r="BC176" s="48" t="s">
        <v>278</v>
      </c>
      <c r="BD176" s="48" t="s">
        <v>278</v>
      </c>
      <c r="BE176" s="48" t="s">
        <v>278</v>
      </c>
      <c r="BF176" s="48" t="s">
        <v>278</v>
      </c>
      <c r="BG176" s="48" t="s">
        <v>278</v>
      </c>
      <c r="BH176" s="48" t="s">
        <v>278</v>
      </c>
      <c r="BI176" s="48" t="s">
        <v>278</v>
      </c>
      <c r="BJ176" s="48" t="s">
        <v>278</v>
      </c>
      <c r="BK176" s="48" t="s">
        <v>317</v>
      </c>
      <c r="BL176" s="381" t="s">
        <v>5232</v>
      </c>
      <c r="BM176" s="48" t="s">
        <v>317</v>
      </c>
      <c r="BN176" s="48" t="s">
        <v>5305</v>
      </c>
      <c r="BO176" s="384" t="s">
        <v>53</v>
      </c>
      <c r="BP176" s="382" t="s">
        <v>140</v>
      </c>
      <c r="BQ176" s="381" t="s">
        <v>176</v>
      </c>
      <c r="BR176" s="400" t="s">
        <v>5148</v>
      </c>
      <c r="BS176" s="289" t="s">
        <v>512</v>
      </c>
      <c r="BT176" s="254">
        <f t="shared" si="13"/>
        <v>2026</v>
      </c>
      <c r="BU176" s="254"/>
      <c r="BV176" s="254"/>
      <c r="BW176" s="254"/>
      <c r="BX176" s="254" t="str">
        <f>COUNTIF(A2:BV2, "") + COUNTIF(A2:BV2, "NA") + COUNTIF(A2:BV2, "N/A") + COUNTIF(A2:BV2, "No aplica")</f>
        <v>#ERROR!</v>
      </c>
      <c r="BY176" s="254"/>
      <c r="BZ176" s="254"/>
      <c r="CA176" s="254"/>
      <c r="CB176" s="254"/>
      <c r="CC176" s="254"/>
      <c r="CD176" s="254"/>
      <c r="CE176" s="254"/>
      <c r="CF176" s="254"/>
      <c r="CG176" s="254"/>
      <c r="CH176" s="254"/>
      <c r="CI176" s="254"/>
      <c r="CJ176" s="254"/>
      <c r="CK176" s="345"/>
      <c r="CL176" s="346"/>
      <c r="CM176" s="346"/>
    </row>
    <row r="177" ht="22.5" customHeight="1">
      <c r="A177" s="48" t="s">
        <v>1610</v>
      </c>
      <c r="B177" s="33" t="s">
        <v>254</v>
      </c>
      <c r="C177" s="254"/>
      <c r="D177" s="381" t="s">
        <v>5307</v>
      </c>
      <c r="E177" s="289" t="s">
        <v>93</v>
      </c>
      <c r="F177" s="289" t="s">
        <v>126</v>
      </c>
      <c r="G177" s="289" t="s">
        <v>128</v>
      </c>
      <c r="H177" s="382" t="s">
        <v>5308</v>
      </c>
      <c r="I177" s="41" t="s">
        <v>278</v>
      </c>
      <c r="J177" s="41" t="s">
        <v>278</v>
      </c>
      <c r="K177" s="382" t="s">
        <v>5309</v>
      </c>
      <c r="L177" s="383" t="s">
        <v>5310</v>
      </c>
      <c r="M177" s="383" t="s">
        <v>5310</v>
      </c>
      <c r="N177" s="394" t="s">
        <v>5311</v>
      </c>
      <c r="O177" s="385" t="s">
        <v>5312</v>
      </c>
      <c r="P177" s="386" t="s">
        <v>70</v>
      </c>
      <c r="Q177" s="385" t="s">
        <v>5314</v>
      </c>
      <c r="R177" s="384" t="s">
        <v>5316</v>
      </c>
      <c r="S177" s="384">
        <v>8423.0</v>
      </c>
      <c r="T177" s="385" t="s">
        <v>268</v>
      </c>
      <c r="U177" s="381" t="s">
        <v>5317</v>
      </c>
      <c r="V177" s="373" t="s">
        <v>5318</v>
      </c>
      <c r="W177" s="387" t="s">
        <v>5319</v>
      </c>
      <c r="X177" s="387" t="s">
        <v>5320</v>
      </c>
      <c r="Y177" s="395">
        <v>45671.0</v>
      </c>
      <c r="Z177" s="389">
        <v>46173.0</v>
      </c>
      <c r="AA177" s="390" t="s">
        <v>5323</v>
      </c>
      <c r="AB177" s="391">
        <v>1.4574E8</v>
      </c>
      <c r="AC177" s="383">
        <v>1.0</v>
      </c>
      <c r="AD177" s="344" t="s">
        <v>257</v>
      </c>
      <c r="AE177" s="344" t="s">
        <v>252</v>
      </c>
      <c r="AF177" s="286" t="s">
        <v>53</v>
      </c>
      <c r="AG177" s="399" t="s">
        <v>104</v>
      </c>
      <c r="AH177" s="289" t="s">
        <v>52</v>
      </c>
      <c r="AI177" s="33" t="s">
        <v>317</v>
      </c>
      <c r="AJ177" s="392">
        <v>29.66</v>
      </c>
      <c r="AK177" s="33" t="s">
        <v>317</v>
      </c>
      <c r="AL177" s="33" t="s">
        <v>317</v>
      </c>
      <c r="AM177" s="33" t="s">
        <v>317</v>
      </c>
      <c r="AN177" s="33" t="s">
        <v>317</v>
      </c>
      <c r="AO177" s="33" t="s">
        <v>317</v>
      </c>
      <c r="AP177" s="48" t="s">
        <v>278</v>
      </c>
      <c r="AQ177" s="48" t="s">
        <v>278</v>
      </c>
      <c r="AR177" s="48" t="s">
        <v>278</v>
      </c>
      <c r="AS177" s="384">
        <v>1493400.0</v>
      </c>
      <c r="AT177" s="296">
        <f t="shared" si="22"/>
        <v>0.02989821883</v>
      </c>
      <c r="AU177" s="392">
        <v>44650.0</v>
      </c>
      <c r="AV177" s="48" t="s">
        <v>278</v>
      </c>
      <c r="AW177" s="48" t="s">
        <v>278</v>
      </c>
      <c r="AX177" s="48" t="s">
        <v>278</v>
      </c>
      <c r="AY177" s="48" t="s">
        <v>278</v>
      </c>
      <c r="AZ177" s="48" t="s">
        <v>278</v>
      </c>
      <c r="BA177" s="48" t="s">
        <v>278</v>
      </c>
      <c r="BB177" s="48" t="s">
        <v>278</v>
      </c>
      <c r="BC177" s="48" t="s">
        <v>278</v>
      </c>
      <c r="BD177" s="48" t="s">
        <v>278</v>
      </c>
      <c r="BE177" s="48" t="s">
        <v>278</v>
      </c>
      <c r="BF177" s="48" t="s">
        <v>278</v>
      </c>
      <c r="BG177" s="48" t="s">
        <v>278</v>
      </c>
      <c r="BH177" s="48" t="s">
        <v>278</v>
      </c>
      <c r="BI177" s="48" t="s">
        <v>278</v>
      </c>
      <c r="BJ177" s="48" t="s">
        <v>278</v>
      </c>
      <c r="BK177" s="48" t="s">
        <v>317</v>
      </c>
      <c r="BL177" s="381" t="s">
        <v>5232</v>
      </c>
      <c r="BM177" s="48" t="s">
        <v>317</v>
      </c>
      <c r="BN177" s="48" t="s">
        <v>5334</v>
      </c>
      <c r="BO177" s="384" t="s">
        <v>53</v>
      </c>
      <c r="BP177" s="382" t="s">
        <v>140</v>
      </c>
      <c r="BQ177" s="381" t="s">
        <v>176</v>
      </c>
      <c r="BR177" s="400" t="s">
        <v>5148</v>
      </c>
      <c r="BS177" s="289" t="s">
        <v>512</v>
      </c>
      <c r="BT177" s="254">
        <f t="shared" si="13"/>
        <v>2026</v>
      </c>
      <c r="BU177" s="254"/>
      <c r="BV177" s="254"/>
      <c r="BW177" s="254"/>
      <c r="BX177" s="254" t="str">
        <f>COUNTIF(A2:BV2, "") + COUNTIF(A2:BV2, "NA") + COUNTIF(A2:BV2, "N/A") + COUNTIF(A2:BV2, "No aplica")</f>
        <v>#ERROR!</v>
      </c>
      <c r="BY177" s="254"/>
      <c r="BZ177" s="254"/>
      <c r="CA177" s="254"/>
      <c r="CB177" s="254"/>
      <c r="CC177" s="254"/>
      <c r="CD177" s="254"/>
      <c r="CE177" s="254"/>
      <c r="CF177" s="254"/>
      <c r="CG177" s="254"/>
      <c r="CH177" s="254"/>
      <c r="CI177" s="254"/>
      <c r="CJ177" s="254"/>
      <c r="CK177" s="345"/>
      <c r="CL177" s="346"/>
      <c r="CM177" s="346"/>
    </row>
    <row r="178" ht="22.5" customHeight="1">
      <c r="A178" s="48" t="s">
        <v>1610</v>
      </c>
      <c r="B178" s="33" t="s">
        <v>254</v>
      </c>
      <c r="C178" s="254"/>
      <c r="D178" s="381" t="s">
        <v>5335</v>
      </c>
      <c r="E178" s="289" t="s">
        <v>93</v>
      </c>
      <c r="F178" s="289" t="s">
        <v>126</v>
      </c>
      <c r="G178" s="289" t="s">
        <v>128</v>
      </c>
      <c r="H178" s="382" t="s">
        <v>5131</v>
      </c>
      <c r="I178" s="41" t="s">
        <v>278</v>
      </c>
      <c r="J178" s="41" t="s">
        <v>278</v>
      </c>
      <c r="K178" s="382" t="s">
        <v>5336</v>
      </c>
      <c r="L178" s="383" t="s">
        <v>5337</v>
      </c>
      <c r="M178" s="383" t="s">
        <v>5337</v>
      </c>
      <c r="N178" s="394" t="s">
        <v>1924</v>
      </c>
      <c r="O178" s="385" t="s">
        <v>4564</v>
      </c>
      <c r="P178" s="386" t="s">
        <v>44</v>
      </c>
      <c r="Q178" s="385" t="s">
        <v>5338</v>
      </c>
      <c r="R178" s="384" t="s">
        <v>4566</v>
      </c>
      <c r="S178" s="394">
        <v>8551.0</v>
      </c>
      <c r="T178" s="385" t="s">
        <v>72</v>
      </c>
      <c r="U178" s="381" t="s">
        <v>5339</v>
      </c>
      <c r="V178" s="373" t="s">
        <v>5340</v>
      </c>
      <c r="W178" s="387" t="s">
        <v>4569</v>
      </c>
      <c r="X178" s="387" t="s">
        <v>5341</v>
      </c>
      <c r="Y178" s="395">
        <v>45734.0</v>
      </c>
      <c r="Z178" s="389">
        <v>46173.0</v>
      </c>
      <c r="AA178" s="390" t="s">
        <v>5342</v>
      </c>
      <c r="AB178" s="391">
        <v>531384.0</v>
      </c>
      <c r="AC178" s="383">
        <v>1.0</v>
      </c>
      <c r="AD178" s="344" t="s">
        <v>257</v>
      </c>
      <c r="AE178" s="344" t="s">
        <v>252</v>
      </c>
      <c r="AF178" s="286" t="s">
        <v>53</v>
      </c>
      <c r="AG178" s="381" t="s">
        <v>74</v>
      </c>
      <c r="AH178" s="289" t="s">
        <v>52</v>
      </c>
      <c r="AI178" s="33" t="s">
        <v>317</v>
      </c>
      <c r="AJ178" s="392">
        <v>1.68</v>
      </c>
      <c r="AK178" s="33" t="s">
        <v>317</v>
      </c>
      <c r="AL178" s="33" t="s">
        <v>317</v>
      </c>
      <c r="AM178" s="33" t="s">
        <v>317</v>
      </c>
      <c r="AN178" s="33" t="s">
        <v>317</v>
      </c>
      <c r="AO178" s="33" t="s">
        <v>317</v>
      </c>
      <c r="AP178" s="384">
        <v>106.0</v>
      </c>
      <c r="AQ178" s="296">
        <f t="shared" ref="AQ178:AQ182" si="23">AR178/AP178</f>
        <v>0.2075471698</v>
      </c>
      <c r="AR178" s="392">
        <v>22.0</v>
      </c>
      <c r="AS178" s="48" t="s">
        <v>278</v>
      </c>
      <c r="AT178" s="48" t="s">
        <v>278</v>
      </c>
      <c r="AU178" s="48" t="s">
        <v>278</v>
      </c>
      <c r="AV178" s="48" t="s">
        <v>278</v>
      </c>
      <c r="AW178" s="48" t="s">
        <v>278</v>
      </c>
      <c r="AX178" s="48" t="s">
        <v>278</v>
      </c>
      <c r="AY178" s="48" t="s">
        <v>278</v>
      </c>
      <c r="AZ178" s="48" t="s">
        <v>278</v>
      </c>
      <c r="BA178" s="48" t="s">
        <v>278</v>
      </c>
      <c r="BB178" s="48" t="s">
        <v>278</v>
      </c>
      <c r="BC178" s="48" t="s">
        <v>278</v>
      </c>
      <c r="BD178" s="48" t="s">
        <v>278</v>
      </c>
      <c r="BE178" s="48" t="s">
        <v>278</v>
      </c>
      <c r="BF178" s="48" t="s">
        <v>278</v>
      </c>
      <c r="BG178" s="48" t="s">
        <v>278</v>
      </c>
      <c r="BH178" s="48" t="s">
        <v>278</v>
      </c>
      <c r="BI178" s="48" t="s">
        <v>278</v>
      </c>
      <c r="BJ178" s="48" t="s">
        <v>278</v>
      </c>
      <c r="BK178" s="48" t="s">
        <v>317</v>
      </c>
      <c r="BL178" s="381" t="s">
        <v>5357</v>
      </c>
      <c r="BM178" s="48" t="s">
        <v>317</v>
      </c>
      <c r="BN178" s="48" t="s">
        <v>5358</v>
      </c>
      <c r="BO178" s="384" t="s">
        <v>53</v>
      </c>
      <c r="BP178" s="382" t="s">
        <v>140</v>
      </c>
      <c r="BQ178" s="381" t="s">
        <v>176</v>
      </c>
      <c r="BR178" s="387" t="s">
        <v>5148</v>
      </c>
      <c r="BS178" s="289" t="s">
        <v>512</v>
      </c>
      <c r="BT178" s="254">
        <f t="shared" si="13"/>
        <v>2026</v>
      </c>
      <c r="BU178" s="254"/>
      <c r="BV178" s="254"/>
      <c r="BW178" s="254"/>
      <c r="BX178" s="254" t="str">
        <f>COUNTIF(A2:BV2, "") + COUNTIF(A2:BV2, "NA") + COUNTIF(A2:BV2, "N/A") + COUNTIF(A2:BV2, "No aplica")</f>
        <v>#ERROR!</v>
      </c>
      <c r="BY178" s="254"/>
      <c r="BZ178" s="254"/>
      <c r="CA178" s="254"/>
      <c r="CB178" s="254"/>
      <c r="CC178" s="254"/>
      <c r="CD178" s="254"/>
      <c r="CE178" s="254"/>
      <c r="CF178" s="254"/>
      <c r="CG178" s="254"/>
      <c r="CH178" s="254"/>
      <c r="CI178" s="254"/>
      <c r="CJ178" s="254"/>
      <c r="CK178" s="345"/>
      <c r="CL178" s="346"/>
      <c r="CM178" s="346"/>
    </row>
    <row r="179" ht="22.5" customHeight="1">
      <c r="A179" s="48" t="s">
        <v>1610</v>
      </c>
      <c r="B179" s="33" t="s">
        <v>254</v>
      </c>
      <c r="C179" s="254"/>
      <c r="D179" s="381" t="s">
        <v>5360</v>
      </c>
      <c r="E179" s="289" t="s">
        <v>93</v>
      </c>
      <c r="F179" s="289" t="s">
        <v>126</v>
      </c>
      <c r="G179" s="289" t="s">
        <v>128</v>
      </c>
      <c r="H179" s="382" t="s">
        <v>5131</v>
      </c>
      <c r="I179" s="41" t="s">
        <v>278</v>
      </c>
      <c r="J179" s="41" t="s">
        <v>278</v>
      </c>
      <c r="K179" s="382" t="s">
        <v>5361</v>
      </c>
      <c r="L179" s="383" t="s">
        <v>5362</v>
      </c>
      <c r="M179" s="383" t="s">
        <v>5362</v>
      </c>
      <c r="N179" s="394" t="s">
        <v>1924</v>
      </c>
      <c r="O179" s="385" t="s">
        <v>4564</v>
      </c>
      <c r="P179" s="386" t="s">
        <v>44</v>
      </c>
      <c r="Q179" s="385" t="s">
        <v>5363</v>
      </c>
      <c r="R179" s="384" t="s">
        <v>4566</v>
      </c>
      <c r="S179" s="394">
        <v>8551.0</v>
      </c>
      <c r="T179" s="385" t="s">
        <v>268</v>
      </c>
      <c r="U179" s="381" t="s">
        <v>5339</v>
      </c>
      <c r="V179" s="373" t="s">
        <v>5364</v>
      </c>
      <c r="W179" s="387" t="s">
        <v>4569</v>
      </c>
      <c r="X179" s="387" t="s">
        <v>5341</v>
      </c>
      <c r="Y179" s="395">
        <v>45734.0</v>
      </c>
      <c r="Z179" s="389">
        <v>46173.0</v>
      </c>
      <c r="AA179" s="390" t="s">
        <v>5342</v>
      </c>
      <c r="AB179" s="391">
        <v>568512.0</v>
      </c>
      <c r="AC179" s="383">
        <v>1.0</v>
      </c>
      <c r="AD179" s="344" t="s">
        <v>257</v>
      </c>
      <c r="AE179" s="344" t="s">
        <v>252</v>
      </c>
      <c r="AF179" s="286" t="s">
        <v>53</v>
      </c>
      <c r="AG179" s="381" t="s">
        <v>74</v>
      </c>
      <c r="AH179" s="289" t="s">
        <v>52</v>
      </c>
      <c r="AI179" s="33" t="s">
        <v>317</v>
      </c>
      <c r="AJ179" s="392">
        <v>2.31</v>
      </c>
      <c r="AK179" s="33" t="s">
        <v>317</v>
      </c>
      <c r="AL179" s="33" t="s">
        <v>317</v>
      </c>
      <c r="AM179" s="33" t="s">
        <v>317</v>
      </c>
      <c r="AN179" s="33" t="s">
        <v>317</v>
      </c>
      <c r="AO179" s="33" t="s">
        <v>317</v>
      </c>
      <c r="AP179" s="384">
        <v>231.0</v>
      </c>
      <c r="AQ179" s="296">
        <f t="shared" si="23"/>
        <v>0.2813852814</v>
      </c>
      <c r="AR179" s="392">
        <v>65.0</v>
      </c>
      <c r="AS179" s="48" t="s">
        <v>278</v>
      </c>
      <c r="AT179" s="48" t="s">
        <v>278</v>
      </c>
      <c r="AU179" s="48" t="s">
        <v>278</v>
      </c>
      <c r="AV179" s="48" t="s">
        <v>278</v>
      </c>
      <c r="AW179" s="48" t="s">
        <v>278</v>
      </c>
      <c r="AX179" s="48" t="s">
        <v>278</v>
      </c>
      <c r="AY179" s="48" t="s">
        <v>278</v>
      </c>
      <c r="AZ179" s="48" t="s">
        <v>278</v>
      </c>
      <c r="BA179" s="48" t="s">
        <v>278</v>
      </c>
      <c r="BB179" s="48" t="s">
        <v>278</v>
      </c>
      <c r="BC179" s="48" t="s">
        <v>278</v>
      </c>
      <c r="BD179" s="48" t="s">
        <v>278</v>
      </c>
      <c r="BE179" s="48" t="s">
        <v>278</v>
      </c>
      <c r="BF179" s="48" t="s">
        <v>278</v>
      </c>
      <c r="BG179" s="48" t="s">
        <v>278</v>
      </c>
      <c r="BH179" s="48" t="s">
        <v>278</v>
      </c>
      <c r="BI179" s="48" t="s">
        <v>278</v>
      </c>
      <c r="BJ179" s="48" t="s">
        <v>278</v>
      </c>
      <c r="BK179" s="48" t="s">
        <v>317</v>
      </c>
      <c r="BL179" s="381" t="s">
        <v>5357</v>
      </c>
      <c r="BM179" s="48" t="s">
        <v>317</v>
      </c>
      <c r="BN179" s="48" t="s">
        <v>5371</v>
      </c>
      <c r="BO179" s="384" t="s">
        <v>53</v>
      </c>
      <c r="BP179" s="382" t="s">
        <v>140</v>
      </c>
      <c r="BQ179" s="381" t="s">
        <v>176</v>
      </c>
      <c r="BR179" s="387" t="s">
        <v>5148</v>
      </c>
      <c r="BS179" s="289" t="s">
        <v>512</v>
      </c>
      <c r="BT179" s="254">
        <f t="shared" si="13"/>
        <v>2026</v>
      </c>
      <c r="BU179" s="254"/>
      <c r="BV179" s="254"/>
      <c r="BW179" s="254"/>
      <c r="BX179" s="254" t="str">
        <f>COUNTIF(A2:BV2, "") + COUNTIF(A2:BV2, "NA") + COUNTIF(A2:BV2, "N/A") + COUNTIF(A2:BV2, "No aplica")</f>
        <v>#ERROR!</v>
      </c>
      <c r="BY179" s="254"/>
      <c r="BZ179" s="254"/>
      <c r="CA179" s="254"/>
      <c r="CB179" s="254"/>
      <c r="CC179" s="254"/>
      <c r="CD179" s="254"/>
      <c r="CE179" s="254"/>
      <c r="CF179" s="254"/>
      <c r="CG179" s="254"/>
      <c r="CH179" s="254"/>
      <c r="CI179" s="254"/>
      <c r="CJ179" s="254"/>
      <c r="CK179" s="345"/>
      <c r="CL179" s="346"/>
      <c r="CM179" s="346"/>
    </row>
    <row r="180" ht="22.5" customHeight="1">
      <c r="A180" s="48" t="s">
        <v>1610</v>
      </c>
      <c r="B180" s="33" t="s">
        <v>254</v>
      </c>
      <c r="C180" s="254"/>
      <c r="D180" s="381" t="s">
        <v>5380</v>
      </c>
      <c r="E180" s="289" t="s">
        <v>93</v>
      </c>
      <c r="F180" s="289" t="s">
        <v>126</v>
      </c>
      <c r="G180" s="289" t="s">
        <v>128</v>
      </c>
      <c r="H180" s="382" t="s">
        <v>5131</v>
      </c>
      <c r="I180" s="41" t="s">
        <v>278</v>
      </c>
      <c r="J180" s="41" t="s">
        <v>278</v>
      </c>
      <c r="K180" s="382" t="s">
        <v>5381</v>
      </c>
      <c r="L180" s="383" t="s">
        <v>5382</v>
      </c>
      <c r="M180" s="383" t="s">
        <v>5382</v>
      </c>
      <c r="N180" s="394" t="s">
        <v>1924</v>
      </c>
      <c r="O180" s="385" t="s">
        <v>4564</v>
      </c>
      <c r="P180" s="386" t="s">
        <v>44</v>
      </c>
      <c r="Q180" s="385" t="s">
        <v>5383</v>
      </c>
      <c r="R180" s="384" t="s">
        <v>4566</v>
      </c>
      <c r="S180" s="394">
        <v>8551.0</v>
      </c>
      <c r="T180" s="385" t="s">
        <v>188</v>
      </c>
      <c r="U180" s="381" t="s">
        <v>5339</v>
      </c>
      <c r="V180" s="373" t="s">
        <v>5384</v>
      </c>
      <c r="W180" s="387" t="s">
        <v>4569</v>
      </c>
      <c r="X180" s="387" t="s">
        <v>5385</v>
      </c>
      <c r="Y180" s="395">
        <v>45734.0</v>
      </c>
      <c r="Z180" s="389">
        <v>46173.0</v>
      </c>
      <c r="AA180" s="390" t="s">
        <v>5342</v>
      </c>
      <c r="AB180" s="391">
        <v>438921.0</v>
      </c>
      <c r="AC180" s="383">
        <v>1.0</v>
      </c>
      <c r="AD180" s="344" t="s">
        <v>257</v>
      </c>
      <c r="AE180" s="344" t="s">
        <v>252</v>
      </c>
      <c r="AF180" s="286" t="s">
        <v>53</v>
      </c>
      <c r="AG180" s="381" t="s">
        <v>74</v>
      </c>
      <c r="AH180" s="289" t="s">
        <v>52</v>
      </c>
      <c r="AI180" s="33" t="s">
        <v>317</v>
      </c>
      <c r="AJ180" s="392">
        <v>17.58</v>
      </c>
      <c r="AK180" s="33" t="s">
        <v>317</v>
      </c>
      <c r="AL180" s="33" t="s">
        <v>317</v>
      </c>
      <c r="AM180" s="33" t="s">
        <v>317</v>
      </c>
      <c r="AN180" s="33" t="s">
        <v>317</v>
      </c>
      <c r="AO180" s="33" t="s">
        <v>317</v>
      </c>
      <c r="AP180" s="384">
        <v>30.0</v>
      </c>
      <c r="AQ180" s="296">
        <f t="shared" si="23"/>
        <v>0.3666666667</v>
      </c>
      <c r="AR180" s="392">
        <v>11.0</v>
      </c>
      <c r="AS180" s="48" t="s">
        <v>278</v>
      </c>
      <c r="AT180" s="48" t="s">
        <v>278</v>
      </c>
      <c r="AU180" s="48" t="s">
        <v>278</v>
      </c>
      <c r="AV180" s="48" t="s">
        <v>278</v>
      </c>
      <c r="AW180" s="48" t="s">
        <v>278</v>
      </c>
      <c r="AX180" s="48" t="s">
        <v>278</v>
      </c>
      <c r="AY180" s="48" t="s">
        <v>278</v>
      </c>
      <c r="AZ180" s="48" t="s">
        <v>278</v>
      </c>
      <c r="BA180" s="48" t="s">
        <v>278</v>
      </c>
      <c r="BB180" s="48" t="s">
        <v>278</v>
      </c>
      <c r="BC180" s="48" t="s">
        <v>278</v>
      </c>
      <c r="BD180" s="48" t="s">
        <v>278</v>
      </c>
      <c r="BE180" s="48" t="s">
        <v>278</v>
      </c>
      <c r="BF180" s="48" t="s">
        <v>278</v>
      </c>
      <c r="BG180" s="48" t="s">
        <v>278</v>
      </c>
      <c r="BH180" s="48" t="s">
        <v>278</v>
      </c>
      <c r="BI180" s="48" t="s">
        <v>278</v>
      </c>
      <c r="BJ180" s="48" t="s">
        <v>278</v>
      </c>
      <c r="BK180" s="48" t="s">
        <v>317</v>
      </c>
      <c r="BL180" s="381" t="s">
        <v>5357</v>
      </c>
      <c r="BM180" s="48" t="s">
        <v>317</v>
      </c>
      <c r="BN180" s="48" t="s">
        <v>5389</v>
      </c>
      <c r="BO180" s="384" t="s">
        <v>53</v>
      </c>
      <c r="BP180" s="382" t="s">
        <v>140</v>
      </c>
      <c r="BQ180" s="381" t="s">
        <v>176</v>
      </c>
      <c r="BR180" s="387" t="s">
        <v>5148</v>
      </c>
      <c r="BS180" s="289" t="s">
        <v>512</v>
      </c>
      <c r="BT180" s="254">
        <f t="shared" si="13"/>
        <v>2026</v>
      </c>
      <c r="BU180" s="254"/>
      <c r="BV180" s="254"/>
      <c r="BW180" s="254"/>
      <c r="BX180" s="254" t="str">
        <f>COUNTIF(A2:BV2, "") + COUNTIF(A2:BV2, "NA") + COUNTIF(A2:BV2, "N/A") + COUNTIF(A2:BV2, "No aplica")</f>
        <v>#ERROR!</v>
      </c>
      <c r="BY180" s="254"/>
      <c r="BZ180" s="254"/>
      <c r="CA180" s="254"/>
      <c r="CB180" s="254"/>
      <c r="CC180" s="254"/>
      <c r="CD180" s="254"/>
      <c r="CE180" s="254"/>
      <c r="CF180" s="254"/>
      <c r="CG180" s="254"/>
      <c r="CH180" s="254"/>
      <c r="CI180" s="254"/>
      <c r="CJ180" s="254"/>
      <c r="CK180" s="345"/>
      <c r="CL180" s="346"/>
      <c r="CM180" s="346"/>
    </row>
    <row r="181" ht="22.5" customHeight="1">
      <c r="A181" s="48" t="s">
        <v>1610</v>
      </c>
      <c r="B181" s="33" t="s">
        <v>254</v>
      </c>
      <c r="C181" s="254"/>
      <c r="D181" s="381" t="s">
        <v>5402</v>
      </c>
      <c r="E181" s="289" t="s">
        <v>93</v>
      </c>
      <c r="F181" s="289" t="s">
        <v>126</v>
      </c>
      <c r="G181" s="289" t="s">
        <v>128</v>
      </c>
      <c r="H181" s="382" t="s">
        <v>5131</v>
      </c>
      <c r="I181" s="41" t="s">
        <v>278</v>
      </c>
      <c r="J181" s="41" t="s">
        <v>278</v>
      </c>
      <c r="K181" s="382" t="s">
        <v>5403</v>
      </c>
      <c r="L181" s="383" t="s">
        <v>5404</v>
      </c>
      <c r="M181" s="383" t="s">
        <v>5404</v>
      </c>
      <c r="N181" s="394" t="s">
        <v>1924</v>
      </c>
      <c r="O181" s="385" t="s">
        <v>4564</v>
      </c>
      <c r="P181" s="386" t="s">
        <v>44</v>
      </c>
      <c r="Q181" s="385" t="s">
        <v>5405</v>
      </c>
      <c r="R181" s="384" t="s">
        <v>4566</v>
      </c>
      <c r="S181" s="394">
        <v>8551.0</v>
      </c>
      <c r="T181" s="385" t="s">
        <v>235</v>
      </c>
      <c r="U181" s="381" t="s">
        <v>5339</v>
      </c>
      <c r="V181" s="373" t="s">
        <v>5406</v>
      </c>
      <c r="W181" s="387" t="s">
        <v>4569</v>
      </c>
      <c r="X181" s="387" t="s">
        <v>5385</v>
      </c>
      <c r="Y181" s="395">
        <v>45734.0</v>
      </c>
      <c r="Z181" s="389">
        <v>46173.0</v>
      </c>
      <c r="AA181" s="390" t="s">
        <v>5342</v>
      </c>
      <c r="AB181" s="391">
        <v>457842.0</v>
      </c>
      <c r="AC181" s="383">
        <v>1.0</v>
      </c>
      <c r="AD181" s="344" t="s">
        <v>257</v>
      </c>
      <c r="AE181" s="344" t="s">
        <v>252</v>
      </c>
      <c r="AF181" s="286" t="s">
        <v>53</v>
      </c>
      <c r="AG181" s="381" t="s">
        <v>74</v>
      </c>
      <c r="AH181" s="289" t="s">
        <v>52</v>
      </c>
      <c r="AI181" s="33" t="s">
        <v>317</v>
      </c>
      <c r="AJ181" s="392">
        <v>1.14</v>
      </c>
      <c r="AK181" s="33" t="s">
        <v>317</v>
      </c>
      <c r="AL181" s="33" t="s">
        <v>317</v>
      </c>
      <c r="AM181" s="33" t="s">
        <v>317</v>
      </c>
      <c r="AN181" s="33" t="s">
        <v>317</v>
      </c>
      <c r="AO181" s="33" t="s">
        <v>317</v>
      </c>
      <c r="AP181" s="384">
        <v>501.0</v>
      </c>
      <c r="AQ181" s="296">
        <f t="shared" si="23"/>
        <v>0.2335329341</v>
      </c>
      <c r="AR181" s="392">
        <v>117.0</v>
      </c>
      <c r="AS181" s="48" t="s">
        <v>278</v>
      </c>
      <c r="AT181" s="48" t="s">
        <v>278</v>
      </c>
      <c r="AU181" s="48" t="s">
        <v>278</v>
      </c>
      <c r="AV181" s="48" t="s">
        <v>278</v>
      </c>
      <c r="AW181" s="48" t="s">
        <v>278</v>
      </c>
      <c r="AX181" s="48" t="s">
        <v>278</v>
      </c>
      <c r="AY181" s="48" t="s">
        <v>278</v>
      </c>
      <c r="AZ181" s="48" t="s">
        <v>278</v>
      </c>
      <c r="BA181" s="48" t="s">
        <v>278</v>
      </c>
      <c r="BB181" s="48" t="s">
        <v>278</v>
      </c>
      <c r="BC181" s="48" t="s">
        <v>278</v>
      </c>
      <c r="BD181" s="48" t="s">
        <v>278</v>
      </c>
      <c r="BE181" s="48" t="s">
        <v>278</v>
      </c>
      <c r="BF181" s="48" t="s">
        <v>278</v>
      </c>
      <c r="BG181" s="48" t="s">
        <v>278</v>
      </c>
      <c r="BH181" s="48" t="s">
        <v>278</v>
      </c>
      <c r="BI181" s="48" t="s">
        <v>278</v>
      </c>
      <c r="BJ181" s="48" t="s">
        <v>278</v>
      </c>
      <c r="BK181" s="48" t="s">
        <v>317</v>
      </c>
      <c r="BL181" s="381" t="s">
        <v>5357</v>
      </c>
      <c r="BM181" s="48" t="s">
        <v>317</v>
      </c>
      <c r="BN181" s="48" t="s">
        <v>5409</v>
      </c>
      <c r="BO181" s="384" t="s">
        <v>53</v>
      </c>
      <c r="BP181" s="382" t="s">
        <v>140</v>
      </c>
      <c r="BQ181" s="381" t="s">
        <v>176</v>
      </c>
      <c r="BR181" s="387" t="s">
        <v>5148</v>
      </c>
      <c r="BS181" s="289" t="s">
        <v>512</v>
      </c>
      <c r="BT181" s="254">
        <f t="shared" si="13"/>
        <v>2026</v>
      </c>
      <c r="BU181" s="254"/>
      <c r="BV181" s="254"/>
      <c r="BW181" s="254"/>
      <c r="BX181" s="254" t="str">
        <f>COUNTIF(A2:BV2, "") + COUNTIF(A2:BV2, "NA") + COUNTIF(A2:BV2, "N/A") + COUNTIF(A2:BV2, "No aplica")</f>
        <v>#ERROR!</v>
      </c>
      <c r="BY181" s="254"/>
      <c r="BZ181" s="254"/>
      <c r="CA181" s="254"/>
      <c r="CB181" s="254"/>
      <c r="CC181" s="254"/>
      <c r="CD181" s="254"/>
      <c r="CE181" s="254"/>
      <c r="CF181" s="254"/>
      <c r="CG181" s="254"/>
      <c r="CH181" s="254"/>
      <c r="CI181" s="254"/>
      <c r="CJ181" s="254"/>
      <c r="CK181" s="345"/>
      <c r="CL181" s="346"/>
      <c r="CM181" s="346"/>
    </row>
    <row r="182" ht="22.5" customHeight="1">
      <c r="A182" s="48" t="s">
        <v>1610</v>
      </c>
      <c r="B182" s="33" t="s">
        <v>254</v>
      </c>
      <c r="C182" s="254"/>
      <c r="D182" s="381" t="s">
        <v>5418</v>
      </c>
      <c r="E182" s="289" t="s">
        <v>93</v>
      </c>
      <c r="F182" s="289" t="s">
        <v>126</v>
      </c>
      <c r="G182" s="289" t="s">
        <v>128</v>
      </c>
      <c r="H182" s="382" t="s">
        <v>5131</v>
      </c>
      <c r="I182" s="41" t="s">
        <v>278</v>
      </c>
      <c r="J182" s="41" t="s">
        <v>278</v>
      </c>
      <c r="K182" s="382" t="s">
        <v>5424</v>
      </c>
      <c r="L182" s="383" t="s">
        <v>5425</v>
      </c>
      <c r="M182" s="383" t="s">
        <v>5425</v>
      </c>
      <c r="N182" s="394" t="s">
        <v>1924</v>
      </c>
      <c r="O182" s="385" t="s">
        <v>4564</v>
      </c>
      <c r="P182" s="386" t="s">
        <v>44</v>
      </c>
      <c r="Q182" s="385" t="s">
        <v>5426</v>
      </c>
      <c r="R182" s="384" t="s">
        <v>4566</v>
      </c>
      <c r="S182" s="394">
        <v>8551.0</v>
      </c>
      <c r="T182" s="385" t="s">
        <v>218</v>
      </c>
      <c r="U182" s="381" t="s">
        <v>5339</v>
      </c>
      <c r="V182" s="373" t="s">
        <v>5427</v>
      </c>
      <c r="W182" s="387" t="s">
        <v>4569</v>
      </c>
      <c r="X182" s="387" t="s">
        <v>5341</v>
      </c>
      <c r="Y182" s="395">
        <v>45734.0</v>
      </c>
      <c r="Z182" s="389">
        <v>46173.0</v>
      </c>
      <c r="AA182" s="390" t="s">
        <v>5342</v>
      </c>
      <c r="AB182" s="391">
        <v>531384.0</v>
      </c>
      <c r="AC182" s="383">
        <v>1.0</v>
      </c>
      <c r="AD182" s="344" t="s">
        <v>257</v>
      </c>
      <c r="AE182" s="344" t="s">
        <v>252</v>
      </c>
      <c r="AF182" s="286" t="s">
        <v>53</v>
      </c>
      <c r="AG182" s="381" t="s">
        <v>74</v>
      </c>
      <c r="AH182" s="289" t="s">
        <v>52</v>
      </c>
      <c r="AI182" s="33" t="s">
        <v>317</v>
      </c>
      <c r="AJ182" s="392">
        <v>2.0</v>
      </c>
      <c r="AK182" s="33" t="s">
        <v>317</v>
      </c>
      <c r="AL182" s="33" t="s">
        <v>317</v>
      </c>
      <c r="AM182" s="33" t="s">
        <v>317</v>
      </c>
      <c r="AN182" s="33" t="s">
        <v>317</v>
      </c>
      <c r="AO182" s="33" t="s">
        <v>317</v>
      </c>
      <c r="AP182" s="384">
        <v>324.0</v>
      </c>
      <c r="AQ182" s="296">
        <f t="shared" si="23"/>
        <v>0.3796296296</v>
      </c>
      <c r="AR182" s="392">
        <v>123.0</v>
      </c>
      <c r="AS182" s="48" t="s">
        <v>278</v>
      </c>
      <c r="AT182" s="48" t="s">
        <v>278</v>
      </c>
      <c r="AU182" s="48" t="s">
        <v>278</v>
      </c>
      <c r="AV182" s="48" t="s">
        <v>278</v>
      </c>
      <c r="AW182" s="48" t="s">
        <v>278</v>
      </c>
      <c r="AX182" s="48" t="s">
        <v>278</v>
      </c>
      <c r="AY182" s="48" t="s">
        <v>278</v>
      </c>
      <c r="AZ182" s="48" t="s">
        <v>278</v>
      </c>
      <c r="BA182" s="48" t="s">
        <v>278</v>
      </c>
      <c r="BB182" s="48" t="s">
        <v>278</v>
      </c>
      <c r="BC182" s="48" t="s">
        <v>278</v>
      </c>
      <c r="BD182" s="48" t="s">
        <v>278</v>
      </c>
      <c r="BE182" s="48" t="s">
        <v>278</v>
      </c>
      <c r="BF182" s="48" t="s">
        <v>278</v>
      </c>
      <c r="BG182" s="48" t="s">
        <v>278</v>
      </c>
      <c r="BH182" s="48" t="s">
        <v>278</v>
      </c>
      <c r="BI182" s="48" t="s">
        <v>278</v>
      </c>
      <c r="BJ182" s="48" t="s">
        <v>278</v>
      </c>
      <c r="BK182" s="48" t="s">
        <v>317</v>
      </c>
      <c r="BL182" s="381" t="s">
        <v>5357</v>
      </c>
      <c r="BM182" s="48" t="s">
        <v>317</v>
      </c>
      <c r="BN182" s="48" t="s">
        <v>5429</v>
      </c>
      <c r="BO182" s="384" t="s">
        <v>53</v>
      </c>
      <c r="BP182" s="382" t="s">
        <v>140</v>
      </c>
      <c r="BQ182" s="381" t="s">
        <v>176</v>
      </c>
      <c r="BR182" s="387" t="s">
        <v>5148</v>
      </c>
      <c r="BS182" s="289" t="s">
        <v>512</v>
      </c>
      <c r="BT182" s="254">
        <f t="shared" si="13"/>
        <v>2026</v>
      </c>
      <c r="BU182" s="254"/>
      <c r="BV182" s="254"/>
      <c r="BW182" s="254"/>
      <c r="BX182" s="254" t="str">
        <f>COUNTIF(A2:BV2, "") + COUNTIF(A2:BV2, "NA") + COUNTIF(A2:BV2, "N/A") + COUNTIF(A2:BV2, "No aplica")</f>
        <v>#ERROR!</v>
      </c>
      <c r="BY182" s="254"/>
      <c r="BZ182" s="254"/>
      <c r="CA182" s="254"/>
      <c r="CB182" s="254"/>
      <c r="CC182" s="254"/>
      <c r="CD182" s="254"/>
      <c r="CE182" s="254"/>
      <c r="CF182" s="254"/>
      <c r="CG182" s="254"/>
      <c r="CH182" s="254"/>
      <c r="CI182" s="254"/>
      <c r="CJ182" s="254"/>
      <c r="CK182" s="345"/>
      <c r="CL182" s="346"/>
      <c r="CM182" s="346"/>
    </row>
    <row r="183" ht="22.5" customHeight="1">
      <c r="A183" s="48" t="s">
        <v>1610</v>
      </c>
      <c r="B183" s="33" t="s">
        <v>254</v>
      </c>
      <c r="C183" s="254"/>
      <c r="D183" s="381" t="s">
        <v>5439</v>
      </c>
      <c r="E183" s="289" t="s">
        <v>93</v>
      </c>
      <c r="F183" s="289" t="s">
        <v>126</v>
      </c>
      <c r="G183" s="289" t="s">
        <v>128</v>
      </c>
      <c r="H183" s="382" t="s">
        <v>5131</v>
      </c>
      <c r="I183" s="41" t="s">
        <v>278</v>
      </c>
      <c r="J183" s="41" t="s">
        <v>278</v>
      </c>
      <c r="K183" s="382" t="s">
        <v>5444</v>
      </c>
      <c r="L183" s="383" t="s">
        <v>5445</v>
      </c>
      <c r="M183" s="383" t="s">
        <v>5445</v>
      </c>
      <c r="N183" s="394" t="s">
        <v>5446</v>
      </c>
      <c r="O183" s="385" t="s">
        <v>5447</v>
      </c>
      <c r="P183" s="386" t="s">
        <v>70</v>
      </c>
      <c r="Q183" s="385" t="s">
        <v>5448</v>
      </c>
      <c r="R183" s="394" t="s">
        <v>5449</v>
      </c>
      <c r="S183" s="394">
        <v>8621.0</v>
      </c>
      <c r="T183" s="385" t="s">
        <v>197</v>
      </c>
      <c r="U183" s="381" t="s">
        <v>5450</v>
      </c>
      <c r="V183" s="373" t="s">
        <v>5451</v>
      </c>
      <c r="W183" s="387" t="s">
        <v>5452</v>
      </c>
      <c r="X183" s="387" t="s">
        <v>5453</v>
      </c>
      <c r="Y183" s="395">
        <v>45702.0</v>
      </c>
      <c r="Z183" s="389">
        <v>46173.0</v>
      </c>
      <c r="AA183" s="390" t="s">
        <v>5454</v>
      </c>
      <c r="AB183" s="391">
        <v>1.3272E7</v>
      </c>
      <c r="AC183" s="383">
        <v>1.0</v>
      </c>
      <c r="AD183" s="344" t="s">
        <v>257</v>
      </c>
      <c r="AE183" s="344" t="s">
        <v>252</v>
      </c>
      <c r="AF183" s="286" t="s">
        <v>53</v>
      </c>
      <c r="AG183" s="381" t="s">
        <v>156</v>
      </c>
      <c r="AH183" s="289" t="s">
        <v>52</v>
      </c>
      <c r="AI183" s="33" t="s">
        <v>317</v>
      </c>
      <c r="AJ183" s="392">
        <v>1334.54</v>
      </c>
      <c r="AK183" s="33" t="s">
        <v>317</v>
      </c>
      <c r="AL183" s="33" t="s">
        <v>317</v>
      </c>
      <c r="AM183" s="33" t="s">
        <v>317</v>
      </c>
      <c r="AN183" s="33" t="s">
        <v>317</v>
      </c>
      <c r="AO183" s="33" t="s">
        <v>317</v>
      </c>
      <c r="AP183" s="48" t="s">
        <v>278</v>
      </c>
      <c r="AQ183" s="48" t="s">
        <v>278</v>
      </c>
      <c r="AR183" s="48" t="s">
        <v>278</v>
      </c>
      <c r="AS183" s="48" t="s">
        <v>278</v>
      </c>
      <c r="AT183" s="48" t="s">
        <v>278</v>
      </c>
      <c r="AU183" s="48" t="s">
        <v>278</v>
      </c>
      <c r="AV183" s="48" t="s">
        <v>278</v>
      </c>
      <c r="AW183" s="48" t="s">
        <v>278</v>
      </c>
      <c r="AX183" s="48" t="s">
        <v>278</v>
      </c>
      <c r="AY183" s="48" t="s">
        <v>278</v>
      </c>
      <c r="AZ183" s="48" t="s">
        <v>278</v>
      </c>
      <c r="BA183" s="48" t="s">
        <v>278</v>
      </c>
      <c r="BB183" s="48" t="s">
        <v>278</v>
      </c>
      <c r="BC183" s="48" t="s">
        <v>278</v>
      </c>
      <c r="BD183" s="48" t="s">
        <v>278</v>
      </c>
      <c r="BE183" s="48" t="s">
        <v>278</v>
      </c>
      <c r="BF183" s="48" t="s">
        <v>278</v>
      </c>
      <c r="BG183" s="48" t="s">
        <v>278</v>
      </c>
      <c r="BH183" s="48" t="s">
        <v>278</v>
      </c>
      <c r="BI183" s="48" t="s">
        <v>278</v>
      </c>
      <c r="BJ183" s="48" t="s">
        <v>278</v>
      </c>
      <c r="BK183" s="48" t="s">
        <v>5457</v>
      </c>
      <c r="BL183" s="373" t="s">
        <v>5458</v>
      </c>
      <c r="BM183" s="48" t="s">
        <v>317</v>
      </c>
      <c r="BN183" s="48" t="s">
        <v>5459</v>
      </c>
      <c r="BO183" s="384" t="s">
        <v>53</v>
      </c>
      <c r="BP183" s="382" t="s">
        <v>140</v>
      </c>
      <c r="BQ183" s="286" t="s">
        <v>53</v>
      </c>
      <c r="BR183" s="403" t="s">
        <v>5148</v>
      </c>
      <c r="BS183" s="289" t="s">
        <v>512</v>
      </c>
      <c r="BT183" s="254">
        <f t="shared" si="13"/>
        <v>2026</v>
      </c>
      <c r="BU183" s="254"/>
      <c r="BV183" s="254"/>
      <c r="BW183" s="254"/>
      <c r="BX183" s="254" t="str">
        <f>COUNTIF(A2:BV2, "") + COUNTIF(A2:BV2, "NA") + COUNTIF(A2:BV2, "N/A") + COUNTIF(A2:BV2, "No aplica")</f>
        <v>#ERROR!</v>
      </c>
      <c r="BY183" s="254"/>
      <c r="BZ183" s="254"/>
      <c r="CA183" s="254"/>
      <c r="CB183" s="254"/>
      <c r="CC183" s="254"/>
      <c r="CD183" s="254"/>
      <c r="CE183" s="254"/>
      <c r="CF183" s="254"/>
      <c r="CG183" s="254"/>
      <c r="CH183" s="254"/>
      <c r="CI183" s="254"/>
      <c r="CJ183" s="254"/>
      <c r="CK183" s="345"/>
      <c r="CL183" s="346"/>
      <c r="CM183" s="346"/>
    </row>
    <row r="184" ht="22.5" customHeight="1">
      <c r="A184" s="48" t="s">
        <v>1610</v>
      </c>
      <c r="B184" s="33" t="s">
        <v>254</v>
      </c>
      <c r="C184" s="254"/>
      <c r="D184" s="381" t="s">
        <v>5470</v>
      </c>
      <c r="E184" s="289" t="s">
        <v>93</v>
      </c>
      <c r="F184" s="289" t="s">
        <v>126</v>
      </c>
      <c r="G184" s="289" t="s">
        <v>128</v>
      </c>
      <c r="H184" s="382" t="s">
        <v>5131</v>
      </c>
      <c r="I184" s="41" t="s">
        <v>278</v>
      </c>
      <c r="J184" s="41" t="s">
        <v>278</v>
      </c>
      <c r="K184" s="382" t="s">
        <v>5471</v>
      </c>
      <c r="L184" s="383" t="s">
        <v>5472</v>
      </c>
      <c r="M184" s="383" t="s">
        <v>5472</v>
      </c>
      <c r="N184" s="394" t="s">
        <v>5473</v>
      </c>
      <c r="O184" s="385" t="s">
        <v>5474</v>
      </c>
      <c r="P184" s="386" t="s">
        <v>44</v>
      </c>
      <c r="Q184" s="385" t="s">
        <v>5475</v>
      </c>
      <c r="R184" s="394" t="s">
        <v>5476</v>
      </c>
      <c r="S184" s="394">
        <v>4921.0</v>
      </c>
      <c r="T184" s="385" t="s">
        <v>164</v>
      </c>
      <c r="U184" s="381" t="s">
        <v>5477</v>
      </c>
      <c r="V184" s="373" t="s">
        <v>5478</v>
      </c>
      <c r="W184" s="387" t="s">
        <v>5479</v>
      </c>
      <c r="X184" s="387" t="s">
        <v>5480</v>
      </c>
      <c r="Y184" s="395">
        <v>45717.0</v>
      </c>
      <c r="Z184" s="389">
        <v>46173.0</v>
      </c>
      <c r="AA184" s="390" t="s">
        <v>5481</v>
      </c>
      <c r="AB184" s="391">
        <v>3413444.0</v>
      </c>
      <c r="AC184" s="383">
        <v>1.0</v>
      </c>
      <c r="AD184" s="344" t="s">
        <v>257</v>
      </c>
      <c r="AE184" s="344" t="s">
        <v>252</v>
      </c>
      <c r="AF184" s="286" t="s">
        <v>53</v>
      </c>
      <c r="AG184" s="381" t="s">
        <v>74</v>
      </c>
      <c r="AH184" s="289" t="s">
        <v>52</v>
      </c>
      <c r="AI184" s="33" t="s">
        <v>317</v>
      </c>
      <c r="AJ184" s="392" t="s">
        <v>317</v>
      </c>
      <c r="AK184" s="33" t="s">
        <v>317</v>
      </c>
      <c r="AL184" s="33" t="s">
        <v>317</v>
      </c>
      <c r="AM184" s="33" t="s">
        <v>317</v>
      </c>
      <c r="AN184" s="33" t="s">
        <v>317</v>
      </c>
      <c r="AO184" s="33" t="s">
        <v>317</v>
      </c>
      <c r="AP184" s="384">
        <v>2900.0</v>
      </c>
      <c r="AQ184" s="296">
        <f t="shared" ref="AQ184:AQ186" si="24">AR184/AP184</f>
        <v>0.01655172414</v>
      </c>
      <c r="AR184" s="392">
        <v>48.0</v>
      </c>
      <c r="AS184" s="48" t="s">
        <v>278</v>
      </c>
      <c r="AT184" s="48" t="s">
        <v>278</v>
      </c>
      <c r="AU184" s="48" t="s">
        <v>278</v>
      </c>
      <c r="AV184" s="48" t="s">
        <v>278</v>
      </c>
      <c r="AW184" s="48" t="s">
        <v>278</v>
      </c>
      <c r="AX184" s="48" t="s">
        <v>278</v>
      </c>
      <c r="AY184" s="48" t="s">
        <v>278</v>
      </c>
      <c r="AZ184" s="48" t="s">
        <v>278</v>
      </c>
      <c r="BA184" s="48" t="s">
        <v>278</v>
      </c>
      <c r="BB184" s="48" t="s">
        <v>278</v>
      </c>
      <c r="BC184" s="48" t="s">
        <v>278</v>
      </c>
      <c r="BD184" s="48" t="s">
        <v>278</v>
      </c>
      <c r="BE184" s="48" t="s">
        <v>278</v>
      </c>
      <c r="BF184" s="48" t="s">
        <v>278</v>
      </c>
      <c r="BG184" s="48" t="s">
        <v>278</v>
      </c>
      <c r="BH184" s="48" t="s">
        <v>278</v>
      </c>
      <c r="BI184" s="48" t="s">
        <v>278</v>
      </c>
      <c r="BJ184" s="48" t="s">
        <v>278</v>
      </c>
      <c r="BK184" s="48" t="s">
        <v>317</v>
      </c>
      <c r="BL184" s="381" t="s">
        <v>5357</v>
      </c>
      <c r="BM184" s="48" t="s">
        <v>317</v>
      </c>
      <c r="BN184" s="48" t="s">
        <v>5483</v>
      </c>
      <c r="BO184" s="384" t="s">
        <v>53</v>
      </c>
      <c r="BP184" s="382" t="s">
        <v>140</v>
      </c>
      <c r="BQ184" s="381" t="s">
        <v>176</v>
      </c>
      <c r="BR184" s="387" t="s">
        <v>5148</v>
      </c>
      <c r="BS184" s="289" t="s">
        <v>512</v>
      </c>
      <c r="BT184" s="254">
        <f t="shared" si="13"/>
        <v>2026</v>
      </c>
      <c r="BU184" s="254"/>
      <c r="BV184" s="254"/>
      <c r="BW184" s="254"/>
      <c r="BX184" s="254" t="str">
        <f>COUNTIF(A2:BV2, "") + COUNTIF(A2:BV2, "NA") + COUNTIF(A2:BV2, "N/A") + COUNTIF(A2:BV2, "No aplica")</f>
        <v>#ERROR!</v>
      </c>
      <c r="BY184" s="254"/>
      <c r="BZ184" s="254"/>
      <c r="CA184" s="254"/>
      <c r="CB184" s="254"/>
      <c r="CC184" s="254"/>
      <c r="CD184" s="254"/>
      <c r="CE184" s="254"/>
      <c r="CF184" s="254"/>
      <c r="CG184" s="254"/>
      <c r="CH184" s="254"/>
      <c r="CI184" s="254"/>
      <c r="CJ184" s="254"/>
      <c r="CK184" s="345"/>
      <c r="CL184" s="346"/>
      <c r="CM184" s="346"/>
    </row>
    <row r="185" ht="22.5" customHeight="1">
      <c r="A185" s="48" t="s">
        <v>1610</v>
      </c>
      <c r="B185" s="33" t="s">
        <v>254</v>
      </c>
      <c r="C185" s="254"/>
      <c r="D185" s="381" t="s">
        <v>5495</v>
      </c>
      <c r="E185" s="289" t="s">
        <v>93</v>
      </c>
      <c r="F185" s="289" t="s">
        <v>126</v>
      </c>
      <c r="G185" s="289" t="s">
        <v>128</v>
      </c>
      <c r="H185" s="382" t="s">
        <v>5131</v>
      </c>
      <c r="I185" s="41" t="s">
        <v>278</v>
      </c>
      <c r="J185" s="41" t="s">
        <v>278</v>
      </c>
      <c r="K185" s="382" t="s">
        <v>5498</v>
      </c>
      <c r="L185" s="383" t="s">
        <v>5499</v>
      </c>
      <c r="M185" s="383" t="s">
        <v>5499</v>
      </c>
      <c r="N185" s="394" t="s">
        <v>5500</v>
      </c>
      <c r="O185" s="385" t="s">
        <v>5501</v>
      </c>
      <c r="P185" s="386" t="s">
        <v>44</v>
      </c>
      <c r="Q185" s="385" t="s">
        <v>5502</v>
      </c>
      <c r="R185" s="394" t="s">
        <v>5503</v>
      </c>
      <c r="S185" s="394">
        <v>1410.0</v>
      </c>
      <c r="T185" s="385" t="s">
        <v>268</v>
      </c>
      <c r="U185" s="381" t="s">
        <v>5504</v>
      </c>
      <c r="V185" s="373" t="s">
        <v>5505</v>
      </c>
      <c r="W185" s="387" t="s">
        <v>5506</v>
      </c>
      <c r="X185" s="387" t="s">
        <v>5507</v>
      </c>
      <c r="Y185" s="395">
        <v>45729.0</v>
      </c>
      <c r="Z185" s="389">
        <v>46173.0</v>
      </c>
      <c r="AA185" s="390" t="s">
        <v>5508</v>
      </c>
      <c r="AB185" s="391">
        <v>1.8031474E7</v>
      </c>
      <c r="AC185" s="383">
        <v>1.0</v>
      </c>
      <c r="AD185" s="344" t="s">
        <v>257</v>
      </c>
      <c r="AE185" s="344" t="s">
        <v>252</v>
      </c>
      <c r="AF185" s="286" t="s">
        <v>53</v>
      </c>
      <c r="AG185" s="381" t="s">
        <v>74</v>
      </c>
      <c r="AH185" s="289" t="s">
        <v>52</v>
      </c>
      <c r="AI185" s="33" t="s">
        <v>317</v>
      </c>
      <c r="AJ185" s="392">
        <v>142.01</v>
      </c>
      <c r="AK185" s="33" t="s">
        <v>317</v>
      </c>
      <c r="AL185" s="33" t="s">
        <v>317</v>
      </c>
      <c r="AM185" s="33" t="s">
        <v>317</v>
      </c>
      <c r="AN185" s="33" t="s">
        <v>317</v>
      </c>
      <c r="AO185" s="33" t="s">
        <v>317</v>
      </c>
      <c r="AP185" s="384">
        <v>1979.0</v>
      </c>
      <c r="AQ185" s="296">
        <f t="shared" si="24"/>
        <v>0.5401718039</v>
      </c>
      <c r="AR185" s="392">
        <v>1069.0</v>
      </c>
      <c r="AS185" s="48" t="s">
        <v>278</v>
      </c>
      <c r="AT185" s="48" t="s">
        <v>278</v>
      </c>
      <c r="AU185" s="48" t="s">
        <v>278</v>
      </c>
      <c r="AV185" s="48" t="s">
        <v>278</v>
      </c>
      <c r="AW185" s="48" t="s">
        <v>278</v>
      </c>
      <c r="AX185" s="48" t="s">
        <v>278</v>
      </c>
      <c r="AY185" s="48" t="s">
        <v>278</v>
      </c>
      <c r="AZ185" s="48" t="s">
        <v>278</v>
      </c>
      <c r="BA185" s="48" t="s">
        <v>278</v>
      </c>
      <c r="BB185" s="48" t="s">
        <v>278</v>
      </c>
      <c r="BC185" s="48" t="s">
        <v>278</v>
      </c>
      <c r="BD185" s="48" t="s">
        <v>278</v>
      </c>
      <c r="BE185" s="48" t="s">
        <v>278</v>
      </c>
      <c r="BF185" s="48" t="s">
        <v>278</v>
      </c>
      <c r="BG185" s="48" t="s">
        <v>278</v>
      </c>
      <c r="BH185" s="48" t="s">
        <v>278</v>
      </c>
      <c r="BI185" s="48" t="s">
        <v>278</v>
      </c>
      <c r="BJ185" s="48" t="s">
        <v>278</v>
      </c>
      <c r="BK185" s="48" t="s">
        <v>317</v>
      </c>
      <c r="BL185" s="381" t="s">
        <v>5357</v>
      </c>
      <c r="BM185" s="48" t="s">
        <v>317</v>
      </c>
      <c r="BN185" s="48" t="s">
        <v>5511</v>
      </c>
      <c r="BO185" s="384" t="s">
        <v>53</v>
      </c>
      <c r="BP185" s="382" t="s">
        <v>140</v>
      </c>
      <c r="BQ185" s="381" t="s">
        <v>176</v>
      </c>
      <c r="BR185" s="387" t="s">
        <v>5148</v>
      </c>
      <c r="BS185" s="289" t="s">
        <v>512</v>
      </c>
      <c r="BT185" s="254">
        <f t="shared" si="13"/>
        <v>2026</v>
      </c>
      <c r="BU185" s="254"/>
      <c r="BV185" s="254"/>
      <c r="BW185" s="254"/>
      <c r="BX185" s="254" t="str">
        <f>COUNTIF(A2:BV2, "") + COUNTIF(A2:BV2, "NA") + COUNTIF(A2:BV2, "N/A") + COUNTIF(A2:BV2, "No aplica")</f>
        <v>#ERROR!</v>
      </c>
      <c r="BY185" s="254"/>
      <c r="BZ185" s="254"/>
      <c r="CA185" s="254"/>
      <c r="CB185" s="254"/>
      <c r="CC185" s="254"/>
      <c r="CD185" s="254"/>
      <c r="CE185" s="254"/>
      <c r="CF185" s="254"/>
      <c r="CG185" s="254"/>
      <c r="CH185" s="254"/>
      <c r="CI185" s="254"/>
      <c r="CJ185" s="254"/>
      <c r="CK185" s="345"/>
      <c r="CL185" s="346"/>
      <c r="CM185" s="346"/>
    </row>
    <row r="186" ht="22.5" customHeight="1">
      <c r="A186" s="48" t="s">
        <v>1610</v>
      </c>
      <c r="B186" s="33" t="s">
        <v>254</v>
      </c>
      <c r="C186" s="254"/>
      <c r="D186" s="381" t="s">
        <v>5520</v>
      </c>
      <c r="E186" s="289" t="s">
        <v>93</v>
      </c>
      <c r="F186" s="289" t="s">
        <v>126</v>
      </c>
      <c r="G186" s="289" t="s">
        <v>128</v>
      </c>
      <c r="H186" s="382" t="s">
        <v>5131</v>
      </c>
      <c r="I186" s="41" t="s">
        <v>278</v>
      </c>
      <c r="J186" s="41" t="s">
        <v>278</v>
      </c>
      <c r="K186" s="382" t="s">
        <v>5521</v>
      </c>
      <c r="L186" s="383" t="s">
        <v>5522</v>
      </c>
      <c r="M186" s="383" t="s">
        <v>5522</v>
      </c>
      <c r="N186" s="394" t="s">
        <v>5523</v>
      </c>
      <c r="O186" s="385" t="s">
        <v>5524</v>
      </c>
      <c r="P186" s="386" t="s">
        <v>70</v>
      </c>
      <c r="Q186" s="385" t="s">
        <v>5525</v>
      </c>
      <c r="R186" s="394" t="s">
        <v>5526</v>
      </c>
      <c r="S186" s="394">
        <v>1811.0</v>
      </c>
      <c r="T186" s="385" t="s">
        <v>268</v>
      </c>
      <c r="U186" s="381" t="s">
        <v>5527</v>
      </c>
      <c r="V186" s="373" t="s">
        <v>5528</v>
      </c>
      <c r="W186" s="387" t="s">
        <v>5529</v>
      </c>
      <c r="X186" s="387" t="s">
        <v>5531</v>
      </c>
      <c r="Y186" s="395">
        <v>45717.0</v>
      </c>
      <c r="Z186" s="389">
        <v>46173.0</v>
      </c>
      <c r="AA186" s="390" t="s">
        <v>5532</v>
      </c>
      <c r="AB186" s="391">
        <v>4691930.0</v>
      </c>
      <c r="AC186" s="383">
        <v>1.0</v>
      </c>
      <c r="AD186" s="344" t="s">
        <v>257</v>
      </c>
      <c r="AE186" s="344" t="s">
        <v>252</v>
      </c>
      <c r="AF186" s="286" t="s">
        <v>53</v>
      </c>
      <c r="AG186" s="381" t="s">
        <v>74</v>
      </c>
      <c r="AH186" s="289" t="s">
        <v>52</v>
      </c>
      <c r="AI186" s="33" t="s">
        <v>317</v>
      </c>
      <c r="AJ186" s="392">
        <v>19.97</v>
      </c>
      <c r="AK186" s="33" t="s">
        <v>317</v>
      </c>
      <c r="AL186" s="33" t="s">
        <v>317</v>
      </c>
      <c r="AM186" s="33" t="s">
        <v>317</v>
      </c>
      <c r="AN186" s="33" t="s">
        <v>317</v>
      </c>
      <c r="AO186" s="33" t="s">
        <v>317</v>
      </c>
      <c r="AP186" s="384">
        <v>5346.0</v>
      </c>
      <c r="AQ186" s="296">
        <f t="shared" si="24"/>
        <v>0.00001496445941</v>
      </c>
      <c r="AR186" s="392">
        <v>0.08</v>
      </c>
      <c r="AS186" s="48" t="s">
        <v>278</v>
      </c>
      <c r="AT186" s="48" t="s">
        <v>278</v>
      </c>
      <c r="AU186" s="48" t="s">
        <v>278</v>
      </c>
      <c r="AV186" s="48" t="s">
        <v>278</v>
      </c>
      <c r="AW186" s="48" t="s">
        <v>278</v>
      </c>
      <c r="AX186" s="48" t="s">
        <v>278</v>
      </c>
      <c r="AY186" s="48" t="s">
        <v>278</v>
      </c>
      <c r="AZ186" s="48" t="s">
        <v>278</v>
      </c>
      <c r="BA186" s="48" t="s">
        <v>278</v>
      </c>
      <c r="BB186" s="48" t="s">
        <v>278</v>
      </c>
      <c r="BC186" s="48" t="s">
        <v>278</v>
      </c>
      <c r="BD186" s="48" t="s">
        <v>278</v>
      </c>
      <c r="BE186" s="48" t="s">
        <v>278</v>
      </c>
      <c r="BF186" s="48" t="s">
        <v>278</v>
      </c>
      <c r="BG186" s="48" t="s">
        <v>278</v>
      </c>
      <c r="BH186" s="48" t="s">
        <v>278</v>
      </c>
      <c r="BI186" s="48" t="s">
        <v>278</v>
      </c>
      <c r="BJ186" s="48" t="s">
        <v>278</v>
      </c>
      <c r="BK186" s="48" t="s">
        <v>317</v>
      </c>
      <c r="BL186" s="381" t="s">
        <v>5357</v>
      </c>
      <c r="BM186" s="48" t="s">
        <v>317</v>
      </c>
      <c r="BN186" s="48" t="s">
        <v>5535</v>
      </c>
      <c r="BO186" s="384" t="s">
        <v>53</v>
      </c>
      <c r="BP186" s="382" t="s">
        <v>140</v>
      </c>
      <c r="BQ186" s="381" t="s">
        <v>176</v>
      </c>
      <c r="BR186" s="387" t="s">
        <v>5148</v>
      </c>
      <c r="BS186" s="289" t="s">
        <v>512</v>
      </c>
      <c r="BT186" s="254">
        <f t="shared" si="13"/>
        <v>2026</v>
      </c>
      <c r="BU186" s="254"/>
      <c r="BV186" s="254"/>
      <c r="BW186" s="254"/>
      <c r="BX186" s="254" t="str">
        <f>COUNTIF(A2:BV2, "") + COUNTIF(A2:BV2, "NA") + COUNTIF(A2:BV2, "N/A") + COUNTIF(A2:BV2, "No aplica")</f>
        <v>#ERROR!</v>
      </c>
      <c r="BY186" s="254"/>
      <c r="BZ186" s="254"/>
      <c r="CA186" s="254"/>
      <c r="CB186" s="254"/>
      <c r="CC186" s="254"/>
      <c r="CD186" s="254"/>
      <c r="CE186" s="254"/>
      <c r="CF186" s="254"/>
      <c r="CG186" s="254"/>
      <c r="CH186" s="254"/>
      <c r="CI186" s="254"/>
      <c r="CJ186" s="254"/>
      <c r="CK186" s="345"/>
      <c r="CL186" s="346"/>
      <c r="CM186" s="346"/>
    </row>
    <row r="187" ht="22.5" customHeight="1">
      <c r="A187" s="48" t="s">
        <v>1610</v>
      </c>
      <c r="B187" s="33" t="s">
        <v>254</v>
      </c>
      <c r="C187" s="254"/>
      <c r="D187" s="381" t="s">
        <v>5190</v>
      </c>
      <c r="E187" s="289" t="s">
        <v>93</v>
      </c>
      <c r="F187" s="289" t="s">
        <v>126</v>
      </c>
      <c r="G187" s="289" t="s">
        <v>128</v>
      </c>
      <c r="H187" s="382" t="s">
        <v>5131</v>
      </c>
      <c r="I187" s="41" t="s">
        <v>278</v>
      </c>
      <c r="J187" s="41" t="s">
        <v>278</v>
      </c>
      <c r="K187" s="382" t="s">
        <v>5544</v>
      </c>
      <c r="L187" s="383" t="s">
        <v>5545</v>
      </c>
      <c r="M187" s="383" t="s">
        <v>5545</v>
      </c>
      <c r="N187" s="394" t="s">
        <v>5546</v>
      </c>
      <c r="O187" s="385" t="s">
        <v>5547</v>
      </c>
      <c r="P187" s="386" t="s">
        <v>70</v>
      </c>
      <c r="Q187" s="385" t="s">
        <v>5548</v>
      </c>
      <c r="R187" s="394" t="s">
        <v>5196</v>
      </c>
      <c r="S187" s="394">
        <v>3822.0</v>
      </c>
      <c r="T187" s="385" t="s">
        <v>197</v>
      </c>
      <c r="U187" s="381" t="s">
        <v>5549</v>
      </c>
      <c r="V187" s="373" t="s">
        <v>5550</v>
      </c>
      <c r="W187" s="387" t="s">
        <v>5199</v>
      </c>
      <c r="X187" s="387" t="s">
        <v>5200</v>
      </c>
      <c r="Y187" s="395">
        <v>45731.0</v>
      </c>
      <c r="Z187" s="389">
        <v>46173.0</v>
      </c>
      <c r="AA187" s="390" t="s">
        <v>5551</v>
      </c>
      <c r="AB187" s="391">
        <v>1737400.0</v>
      </c>
      <c r="AC187" s="383">
        <v>1.0</v>
      </c>
      <c r="AD187" s="344" t="s">
        <v>257</v>
      </c>
      <c r="AE187" s="344" t="s">
        <v>252</v>
      </c>
      <c r="AF187" s="286" t="s">
        <v>53</v>
      </c>
      <c r="AG187" s="381" t="s">
        <v>50</v>
      </c>
      <c r="AH187" s="289" t="s">
        <v>52</v>
      </c>
      <c r="AI187" s="33" t="s">
        <v>317</v>
      </c>
      <c r="AJ187" s="392">
        <v>24.51</v>
      </c>
      <c r="AK187" s="33" t="s">
        <v>317</v>
      </c>
      <c r="AL187" s="33" t="s">
        <v>317</v>
      </c>
      <c r="AM187" s="33" t="s">
        <v>317</v>
      </c>
      <c r="AN187" s="33" t="s">
        <v>317</v>
      </c>
      <c r="AO187" s="33" t="s">
        <v>317</v>
      </c>
      <c r="AP187" s="48" t="s">
        <v>278</v>
      </c>
      <c r="AQ187" s="48" t="s">
        <v>278</v>
      </c>
      <c r="AR187" s="48" t="s">
        <v>278</v>
      </c>
      <c r="AS187" s="48" t="s">
        <v>278</v>
      </c>
      <c r="AT187" s="48" t="s">
        <v>278</v>
      </c>
      <c r="AU187" s="48" t="s">
        <v>278</v>
      </c>
      <c r="AV187" s="48" t="s">
        <v>278</v>
      </c>
      <c r="AW187" s="48" t="s">
        <v>278</v>
      </c>
      <c r="AX187" s="48" t="s">
        <v>278</v>
      </c>
      <c r="AY187" s="48" t="s">
        <v>278</v>
      </c>
      <c r="AZ187" s="48" t="s">
        <v>278</v>
      </c>
      <c r="BA187" s="48" t="s">
        <v>278</v>
      </c>
      <c r="BB187" s="48" t="s">
        <v>278</v>
      </c>
      <c r="BC187" s="48" t="s">
        <v>278</v>
      </c>
      <c r="BD187" s="48" t="s">
        <v>278</v>
      </c>
      <c r="BE187" s="48" t="s">
        <v>278</v>
      </c>
      <c r="BF187" s="48" t="s">
        <v>278</v>
      </c>
      <c r="BG187" s="48" t="s">
        <v>278</v>
      </c>
      <c r="BH187" s="48" t="s">
        <v>278</v>
      </c>
      <c r="BI187" s="48" t="s">
        <v>278</v>
      </c>
      <c r="BJ187" s="48" t="s">
        <v>278</v>
      </c>
      <c r="BK187" s="48" t="s">
        <v>5553</v>
      </c>
      <c r="BL187" s="405" t="s">
        <v>5554</v>
      </c>
      <c r="BM187" s="48" t="s">
        <v>317</v>
      </c>
      <c r="BN187" s="406" t="s">
        <v>5555</v>
      </c>
      <c r="BO187" s="384" t="s">
        <v>53</v>
      </c>
      <c r="BP187" s="382" t="s">
        <v>140</v>
      </c>
      <c r="BQ187" s="286" t="s">
        <v>53</v>
      </c>
      <c r="BR187" s="403" t="s">
        <v>5148</v>
      </c>
      <c r="BS187" s="289" t="s">
        <v>512</v>
      </c>
      <c r="BT187" s="254">
        <f t="shared" si="13"/>
        <v>2026</v>
      </c>
      <c r="BU187" s="254"/>
      <c r="BV187" s="254"/>
      <c r="BW187" s="254"/>
      <c r="BX187" s="254" t="str">
        <f>COUNTIF(A2:BV2, "") + COUNTIF(A2:BV2, "NA") + COUNTIF(A2:BV2, "N/A") + COUNTIF(A2:BV2, "No aplica")</f>
        <v>#ERROR!</v>
      </c>
      <c r="BY187" s="254"/>
      <c r="BZ187" s="254"/>
      <c r="CA187" s="254"/>
      <c r="CB187" s="254"/>
      <c r="CC187" s="254"/>
      <c r="CD187" s="254"/>
      <c r="CE187" s="254"/>
      <c r="CF187" s="254"/>
      <c r="CG187" s="254"/>
      <c r="CH187" s="254"/>
      <c r="CI187" s="254"/>
      <c r="CJ187" s="254"/>
      <c r="CK187" s="345"/>
      <c r="CL187" s="346"/>
      <c r="CM187" s="346"/>
    </row>
    <row r="188" ht="22.5" customHeight="1">
      <c r="A188" s="48" t="s">
        <v>1610</v>
      </c>
      <c r="B188" s="33" t="s">
        <v>254</v>
      </c>
      <c r="C188" s="254"/>
      <c r="D188" s="381" t="s">
        <v>5565</v>
      </c>
      <c r="E188" s="289" t="s">
        <v>93</v>
      </c>
      <c r="F188" s="289" t="s">
        <v>126</v>
      </c>
      <c r="G188" s="289" t="s">
        <v>128</v>
      </c>
      <c r="H188" s="382" t="s">
        <v>5131</v>
      </c>
      <c r="I188" s="41" t="s">
        <v>278</v>
      </c>
      <c r="J188" s="41" t="s">
        <v>278</v>
      </c>
      <c r="K188" s="382" t="s">
        <v>5566</v>
      </c>
      <c r="L188" s="383" t="s">
        <v>5567</v>
      </c>
      <c r="M188" s="383" t="s">
        <v>5567</v>
      </c>
      <c r="N188" s="394" t="s">
        <v>5568</v>
      </c>
      <c r="O188" s="385" t="s">
        <v>5569</v>
      </c>
      <c r="P188" s="386" t="s">
        <v>70</v>
      </c>
      <c r="Q188" s="385" t="s">
        <v>5570</v>
      </c>
      <c r="R188" s="394" t="s">
        <v>5571</v>
      </c>
      <c r="S188" s="394">
        <v>8544.0</v>
      </c>
      <c r="T188" s="385" t="s">
        <v>283</v>
      </c>
      <c r="U188" s="381" t="s">
        <v>5572</v>
      </c>
      <c r="V188" s="373" t="s">
        <v>5573</v>
      </c>
      <c r="W188" s="387" t="s">
        <v>5574</v>
      </c>
      <c r="X188" s="387" t="s">
        <v>5575</v>
      </c>
      <c r="Y188" s="395">
        <v>45691.0</v>
      </c>
      <c r="Z188" s="389">
        <v>46173.0</v>
      </c>
      <c r="AA188" s="390" t="s">
        <v>5576</v>
      </c>
      <c r="AB188" s="391">
        <v>3.084E7</v>
      </c>
      <c r="AC188" s="383">
        <v>1.0</v>
      </c>
      <c r="AD188" s="344" t="s">
        <v>257</v>
      </c>
      <c r="AE188" s="344" t="s">
        <v>252</v>
      </c>
      <c r="AF188" s="286" t="s">
        <v>53</v>
      </c>
      <c r="AG188" s="381" t="s">
        <v>74</v>
      </c>
      <c r="AH188" s="289" t="s">
        <v>52</v>
      </c>
      <c r="AI188" s="33" t="s">
        <v>317</v>
      </c>
      <c r="AJ188" s="392">
        <v>8.78</v>
      </c>
      <c r="AK188" s="33" t="s">
        <v>317</v>
      </c>
      <c r="AL188" s="33" t="s">
        <v>317</v>
      </c>
      <c r="AM188" s="33" t="s">
        <v>317</v>
      </c>
      <c r="AN188" s="33" t="s">
        <v>317</v>
      </c>
      <c r="AO188" s="33" t="s">
        <v>317</v>
      </c>
      <c r="AP188" s="401">
        <v>5347.0</v>
      </c>
      <c r="AQ188" s="296">
        <f t="shared" ref="AQ188:AQ199" si="25">AR188/AP188</f>
        <v>0.5466616794</v>
      </c>
      <c r="AR188" s="407">
        <v>2923.0</v>
      </c>
      <c r="AS188" s="48" t="s">
        <v>278</v>
      </c>
      <c r="AT188" s="48" t="s">
        <v>278</v>
      </c>
      <c r="AU188" s="48" t="s">
        <v>278</v>
      </c>
      <c r="AV188" s="48" t="s">
        <v>278</v>
      </c>
      <c r="AW188" s="48" t="s">
        <v>278</v>
      </c>
      <c r="AX188" s="48" t="s">
        <v>278</v>
      </c>
      <c r="AY188" s="48" t="s">
        <v>278</v>
      </c>
      <c r="AZ188" s="48" t="s">
        <v>278</v>
      </c>
      <c r="BA188" s="48" t="s">
        <v>278</v>
      </c>
      <c r="BB188" s="48" t="s">
        <v>278</v>
      </c>
      <c r="BC188" s="48" t="s">
        <v>278</v>
      </c>
      <c r="BD188" s="48" t="s">
        <v>278</v>
      </c>
      <c r="BE188" s="48" t="s">
        <v>278</v>
      </c>
      <c r="BF188" s="48" t="s">
        <v>278</v>
      </c>
      <c r="BG188" s="48" t="s">
        <v>278</v>
      </c>
      <c r="BH188" s="48" t="s">
        <v>278</v>
      </c>
      <c r="BI188" s="48" t="s">
        <v>278</v>
      </c>
      <c r="BJ188" s="48" t="s">
        <v>278</v>
      </c>
      <c r="BK188" s="48" t="s">
        <v>317</v>
      </c>
      <c r="BL188" s="381" t="s">
        <v>5357</v>
      </c>
      <c r="BM188" s="48" t="s">
        <v>317</v>
      </c>
      <c r="BN188" s="48" t="s">
        <v>5581</v>
      </c>
      <c r="BO188" s="384" t="s">
        <v>53</v>
      </c>
      <c r="BP188" s="382" t="s">
        <v>140</v>
      </c>
      <c r="BQ188" s="381" t="s">
        <v>176</v>
      </c>
      <c r="BR188" s="387" t="s">
        <v>5148</v>
      </c>
      <c r="BS188" s="289" t="s">
        <v>512</v>
      </c>
      <c r="BT188" s="254">
        <f t="shared" si="13"/>
        <v>2026</v>
      </c>
      <c r="BU188" s="254"/>
      <c r="BV188" s="254"/>
      <c r="BW188" s="254"/>
      <c r="BX188" s="254" t="str">
        <f>COUNTIF(A2:BV2, "") + COUNTIF(A2:BV2, "NA") + COUNTIF(A2:BV2, "N/A") + COUNTIF(A2:BV2, "No aplica")</f>
        <v>#ERROR!</v>
      </c>
      <c r="BY188" s="254"/>
      <c r="BZ188" s="254"/>
      <c r="CA188" s="254"/>
      <c r="CB188" s="254"/>
      <c r="CC188" s="254"/>
      <c r="CD188" s="254"/>
      <c r="CE188" s="254"/>
      <c r="CF188" s="254"/>
      <c r="CG188" s="254"/>
      <c r="CH188" s="254"/>
      <c r="CI188" s="254"/>
      <c r="CJ188" s="254"/>
      <c r="CK188" s="345"/>
      <c r="CL188" s="346"/>
      <c r="CM188" s="346"/>
    </row>
    <row r="189" ht="22.5" customHeight="1">
      <c r="A189" s="48" t="s">
        <v>1610</v>
      </c>
      <c r="B189" s="33" t="s">
        <v>254</v>
      </c>
      <c r="C189" s="254"/>
      <c r="D189" s="381" t="s">
        <v>5590</v>
      </c>
      <c r="E189" s="289" t="s">
        <v>93</v>
      </c>
      <c r="F189" s="289" t="s">
        <v>126</v>
      </c>
      <c r="G189" s="289" t="s">
        <v>128</v>
      </c>
      <c r="H189" s="382" t="s">
        <v>5131</v>
      </c>
      <c r="I189" s="41" t="s">
        <v>278</v>
      </c>
      <c r="J189" s="41" t="s">
        <v>278</v>
      </c>
      <c r="K189" s="382" t="s">
        <v>5591</v>
      </c>
      <c r="L189" s="383" t="s">
        <v>5592</v>
      </c>
      <c r="M189" s="383" t="s">
        <v>5592</v>
      </c>
      <c r="N189" s="394" t="s">
        <v>5593</v>
      </c>
      <c r="O189" s="385" t="s">
        <v>5594</v>
      </c>
      <c r="P189" s="386" t="s">
        <v>44</v>
      </c>
      <c r="Q189" s="385" t="s">
        <v>5595</v>
      </c>
      <c r="R189" s="384" t="s">
        <v>5596</v>
      </c>
      <c r="S189" s="384">
        <v>8621.0</v>
      </c>
      <c r="T189" s="385" t="s">
        <v>235</v>
      </c>
      <c r="U189" s="381" t="s">
        <v>5597</v>
      </c>
      <c r="V189" s="373" t="s">
        <v>5598</v>
      </c>
      <c r="W189" s="387" t="s">
        <v>5599</v>
      </c>
      <c r="X189" s="387" t="s">
        <v>5600</v>
      </c>
      <c r="Y189" s="395">
        <v>45689.0</v>
      </c>
      <c r="Z189" s="389">
        <v>46173.0</v>
      </c>
      <c r="AA189" s="390" t="s">
        <v>5601</v>
      </c>
      <c r="AB189" s="391">
        <v>7.047156454E7</v>
      </c>
      <c r="AC189" s="383">
        <v>1.0</v>
      </c>
      <c r="AD189" s="344" t="s">
        <v>257</v>
      </c>
      <c r="AE189" s="344" t="s">
        <v>252</v>
      </c>
      <c r="AF189" s="286" t="s">
        <v>53</v>
      </c>
      <c r="AG189" s="381" t="s">
        <v>74</v>
      </c>
      <c r="AH189" s="289" t="s">
        <v>52</v>
      </c>
      <c r="AI189" s="33" t="s">
        <v>317</v>
      </c>
      <c r="AJ189" s="392">
        <v>800.61</v>
      </c>
      <c r="AK189" s="33" t="s">
        <v>317</v>
      </c>
      <c r="AL189" s="33" t="s">
        <v>317</v>
      </c>
      <c r="AM189" s="33" t="s">
        <v>317</v>
      </c>
      <c r="AN189" s="33" t="s">
        <v>317</v>
      </c>
      <c r="AO189" s="33" t="s">
        <v>317</v>
      </c>
      <c r="AP189" s="384">
        <v>5314.0</v>
      </c>
      <c r="AQ189" s="296">
        <f t="shared" si="25"/>
        <v>0.170210764</v>
      </c>
      <c r="AR189" s="392">
        <v>904.5</v>
      </c>
      <c r="AS189" s="48" t="s">
        <v>278</v>
      </c>
      <c r="AT189" s="48" t="s">
        <v>278</v>
      </c>
      <c r="AU189" s="48" t="s">
        <v>278</v>
      </c>
      <c r="AV189" s="48" t="s">
        <v>278</v>
      </c>
      <c r="AW189" s="48" t="s">
        <v>278</v>
      </c>
      <c r="AX189" s="48" t="s">
        <v>278</v>
      </c>
      <c r="AY189" s="48" t="s">
        <v>278</v>
      </c>
      <c r="AZ189" s="48" t="s">
        <v>278</v>
      </c>
      <c r="BA189" s="48" t="s">
        <v>278</v>
      </c>
      <c r="BB189" s="48" t="s">
        <v>278</v>
      </c>
      <c r="BC189" s="48" t="s">
        <v>278</v>
      </c>
      <c r="BD189" s="48" t="s">
        <v>278</v>
      </c>
      <c r="BE189" s="48" t="s">
        <v>278</v>
      </c>
      <c r="BF189" s="48" t="s">
        <v>278</v>
      </c>
      <c r="BG189" s="48" t="s">
        <v>278</v>
      </c>
      <c r="BH189" s="48" t="s">
        <v>278</v>
      </c>
      <c r="BI189" s="48" t="s">
        <v>278</v>
      </c>
      <c r="BJ189" s="48" t="s">
        <v>278</v>
      </c>
      <c r="BK189" s="48" t="s">
        <v>317</v>
      </c>
      <c r="BL189" s="381" t="s">
        <v>5357</v>
      </c>
      <c r="BM189" s="48" t="s">
        <v>317</v>
      </c>
      <c r="BN189" s="48" t="s">
        <v>5603</v>
      </c>
      <c r="BO189" s="384" t="s">
        <v>53</v>
      </c>
      <c r="BP189" s="382" t="s">
        <v>140</v>
      </c>
      <c r="BQ189" s="381" t="s">
        <v>176</v>
      </c>
      <c r="BR189" s="387" t="s">
        <v>5148</v>
      </c>
      <c r="BS189" s="289" t="s">
        <v>512</v>
      </c>
      <c r="BT189" s="254">
        <f t="shared" si="13"/>
        <v>2026</v>
      </c>
      <c r="BU189" s="254"/>
      <c r="BV189" s="254"/>
      <c r="BW189" s="254"/>
      <c r="BX189" s="254" t="str">
        <f>COUNTIF(A2:BV2, "") + COUNTIF(A2:BV2, "NA") + COUNTIF(A2:BV2, "N/A") + COUNTIF(A2:BV2, "No aplica")</f>
        <v>#ERROR!</v>
      </c>
      <c r="BY189" s="254"/>
      <c r="BZ189" s="254"/>
      <c r="CA189" s="254"/>
      <c r="CB189" s="254"/>
      <c r="CC189" s="254"/>
      <c r="CD189" s="254"/>
      <c r="CE189" s="254"/>
      <c r="CF189" s="254"/>
      <c r="CG189" s="254"/>
      <c r="CH189" s="254"/>
      <c r="CI189" s="254"/>
      <c r="CJ189" s="254"/>
      <c r="CK189" s="345"/>
      <c r="CL189" s="346"/>
      <c r="CM189" s="346"/>
    </row>
    <row r="190" ht="22.5" customHeight="1">
      <c r="A190" s="48" t="s">
        <v>1610</v>
      </c>
      <c r="B190" s="33" t="s">
        <v>254</v>
      </c>
      <c r="C190" s="254"/>
      <c r="D190" s="33" t="s">
        <v>5616</v>
      </c>
      <c r="E190" s="289" t="s">
        <v>93</v>
      </c>
      <c r="F190" s="289" t="s">
        <v>126</v>
      </c>
      <c r="G190" s="289" t="s">
        <v>128</v>
      </c>
      <c r="H190" s="382" t="s">
        <v>5131</v>
      </c>
      <c r="I190" s="41" t="s">
        <v>278</v>
      </c>
      <c r="J190" s="41" t="s">
        <v>278</v>
      </c>
      <c r="K190" s="33" t="s">
        <v>5619</v>
      </c>
      <c r="L190" s="33" t="s">
        <v>5620</v>
      </c>
      <c r="M190" s="33" t="s">
        <v>5620</v>
      </c>
      <c r="N190" s="365" t="s">
        <v>1924</v>
      </c>
      <c r="O190" s="48" t="s">
        <v>5621</v>
      </c>
      <c r="P190" s="289" t="s">
        <v>44</v>
      </c>
      <c r="Q190" s="48" t="s">
        <v>5622</v>
      </c>
      <c r="R190" s="48" t="s">
        <v>4566</v>
      </c>
      <c r="S190" s="48">
        <v>8551.0</v>
      </c>
      <c r="T190" s="286" t="s">
        <v>218</v>
      </c>
      <c r="U190" s="33" t="s">
        <v>5623</v>
      </c>
      <c r="V190" s="33" t="s">
        <v>5624</v>
      </c>
      <c r="W190" s="33" t="s">
        <v>4569</v>
      </c>
      <c r="X190" s="33" t="s">
        <v>5341</v>
      </c>
      <c r="Y190" s="287">
        <v>45734.0</v>
      </c>
      <c r="Z190" s="287">
        <v>46203.0</v>
      </c>
      <c r="AA190" s="48" t="s">
        <v>5342</v>
      </c>
      <c r="AB190" s="343" t="s">
        <v>4573</v>
      </c>
      <c r="AC190" s="48">
        <v>1.0</v>
      </c>
      <c r="AD190" s="344" t="s">
        <v>257</v>
      </c>
      <c r="AE190" s="344" t="s">
        <v>252</v>
      </c>
      <c r="AF190" s="286" t="s">
        <v>53</v>
      </c>
      <c r="AG190" s="286" t="s">
        <v>74</v>
      </c>
      <c r="AH190" s="289" t="s">
        <v>52</v>
      </c>
      <c r="AI190" s="33" t="s">
        <v>317</v>
      </c>
      <c r="AJ190" s="48">
        <v>2.08</v>
      </c>
      <c r="AK190" s="33" t="s">
        <v>317</v>
      </c>
      <c r="AL190" s="33" t="s">
        <v>317</v>
      </c>
      <c r="AM190" s="33" t="s">
        <v>317</v>
      </c>
      <c r="AN190" s="33" t="s">
        <v>317</v>
      </c>
      <c r="AO190" s="33" t="s">
        <v>317</v>
      </c>
      <c r="AP190" s="48">
        <v>237.0</v>
      </c>
      <c r="AQ190" s="296">
        <f t="shared" si="25"/>
        <v>0.5021097046</v>
      </c>
      <c r="AR190" s="48">
        <v>119.0</v>
      </c>
      <c r="AS190" s="48" t="s">
        <v>278</v>
      </c>
      <c r="AT190" s="48" t="s">
        <v>278</v>
      </c>
      <c r="AU190" s="48" t="s">
        <v>278</v>
      </c>
      <c r="AV190" s="48" t="s">
        <v>278</v>
      </c>
      <c r="AW190" s="48" t="s">
        <v>278</v>
      </c>
      <c r="AX190" s="48" t="s">
        <v>278</v>
      </c>
      <c r="AY190" s="48" t="s">
        <v>278</v>
      </c>
      <c r="AZ190" s="48" t="s">
        <v>278</v>
      </c>
      <c r="BA190" s="48" t="s">
        <v>278</v>
      </c>
      <c r="BB190" s="48" t="s">
        <v>278</v>
      </c>
      <c r="BC190" s="48" t="s">
        <v>278</v>
      </c>
      <c r="BD190" s="48" t="s">
        <v>278</v>
      </c>
      <c r="BE190" s="48" t="s">
        <v>278</v>
      </c>
      <c r="BF190" s="48" t="s">
        <v>278</v>
      </c>
      <c r="BG190" s="48" t="s">
        <v>278</v>
      </c>
      <c r="BH190" s="48" t="s">
        <v>278</v>
      </c>
      <c r="BI190" s="48" t="s">
        <v>278</v>
      </c>
      <c r="BJ190" s="48" t="s">
        <v>278</v>
      </c>
      <c r="BK190" s="48" t="s">
        <v>317</v>
      </c>
      <c r="BL190" s="48" t="s">
        <v>5357</v>
      </c>
      <c r="BM190" s="48" t="s">
        <v>317</v>
      </c>
      <c r="BN190" s="48" t="s">
        <v>5625</v>
      </c>
      <c r="BO190" s="384" t="s">
        <v>53</v>
      </c>
      <c r="BP190" s="382" t="s">
        <v>140</v>
      </c>
      <c r="BQ190" s="381" t="s">
        <v>176</v>
      </c>
      <c r="BR190" s="387" t="s">
        <v>5148</v>
      </c>
      <c r="BS190" s="289" t="s">
        <v>512</v>
      </c>
      <c r="BT190" s="254">
        <f t="shared" si="13"/>
        <v>2026</v>
      </c>
      <c r="BU190" s="254"/>
      <c r="BV190" s="254"/>
      <c r="BW190" s="254"/>
      <c r="BX190" s="254" t="str">
        <f>COUNTIF(A2:BV2, "") + COUNTIF(A2:BV2, "NA") + COUNTIF(A2:BV2, "N/A") + COUNTIF(A2:BV2, "No aplica")</f>
        <v>#ERROR!</v>
      </c>
      <c r="BY190" s="254"/>
      <c r="BZ190" s="254"/>
      <c r="CA190" s="254"/>
      <c r="CB190" s="254"/>
      <c r="CC190" s="254"/>
      <c r="CD190" s="254"/>
      <c r="CE190" s="254"/>
      <c r="CF190" s="254"/>
      <c r="CG190" s="254"/>
      <c r="CH190" s="254"/>
      <c r="CI190" s="254"/>
      <c r="CJ190" s="254"/>
      <c r="CK190" s="345"/>
      <c r="CL190" s="346"/>
      <c r="CM190" s="346"/>
    </row>
    <row r="191" ht="22.5" customHeight="1">
      <c r="A191" s="48" t="s">
        <v>1610</v>
      </c>
      <c r="B191" s="33" t="s">
        <v>254</v>
      </c>
      <c r="C191" s="254"/>
      <c r="D191" s="33" t="s">
        <v>5628</v>
      </c>
      <c r="E191" s="289" t="s">
        <v>93</v>
      </c>
      <c r="F191" s="289" t="s">
        <v>126</v>
      </c>
      <c r="G191" s="289" t="s">
        <v>128</v>
      </c>
      <c r="H191" s="393" t="s">
        <v>5630</v>
      </c>
      <c r="I191" s="41" t="s">
        <v>278</v>
      </c>
      <c r="J191" s="41" t="s">
        <v>278</v>
      </c>
      <c r="K191" s="33" t="s">
        <v>5632</v>
      </c>
      <c r="L191" s="33" t="s">
        <v>5634</v>
      </c>
      <c r="M191" s="33" t="s">
        <v>5634</v>
      </c>
      <c r="N191" s="365" t="s">
        <v>5636</v>
      </c>
      <c r="O191" s="48" t="s">
        <v>5637</v>
      </c>
      <c r="P191" s="289" t="s">
        <v>44</v>
      </c>
      <c r="Q191" s="48" t="s">
        <v>5640</v>
      </c>
      <c r="R191" s="48" t="s">
        <v>5641</v>
      </c>
      <c r="S191" s="48">
        <v>8610.0</v>
      </c>
      <c r="T191" s="286" t="s">
        <v>235</v>
      </c>
      <c r="U191" s="33" t="s">
        <v>5643</v>
      </c>
      <c r="V191" s="33" t="s">
        <v>5644</v>
      </c>
      <c r="W191" s="33" t="s">
        <v>5646</v>
      </c>
      <c r="X191" s="33" t="s">
        <v>5648</v>
      </c>
      <c r="Y191" s="287">
        <v>45778.0</v>
      </c>
      <c r="Z191" s="287">
        <v>46203.0</v>
      </c>
      <c r="AA191" s="48" t="s">
        <v>5650</v>
      </c>
      <c r="AB191" s="343" t="s">
        <v>5651</v>
      </c>
      <c r="AC191" s="48">
        <v>1.0</v>
      </c>
      <c r="AD191" s="344" t="s">
        <v>257</v>
      </c>
      <c r="AE191" s="344" t="s">
        <v>252</v>
      </c>
      <c r="AF191" s="286" t="s">
        <v>53</v>
      </c>
      <c r="AG191" s="286" t="s">
        <v>74</v>
      </c>
      <c r="AH191" s="289" t="s">
        <v>52</v>
      </c>
      <c r="AI191" s="33" t="s">
        <v>317</v>
      </c>
      <c r="AJ191" s="48">
        <v>667.88</v>
      </c>
      <c r="AK191" s="33" t="s">
        <v>317</v>
      </c>
      <c r="AL191" s="33" t="s">
        <v>317</v>
      </c>
      <c r="AM191" s="33" t="s">
        <v>317</v>
      </c>
      <c r="AN191" s="33" t="s">
        <v>317</v>
      </c>
      <c r="AO191" s="33" t="s">
        <v>317</v>
      </c>
      <c r="AP191" s="48">
        <v>30574.0</v>
      </c>
      <c r="AQ191" s="296">
        <f t="shared" si="25"/>
        <v>0.00002616602342</v>
      </c>
      <c r="AR191" s="48">
        <v>0.8</v>
      </c>
      <c r="AS191" s="48" t="s">
        <v>278</v>
      </c>
      <c r="AT191" s="48" t="s">
        <v>278</v>
      </c>
      <c r="AU191" s="48" t="s">
        <v>278</v>
      </c>
      <c r="AV191" s="48" t="s">
        <v>278</v>
      </c>
      <c r="AW191" s="48" t="s">
        <v>278</v>
      </c>
      <c r="AX191" s="48" t="s">
        <v>278</v>
      </c>
      <c r="AY191" s="48" t="s">
        <v>278</v>
      </c>
      <c r="AZ191" s="48" t="s">
        <v>278</v>
      </c>
      <c r="BA191" s="48" t="s">
        <v>278</v>
      </c>
      <c r="BB191" s="48" t="s">
        <v>278</v>
      </c>
      <c r="BC191" s="48" t="s">
        <v>278</v>
      </c>
      <c r="BD191" s="48" t="s">
        <v>278</v>
      </c>
      <c r="BE191" s="48" t="s">
        <v>278</v>
      </c>
      <c r="BF191" s="48" t="s">
        <v>278</v>
      </c>
      <c r="BG191" s="48" t="s">
        <v>278</v>
      </c>
      <c r="BH191" s="48" t="s">
        <v>278</v>
      </c>
      <c r="BI191" s="48" t="s">
        <v>278</v>
      </c>
      <c r="BJ191" s="48" t="s">
        <v>278</v>
      </c>
      <c r="BK191" s="48" t="s">
        <v>317</v>
      </c>
      <c r="BL191" s="48" t="s">
        <v>5357</v>
      </c>
      <c r="BM191" s="48" t="s">
        <v>317</v>
      </c>
      <c r="BN191" s="48" t="s">
        <v>5654</v>
      </c>
      <c r="BO191" s="384" t="s">
        <v>53</v>
      </c>
      <c r="BP191" s="382" t="s">
        <v>140</v>
      </c>
      <c r="BQ191" s="381" t="s">
        <v>176</v>
      </c>
      <c r="BR191" s="387" t="s">
        <v>5148</v>
      </c>
      <c r="BS191" s="289" t="s">
        <v>512</v>
      </c>
      <c r="BT191" s="254">
        <f t="shared" si="13"/>
        <v>2026</v>
      </c>
      <c r="BU191" s="254"/>
      <c r="BV191" s="254"/>
      <c r="BW191" s="254"/>
      <c r="BX191" s="254" t="str">
        <f>COUNTIF(A2:BV2, "") + COUNTIF(A2:BV2, "NA") + COUNTIF(A2:BV2, "N/A") + COUNTIF(A2:BV2, "No aplica")</f>
        <v>#ERROR!</v>
      </c>
      <c r="BY191" s="254"/>
      <c r="BZ191" s="254"/>
      <c r="CA191" s="254"/>
      <c r="CB191" s="254"/>
      <c r="CC191" s="254"/>
      <c r="CD191" s="254"/>
      <c r="CE191" s="254"/>
      <c r="CF191" s="254"/>
      <c r="CG191" s="254"/>
      <c r="CH191" s="254"/>
      <c r="CI191" s="254"/>
      <c r="CJ191" s="254"/>
      <c r="CK191" s="345"/>
      <c r="CL191" s="346"/>
      <c r="CM191" s="346"/>
    </row>
    <row r="192" ht="22.5" customHeight="1">
      <c r="A192" s="48" t="s">
        <v>1610</v>
      </c>
      <c r="B192" s="33" t="s">
        <v>254</v>
      </c>
      <c r="C192" s="254"/>
      <c r="D192" s="33" t="s">
        <v>5656</v>
      </c>
      <c r="E192" s="289" t="s">
        <v>93</v>
      </c>
      <c r="F192" s="289" t="s">
        <v>126</v>
      </c>
      <c r="G192" s="289" t="s">
        <v>128</v>
      </c>
      <c r="H192" s="393" t="s">
        <v>5630</v>
      </c>
      <c r="I192" s="41" t="s">
        <v>278</v>
      </c>
      <c r="J192" s="41" t="s">
        <v>278</v>
      </c>
      <c r="K192" s="33" t="s">
        <v>5657</v>
      </c>
      <c r="L192" s="33" t="s">
        <v>5658</v>
      </c>
      <c r="M192" s="33" t="s">
        <v>5658</v>
      </c>
      <c r="N192" s="365" t="s">
        <v>5659</v>
      </c>
      <c r="O192" s="48" t="s">
        <v>5660</v>
      </c>
      <c r="P192" s="289" t="s">
        <v>44</v>
      </c>
      <c r="Q192" s="48" t="s">
        <v>5661</v>
      </c>
      <c r="R192" s="48" t="s">
        <v>5662</v>
      </c>
      <c r="S192" s="48">
        <v>6820.0</v>
      </c>
      <c r="T192" s="286" t="s">
        <v>235</v>
      </c>
      <c r="U192" s="33" t="s">
        <v>5665</v>
      </c>
      <c r="V192" s="33" t="s">
        <v>5666</v>
      </c>
      <c r="W192" s="33" t="s">
        <v>5667</v>
      </c>
      <c r="X192" s="33" t="s">
        <v>5668</v>
      </c>
      <c r="Y192" s="287">
        <v>45772.0</v>
      </c>
      <c r="Z192" s="287">
        <v>46203.0</v>
      </c>
      <c r="AA192" s="48" t="s">
        <v>5669</v>
      </c>
      <c r="AB192" s="343" t="s">
        <v>5670</v>
      </c>
      <c r="AC192" s="48">
        <v>1.0</v>
      </c>
      <c r="AD192" s="344" t="s">
        <v>257</v>
      </c>
      <c r="AE192" s="344" t="s">
        <v>252</v>
      </c>
      <c r="AF192" s="286" t="s">
        <v>53</v>
      </c>
      <c r="AG192" s="286" t="s">
        <v>74</v>
      </c>
      <c r="AH192" s="289" t="s">
        <v>52</v>
      </c>
      <c r="AI192" s="33" t="s">
        <v>317</v>
      </c>
      <c r="AJ192" s="48">
        <v>4.49</v>
      </c>
      <c r="AK192" s="33" t="s">
        <v>317</v>
      </c>
      <c r="AL192" s="33" t="s">
        <v>317</v>
      </c>
      <c r="AM192" s="33" t="s">
        <v>317</v>
      </c>
      <c r="AN192" s="33" t="s">
        <v>317</v>
      </c>
      <c r="AO192" s="33" t="s">
        <v>317</v>
      </c>
      <c r="AP192" s="48">
        <v>5186.0</v>
      </c>
      <c r="AQ192" s="296">
        <f t="shared" si="25"/>
        <v>0.06688584651</v>
      </c>
      <c r="AR192" s="48">
        <v>346.87</v>
      </c>
      <c r="AS192" s="48" t="s">
        <v>278</v>
      </c>
      <c r="AT192" s="48" t="s">
        <v>278</v>
      </c>
      <c r="AU192" s="48" t="s">
        <v>278</v>
      </c>
      <c r="AV192" s="48" t="s">
        <v>278</v>
      </c>
      <c r="AW192" s="48" t="s">
        <v>278</v>
      </c>
      <c r="AX192" s="48" t="s">
        <v>278</v>
      </c>
      <c r="AY192" s="48" t="s">
        <v>278</v>
      </c>
      <c r="AZ192" s="48" t="s">
        <v>278</v>
      </c>
      <c r="BA192" s="48" t="s">
        <v>278</v>
      </c>
      <c r="BB192" s="48" t="s">
        <v>278</v>
      </c>
      <c r="BC192" s="48" t="s">
        <v>278</v>
      </c>
      <c r="BD192" s="48" t="s">
        <v>278</v>
      </c>
      <c r="BE192" s="48" t="s">
        <v>278</v>
      </c>
      <c r="BF192" s="48" t="s">
        <v>278</v>
      </c>
      <c r="BG192" s="48" t="s">
        <v>278</v>
      </c>
      <c r="BH192" s="48" t="s">
        <v>278</v>
      </c>
      <c r="BI192" s="48" t="s">
        <v>278</v>
      </c>
      <c r="BJ192" s="48" t="s">
        <v>278</v>
      </c>
      <c r="BK192" s="48" t="s">
        <v>317</v>
      </c>
      <c r="BL192" s="48" t="s">
        <v>5357</v>
      </c>
      <c r="BM192" s="48" t="s">
        <v>317</v>
      </c>
      <c r="BN192" s="48" t="s">
        <v>5682</v>
      </c>
      <c r="BO192" s="384" t="s">
        <v>53</v>
      </c>
      <c r="BP192" s="382" t="s">
        <v>140</v>
      </c>
      <c r="BQ192" s="381" t="s">
        <v>176</v>
      </c>
      <c r="BR192" s="387" t="s">
        <v>5148</v>
      </c>
      <c r="BS192" s="289" t="s">
        <v>512</v>
      </c>
      <c r="BT192" s="254">
        <f t="shared" si="13"/>
        <v>2026</v>
      </c>
      <c r="BU192" s="254"/>
      <c r="BV192" s="254"/>
      <c r="BW192" s="254"/>
      <c r="BX192" s="254" t="str">
        <f>COUNTIF(A2:BV2, "") + COUNTIF(A2:BV2, "NA") + COUNTIF(A2:BV2, "N/A") + COUNTIF(A2:BV2, "No aplica")</f>
        <v>#ERROR!</v>
      </c>
      <c r="BY192" s="254"/>
      <c r="BZ192" s="254"/>
      <c r="CA192" s="254"/>
      <c r="CB192" s="254"/>
      <c r="CC192" s="254"/>
      <c r="CD192" s="254"/>
      <c r="CE192" s="254"/>
      <c r="CF192" s="254"/>
      <c r="CG192" s="254"/>
      <c r="CH192" s="254"/>
      <c r="CI192" s="254"/>
      <c r="CJ192" s="254"/>
      <c r="CK192" s="345"/>
      <c r="CL192" s="346"/>
      <c r="CM192" s="346"/>
    </row>
    <row r="193" ht="22.5" customHeight="1">
      <c r="A193" s="48" t="s">
        <v>1610</v>
      </c>
      <c r="B193" s="33" t="s">
        <v>254</v>
      </c>
      <c r="C193" s="254"/>
      <c r="D193" s="33" t="s">
        <v>5684</v>
      </c>
      <c r="E193" s="289" t="s">
        <v>93</v>
      </c>
      <c r="F193" s="289" t="s">
        <v>126</v>
      </c>
      <c r="G193" s="289" t="s">
        <v>128</v>
      </c>
      <c r="H193" s="393" t="s">
        <v>5630</v>
      </c>
      <c r="I193" s="41" t="s">
        <v>278</v>
      </c>
      <c r="J193" s="41" t="s">
        <v>278</v>
      </c>
      <c r="K193" s="33" t="s">
        <v>5685</v>
      </c>
      <c r="L193" s="33" t="s">
        <v>5686</v>
      </c>
      <c r="M193" s="33" t="s">
        <v>5686</v>
      </c>
      <c r="N193" s="365" t="s">
        <v>5687</v>
      </c>
      <c r="O193" s="48" t="s">
        <v>5688</v>
      </c>
      <c r="P193" s="289" t="s">
        <v>44</v>
      </c>
      <c r="Q193" s="48" t="s">
        <v>5689</v>
      </c>
      <c r="R193" s="48" t="s">
        <v>5690</v>
      </c>
      <c r="S193" s="48">
        <v>4511.0</v>
      </c>
      <c r="T193" s="286" t="s">
        <v>197</v>
      </c>
      <c r="U193" s="33" t="s">
        <v>5691</v>
      </c>
      <c r="V193" s="33" t="s">
        <v>5692</v>
      </c>
      <c r="W193" s="33" t="s">
        <v>5693</v>
      </c>
      <c r="X193" s="33" t="s">
        <v>5694</v>
      </c>
      <c r="Y193" s="287">
        <v>45779.0</v>
      </c>
      <c r="Z193" s="287">
        <v>46203.0</v>
      </c>
      <c r="AA193" s="48" t="s">
        <v>5695</v>
      </c>
      <c r="AB193" s="343" t="s">
        <v>5696</v>
      </c>
      <c r="AC193" s="48">
        <v>1.0</v>
      </c>
      <c r="AD193" s="344" t="s">
        <v>257</v>
      </c>
      <c r="AE193" s="344" t="s">
        <v>252</v>
      </c>
      <c r="AF193" s="286" t="s">
        <v>53</v>
      </c>
      <c r="AG193" s="286" t="s">
        <v>74</v>
      </c>
      <c r="AH193" s="289" t="s">
        <v>52</v>
      </c>
      <c r="AI193" s="33" t="s">
        <v>317</v>
      </c>
      <c r="AJ193" s="48">
        <v>297.79</v>
      </c>
      <c r="AK193" s="33" t="s">
        <v>317</v>
      </c>
      <c r="AL193" s="33" t="s">
        <v>317</v>
      </c>
      <c r="AM193" s="33" t="s">
        <v>317</v>
      </c>
      <c r="AN193" s="33" t="s">
        <v>317</v>
      </c>
      <c r="AO193" s="33" t="s">
        <v>317</v>
      </c>
      <c r="AP193" s="48">
        <v>923.0</v>
      </c>
      <c r="AQ193" s="296">
        <f t="shared" si="25"/>
        <v>0.04117009751</v>
      </c>
      <c r="AR193" s="48">
        <v>38.0</v>
      </c>
      <c r="AS193" s="48" t="s">
        <v>278</v>
      </c>
      <c r="AT193" s="48" t="s">
        <v>278</v>
      </c>
      <c r="AU193" s="48" t="s">
        <v>278</v>
      </c>
      <c r="AV193" s="48" t="s">
        <v>278</v>
      </c>
      <c r="AW193" s="48" t="s">
        <v>278</v>
      </c>
      <c r="AX193" s="48" t="s">
        <v>278</v>
      </c>
      <c r="AY193" s="48" t="s">
        <v>278</v>
      </c>
      <c r="AZ193" s="48" t="s">
        <v>278</v>
      </c>
      <c r="BA193" s="48" t="s">
        <v>278</v>
      </c>
      <c r="BB193" s="48" t="s">
        <v>278</v>
      </c>
      <c r="BC193" s="48" t="s">
        <v>278</v>
      </c>
      <c r="BD193" s="48" t="s">
        <v>278</v>
      </c>
      <c r="BE193" s="48" t="s">
        <v>278</v>
      </c>
      <c r="BF193" s="48" t="s">
        <v>278</v>
      </c>
      <c r="BG193" s="48" t="s">
        <v>278</v>
      </c>
      <c r="BH193" s="48" t="s">
        <v>278</v>
      </c>
      <c r="BI193" s="48" t="s">
        <v>278</v>
      </c>
      <c r="BJ193" s="48" t="s">
        <v>278</v>
      </c>
      <c r="BK193" s="48" t="s">
        <v>317</v>
      </c>
      <c r="BL193" s="48" t="s">
        <v>5357</v>
      </c>
      <c r="BM193" s="48" t="s">
        <v>317</v>
      </c>
      <c r="BN193" s="48" t="s">
        <v>5711</v>
      </c>
      <c r="BO193" s="384" t="s">
        <v>53</v>
      </c>
      <c r="BP193" s="382" t="s">
        <v>140</v>
      </c>
      <c r="BQ193" s="381" t="s">
        <v>176</v>
      </c>
      <c r="BR193" s="387" t="s">
        <v>5148</v>
      </c>
      <c r="BS193" s="289" t="s">
        <v>512</v>
      </c>
      <c r="BT193" s="254">
        <f t="shared" si="13"/>
        <v>2026</v>
      </c>
      <c r="BU193" s="254"/>
      <c r="BV193" s="254"/>
      <c r="BW193" s="254"/>
      <c r="BX193" s="254" t="str">
        <f>COUNTIF(A2:BV2, "") + COUNTIF(A2:BV2, "NA") + COUNTIF(A2:BV2, "N/A") + COUNTIF(A2:BV2, "No aplica")</f>
        <v>#ERROR!</v>
      </c>
      <c r="BY193" s="254"/>
      <c r="BZ193" s="254"/>
      <c r="CA193" s="254"/>
      <c r="CB193" s="254"/>
      <c r="CC193" s="254"/>
      <c r="CD193" s="254"/>
      <c r="CE193" s="254"/>
      <c r="CF193" s="254"/>
      <c r="CG193" s="254"/>
      <c r="CH193" s="254"/>
      <c r="CI193" s="254"/>
      <c r="CJ193" s="254"/>
      <c r="CK193" s="345"/>
      <c r="CL193" s="346"/>
      <c r="CM193" s="346"/>
    </row>
    <row r="194" ht="22.5" customHeight="1">
      <c r="A194" s="48" t="s">
        <v>1610</v>
      </c>
      <c r="B194" s="33" t="s">
        <v>254</v>
      </c>
      <c r="C194" s="254"/>
      <c r="D194" s="33" t="s">
        <v>5712</v>
      </c>
      <c r="E194" s="289" t="s">
        <v>93</v>
      </c>
      <c r="F194" s="289" t="s">
        <v>126</v>
      </c>
      <c r="G194" s="289" t="s">
        <v>128</v>
      </c>
      <c r="H194" s="393" t="s">
        <v>5630</v>
      </c>
      <c r="I194" s="41" t="s">
        <v>278</v>
      </c>
      <c r="J194" s="41" t="s">
        <v>278</v>
      </c>
      <c r="K194" s="33" t="s">
        <v>5714</v>
      </c>
      <c r="L194" s="33" t="s">
        <v>5715</v>
      </c>
      <c r="M194" s="33" t="s">
        <v>5715</v>
      </c>
      <c r="N194" s="365" t="s">
        <v>5716</v>
      </c>
      <c r="O194" s="48" t="s">
        <v>5717</v>
      </c>
      <c r="P194" s="289" t="s">
        <v>70</v>
      </c>
      <c r="Q194" s="48" t="s">
        <v>5718</v>
      </c>
      <c r="R194" s="48" t="s">
        <v>5719</v>
      </c>
      <c r="S194" s="48">
        <v>2029.0</v>
      </c>
      <c r="T194" s="286" t="s">
        <v>197</v>
      </c>
      <c r="U194" s="33" t="s">
        <v>5720</v>
      </c>
      <c r="V194" s="33" t="s">
        <v>5721</v>
      </c>
      <c r="W194" s="33" t="s">
        <v>5722</v>
      </c>
      <c r="X194" s="33" t="s">
        <v>5723</v>
      </c>
      <c r="Y194" s="287">
        <v>45782.0</v>
      </c>
      <c r="Z194" s="287">
        <v>46203.0</v>
      </c>
      <c r="AA194" s="48" t="s">
        <v>5724</v>
      </c>
      <c r="AB194" s="343" t="s">
        <v>5725</v>
      </c>
      <c r="AC194" s="48">
        <v>1.0</v>
      </c>
      <c r="AD194" s="344" t="s">
        <v>257</v>
      </c>
      <c r="AE194" s="344" t="s">
        <v>252</v>
      </c>
      <c r="AF194" s="286" t="s">
        <v>53</v>
      </c>
      <c r="AG194" s="286" t="s">
        <v>74</v>
      </c>
      <c r="AH194" s="289" t="s">
        <v>52</v>
      </c>
      <c r="AI194" s="33" t="s">
        <v>317</v>
      </c>
      <c r="AJ194" s="48">
        <v>88.2</v>
      </c>
      <c r="AK194" s="33" t="s">
        <v>317</v>
      </c>
      <c r="AL194" s="33" t="s">
        <v>317</v>
      </c>
      <c r="AM194" s="33" t="s">
        <v>317</v>
      </c>
      <c r="AN194" s="33" t="s">
        <v>317</v>
      </c>
      <c r="AO194" s="33" t="s">
        <v>317</v>
      </c>
      <c r="AP194" s="48">
        <v>198.0</v>
      </c>
      <c r="AQ194" s="296">
        <f t="shared" si="25"/>
        <v>0.04065656566</v>
      </c>
      <c r="AR194" s="48">
        <v>8.05</v>
      </c>
      <c r="AS194" s="48" t="s">
        <v>278</v>
      </c>
      <c r="AT194" s="48" t="s">
        <v>278</v>
      </c>
      <c r="AU194" s="48" t="s">
        <v>278</v>
      </c>
      <c r="AV194" s="48" t="s">
        <v>278</v>
      </c>
      <c r="AW194" s="48" t="s">
        <v>278</v>
      </c>
      <c r="AX194" s="48" t="s">
        <v>278</v>
      </c>
      <c r="AY194" s="48" t="s">
        <v>278</v>
      </c>
      <c r="AZ194" s="48" t="s">
        <v>278</v>
      </c>
      <c r="BA194" s="48" t="s">
        <v>278</v>
      </c>
      <c r="BB194" s="48" t="s">
        <v>278</v>
      </c>
      <c r="BC194" s="48" t="s">
        <v>278</v>
      </c>
      <c r="BD194" s="48" t="s">
        <v>278</v>
      </c>
      <c r="BE194" s="48" t="s">
        <v>278</v>
      </c>
      <c r="BF194" s="48" t="s">
        <v>278</v>
      </c>
      <c r="BG194" s="48" t="s">
        <v>278</v>
      </c>
      <c r="BH194" s="48" t="s">
        <v>278</v>
      </c>
      <c r="BI194" s="48" t="s">
        <v>278</v>
      </c>
      <c r="BJ194" s="48" t="s">
        <v>278</v>
      </c>
      <c r="BK194" s="48" t="s">
        <v>317</v>
      </c>
      <c r="BL194" s="48" t="s">
        <v>5357</v>
      </c>
      <c r="BM194" s="48" t="s">
        <v>317</v>
      </c>
      <c r="BN194" s="48" t="s">
        <v>5736</v>
      </c>
      <c r="BO194" s="384" t="s">
        <v>53</v>
      </c>
      <c r="BP194" s="382" t="s">
        <v>140</v>
      </c>
      <c r="BQ194" s="381" t="s">
        <v>176</v>
      </c>
      <c r="BR194" s="387" t="s">
        <v>5148</v>
      </c>
      <c r="BS194" s="289" t="s">
        <v>512</v>
      </c>
      <c r="BT194" s="254">
        <f t="shared" si="13"/>
        <v>2026</v>
      </c>
      <c r="BU194" s="254"/>
      <c r="BV194" s="254"/>
      <c r="BW194" s="254"/>
      <c r="BX194" s="254" t="str">
        <f>COUNTIF(A2:BV2, "") + COUNTIF(A2:BV2, "NA") + COUNTIF(A2:BV2, "N/A") + COUNTIF(A2:BV2, "No aplica")</f>
        <v>#ERROR!</v>
      </c>
      <c r="BY194" s="254"/>
      <c r="BZ194" s="254"/>
      <c r="CA194" s="254"/>
      <c r="CB194" s="254"/>
      <c r="CC194" s="254"/>
      <c r="CD194" s="254"/>
      <c r="CE194" s="254"/>
      <c r="CF194" s="254"/>
      <c r="CG194" s="254"/>
      <c r="CH194" s="254"/>
      <c r="CI194" s="254"/>
      <c r="CJ194" s="254"/>
      <c r="CK194" s="345"/>
      <c r="CL194" s="346"/>
      <c r="CM194" s="346"/>
    </row>
    <row r="195" ht="22.5" customHeight="1">
      <c r="A195" s="48" t="s">
        <v>1610</v>
      </c>
      <c r="B195" s="33" t="s">
        <v>254</v>
      </c>
      <c r="C195" s="254"/>
      <c r="D195" s="33" t="s">
        <v>5741</v>
      </c>
      <c r="E195" s="289" t="s">
        <v>93</v>
      </c>
      <c r="F195" s="289" t="s">
        <v>126</v>
      </c>
      <c r="G195" s="289" t="s">
        <v>128</v>
      </c>
      <c r="H195" s="393" t="s">
        <v>5630</v>
      </c>
      <c r="I195" s="41" t="s">
        <v>278</v>
      </c>
      <c r="J195" s="41" t="s">
        <v>278</v>
      </c>
      <c r="K195" s="33" t="s">
        <v>5742</v>
      </c>
      <c r="L195" s="33" t="s">
        <v>5743</v>
      </c>
      <c r="M195" s="33" t="s">
        <v>5743</v>
      </c>
      <c r="N195" s="365" t="s">
        <v>5744</v>
      </c>
      <c r="O195" s="48" t="s">
        <v>5745</v>
      </c>
      <c r="P195" s="289" t="s">
        <v>44</v>
      </c>
      <c r="Q195" s="48" t="s">
        <v>5746</v>
      </c>
      <c r="R195" s="48" t="s">
        <v>5747</v>
      </c>
      <c r="S195" s="48">
        <v>4631.0</v>
      </c>
      <c r="T195" s="286" t="s">
        <v>218</v>
      </c>
      <c r="U195" s="33" t="s">
        <v>5749</v>
      </c>
      <c r="V195" s="33" t="s">
        <v>5750</v>
      </c>
      <c r="W195" s="33" t="s">
        <v>5751</v>
      </c>
      <c r="X195" s="33" t="s">
        <v>5752</v>
      </c>
      <c r="Y195" s="287">
        <v>45810.0</v>
      </c>
      <c r="Z195" s="287">
        <v>46203.0</v>
      </c>
      <c r="AA195" s="48" t="s">
        <v>5753</v>
      </c>
      <c r="AB195" s="343" t="s">
        <v>5754</v>
      </c>
      <c r="AC195" s="48">
        <v>1.0</v>
      </c>
      <c r="AD195" s="344" t="s">
        <v>257</v>
      </c>
      <c r="AE195" s="344" t="s">
        <v>252</v>
      </c>
      <c r="AF195" s="286" t="s">
        <v>53</v>
      </c>
      <c r="AG195" s="286" t="s">
        <v>74</v>
      </c>
      <c r="AH195" s="289" t="s">
        <v>52</v>
      </c>
      <c r="AI195" s="33" t="s">
        <v>317</v>
      </c>
      <c r="AJ195" s="48">
        <v>49.82</v>
      </c>
      <c r="AK195" s="33" t="s">
        <v>317</v>
      </c>
      <c r="AL195" s="33" t="s">
        <v>317</v>
      </c>
      <c r="AM195" s="33" t="s">
        <v>317</v>
      </c>
      <c r="AN195" s="33" t="s">
        <v>317</v>
      </c>
      <c r="AO195" s="33" t="s">
        <v>317</v>
      </c>
      <c r="AP195" s="48">
        <v>354.0</v>
      </c>
      <c r="AQ195" s="296">
        <f t="shared" si="25"/>
        <v>0.2005649718</v>
      </c>
      <c r="AR195" s="48">
        <v>71.0</v>
      </c>
      <c r="AS195" s="48" t="s">
        <v>278</v>
      </c>
      <c r="AT195" s="48" t="s">
        <v>278</v>
      </c>
      <c r="AU195" s="48" t="s">
        <v>278</v>
      </c>
      <c r="AV195" s="48" t="s">
        <v>278</v>
      </c>
      <c r="AW195" s="48" t="s">
        <v>278</v>
      </c>
      <c r="AX195" s="48" t="s">
        <v>278</v>
      </c>
      <c r="AY195" s="48" t="s">
        <v>278</v>
      </c>
      <c r="AZ195" s="48" t="s">
        <v>278</v>
      </c>
      <c r="BA195" s="48" t="s">
        <v>278</v>
      </c>
      <c r="BB195" s="48" t="s">
        <v>278</v>
      </c>
      <c r="BC195" s="48" t="s">
        <v>278</v>
      </c>
      <c r="BD195" s="48" t="s">
        <v>278</v>
      </c>
      <c r="BE195" s="48" t="s">
        <v>278</v>
      </c>
      <c r="BF195" s="48" t="s">
        <v>278</v>
      </c>
      <c r="BG195" s="48" t="s">
        <v>278</v>
      </c>
      <c r="BH195" s="48" t="s">
        <v>278</v>
      </c>
      <c r="BI195" s="48" t="s">
        <v>278</v>
      </c>
      <c r="BJ195" s="48" t="s">
        <v>278</v>
      </c>
      <c r="BK195" s="48" t="s">
        <v>317</v>
      </c>
      <c r="BL195" s="48" t="s">
        <v>5357</v>
      </c>
      <c r="BM195" s="48" t="s">
        <v>317</v>
      </c>
      <c r="BN195" s="48" t="s">
        <v>5756</v>
      </c>
      <c r="BO195" s="384" t="s">
        <v>53</v>
      </c>
      <c r="BP195" s="382" t="s">
        <v>140</v>
      </c>
      <c r="BQ195" s="381" t="s">
        <v>176</v>
      </c>
      <c r="BR195" s="387" t="s">
        <v>5148</v>
      </c>
      <c r="BS195" s="289" t="s">
        <v>512</v>
      </c>
      <c r="BT195" s="254">
        <f t="shared" si="13"/>
        <v>2026</v>
      </c>
      <c r="BU195" s="254"/>
      <c r="BV195" s="254"/>
      <c r="BW195" s="254"/>
      <c r="BX195" s="254" t="str">
        <f>COUNTIF(A2:BV2, "") + COUNTIF(A2:BV2, "NA") + COUNTIF(A2:BV2, "N/A") + COUNTIF(A2:BV2, "No aplica")</f>
        <v>#ERROR!</v>
      </c>
      <c r="BY195" s="254"/>
      <c r="BZ195" s="254"/>
      <c r="CA195" s="254"/>
      <c r="CB195" s="254"/>
      <c r="CC195" s="254"/>
      <c r="CD195" s="254"/>
      <c r="CE195" s="254"/>
      <c r="CF195" s="254"/>
      <c r="CG195" s="254"/>
      <c r="CH195" s="254"/>
      <c r="CI195" s="254"/>
      <c r="CJ195" s="254"/>
      <c r="CK195" s="345"/>
      <c r="CL195" s="346"/>
      <c r="CM195" s="346"/>
    </row>
    <row r="196" ht="22.5" customHeight="1">
      <c r="A196" s="48" t="s">
        <v>1610</v>
      </c>
      <c r="B196" s="33" t="s">
        <v>254</v>
      </c>
      <c r="C196" s="254"/>
      <c r="D196" s="33" t="s">
        <v>5774</v>
      </c>
      <c r="E196" s="289" t="s">
        <v>93</v>
      </c>
      <c r="F196" s="289" t="s">
        <v>126</v>
      </c>
      <c r="G196" s="289" t="s">
        <v>128</v>
      </c>
      <c r="H196" s="393" t="s">
        <v>5630</v>
      </c>
      <c r="I196" s="41" t="s">
        <v>278</v>
      </c>
      <c r="J196" s="41" t="s">
        <v>278</v>
      </c>
      <c r="K196" s="33" t="s">
        <v>5779</v>
      </c>
      <c r="L196" s="33" t="s">
        <v>5780</v>
      </c>
      <c r="M196" s="33" t="s">
        <v>5780</v>
      </c>
      <c r="N196" s="365" t="s">
        <v>5781</v>
      </c>
      <c r="O196" s="48" t="s">
        <v>5782</v>
      </c>
      <c r="P196" s="289" t="s">
        <v>44</v>
      </c>
      <c r="Q196" s="48" t="s">
        <v>5784</v>
      </c>
      <c r="R196" s="48" t="s">
        <v>5785</v>
      </c>
      <c r="S196" s="48">
        <v>1089.0</v>
      </c>
      <c r="T196" s="286" t="s">
        <v>197</v>
      </c>
      <c r="U196" s="33" t="s">
        <v>5786</v>
      </c>
      <c r="V196" s="33" t="s">
        <v>5787</v>
      </c>
      <c r="W196" s="33" t="s">
        <v>5788</v>
      </c>
      <c r="X196" s="33" t="s">
        <v>5790</v>
      </c>
      <c r="Y196" s="287">
        <v>45748.0</v>
      </c>
      <c r="Z196" s="287">
        <v>46203.0</v>
      </c>
      <c r="AA196" s="48" t="s">
        <v>5791</v>
      </c>
      <c r="AB196" s="343" t="s">
        <v>5792</v>
      </c>
      <c r="AC196" s="48">
        <v>1.0</v>
      </c>
      <c r="AD196" s="344" t="s">
        <v>257</v>
      </c>
      <c r="AE196" s="344" t="s">
        <v>252</v>
      </c>
      <c r="AF196" s="286" t="s">
        <v>53</v>
      </c>
      <c r="AG196" s="286" t="s">
        <v>74</v>
      </c>
      <c r="AH196" s="289" t="s">
        <v>52</v>
      </c>
      <c r="AI196" s="33" t="s">
        <v>317</v>
      </c>
      <c r="AJ196" s="48">
        <v>25.15</v>
      </c>
      <c r="AK196" s="33" t="s">
        <v>317</v>
      </c>
      <c r="AL196" s="33" t="s">
        <v>317</v>
      </c>
      <c r="AM196" s="33" t="s">
        <v>317</v>
      </c>
      <c r="AN196" s="33" t="s">
        <v>317</v>
      </c>
      <c r="AO196" s="33" t="s">
        <v>317</v>
      </c>
      <c r="AP196" s="48">
        <v>20092.0</v>
      </c>
      <c r="AQ196" s="296">
        <f t="shared" si="25"/>
        <v>0.1969938284</v>
      </c>
      <c r="AR196" s="48">
        <v>3958.0</v>
      </c>
      <c r="AS196" s="48" t="s">
        <v>278</v>
      </c>
      <c r="AT196" s="48" t="s">
        <v>278</v>
      </c>
      <c r="AU196" s="48" t="s">
        <v>278</v>
      </c>
      <c r="AV196" s="48" t="s">
        <v>278</v>
      </c>
      <c r="AW196" s="48" t="s">
        <v>278</v>
      </c>
      <c r="AX196" s="48" t="s">
        <v>278</v>
      </c>
      <c r="AY196" s="48" t="s">
        <v>278</v>
      </c>
      <c r="AZ196" s="48" t="s">
        <v>278</v>
      </c>
      <c r="BA196" s="48" t="s">
        <v>278</v>
      </c>
      <c r="BB196" s="48" t="s">
        <v>278</v>
      </c>
      <c r="BC196" s="48" t="s">
        <v>278</v>
      </c>
      <c r="BD196" s="48" t="s">
        <v>278</v>
      </c>
      <c r="BE196" s="48" t="s">
        <v>278</v>
      </c>
      <c r="BF196" s="48" t="s">
        <v>278</v>
      </c>
      <c r="BG196" s="48" t="s">
        <v>278</v>
      </c>
      <c r="BH196" s="48" t="s">
        <v>278</v>
      </c>
      <c r="BI196" s="48" t="s">
        <v>278</v>
      </c>
      <c r="BJ196" s="48" t="s">
        <v>278</v>
      </c>
      <c r="BK196" s="48" t="s">
        <v>317</v>
      </c>
      <c r="BL196" s="48" t="s">
        <v>5357</v>
      </c>
      <c r="BM196" s="48" t="s">
        <v>317</v>
      </c>
      <c r="BN196" s="48" t="s">
        <v>5793</v>
      </c>
      <c r="BO196" s="384" t="s">
        <v>53</v>
      </c>
      <c r="BP196" s="382" t="s">
        <v>140</v>
      </c>
      <c r="BQ196" s="381" t="s">
        <v>176</v>
      </c>
      <c r="BR196" s="387" t="s">
        <v>5148</v>
      </c>
      <c r="BS196" s="289" t="s">
        <v>512</v>
      </c>
      <c r="BT196" s="254">
        <f t="shared" si="13"/>
        <v>2026</v>
      </c>
      <c r="BU196" s="254"/>
      <c r="BV196" s="254"/>
      <c r="BW196" s="254"/>
      <c r="BX196" s="254" t="str">
        <f>COUNTIF(A2:BV2, "") + COUNTIF(A2:BV2, "NA") + COUNTIF(A2:BV2, "N/A") + COUNTIF(A2:BV2, "No aplica")</f>
        <v>#ERROR!</v>
      </c>
      <c r="BY196" s="254"/>
      <c r="BZ196" s="254"/>
      <c r="CA196" s="254"/>
      <c r="CB196" s="254"/>
      <c r="CC196" s="254"/>
      <c r="CD196" s="254"/>
      <c r="CE196" s="254"/>
      <c r="CF196" s="254"/>
      <c r="CG196" s="254"/>
      <c r="CH196" s="254"/>
      <c r="CI196" s="254"/>
      <c r="CJ196" s="254"/>
      <c r="CK196" s="345"/>
      <c r="CL196" s="346"/>
      <c r="CM196" s="346"/>
    </row>
    <row r="197" ht="22.5" customHeight="1">
      <c r="A197" s="48" t="s">
        <v>1610</v>
      </c>
      <c r="B197" s="33" t="s">
        <v>254</v>
      </c>
      <c r="C197" s="254"/>
      <c r="D197" s="33" t="s">
        <v>5796</v>
      </c>
      <c r="E197" s="289" t="s">
        <v>93</v>
      </c>
      <c r="F197" s="289" t="s">
        <v>126</v>
      </c>
      <c r="G197" s="289" t="s">
        <v>128</v>
      </c>
      <c r="H197" s="393" t="s">
        <v>5630</v>
      </c>
      <c r="I197" s="41" t="s">
        <v>278</v>
      </c>
      <c r="J197" s="41" t="s">
        <v>278</v>
      </c>
      <c r="K197" s="33" t="s">
        <v>5797</v>
      </c>
      <c r="L197" s="33" t="s">
        <v>5798</v>
      </c>
      <c r="M197" s="33" t="s">
        <v>5798</v>
      </c>
      <c r="N197" s="365" t="s">
        <v>5799</v>
      </c>
      <c r="O197" s="48" t="s">
        <v>5800</v>
      </c>
      <c r="P197" s="289" t="s">
        <v>44</v>
      </c>
      <c r="Q197" s="48" t="s">
        <v>5802</v>
      </c>
      <c r="R197" s="48" t="s">
        <v>5803</v>
      </c>
      <c r="S197" s="48">
        <v>161.0</v>
      </c>
      <c r="T197" s="286" t="s">
        <v>5806</v>
      </c>
      <c r="U197" s="33" t="s">
        <v>5807</v>
      </c>
      <c r="V197" s="33" t="s">
        <v>5808</v>
      </c>
      <c r="W197" s="33" t="s">
        <v>5809</v>
      </c>
      <c r="X197" s="33" t="s">
        <v>5810</v>
      </c>
      <c r="Y197" s="287">
        <v>45782.0</v>
      </c>
      <c r="Z197" s="287">
        <v>46203.0</v>
      </c>
      <c r="AA197" s="48" t="s">
        <v>5814</v>
      </c>
      <c r="AB197" s="343" t="s">
        <v>5815</v>
      </c>
      <c r="AC197" s="48">
        <v>1.0</v>
      </c>
      <c r="AD197" s="344" t="s">
        <v>257</v>
      </c>
      <c r="AE197" s="344" t="s">
        <v>252</v>
      </c>
      <c r="AF197" s="286" t="s">
        <v>53</v>
      </c>
      <c r="AG197" s="286" t="s">
        <v>74</v>
      </c>
      <c r="AH197" s="289" t="s">
        <v>52</v>
      </c>
      <c r="AI197" s="33" t="s">
        <v>317</v>
      </c>
      <c r="AJ197" s="48">
        <v>145.87</v>
      </c>
      <c r="AK197" s="33" t="s">
        <v>317</v>
      </c>
      <c r="AL197" s="33" t="s">
        <v>317</v>
      </c>
      <c r="AM197" s="33" t="s">
        <v>317</v>
      </c>
      <c r="AN197" s="33" t="s">
        <v>317</v>
      </c>
      <c r="AO197" s="33" t="s">
        <v>317</v>
      </c>
      <c r="AP197" s="48">
        <v>443.0</v>
      </c>
      <c r="AQ197" s="296">
        <f t="shared" si="25"/>
        <v>0.05733634312</v>
      </c>
      <c r="AR197" s="48">
        <v>25.4</v>
      </c>
      <c r="AS197" s="48" t="s">
        <v>278</v>
      </c>
      <c r="AT197" s="48" t="s">
        <v>278</v>
      </c>
      <c r="AU197" s="48" t="s">
        <v>278</v>
      </c>
      <c r="AV197" s="48" t="s">
        <v>278</v>
      </c>
      <c r="AW197" s="48" t="s">
        <v>278</v>
      </c>
      <c r="AX197" s="48" t="s">
        <v>278</v>
      </c>
      <c r="AY197" s="48" t="s">
        <v>278</v>
      </c>
      <c r="AZ197" s="48" t="s">
        <v>278</v>
      </c>
      <c r="BA197" s="48" t="s">
        <v>278</v>
      </c>
      <c r="BB197" s="48" t="s">
        <v>278</v>
      </c>
      <c r="BC197" s="48" t="s">
        <v>278</v>
      </c>
      <c r="BD197" s="48" t="s">
        <v>278</v>
      </c>
      <c r="BE197" s="48" t="s">
        <v>278</v>
      </c>
      <c r="BF197" s="48" t="s">
        <v>278</v>
      </c>
      <c r="BG197" s="48" t="s">
        <v>278</v>
      </c>
      <c r="BH197" s="48" t="s">
        <v>278</v>
      </c>
      <c r="BI197" s="48" t="s">
        <v>278</v>
      </c>
      <c r="BJ197" s="48" t="s">
        <v>278</v>
      </c>
      <c r="BK197" s="48" t="s">
        <v>317</v>
      </c>
      <c r="BL197" s="48" t="s">
        <v>5357</v>
      </c>
      <c r="BM197" s="48" t="s">
        <v>317</v>
      </c>
      <c r="BN197" s="48" t="s">
        <v>5826</v>
      </c>
      <c r="BO197" s="384" t="s">
        <v>53</v>
      </c>
      <c r="BP197" s="382" t="s">
        <v>140</v>
      </c>
      <c r="BQ197" s="381" t="s">
        <v>176</v>
      </c>
      <c r="BR197" s="387" t="s">
        <v>5148</v>
      </c>
      <c r="BS197" s="289" t="s">
        <v>512</v>
      </c>
      <c r="BT197" s="254">
        <f t="shared" si="13"/>
        <v>2026</v>
      </c>
      <c r="BU197" s="254"/>
      <c r="BV197" s="254"/>
      <c r="BW197" s="254"/>
      <c r="BX197" s="254" t="str">
        <f>COUNTIF(A2:BV2, "") + COUNTIF(A2:BV2, "NA") + COUNTIF(A2:BV2, "N/A") + COUNTIF(A2:BV2, "No aplica")</f>
        <v>#ERROR!</v>
      </c>
      <c r="BY197" s="254"/>
      <c r="BZ197" s="254"/>
      <c r="CA197" s="254"/>
      <c r="CB197" s="254"/>
      <c r="CC197" s="254"/>
      <c r="CD197" s="254"/>
      <c r="CE197" s="254"/>
      <c r="CF197" s="254"/>
      <c r="CG197" s="254"/>
      <c r="CH197" s="254"/>
      <c r="CI197" s="254"/>
      <c r="CJ197" s="254"/>
      <c r="CK197" s="345"/>
      <c r="CL197" s="346"/>
      <c r="CM197" s="346"/>
    </row>
    <row r="198" ht="22.5" customHeight="1">
      <c r="A198" s="48" t="s">
        <v>1610</v>
      </c>
      <c r="B198" s="33" t="s">
        <v>254</v>
      </c>
      <c r="C198" s="254"/>
      <c r="D198" s="33" t="s">
        <v>3584</v>
      </c>
      <c r="E198" s="289" t="s">
        <v>93</v>
      </c>
      <c r="F198" s="289" t="s">
        <v>126</v>
      </c>
      <c r="G198" s="289" t="s">
        <v>128</v>
      </c>
      <c r="H198" s="393" t="s">
        <v>5630</v>
      </c>
      <c r="I198" s="41" t="s">
        <v>278</v>
      </c>
      <c r="J198" s="41" t="s">
        <v>278</v>
      </c>
      <c r="K198" s="33" t="s">
        <v>5841</v>
      </c>
      <c r="L198" s="33" t="s">
        <v>5842</v>
      </c>
      <c r="M198" s="33" t="s">
        <v>5842</v>
      </c>
      <c r="N198" s="365" t="s">
        <v>3587</v>
      </c>
      <c r="O198" s="48" t="s">
        <v>5845</v>
      </c>
      <c r="P198" s="289" t="s">
        <v>44</v>
      </c>
      <c r="Q198" s="48" t="s">
        <v>5847</v>
      </c>
      <c r="R198" s="48" t="s">
        <v>5848</v>
      </c>
      <c r="S198" s="48">
        <v>5611.0</v>
      </c>
      <c r="T198" s="286" t="s">
        <v>283</v>
      </c>
      <c r="U198" s="33" t="s">
        <v>5849</v>
      </c>
      <c r="V198" s="33" t="s">
        <v>5851</v>
      </c>
      <c r="W198" s="33" t="s">
        <v>5853</v>
      </c>
      <c r="X198" s="33" t="s">
        <v>5854</v>
      </c>
      <c r="Y198" s="287">
        <v>45717.0</v>
      </c>
      <c r="Z198" s="287">
        <v>46203.0</v>
      </c>
      <c r="AA198" s="48" t="s">
        <v>5857</v>
      </c>
      <c r="AB198" s="343" t="s">
        <v>5858</v>
      </c>
      <c r="AC198" s="48">
        <v>1.0</v>
      </c>
      <c r="AD198" s="344" t="s">
        <v>257</v>
      </c>
      <c r="AE198" s="344" t="s">
        <v>252</v>
      </c>
      <c r="AF198" s="286" t="s">
        <v>53</v>
      </c>
      <c r="AG198" s="286" t="s">
        <v>74</v>
      </c>
      <c r="AH198" s="289" t="s">
        <v>52</v>
      </c>
      <c r="AI198" s="33" t="s">
        <v>317</v>
      </c>
      <c r="AJ198" s="48">
        <v>94.26</v>
      </c>
      <c r="AK198" s="33" t="s">
        <v>317</v>
      </c>
      <c r="AL198" s="33" t="s">
        <v>317</v>
      </c>
      <c r="AM198" s="33" t="s">
        <v>317</v>
      </c>
      <c r="AN198" s="33" t="s">
        <v>317</v>
      </c>
      <c r="AO198" s="33" t="s">
        <v>317</v>
      </c>
      <c r="AP198" s="48">
        <v>859.0</v>
      </c>
      <c r="AQ198" s="296">
        <f t="shared" si="25"/>
        <v>0.05240977881</v>
      </c>
      <c r="AR198" s="48">
        <v>45.02</v>
      </c>
      <c r="AS198" s="48" t="s">
        <v>278</v>
      </c>
      <c r="AT198" s="48" t="s">
        <v>278</v>
      </c>
      <c r="AU198" s="48" t="s">
        <v>278</v>
      </c>
      <c r="AV198" s="48" t="s">
        <v>278</v>
      </c>
      <c r="AW198" s="48" t="s">
        <v>278</v>
      </c>
      <c r="AX198" s="48" t="s">
        <v>278</v>
      </c>
      <c r="AY198" s="48" t="s">
        <v>278</v>
      </c>
      <c r="AZ198" s="48" t="s">
        <v>278</v>
      </c>
      <c r="BA198" s="48" t="s">
        <v>278</v>
      </c>
      <c r="BB198" s="48" t="s">
        <v>278</v>
      </c>
      <c r="BC198" s="48" t="s">
        <v>278</v>
      </c>
      <c r="BD198" s="48" t="s">
        <v>278</v>
      </c>
      <c r="BE198" s="48" t="s">
        <v>278</v>
      </c>
      <c r="BF198" s="48" t="s">
        <v>278</v>
      </c>
      <c r="BG198" s="48" t="s">
        <v>278</v>
      </c>
      <c r="BH198" s="48" t="s">
        <v>278</v>
      </c>
      <c r="BI198" s="48" t="s">
        <v>278</v>
      </c>
      <c r="BJ198" s="48" t="s">
        <v>278</v>
      </c>
      <c r="BK198" s="48" t="s">
        <v>317</v>
      </c>
      <c r="BL198" s="48" t="s">
        <v>5357</v>
      </c>
      <c r="BM198" s="48" t="s">
        <v>317</v>
      </c>
      <c r="BN198" s="48" t="s">
        <v>5869</v>
      </c>
      <c r="BO198" s="384" t="s">
        <v>53</v>
      </c>
      <c r="BP198" s="382" t="s">
        <v>140</v>
      </c>
      <c r="BQ198" s="381" t="s">
        <v>176</v>
      </c>
      <c r="BR198" s="387" t="s">
        <v>5148</v>
      </c>
      <c r="BS198" s="289" t="s">
        <v>512</v>
      </c>
      <c r="BT198" s="254">
        <f t="shared" si="13"/>
        <v>2026</v>
      </c>
      <c r="BU198" s="254"/>
      <c r="BV198" s="254"/>
      <c r="BW198" s="254"/>
      <c r="BX198" s="254" t="str">
        <f>COUNTIF(A2:BV2, "") + COUNTIF(A2:BV2, "NA") + COUNTIF(A2:BV2, "N/A") + COUNTIF(A2:BV2, "No aplica")</f>
        <v>#ERROR!</v>
      </c>
      <c r="BY198" s="254"/>
      <c r="BZ198" s="254"/>
      <c r="CA198" s="254"/>
      <c r="CB198" s="254"/>
      <c r="CC198" s="254"/>
      <c r="CD198" s="254"/>
      <c r="CE198" s="254"/>
      <c r="CF198" s="254"/>
      <c r="CG198" s="254"/>
      <c r="CH198" s="254"/>
      <c r="CI198" s="254"/>
      <c r="CJ198" s="254"/>
      <c r="CK198" s="345"/>
      <c r="CL198" s="346"/>
      <c r="CM198" s="346"/>
    </row>
    <row r="199" ht="22.5" customHeight="1">
      <c r="A199" s="48" t="s">
        <v>1610</v>
      </c>
      <c r="B199" s="33" t="s">
        <v>254</v>
      </c>
      <c r="C199" s="254"/>
      <c r="D199" s="33" t="s">
        <v>3584</v>
      </c>
      <c r="E199" s="289" t="s">
        <v>93</v>
      </c>
      <c r="F199" s="289" t="s">
        <v>126</v>
      </c>
      <c r="G199" s="289" t="s">
        <v>128</v>
      </c>
      <c r="H199" s="393" t="s">
        <v>5630</v>
      </c>
      <c r="I199" s="41" t="s">
        <v>278</v>
      </c>
      <c r="J199" s="41" t="s">
        <v>278</v>
      </c>
      <c r="K199" s="33" t="s">
        <v>5884</v>
      </c>
      <c r="L199" s="33" t="s">
        <v>5886</v>
      </c>
      <c r="M199" s="33" t="s">
        <v>5886</v>
      </c>
      <c r="N199" s="365" t="s">
        <v>3587</v>
      </c>
      <c r="O199" s="48" t="s">
        <v>5845</v>
      </c>
      <c r="P199" s="289" t="s">
        <v>44</v>
      </c>
      <c r="Q199" s="48" t="s">
        <v>5847</v>
      </c>
      <c r="R199" s="48" t="s">
        <v>5848</v>
      </c>
      <c r="S199" s="48">
        <v>5611.0</v>
      </c>
      <c r="T199" s="286" t="s">
        <v>72</v>
      </c>
      <c r="U199" s="33" t="s">
        <v>5849</v>
      </c>
      <c r="V199" s="33" t="s">
        <v>5894</v>
      </c>
      <c r="W199" s="33" t="s">
        <v>5853</v>
      </c>
      <c r="X199" s="33" t="s">
        <v>5854</v>
      </c>
      <c r="Y199" s="287">
        <v>45717.0</v>
      </c>
      <c r="Z199" s="287">
        <v>46203.0</v>
      </c>
      <c r="AA199" s="48" t="s">
        <v>5899</v>
      </c>
      <c r="AB199" s="343" t="s">
        <v>5900</v>
      </c>
      <c r="AC199" s="48">
        <v>1.0</v>
      </c>
      <c r="AD199" s="344" t="s">
        <v>257</v>
      </c>
      <c r="AE199" s="344" t="s">
        <v>252</v>
      </c>
      <c r="AF199" s="286" t="s">
        <v>53</v>
      </c>
      <c r="AG199" s="286" t="s">
        <v>74</v>
      </c>
      <c r="AH199" s="289" t="s">
        <v>52</v>
      </c>
      <c r="AI199" s="33" t="s">
        <v>317</v>
      </c>
      <c r="AJ199" s="48">
        <v>73.32</v>
      </c>
      <c r="AK199" s="33" t="s">
        <v>317</v>
      </c>
      <c r="AL199" s="33" t="s">
        <v>317</v>
      </c>
      <c r="AM199" s="33" t="s">
        <v>317</v>
      </c>
      <c r="AN199" s="33" t="s">
        <v>317</v>
      </c>
      <c r="AO199" s="33" t="s">
        <v>317</v>
      </c>
      <c r="AP199" s="48">
        <v>775.0</v>
      </c>
      <c r="AQ199" s="296">
        <f t="shared" si="25"/>
        <v>0.0104516129</v>
      </c>
      <c r="AR199" s="48">
        <v>8.1</v>
      </c>
      <c r="AS199" s="48" t="s">
        <v>278</v>
      </c>
      <c r="AT199" s="48" t="s">
        <v>278</v>
      </c>
      <c r="AU199" s="48" t="s">
        <v>278</v>
      </c>
      <c r="AV199" s="48" t="s">
        <v>278</v>
      </c>
      <c r="AW199" s="48" t="s">
        <v>278</v>
      </c>
      <c r="AX199" s="48" t="s">
        <v>278</v>
      </c>
      <c r="AY199" s="48" t="s">
        <v>278</v>
      </c>
      <c r="AZ199" s="48" t="s">
        <v>278</v>
      </c>
      <c r="BA199" s="48" t="s">
        <v>278</v>
      </c>
      <c r="BB199" s="48" t="s">
        <v>278</v>
      </c>
      <c r="BC199" s="48" t="s">
        <v>278</v>
      </c>
      <c r="BD199" s="48" t="s">
        <v>278</v>
      </c>
      <c r="BE199" s="48" t="s">
        <v>278</v>
      </c>
      <c r="BF199" s="48" t="s">
        <v>278</v>
      </c>
      <c r="BG199" s="48" t="s">
        <v>278</v>
      </c>
      <c r="BH199" s="48" t="s">
        <v>278</v>
      </c>
      <c r="BI199" s="48" t="s">
        <v>278</v>
      </c>
      <c r="BJ199" s="48" t="s">
        <v>278</v>
      </c>
      <c r="BK199" s="48" t="s">
        <v>317</v>
      </c>
      <c r="BL199" s="48" t="s">
        <v>5357</v>
      </c>
      <c r="BM199" s="48" t="s">
        <v>317</v>
      </c>
      <c r="BN199" s="48" t="s">
        <v>5911</v>
      </c>
      <c r="BO199" s="384" t="s">
        <v>53</v>
      </c>
      <c r="BP199" s="382" t="s">
        <v>140</v>
      </c>
      <c r="BQ199" s="381" t="s">
        <v>176</v>
      </c>
      <c r="BR199" s="387" t="s">
        <v>5148</v>
      </c>
      <c r="BS199" s="289" t="s">
        <v>512</v>
      </c>
      <c r="BT199" s="254">
        <f t="shared" si="13"/>
        <v>2026</v>
      </c>
      <c r="BU199" s="254"/>
      <c r="BV199" s="254"/>
      <c r="BW199" s="254"/>
      <c r="BX199" s="254" t="str">
        <f>COUNTIF(A2:BV2, "") + COUNTIF(A2:BV2, "NA") + COUNTIF(A2:BV2, "N/A") + COUNTIF(A2:BV2, "No aplica")</f>
        <v>#ERROR!</v>
      </c>
      <c r="BY199" s="254"/>
      <c r="BZ199" s="254"/>
      <c r="CA199" s="254"/>
      <c r="CB199" s="254"/>
      <c r="CC199" s="254"/>
      <c r="CD199" s="254"/>
      <c r="CE199" s="254"/>
      <c r="CF199" s="254"/>
      <c r="CG199" s="254"/>
      <c r="CH199" s="254"/>
      <c r="CI199" s="254"/>
      <c r="CJ199" s="254"/>
      <c r="CK199" s="345"/>
      <c r="CL199" s="346"/>
      <c r="CM199" s="346"/>
    </row>
    <row r="200" ht="22.5" customHeight="1">
      <c r="A200" s="48" t="s">
        <v>1610</v>
      </c>
      <c r="B200" s="33" t="s">
        <v>254</v>
      </c>
      <c r="C200" s="254"/>
      <c r="D200" s="33" t="s">
        <v>5929</v>
      </c>
      <c r="E200" s="289" t="s">
        <v>93</v>
      </c>
      <c r="F200" s="289" t="s">
        <v>126</v>
      </c>
      <c r="G200" s="289" t="s">
        <v>128</v>
      </c>
      <c r="H200" s="393" t="s">
        <v>5630</v>
      </c>
      <c r="I200" s="41" t="s">
        <v>278</v>
      </c>
      <c r="J200" s="41" t="s">
        <v>278</v>
      </c>
      <c r="K200" s="33" t="s">
        <v>5933</v>
      </c>
      <c r="L200" s="33" t="s">
        <v>5934</v>
      </c>
      <c r="M200" s="33" t="s">
        <v>5934</v>
      </c>
      <c r="N200" s="365" t="s">
        <v>5935</v>
      </c>
      <c r="O200" s="48" t="s">
        <v>5936</v>
      </c>
      <c r="P200" s="289" t="s">
        <v>44</v>
      </c>
      <c r="Q200" s="48" t="s">
        <v>5937</v>
      </c>
      <c r="R200" s="48" t="s">
        <v>5938</v>
      </c>
      <c r="S200" s="48">
        <v>3811.0</v>
      </c>
      <c r="T200" s="286" t="s">
        <v>344</v>
      </c>
      <c r="U200" s="33" t="s">
        <v>5939</v>
      </c>
      <c r="V200" s="33" t="s">
        <v>5940</v>
      </c>
      <c r="W200" s="33" t="s">
        <v>5941</v>
      </c>
      <c r="X200" s="33" t="s">
        <v>5942</v>
      </c>
      <c r="Y200" s="287">
        <v>45607.0</v>
      </c>
      <c r="Z200" s="287">
        <v>46203.0</v>
      </c>
      <c r="AA200" s="48" t="s">
        <v>5943</v>
      </c>
      <c r="AB200" s="343" t="s">
        <v>5944</v>
      </c>
      <c r="AC200" s="48">
        <v>1.0</v>
      </c>
      <c r="AD200" s="344" t="s">
        <v>257</v>
      </c>
      <c r="AE200" s="344" t="s">
        <v>252</v>
      </c>
      <c r="AF200" s="286" t="s">
        <v>53</v>
      </c>
      <c r="AG200" s="286" t="s">
        <v>50</v>
      </c>
      <c r="AH200" s="289" t="s">
        <v>52</v>
      </c>
      <c r="AI200" s="33" t="s">
        <v>317</v>
      </c>
      <c r="AJ200" s="48">
        <v>33.43</v>
      </c>
      <c r="AK200" s="33" t="s">
        <v>317</v>
      </c>
      <c r="AL200" s="33" t="s">
        <v>317</v>
      </c>
      <c r="AM200" s="33" t="s">
        <v>317</v>
      </c>
      <c r="AN200" s="33" t="s">
        <v>317</v>
      </c>
      <c r="AO200" s="33" t="s">
        <v>317</v>
      </c>
      <c r="AP200" s="48" t="s">
        <v>278</v>
      </c>
      <c r="AQ200" s="48" t="s">
        <v>278</v>
      </c>
      <c r="AR200" s="48" t="s">
        <v>278</v>
      </c>
      <c r="AS200" s="48" t="s">
        <v>278</v>
      </c>
      <c r="AT200" s="48" t="s">
        <v>278</v>
      </c>
      <c r="AU200" s="48" t="s">
        <v>278</v>
      </c>
      <c r="AV200" s="48" t="s">
        <v>278</v>
      </c>
      <c r="AW200" s="48" t="s">
        <v>278</v>
      </c>
      <c r="AX200" s="48" t="s">
        <v>278</v>
      </c>
      <c r="AY200" s="48" t="s">
        <v>278</v>
      </c>
      <c r="AZ200" s="48" t="s">
        <v>278</v>
      </c>
      <c r="BA200" s="48" t="s">
        <v>278</v>
      </c>
      <c r="BB200" s="48" t="s">
        <v>278</v>
      </c>
      <c r="BC200" s="48" t="s">
        <v>278</v>
      </c>
      <c r="BD200" s="48" t="s">
        <v>278</v>
      </c>
      <c r="BE200" s="48" t="s">
        <v>278</v>
      </c>
      <c r="BF200" s="48" t="s">
        <v>278</v>
      </c>
      <c r="BG200" s="48" t="s">
        <v>278</v>
      </c>
      <c r="BH200" s="48" t="s">
        <v>278</v>
      </c>
      <c r="BI200" s="48" t="s">
        <v>278</v>
      </c>
      <c r="BJ200" s="48" t="s">
        <v>278</v>
      </c>
      <c r="BK200" s="48" t="s">
        <v>5958</v>
      </c>
      <c r="BL200" s="48" t="s">
        <v>1650</v>
      </c>
      <c r="BM200" s="48" t="s">
        <v>317</v>
      </c>
      <c r="BN200" s="48" t="s">
        <v>5959</v>
      </c>
      <c r="BO200" s="384" t="s">
        <v>53</v>
      </c>
      <c r="BP200" s="382" t="s">
        <v>140</v>
      </c>
      <c r="BQ200" s="410" t="s">
        <v>53</v>
      </c>
      <c r="BR200" s="387" t="s">
        <v>5148</v>
      </c>
      <c r="BS200" s="289" t="s">
        <v>512</v>
      </c>
      <c r="BT200" s="254">
        <f t="shared" si="13"/>
        <v>2026</v>
      </c>
      <c r="BU200" s="254"/>
      <c r="BV200" s="254"/>
      <c r="BW200" s="254"/>
      <c r="BX200" s="254" t="str">
        <f>COUNTIF(A2:BV2, "") + COUNTIF(A2:BV2, "NA") + COUNTIF(A2:BV2, "N/A") + COUNTIF(A2:BV2, "No aplica")</f>
        <v>#ERROR!</v>
      </c>
      <c r="BY200" s="254"/>
      <c r="BZ200" s="254"/>
      <c r="CA200" s="254"/>
      <c r="CB200" s="254"/>
      <c r="CC200" s="254"/>
      <c r="CD200" s="254"/>
      <c r="CE200" s="254"/>
      <c r="CF200" s="254"/>
      <c r="CG200" s="254"/>
      <c r="CH200" s="254"/>
      <c r="CI200" s="254"/>
      <c r="CJ200" s="254"/>
      <c r="CK200" s="345"/>
      <c r="CL200" s="346"/>
      <c r="CM200" s="346"/>
    </row>
    <row r="201" ht="22.5" customHeight="1">
      <c r="A201" s="48" t="s">
        <v>1610</v>
      </c>
      <c r="B201" s="33" t="s">
        <v>254</v>
      </c>
      <c r="C201" s="254"/>
      <c r="D201" s="33" t="s">
        <v>5976</v>
      </c>
      <c r="E201" s="289" t="s">
        <v>93</v>
      </c>
      <c r="F201" s="289" t="s">
        <v>126</v>
      </c>
      <c r="G201" s="289" t="s">
        <v>128</v>
      </c>
      <c r="H201" s="393" t="s">
        <v>5630</v>
      </c>
      <c r="I201" s="41" t="s">
        <v>278</v>
      </c>
      <c r="J201" s="41" t="s">
        <v>278</v>
      </c>
      <c r="K201" s="33" t="s">
        <v>5977</v>
      </c>
      <c r="L201" s="33" t="s">
        <v>5978</v>
      </c>
      <c r="M201" s="33" t="s">
        <v>5978</v>
      </c>
      <c r="N201" s="365" t="s">
        <v>5979</v>
      </c>
      <c r="O201" s="48" t="s">
        <v>5981</v>
      </c>
      <c r="P201" s="289" t="s">
        <v>44</v>
      </c>
      <c r="Q201" s="48" t="s">
        <v>5984</v>
      </c>
      <c r="R201" s="48" t="s">
        <v>5986</v>
      </c>
      <c r="S201" s="48">
        <v>2399.0</v>
      </c>
      <c r="T201" s="286" t="s">
        <v>5987</v>
      </c>
      <c r="U201" s="33" t="s">
        <v>5989</v>
      </c>
      <c r="V201" s="33" t="s">
        <v>5990</v>
      </c>
      <c r="W201" s="33" t="s">
        <v>5992</v>
      </c>
      <c r="X201" s="33" t="s">
        <v>5994</v>
      </c>
      <c r="Y201" s="287">
        <v>45763.0</v>
      </c>
      <c r="Z201" s="287">
        <v>46203.0</v>
      </c>
      <c r="AA201" s="48" t="s">
        <v>5997</v>
      </c>
      <c r="AB201" s="343" t="s">
        <v>5999</v>
      </c>
      <c r="AC201" s="48">
        <v>1.0</v>
      </c>
      <c r="AD201" s="344" t="s">
        <v>257</v>
      </c>
      <c r="AE201" s="344" t="s">
        <v>252</v>
      </c>
      <c r="AF201" s="286" t="s">
        <v>53</v>
      </c>
      <c r="AG201" s="286" t="s">
        <v>598</v>
      </c>
      <c r="AH201" s="289" t="s">
        <v>52</v>
      </c>
      <c r="AI201" s="33" t="s">
        <v>317</v>
      </c>
      <c r="AJ201" s="48">
        <v>52.63</v>
      </c>
      <c r="AK201" s="33" t="s">
        <v>317</v>
      </c>
      <c r="AL201" s="33" t="s">
        <v>317</v>
      </c>
      <c r="AM201" s="33" t="s">
        <v>317</v>
      </c>
      <c r="AN201" s="33" t="s">
        <v>317</v>
      </c>
      <c r="AO201" s="33" t="s">
        <v>317</v>
      </c>
      <c r="AP201" s="48" t="s">
        <v>278</v>
      </c>
      <c r="AQ201" s="48" t="s">
        <v>278</v>
      </c>
      <c r="AR201" s="48" t="s">
        <v>278</v>
      </c>
      <c r="AS201" s="48">
        <v>1907822.0</v>
      </c>
      <c r="AT201" s="296">
        <f>AU201/AS201</f>
        <v>0.06416217027</v>
      </c>
      <c r="AU201" s="48">
        <v>122410.0</v>
      </c>
      <c r="AV201" s="48" t="s">
        <v>278</v>
      </c>
      <c r="AW201" s="48" t="s">
        <v>278</v>
      </c>
      <c r="AX201" s="48" t="s">
        <v>278</v>
      </c>
      <c r="AY201" s="48" t="s">
        <v>278</v>
      </c>
      <c r="AZ201" s="48" t="s">
        <v>278</v>
      </c>
      <c r="BA201" s="48" t="s">
        <v>278</v>
      </c>
      <c r="BB201" s="48" t="s">
        <v>278</v>
      </c>
      <c r="BC201" s="48" t="s">
        <v>278</v>
      </c>
      <c r="BD201" s="48" t="s">
        <v>278</v>
      </c>
      <c r="BE201" s="48" t="s">
        <v>278</v>
      </c>
      <c r="BF201" s="48" t="s">
        <v>278</v>
      </c>
      <c r="BG201" s="48" t="s">
        <v>278</v>
      </c>
      <c r="BH201" s="48" t="s">
        <v>278</v>
      </c>
      <c r="BI201" s="48" t="s">
        <v>278</v>
      </c>
      <c r="BJ201" s="48" t="s">
        <v>278</v>
      </c>
      <c r="BK201" s="48" t="s">
        <v>317</v>
      </c>
      <c r="BL201" s="48" t="s">
        <v>5232</v>
      </c>
      <c r="BM201" s="48" t="s">
        <v>317</v>
      </c>
      <c r="BN201" s="48" t="s">
        <v>6019</v>
      </c>
      <c r="BO201" s="384" t="s">
        <v>53</v>
      </c>
      <c r="BP201" s="382" t="s">
        <v>140</v>
      </c>
      <c r="BQ201" s="381" t="s">
        <v>176</v>
      </c>
      <c r="BR201" s="387" t="s">
        <v>5148</v>
      </c>
      <c r="BS201" s="289" t="s">
        <v>512</v>
      </c>
      <c r="BT201" s="254">
        <f t="shared" si="13"/>
        <v>2026</v>
      </c>
      <c r="BU201" s="254"/>
      <c r="BV201" s="254"/>
      <c r="BW201" s="254"/>
      <c r="BX201" s="254" t="str">
        <f>COUNTIF(A2:BV2, "") + COUNTIF(A2:BV2, "NA") + COUNTIF(A2:BV2, "N/A") + COUNTIF(A2:BV2, "No aplica")</f>
        <v>#ERROR!</v>
      </c>
      <c r="BY201" s="254"/>
      <c r="BZ201" s="254"/>
      <c r="CA201" s="254"/>
      <c r="CB201" s="254"/>
      <c r="CC201" s="254"/>
      <c r="CD201" s="254"/>
      <c r="CE201" s="254"/>
      <c r="CF201" s="254"/>
      <c r="CG201" s="254"/>
      <c r="CH201" s="254"/>
      <c r="CI201" s="254"/>
      <c r="CJ201" s="254"/>
      <c r="CK201" s="345"/>
      <c r="CL201" s="346"/>
      <c r="CM201" s="346"/>
    </row>
    <row r="202" ht="22.5" customHeight="1">
      <c r="A202" s="48" t="s">
        <v>1610</v>
      </c>
      <c r="B202" s="33" t="s">
        <v>254</v>
      </c>
      <c r="C202" s="254"/>
      <c r="D202" s="33" t="s">
        <v>6026</v>
      </c>
      <c r="E202" s="289" t="s">
        <v>93</v>
      </c>
      <c r="F202" s="289" t="s">
        <v>126</v>
      </c>
      <c r="G202" s="289" t="s">
        <v>128</v>
      </c>
      <c r="H202" s="393" t="s">
        <v>5630</v>
      </c>
      <c r="I202" s="41" t="s">
        <v>278</v>
      </c>
      <c r="J202" s="41" t="s">
        <v>278</v>
      </c>
      <c r="K202" s="33" t="s">
        <v>6031</v>
      </c>
      <c r="L202" s="33" t="s">
        <v>6032</v>
      </c>
      <c r="M202" s="33" t="s">
        <v>6032</v>
      </c>
      <c r="N202" s="365" t="s">
        <v>6034</v>
      </c>
      <c r="O202" s="48" t="s">
        <v>6036</v>
      </c>
      <c r="P202" s="289" t="s">
        <v>44</v>
      </c>
      <c r="Q202" s="48" t="s">
        <v>6039</v>
      </c>
      <c r="R202" s="48" t="s">
        <v>6040</v>
      </c>
      <c r="S202" s="48">
        <v>4659.0</v>
      </c>
      <c r="T202" s="286" t="s">
        <v>5987</v>
      </c>
      <c r="U202" s="33" t="s">
        <v>6043</v>
      </c>
      <c r="V202" s="33" t="s">
        <v>6044</v>
      </c>
      <c r="W202" s="33" t="s">
        <v>6045</v>
      </c>
      <c r="X202" s="33" t="s">
        <v>6046</v>
      </c>
      <c r="Y202" s="287">
        <v>45712.0</v>
      </c>
      <c r="Z202" s="287">
        <v>46203.0</v>
      </c>
      <c r="AA202" s="48" t="s">
        <v>6048</v>
      </c>
      <c r="AB202" s="343" t="s">
        <v>6050</v>
      </c>
      <c r="AC202" s="48">
        <v>1.0</v>
      </c>
      <c r="AD202" s="344" t="s">
        <v>257</v>
      </c>
      <c r="AE202" s="344" t="s">
        <v>252</v>
      </c>
      <c r="AF202" s="286" t="s">
        <v>53</v>
      </c>
      <c r="AG202" s="286" t="s">
        <v>156</v>
      </c>
      <c r="AH202" s="289" t="s">
        <v>52</v>
      </c>
      <c r="AI202" s="33" t="s">
        <v>317</v>
      </c>
      <c r="AJ202" s="48">
        <v>326.51</v>
      </c>
      <c r="AK202" s="33" t="s">
        <v>317</v>
      </c>
      <c r="AL202" s="33" t="s">
        <v>317</v>
      </c>
      <c r="AM202" s="33" t="s">
        <v>317</v>
      </c>
      <c r="AN202" s="33" t="s">
        <v>317</v>
      </c>
      <c r="AO202" s="33" t="s">
        <v>317</v>
      </c>
      <c r="AP202" s="48" t="s">
        <v>278</v>
      </c>
      <c r="AQ202" s="48" t="s">
        <v>278</v>
      </c>
      <c r="AR202" s="48" t="s">
        <v>278</v>
      </c>
      <c r="AS202" s="48" t="s">
        <v>278</v>
      </c>
      <c r="AT202" s="48" t="s">
        <v>278</v>
      </c>
      <c r="AU202" s="48" t="s">
        <v>278</v>
      </c>
      <c r="AV202" s="48" t="s">
        <v>278</v>
      </c>
      <c r="AW202" s="48" t="s">
        <v>278</v>
      </c>
      <c r="AX202" s="48" t="s">
        <v>278</v>
      </c>
      <c r="AY202" s="48" t="s">
        <v>278</v>
      </c>
      <c r="AZ202" s="48" t="s">
        <v>278</v>
      </c>
      <c r="BA202" s="48" t="s">
        <v>278</v>
      </c>
      <c r="BB202" s="48" t="s">
        <v>278</v>
      </c>
      <c r="BC202" s="48" t="s">
        <v>278</v>
      </c>
      <c r="BD202" s="48" t="s">
        <v>278</v>
      </c>
      <c r="BE202" s="48" t="s">
        <v>278</v>
      </c>
      <c r="BF202" s="48" t="s">
        <v>278</v>
      </c>
      <c r="BG202" s="48" t="s">
        <v>278</v>
      </c>
      <c r="BH202" s="48" t="s">
        <v>278</v>
      </c>
      <c r="BI202" s="48" t="s">
        <v>278</v>
      </c>
      <c r="BJ202" s="48" t="s">
        <v>278</v>
      </c>
      <c r="BK202" s="48" t="s">
        <v>6064</v>
      </c>
      <c r="BL202" s="48" t="s">
        <v>6065</v>
      </c>
      <c r="BM202" s="48" t="s">
        <v>317</v>
      </c>
      <c r="BN202" s="48" t="s">
        <v>6067</v>
      </c>
      <c r="BO202" s="384" t="s">
        <v>53</v>
      </c>
      <c r="BP202" s="382" t="s">
        <v>140</v>
      </c>
      <c r="BQ202" s="410" t="s">
        <v>53</v>
      </c>
      <c r="BR202" s="387" t="s">
        <v>5148</v>
      </c>
      <c r="BS202" s="289" t="s">
        <v>512</v>
      </c>
      <c r="BT202" s="254">
        <f t="shared" si="13"/>
        <v>2026</v>
      </c>
      <c r="BU202" s="254"/>
      <c r="BV202" s="254"/>
      <c r="BW202" s="254"/>
      <c r="BX202" s="254" t="str">
        <f>COUNTIF(A2:BV2, "") + COUNTIF(A2:BV2, "NA") + COUNTIF(A2:BV2, "N/A") + COUNTIF(A2:BV2, "No aplica")</f>
        <v>#ERROR!</v>
      </c>
      <c r="BY202" s="254"/>
      <c r="BZ202" s="254"/>
      <c r="CA202" s="254"/>
      <c r="CB202" s="254"/>
      <c r="CC202" s="254"/>
      <c r="CD202" s="254"/>
      <c r="CE202" s="254"/>
      <c r="CF202" s="254"/>
      <c r="CG202" s="254"/>
      <c r="CH202" s="254"/>
      <c r="CI202" s="254"/>
      <c r="CJ202" s="254"/>
      <c r="CK202" s="345"/>
      <c r="CL202" s="346"/>
      <c r="CM202" s="346"/>
    </row>
    <row r="203" ht="22.5" customHeight="1">
      <c r="A203" s="48" t="s">
        <v>1610</v>
      </c>
      <c r="B203" s="33" t="s">
        <v>254</v>
      </c>
      <c r="C203" s="254"/>
      <c r="D203" s="33" t="s">
        <v>6079</v>
      </c>
      <c r="E203" s="289" t="s">
        <v>93</v>
      </c>
      <c r="F203" s="289" t="s">
        <v>126</v>
      </c>
      <c r="G203" s="289" t="s">
        <v>128</v>
      </c>
      <c r="H203" s="393" t="s">
        <v>5630</v>
      </c>
      <c r="I203" s="41" t="s">
        <v>278</v>
      </c>
      <c r="J203" s="41" t="s">
        <v>278</v>
      </c>
      <c r="K203" s="33" t="s">
        <v>6082</v>
      </c>
      <c r="L203" s="33" t="s">
        <v>6084</v>
      </c>
      <c r="M203" s="33" t="s">
        <v>6084</v>
      </c>
      <c r="N203" s="365" t="s">
        <v>6008</v>
      </c>
      <c r="O203" s="48" t="s">
        <v>6085</v>
      </c>
      <c r="P203" s="289" t="s">
        <v>44</v>
      </c>
      <c r="Q203" s="48" t="s">
        <v>6086</v>
      </c>
      <c r="R203" s="48" t="s">
        <v>6087</v>
      </c>
      <c r="S203" s="48">
        <v>8610.0</v>
      </c>
      <c r="T203" s="286" t="s">
        <v>283</v>
      </c>
      <c r="U203" s="33" t="s">
        <v>6092</v>
      </c>
      <c r="V203" s="33" t="s">
        <v>6093</v>
      </c>
      <c r="W203" s="33" t="s">
        <v>6094</v>
      </c>
      <c r="X203" s="33" t="s">
        <v>6096</v>
      </c>
      <c r="Y203" s="287">
        <v>45772.0</v>
      </c>
      <c r="Z203" s="287">
        <v>46203.0</v>
      </c>
      <c r="AA203" s="48" t="s">
        <v>6098</v>
      </c>
      <c r="AB203" s="343" t="s">
        <v>6099</v>
      </c>
      <c r="AC203" s="48">
        <v>4.0</v>
      </c>
      <c r="AD203" s="344" t="s">
        <v>257</v>
      </c>
      <c r="AE203" s="344" t="s">
        <v>252</v>
      </c>
      <c r="AF203" s="286" t="s">
        <v>53</v>
      </c>
      <c r="AG203" s="286" t="s">
        <v>156</v>
      </c>
      <c r="AH203" s="289" t="s">
        <v>52</v>
      </c>
      <c r="AI203" s="33" t="s">
        <v>317</v>
      </c>
      <c r="AJ203" s="48">
        <v>30.78</v>
      </c>
      <c r="AK203" s="33" t="s">
        <v>317</v>
      </c>
      <c r="AL203" s="33" t="s">
        <v>317</v>
      </c>
      <c r="AM203" s="33" t="s">
        <v>317</v>
      </c>
      <c r="AN203" s="33" t="s">
        <v>317</v>
      </c>
      <c r="AO203" s="33" t="s">
        <v>317</v>
      </c>
      <c r="AP203" s="48" t="s">
        <v>278</v>
      </c>
      <c r="AQ203" s="48" t="s">
        <v>278</v>
      </c>
      <c r="AR203" s="48" t="s">
        <v>278</v>
      </c>
      <c r="AS203" s="48" t="s">
        <v>278</v>
      </c>
      <c r="AT203" s="48" t="s">
        <v>278</v>
      </c>
      <c r="AU203" s="48" t="s">
        <v>278</v>
      </c>
      <c r="AV203" s="48" t="s">
        <v>278</v>
      </c>
      <c r="AW203" s="48" t="s">
        <v>278</v>
      </c>
      <c r="AX203" s="48" t="s">
        <v>278</v>
      </c>
      <c r="AY203" s="48" t="s">
        <v>278</v>
      </c>
      <c r="AZ203" s="48" t="s">
        <v>278</v>
      </c>
      <c r="BA203" s="48" t="s">
        <v>278</v>
      </c>
      <c r="BB203" s="48" t="s">
        <v>278</v>
      </c>
      <c r="BC203" s="48" t="s">
        <v>278</v>
      </c>
      <c r="BD203" s="48" t="s">
        <v>278</v>
      </c>
      <c r="BE203" s="48" t="s">
        <v>278</v>
      </c>
      <c r="BF203" s="48" t="s">
        <v>278</v>
      </c>
      <c r="BG203" s="48" t="s">
        <v>278</v>
      </c>
      <c r="BH203" s="48" t="s">
        <v>278</v>
      </c>
      <c r="BI203" s="48" t="s">
        <v>278</v>
      </c>
      <c r="BJ203" s="48" t="s">
        <v>278</v>
      </c>
      <c r="BK203" s="48" t="s">
        <v>6106</v>
      </c>
      <c r="BL203" s="48" t="s">
        <v>1753</v>
      </c>
      <c r="BM203" s="48" t="s">
        <v>317</v>
      </c>
      <c r="BN203" s="48" t="s">
        <v>6107</v>
      </c>
      <c r="BO203" s="384" t="s">
        <v>53</v>
      </c>
      <c r="BP203" s="382" t="s">
        <v>140</v>
      </c>
      <c r="BQ203" s="410" t="s">
        <v>53</v>
      </c>
      <c r="BR203" s="387" t="s">
        <v>5148</v>
      </c>
      <c r="BS203" s="289" t="s">
        <v>512</v>
      </c>
      <c r="BT203" s="254">
        <f t="shared" si="13"/>
        <v>2026</v>
      </c>
      <c r="BU203" s="254"/>
      <c r="BV203" s="254"/>
      <c r="BW203" s="254"/>
      <c r="BX203" s="254" t="str">
        <f>COUNTIF(A2:BV2, "") + COUNTIF(A2:BV2, "NA") + COUNTIF(A2:BV2, "N/A") + COUNTIF(A2:BV2, "No aplica")</f>
        <v>#ERROR!</v>
      </c>
      <c r="BY203" s="254"/>
      <c r="BZ203" s="254"/>
      <c r="CA203" s="254"/>
      <c r="CB203" s="254"/>
      <c r="CC203" s="254"/>
      <c r="CD203" s="254"/>
      <c r="CE203" s="254"/>
      <c r="CF203" s="254"/>
      <c r="CG203" s="254"/>
      <c r="CH203" s="254"/>
      <c r="CI203" s="254"/>
      <c r="CJ203" s="254"/>
      <c r="CK203" s="345"/>
      <c r="CL203" s="346"/>
      <c r="CM203" s="346"/>
    </row>
    <row r="204" ht="22.5" customHeight="1">
      <c r="A204" s="48" t="s">
        <v>1610</v>
      </c>
      <c r="B204" s="33" t="s">
        <v>254</v>
      </c>
      <c r="C204" s="254"/>
      <c r="D204" s="33" t="s">
        <v>6121</v>
      </c>
      <c r="E204" s="289" t="s">
        <v>93</v>
      </c>
      <c r="F204" s="289" t="s">
        <v>126</v>
      </c>
      <c r="G204" s="289" t="s">
        <v>128</v>
      </c>
      <c r="H204" s="393" t="s">
        <v>5630</v>
      </c>
      <c r="I204" s="41" t="s">
        <v>278</v>
      </c>
      <c r="J204" s="41" t="s">
        <v>278</v>
      </c>
      <c r="K204" s="33" t="s">
        <v>6127</v>
      </c>
      <c r="L204" s="33" t="s">
        <v>6128</v>
      </c>
      <c r="M204" s="33" t="s">
        <v>6128</v>
      </c>
      <c r="N204" s="365" t="s">
        <v>6130</v>
      </c>
      <c r="O204" s="48" t="s">
        <v>6132</v>
      </c>
      <c r="P204" s="289" t="s">
        <v>70</v>
      </c>
      <c r="Q204" s="48" t="s">
        <v>6135</v>
      </c>
      <c r="R204" s="48" t="s">
        <v>6137</v>
      </c>
      <c r="S204" s="48">
        <v>4669.0</v>
      </c>
      <c r="T204" s="286" t="s">
        <v>5987</v>
      </c>
      <c r="U204" s="33" t="s">
        <v>6141</v>
      </c>
      <c r="V204" s="33" t="s">
        <v>6142</v>
      </c>
      <c r="W204" s="33" t="s">
        <v>6143</v>
      </c>
      <c r="X204" s="33" t="s">
        <v>6144</v>
      </c>
      <c r="Y204" s="287">
        <v>45748.0</v>
      </c>
      <c r="Z204" s="287">
        <v>46203.0</v>
      </c>
      <c r="AA204" s="48" t="s">
        <v>6145</v>
      </c>
      <c r="AB204" s="343" t="s">
        <v>6146</v>
      </c>
      <c r="AC204" s="48">
        <v>1.0</v>
      </c>
      <c r="AD204" s="344" t="s">
        <v>257</v>
      </c>
      <c r="AE204" s="344" t="s">
        <v>252</v>
      </c>
      <c r="AF204" s="286" t="s">
        <v>53</v>
      </c>
      <c r="AG204" s="286" t="s">
        <v>50</v>
      </c>
      <c r="AH204" s="289" t="s">
        <v>52</v>
      </c>
      <c r="AI204" s="33" t="s">
        <v>317</v>
      </c>
      <c r="AJ204" s="48">
        <v>0.4</v>
      </c>
      <c r="AK204" s="33" t="s">
        <v>317</v>
      </c>
      <c r="AL204" s="33" t="s">
        <v>317</v>
      </c>
      <c r="AM204" s="33" t="s">
        <v>317</v>
      </c>
      <c r="AN204" s="33" t="s">
        <v>317</v>
      </c>
      <c r="AO204" s="33" t="s">
        <v>317</v>
      </c>
      <c r="AP204" s="48" t="s">
        <v>278</v>
      </c>
      <c r="AQ204" s="48" t="s">
        <v>278</v>
      </c>
      <c r="AR204" s="48" t="s">
        <v>278</v>
      </c>
      <c r="AS204" s="48" t="s">
        <v>278</v>
      </c>
      <c r="AT204" s="48" t="s">
        <v>278</v>
      </c>
      <c r="AU204" s="48" t="s">
        <v>278</v>
      </c>
      <c r="AV204" s="48" t="s">
        <v>278</v>
      </c>
      <c r="AW204" s="48" t="s">
        <v>278</v>
      </c>
      <c r="AX204" s="48" t="s">
        <v>278</v>
      </c>
      <c r="AY204" s="48" t="s">
        <v>278</v>
      </c>
      <c r="AZ204" s="48" t="s">
        <v>278</v>
      </c>
      <c r="BA204" s="48" t="s">
        <v>278</v>
      </c>
      <c r="BB204" s="48" t="s">
        <v>278</v>
      </c>
      <c r="BC204" s="48" t="s">
        <v>278</v>
      </c>
      <c r="BD204" s="48" t="s">
        <v>278</v>
      </c>
      <c r="BE204" s="48" t="s">
        <v>278</v>
      </c>
      <c r="BF204" s="48" t="s">
        <v>278</v>
      </c>
      <c r="BG204" s="48" t="s">
        <v>278</v>
      </c>
      <c r="BH204" s="48" t="s">
        <v>278</v>
      </c>
      <c r="BI204" s="48" t="s">
        <v>278</v>
      </c>
      <c r="BJ204" s="48" t="s">
        <v>278</v>
      </c>
      <c r="BK204" s="48" t="s">
        <v>6159</v>
      </c>
      <c r="BL204" s="48" t="s">
        <v>6160</v>
      </c>
      <c r="BM204" s="48" t="s">
        <v>317</v>
      </c>
      <c r="BN204" s="48" t="s">
        <v>6163</v>
      </c>
      <c r="BO204" s="384" t="s">
        <v>53</v>
      </c>
      <c r="BP204" s="382" t="s">
        <v>140</v>
      </c>
      <c r="BQ204" s="410" t="s">
        <v>53</v>
      </c>
      <c r="BR204" s="387" t="s">
        <v>5148</v>
      </c>
      <c r="BS204" s="289" t="s">
        <v>512</v>
      </c>
      <c r="BT204" s="254">
        <f t="shared" si="13"/>
        <v>2026</v>
      </c>
      <c r="BU204" s="254"/>
      <c r="BV204" s="254"/>
      <c r="BW204" s="254"/>
      <c r="BX204" s="254" t="str">
        <f>COUNTIF(A2:BV2, "") + COUNTIF(A2:BV2, "NA") + COUNTIF(A2:BV2, "N/A") + COUNTIF(A2:BV2, "No aplica")</f>
        <v>#ERROR!</v>
      </c>
      <c r="BY204" s="254"/>
      <c r="BZ204" s="254"/>
      <c r="CA204" s="254"/>
      <c r="CB204" s="254"/>
      <c r="CC204" s="254"/>
      <c r="CD204" s="254"/>
      <c r="CE204" s="254"/>
      <c r="CF204" s="254"/>
      <c r="CG204" s="254"/>
      <c r="CH204" s="254"/>
      <c r="CI204" s="254"/>
      <c r="CJ204" s="254"/>
      <c r="CK204" s="345"/>
      <c r="CL204" s="346"/>
      <c r="CM204" s="346"/>
    </row>
    <row r="205" ht="22.5" customHeight="1">
      <c r="A205" s="48" t="s">
        <v>1610</v>
      </c>
      <c r="B205" s="33" t="s">
        <v>254</v>
      </c>
      <c r="C205" s="254"/>
      <c r="D205" s="33" t="s">
        <v>6170</v>
      </c>
      <c r="E205" s="289" t="s">
        <v>93</v>
      </c>
      <c r="F205" s="289" t="s">
        <v>126</v>
      </c>
      <c r="G205" s="289" t="s">
        <v>128</v>
      </c>
      <c r="H205" s="393" t="s">
        <v>5630</v>
      </c>
      <c r="I205" s="41" t="s">
        <v>278</v>
      </c>
      <c r="J205" s="41" t="s">
        <v>278</v>
      </c>
      <c r="K205" s="33" t="s">
        <v>6173</v>
      </c>
      <c r="L205" s="33" t="s">
        <v>6175</v>
      </c>
      <c r="M205" s="33" t="s">
        <v>6175</v>
      </c>
      <c r="N205" s="365" t="s">
        <v>6177</v>
      </c>
      <c r="O205" s="48" t="s">
        <v>6179</v>
      </c>
      <c r="P205" s="289" t="s">
        <v>70</v>
      </c>
      <c r="Q205" s="48" t="s">
        <v>6180</v>
      </c>
      <c r="R205" s="48" t="s">
        <v>6182</v>
      </c>
      <c r="S205" s="48">
        <v>1399.0</v>
      </c>
      <c r="T205" s="286" t="s">
        <v>5987</v>
      </c>
      <c r="U205" s="33" t="s">
        <v>2233</v>
      </c>
      <c r="V205" s="33" t="s">
        <v>6186</v>
      </c>
      <c r="W205" s="33" t="s">
        <v>6187</v>
      </c>
      <c r="X205" s="33" t="s">
        <v>6188</v>
      </c>
      <c r="Y205" s="287">
        <v>44963.0</v>
      </c>
      <c r="Z205" s="287">
        <v>46203.0</v>
      </c>
      <c r="AA205" s="48" t="s">
        <v>6189</v>
      </c>
      <c r="AB205" s="343" t="s">
        <v>6190</v>
      </c>
      <c r="AC205" s="48">
        <v>1.0</v>
      </c>
      <c r="AD205" s="344" t="s">
        <v>257</v>
      </c>
      <c r="AE205" s="344" t="s">
        <v>252</v>
      </c>
      <c r="AF205" s="286" t="s">
        <v>53</v>
      </c>
      <c r="AG205" s="286" t="s">
        <v>598</v>
      </c>
      <c r="AH205" s="289" t="s">
        <v>52</v>
      </c>
      <c r="AI205" s="33" t="s">
        <v>317</v>
      </c>
      <c r="AJ205" s="48">
        <v>120.09</v>
      </c>
      <c r="AK205" s="33" t="s">
        <v>317</v>
      </c>
      <c r="AL205" s="33" t="s">
        <v>317</v>
      </c>
      <c r="AM205" s="33" t="s">
        <v>317</v>
      </c>
      <c r="AN205" s="33" t="s">
        <v>317</v>
      </c>
      <c r="AO205" s="33" t="s">
        <v>317</v>
      </c>
      <c r="AP205" s="48" t="s">
        <v>278</v>
      </c>
      <c r="AQ205" s="48" t="s">
        <v>278</v>
      </c>
      <c r="AR205" s="48" t="s">
        <v>278</v>
      </c>
      <c r="AS205" s="48">
        <v>727344.0</v>
      </c>
      <c r="AT205" s="296">
        <f>AU205/AS205</f>
        <v>0.2985684903</v>
      </c>
      <c r="AU205" s="48">
        <v>217162.0</v>
      </c>
      <c r="AV205" s="48" t="s">
        <v>278</v>
      </c>
      <c r="AW205" s="48" t="s">
        <v>278</v>
      </c>
      <c r="AX205" s="48" t="s">
        <v>278</v>
      </c>
      <c r="AY205" s="48" t="s">
        <v>278</v>
      </c>
      <c r="AZ205" s="48" t="s">
        <v>278</v>
      </c>
      <c r="BA205" s="48" t="s">
        <v>278</v>
      </c>
      <c r="BB205" s="48" t="s">
        <v>278</v>
      </c>
      <c r="BC205" s="48" t="s">
        <v>278</v>
      </c>
      <c r="BD205" s="48" t="s">
        <v>278</v>
      </c>
      <c r="BE205" s="48" t="s">
        <v>278</v>
      </c>
      <c r="BF205" s="48" t="s">
        <v>278</v>
      </c>
      <c r="BG205" s="48" t="s">
        <v>278</v>
      </c>
      <c r="BH205" s="48" t="s">
        <v>278</v>
      </c>
      <c r="BI205" s="48" t="s">
        <v>278</v>
      </c>
      <c r="BJ205" s="48" t="s">
        <v>278</v>
      </c>
      <c r="BK205" s="48" t="s">
        <v>317</v>
      </c>
      <c r="BL205" s="48" t="s">
        <v>5232</v>
      </c>
      <c r="BM205" s="48" t="s">
        <v>317</v>
      </c>
      <c r="BN205" s="48" t="s">
        <v>6201</v>
      </c>
      <c r="BO205" s="384" t="s">
        <v>53</v>
      </c>
      <c r="BP205" s="382" t="s">
        <v>140</v>
      </c>
      <c r="BQ205" s="381" t="s">
        <v>176</v>
      </c>
      <c r="BR205" s="387" t="s">
        <v>5148</v>
      </c>
      <c r="BS205" s="289" t="s">
        <v>512</v>
      </c>
      <c r="BT205" s="254">
        <f t="shared" si="13"/>
        <v>2026</v>
      </c>
      <c r="BU205" s="254"/>
      <c r="BV205" s="254"/>
      <c r="BW205" s="254"/>
      <c r="BX205" s="254" t="str">
        <f>COUNTIF(A2:BV2, "") + COUNTIF(A2:BV2, "NA") + COUNTIF(A2:BV2, "N/A") + COUNTIF(A2:BV2, "No aplica")</f>
        <v>#ERROR!</v>
      </c>
      <c r="BY205" s="254"/>
      <c r="BZ205" s="254"/>
      <c r="CA205" s="254"/>
      <c r="CB205" s="254"/>
      <c r="CC205" s="254"/>
      <c r="CD205" s="254"/>
      <c r="CE205" s="254"/>
      <c r="CF205" s="254"/>
      <c r="CG205" s="254"/>
      <c r="CH205" s="254"/>
      <c r="CI205" s="254"/>
      <c r="CJ205" s="254"/>
      <c r="CK205" s="345"/>
      <c r="CL205" s="346"/>
      <c r="CM205" s="346"/>
    </row>
    <row r="206" ht="22.5" customHeight="1">
      <c r="A206" s="48" t="s">
        <v>1610</v>
      </c>
      <c r="B206" s="33" t="s">
        <v>254</v>
      </c>
      <c r="C206" s="254"/>
      <c r="D206" s="33" t="s">
        <v>6209</v>
      </c>
      <c r="E206" s="289" t="s">
        <v>93</v>
      </c>
      <c r="F206" s="289" t="s">
        <v>126</v>
      </c>
      <c r="G206" s="289" t="s">
        <v>128</v>
      </c>
      <c r="H206" s="393" t="s">
        <v>5630</v>
      </c>
      <c r="I206" s="41" t="s">
        <v>278</v>
      </c>
      <c r="J206" s="41" t="s">
        <v>278</v>
      </c>
      <c r="K206" s="33" t="s">
        <v>6220</v>
      </c>
      <c r="L206" s="33" t="s">
        <v>6222</v>
      </c>
      <c r="M206" s="33" t="s">
        <v>6222</v>
      </c>
      <c r="N206" s="365" t="s">
        <v>6225</v>
      </c>
      <c r="O206" s="48" t="s">
        <v>6227</v>
      </c>
      <c r="P206" s="289" t="s">
        <v>70</v>
      </c>
      <c r="Q206" s="48" t="s">
        <v>6231</v>
      </c>
      <c r="R206" s="48" t="s">
        <v>6233</v>
      </c>
      <c r="S206" s="48">
        <v>1312.0</v>
      </c>
      <c r="T206" s="286" t="s">
        <v>197</v>
      </c>
      <c r="U206" s="33" t="s">
        <v>6237</v>
      </c>
      <c r="V206" s="33" t="s">
        <v>6239</v>
      </c>
      <c r="W206" s="33" t="s">
        <v>6240</v>
      </c>
      <c r="X206" s="33" t="s">
        <v>6241</v>
      </c>
      <c r="Y206" s="287">
        <v>45658.0</v>
      </c>
      <c r="Z206" s="287">
        <v>46203.0</v>
      </c>
      <c r="AA206" s="48" t="s">
        <v>6243</v>
      </c>
      <c r="AB206" s="343" t="s">
        <v>6244</v>
      </c>
      <c r="AC206" s="48">
        <v>1.0</v>
      </c>
      <c r="AD206" s="344" t="s">
        <v>257</v>
      </c>
      <c r="AE206" s="344" t="s">
        <v>252</v>
      </c>
      <c r="AF206" s="286" t="s">
        <v>53</v>
      </c>
      <c r="AG206" s="286" t="s">
        <v>50</v>
      </c>
      <c r="AH206" s="289" t="s">
        <v>52</v>
      </c>
      <c r="AI206" s="33" t="s">
        <v>317</v>
      </c>
      <c r="AJ206" s="48">
        <v>9.38</v>
      </c>
      <c r="AK206" s="33" t="s">
        <v>317</v>
      </c>
      <c r="AL206" s="33" t="s">
        <v>317</v>
      </c>
      <c r="AM206" s="33" t="s">
        <v>317</v>
      </c>
      <c r="AN206" s="33" t="s">
        <v>317</v>
      </c>
      <c r="AO206" s="33" t="s">
        <v>317</v>
      </c>
      <c r="AP206" s="48" t="s">
        <v>278</v>
      </c>
      <c r="AQ206" s="48" t="s">
        <v>278</v>
      </c>
      <c r="AR206" s="48" t="s">
        <v>278</v>
      </c>
      <c r="AS206" s="48" t="s">
        <v>278</v>
      </c>
      <c r="AT206" s="48" t="s">
        <v>278</v>
      </c>
      <c r="AU206" s="48" t="s">
        <v>278</v>
      </c>
      <c r="AV206" s="48" t="s">
        <v>278</v>
      </c>
      <c r="AW206" s="48" t="s">
        <v>278</v>
      </c>
      <c r="AX206" s="48" t="s">
        <v>278</v>
      </c>
      <c r="AY206" s="48" t="s">
        <v>278</v>
      </c>
      <c r="AZ206" s="48" t="s">
        <v>278</v>
      </c>
      <c r="BA206" s="48" t="s">
        <v>278</v>
      </c>
      <c r="BB206" s="48" t="s">
        <v>278</v>
      </c>
      <c r="BC206" s="48" t="s">
        <v>278</v>
      </c>
      <c r="BD206" s="48" t="s">
        <v>278</v>
      </c>
      <c r="BE206" s="48" t="s">
        <v>278</v>
      </c>
      <c r="BF206" s="48" t="s">
        <v>278</v>
      </c>
      <c r="BG206" s="48" t="s">
        <v>278</v>
      </c>
      <c r="BH206" s="48" t="s">
        <v>278</v>
      </c>
      <c r="BI206" s="48" t="s">
        <v>278</v>
      </c>
      <c r="BJ206" s="48" t="s">
        <v>278</v>
      </c>
      <c r="BK206" s="48" t="s">
        <v>6248</v>
      </c>
      <c r="BL206" s="48" t="s">
        <v>6250</v>
      </c>
      <c r="BM206" s="48" t="s">
        <v>317</v>
      </c>
      <c r="BN206" s="48" t="s">
        <v>6251</v>
      </c>
      <c r="BO206" s="384" t="s">
        <v>53</v>
      </c>
      <c r="BP206" s="382" t="s">
        <v>140</v>
      </c>
      <c r="BQ206" s="410" t="s">
        <v>53</v>
      </c>
      <c r="BR206" s="387" t="s">
        <v>5148</v>
      </c>
      <c r="BS206" s="289" t="s">
        <v>512</v>
      </c>
      <c r="BT206" s="254">
        <f t="shared" si="13"/>
        <v>2026</v>
      </c>
      <c r="BU206" s="254"/>
      <c r="BV206" s="254"/>
      <c r="BW206" s="254"/>
      <c r="BX206" s="254" t="str">
        <f>COUNTIF(A2:BV2, "") + COUNTIF(A2:BV2, "NA") + COUNTIF(A2:BV2, "N/A") + COUNTIF(A2:BV2, "No aplica")</f>
        <v>#ERROR!</v>
      </c>
      <c r="BY206" s="254"/>
      <c r="BZ206" s="254"/>
      <c r="CA206" s="254"/>
      <c r="CB206" s="254"/>
      <c r="CC206" s="254"/>
      <c r="CD206" s="254"/>
      <c r="CE206" s="254"/>
      <c r="CF206" s="254"/>
      <c r="CG206" s="254"/>
      <c r="CH206" s="254"/>
      <c r="CI206" s="254"/>
      <c r="CJ206" s="254"/>
      <c r="CK206" s="345"/>
      <c r="CL206" s="346"/>
      <c r="CM206" s="346"/>
    </row>
    <row r="207" ht="22.5" customHeight="1">
      <c r="A207" s="48" t="s">
        <v>1610</v>
      </c>
      <c r="B207" s="33" t="s">
        <v>254</v>
      </c>
      <c r="C207" s="254"/>
      <c r="D207" s="33" t="s">
        <v>6262</v>
      </c>
      <c r="E207" s="289" t="s">
        <v>93</v>
      </c>
      <c r="F207" s="289" t="s">
        <v>126</v>
      </c>
      <c r="G207" s="289" t="s">
        <v>128</v>
      </c>
      <c r="H207" s="393" t="s">
        <v>5630</v>
      </c>
      <c r="I207" s="41" t="s">
        <v>278</v>
      </c>
      <c r="J207" s="41" t="s">
        <v>278</v>
      </c>
      <c r="K207" s="33" t="s">
        <v>6265</v>
      </c>
      <c r="L207" s="33" t="s">
        <v>6268</v>
      </c>
      <c r="M207" s="33" t="s">
        <v>6268</v>
      </c>
      <c r="N207" s="365" t="s">
        <v>6269</v>
      </c>
      <c r="O207" s="48" t="s">
        <v>6270</v>
      </c>
      <c r="P207" s="289" t="s">
        <v>70</v>
      </c>
      <c r="Q207" s="48" t="s">
        <v>6272</v>
      </c>
      <c r="R207" s="48" t="s">
        <v>6273</v>
      </c>
      <c r="S207" s="48">
        <v>1089.0</v>
      </c>
      <c r="T207" s="286" t="s">
        <v>303</v>
      </c>
      <c r="U207" s="33" t="s">
        <v>6275</v>
      </c>
      <c r="V207" s="33" t="s">
        <v>6278</v>
      </c>
      <c r="W207" s="33" t="s">
        <v>6282</v>
      </c>
      <c r="X207" s="33" t="s">
        <v>6283</v>
      </c>
      <c r="Y207" s="287">
        <v>45566.0</v>
      </c>
      <c r="Z207" s="287">
        <v>46203.0</v>
      </c>
      <c r="AA207" s="48" t="s">
        <v>6286</v>
      </c>
      <c r="AB207" s="343" t="s">
        <v>6287</v>
      </c>
      <c r="AC207" s="48">
        <v>10.0</v>
      </c>
      <c r="AD207" s="344" t="s">
        <v>257</v>
      </c>
      <c r="AE207" s="344" t="s">
        <v>252</v>
      </c>
      <c r="AF207" s="286" t="s">
        <v>53</v>
      </c>
      <c r="AG207" s="286" t="s">
        <v>598</v>
      </c>
      <c r="AH207" s="289" t="s">
        <v>52</v>
      </c>
      <c r="AI207" s="33" t="s">
        <v>317</v>
      </c>
      <c r="AJ207" s="48">
        <v>61.0</v>
      </c>
      <c r="AK207" s="33" t="s">
        <v>317</v>
      </c>
      <c r="AL207" s="33" t="s">
        <v>317</v>
      </c>
      <c r="AM207" s="33" t="s">
        <v>317</v>
      </c>
      <c r="AN207" s="33" t="s">
        <v>317</v>
      </c>
      <c r="AO207" s="33" t="s">
        <v>317</v>
      </c>
      <c r="AP207" s="48" t="s">
        <v>278</v>
      </c>
      <c r="AQ207" s="48" t="s">
        <v>278</v>
      </c>
      <c r="AR207" s="48" t="s">
        <v>278</v>
      </c>
      <c r="AS207" s="48">
        <v>152883.0</v>
      </c>
      <c r="AT207" s="296">
        <f t="shared" ref="AT207:AT209" si="26">AU207/AS207</f>
        <v>0.4120144163</v>
      </c>
      <c r="AU207" s="48">
        <v>62990.0</v>
      </c>
      <c r="AV207" s="48" t="s">
        <v>278</v>
      </c>
      <c r="AW207" s="48" t="s">
        <v>278</v>
      </c>
      <c r="AX207" s="48" t="s">
        <v>278</v>
      </c>
      <c r="AY207" s="48" t="s">
        <v>278</v>
      </c>
      <c r="AZ207" s="48" t="s">
        <v>278</v>
      </c>
      <c r="BA207" s="48" t="s">
        <v>278</v>
      </c>
      <c r="BB207" s="48" t="s">
        <v>278</v>
      </c>
      <c r="BC207" s="48" t="s">
        <v>278</v>
      </c>
      <c r="BD207" s="48" t="s">
        <v>278</v>
      </c>
      <c r="BE207" s="48" t="s">
        <v>278</v>
      </c>
      <c r="BF207" s="48" t="s">
        <v>278</v>
      </c>
      <c r="BG207" s="48" t="s">
        <v>278</v>
      </c>
      <c r="BH207" s="48" t="s">
        <v>278</v>
      </c>
      <c r="BI207" s="48" t="s">
        <v>278</v>
      </c>
      <c r="BJ207" s="48" t="s">
        <v>278</v>
      </c>
      <c r="BK207" s="48" t="s">
        <v>317</v>
      </c>
      <c r="BL207" s="48" t="s">
        <v>5232</v>
      </c>
      <c r="BM207" s="48" t="s">
        <v>317</v>
      </c>
      <c r="BN207" s="48" t="s">
        <v>6298</v>
      </c>
      <c r="BO207" s="384" t="s">
        <v>53</v>
      </c>
      <c r="BP207" s="382" t="s">
        <v>140</v>
      </c>
      <c r="BQ207" s="381" t="s">
        <v>176</v>
      </c>
      <c r="BR207" s="387" t="s">
        <v>5148</v>
      </c>
      <c r="BS207" s="289" t="s">
        <v>512</v>
      </c>
      <c r="BT207" s="254">
        <f t="shared" si="13"/>
        <v>2026</v>
      </c>
      <c r="BU207" s="254"/>
      <c r="BV207" s="254"/>
      <c r="BW207" s="254"/>
      <c r="BX207" s="254" t="str">
        <f>COUNTIF(A2:BV2, "") + COUNTIF(A2:BV2, "NA") + COUNTIF(A2:BV2, "N/A") + COUNTIF(A2:BV2, "No aplica")</f>
        <v>#ERROR!</v>
      </c>
      <c r="BY207" s="254"/>
      <c r="BZ207" s="254"/>
      <c r="CA207" s="254"/>
      <c r="CB207" s="254"/>
      <c r="CC207" s="254"/>
      <c r="CD207" s="254"/>
      <c r="CE207" s="254"/>
      <c r="CF207" s="254"/>
      <c r="CG207" s="254"/>
      <c r="CH207" s="254"/>
      <c r="CI207" s="254"/>
      <c r="CJ207" s="254"/>
      <c r="CK207" s="345"/>
      <c r="CL207" s="346"/>
      <c r="CM207" s="346"/>
    </row>
    <row r="208" ht="22.5" customHeight="1">
      <c r="A208" s="48" t="s">
        <v>1610</v>
      </c>
      <c r="B208" s="33" t="s">
        <v>254</v>
      </c>
      <c r="C208" s="254"/>
      <c r="D208" s="33" t="s">
        <v>6305</v>
      </c>
      <c r="E208" s="289" t="s">
        <v>93</v>
      </c>
      <c r="F208" s="289" t="s">
        <v>126</v>
      </c>
      <c r="G208" s="289" t="s">
        <v>128</v>
      </c>
      <c r="H208" s="393" t="s">
        <v>5630</v>
      </c>
      <c r="I208" s="41" t="s">
        <v>278</v>
      </c>
      <c r="J208" s="41" t="s">
        <v>278</v>
      </c>
      <c r="K208" s="33" t="s">
        <v>6312</v>
      </c>
      <c r="L208" s="33" t="s">
        <v>6315</v>
      </c>
      <c r="M208" s="33" t="s">
        <v>6315</v>
      </c>
      <c r="N208" s="365" t="s">
        <v>6317</v>
      </c>
      <c r="O208" s="48" t="s">
        <v>6318</v>
      </c>
      <c r="P208" s="289" t="s">
        <v>44</v>
      </c>
      <c r="Q208" s="48" t="s">
        <v>6319</v>
      </c>
      <c r="R208" s="48" t="s">
        <v>6321</v>
      </c>
      <c r="S208" s="48">
        <v>4511.0</v>
      </c>
      <c r="T208" s="286" t="s">
        <v>5806</v>
      </c>
      <c r="U208" s="33" t="s">
        <v>6323</v>
      </c>
      <c r="V208" s="33" t="s">
        <v>6324</v>
      </c>
      <c r="W208" s="33" t="s">
        <v>6325</v>
      </c>
      <c r="X208" s="33" t="s">
        <v>6327</v>
      </c>
      <c r="Y208" s="287">
        <v>45663.0</v>
      </c>
      <c r="Z208" s="287">
        <v>46203.0</v>
      </c>
      <c r="AA208" s="48" t="s">
        <v>6328</v>
      </c>
      <c r="AB208" s="343" t="s">
        <v>6330</v>
      </c>
      <c r="AC208" s="48">
        <v>1.0</v>
      </c>
      <c r="AD208" s="344" t="s">
        <v>257</v>
      </c>
      <c r="AE208" s="344" t="s">
        <v>252</v>
      </c>
      <c r="AF208" s="286" t="s">
        <v>53</v>
      </c>
      <c r="AG208" s="286" t="s">
        <v>598</v>
      </c>
      <c r="AH208" s="289" t="s">
        <v>52</v>
      </c>
      <c r="AI208" s="33" t="s">
        <v>317</v>
      </c>
      <c r="AJ208" s="48">
        <v>34.4</v>
      </c>
      <c r="AK208" s="33" t="s">
        <v>317</v>
      </c>
      <c r="AL208" s="33" t="s">
        <v>317</v>
      </c>
      <c r="AM208" s="33" t="s">
        <v>317</v>
      </c>
      <c r="AN208" s="33" t="s">
        <v>317</v>
      </c>
      <c r="AO208" s="33" t="s">
        <v>317</v>
      </c>
      <c r="AP208" s="48" t="s">
        <v>278</v>
      </c>
      <c r="AQ208" s="48" t="s">
        <v>278</v>
      </c>
      <c r="AR208" s="48" t="s">
        <v>278</v>
      </c>
      <c r="AS208" s="48">
        <v>90413.0</v>
      </c>
      <c r="AT208" s="296">
        <f t="shared" si="26"/>
        <v>0.5053808634</v>
      </c>
      <c r="AU208" s="48">
        <v>45693.0</v>
      </c>
      <c r="AV208" s="48" t="s">
        <v>278</v>
      </c>
      <c r="AW208" s="48" t="s">
        <v>278</v>
      </c>
      <c r="AX208" s="48" t="s">
        <v>278</v>
      </c>
      <c r="AY208" s="48" t="s">
        <v>278</v>
      </c>
      <c r="AZ208" s="48" t="s">
        <v>278</v>
      </c>
      <c r="BA208" s="48" t="s">
        <v>278</v>
      </c>
      <c r="BB208" s="48" t="s">
        <v>278</v>
      </c>
      <c r="BC208" s="48" t="s">
        <v>278</v>
      </c>
      <c r="BD208" s="48" t="s">
        <v>278</v>
      </c>
      <c r="BE208" s="48" t="s">
        <v>278</v>
      </c>
      <c r="BF208" s="48" t="s">
        <v>278</v>
      </c>
      <c r="BG208" s="48" t="s">
        <v>278</v>
      </c>
      <c r="BH208" s="48" t="s">
        <v>278</v>
      </c>
      <c r="BI208" s="48" t="s">
        <v>278</v>
      </c>
      <c r="BJ208" s="48" t="s">
        <v>278</v>
      </c>
      <c r="BK208" s="48" t="s">
        <v>317</v>
      </c>
      <c r="BL208" s="48" t="s">
        <v>5232</v>
      </c>
      <c r="BM208" s="48" t="s">
        <v>317</v>
      </c>
      <c r="BN208" s="48" t="s">
        <v>6343</v>
      </c>
      <c r="BO208" s="384" t="s">
        <v>53</v>
      </c>
      <c r="BP208" s="382" t="s">
        <v>140</v>
      </c>
      <c r="BQ208" s="381" t="s">
        <v>176</v>
      </c>
      <c r="BR208" s="387" t="s">
        <v>5148</v>
      </c>
      <c r="BS208" s="289" t="s">
        <v>512</v>
      </c>
      <c r="BT208" s="254">
        <f t="shared" si="13"/>
        <v>2026</v>
      </c>
      <c r="BU208" s="254"/>
      <c r="BV208" s="254"/>
      <c r="BW208" s="254"/>
      <c r="BX208" s="254" t="str">
        <f>COUNTIF(A2:BV2, "") + COUNTIF(A2:BV2, "NA") + COUNTIF(A2:BV2, "N/A") + COUNTIF(A2:BV2, "No aplica")</f>
        <v>#ERROR!</v>
      </c>
      <c r="BY208" s="254"/>
      <c r="BZ208" s="254"/>
      <c r="CA208" s="254"/>
      <c r="CB208" s="254"/>
      <c r="CC208" s="254"/>
      <c r="CD208" s="254"/>
      <c r="CE208" s="254"/>
      <c r="CF208" s="254"/>
      <c r="CG208" s="254"/>
      <c r="CH208" s="254"/>
      <c r="CI208" s="254"/>
      <c r="CJ208" s="254"/>
      <c r="CK208" s="345"/>
      <c r="CL208" s="346"/>
      <c r="CM208" s="346"/>
    </row>
    <row r="209" ht="22.5" customHeight="1">
      <c r="A209" s="48" t="s">
        <v>1610</v>
      </c>
      <c r="B209" s="33" t="s">
        <v>254</v>
      </c>
      <c r="C209" s="254"/>
      <c r="D209" s="33" t="s">
        <v>6355</v>
      </c>
      <c r="E209" s="289" t="s">
        <v>93</v>
      </c>
      <c r="F209" s="289" t="s">
        <v>126</v>
      </c>
      <c r="G209" s="289" t="s">
        <v>128</v>
      </c>
      <c r="H209" s="393" t="s">
        <v>5630</v>
      </c>
      <c r="I209" s="41" t="s">
        <v>278</v>
      </c>
      <c r="J209" s="41" t="s">
        <v>278</v>
      </c>
      <c r="K209" s="33" t="s">
        <v>6358</v>
      </c>
      <c r="L209" s="33" t="s">
        <v>6359</v>
      </c>
      <c r="M209" s="33" t="s">
        <v>6359</v>
      </c>
      <c r="N209" s="365" t="s">
        <v>6360</v>
      </c>
      <c r="O209" s="48" t="s">
        <v>6361</v>
      </c>
      <c r="P209" s="289" t="s">
        <v>70</v>
      </c>
      <c r="Q209" s="48" t="s">
        <v>6362</v>
      </c>
      <c r="R209" s="48" t="s">
        <v>6363</v>
      </c>
      <c r="S209" s="48">
        <v>2221.0</v>
      </c>
      <c r="T209" s="286" t="s">
        <v>188</v>
      </c>
      <c r="U209" s="33" t="s">
        <v>6365</v>
      </c>
      <c r="V209" s="33" t="s">
        <v>6367</v>
      </c>
      <c r="W209" s="33" t="s">
        <v>6368</v>
      </c>
      <c r="X209" s="33" t="s">
        <v>6370</v>
      </c>
      <c r="Y209" s="287">
        <v>45583.0</v>
      </c>
      <c r="Z209" s="287">
        <v>46203.0</v>
      </c>
      <c r="AA209" s="48" t="s">
        <v>6372</v>
      </c>
      <c r="AB209" s="343" t="s">
        <v>6373</v>
      </c>
      <c r="AC209" s="48">
        <v>1.0</v>
      </c>
      <c r="AD209" s="344" t="s">
        <v>257</v>
      </c>
      <c r="AE209" s="344" t="s">
        <v>252</v>
      </c>
      <c r="AF209" s="286" t="s">
        <v>53</v>
      </c>
      <c r="AG209" s="286" t="s">
        <v>598</v>
      </c>
      <c r="AH209" s="289" t="s">
        <v>52</v>
      </c>
      <c r="AI209" s="33" t="s">
        <v>317</v>
      </c>
      <c r="AJ209" s="48">
        <v>65.93</v>
      </c>
      <c r="AK209" s="33" t="s">
        <v>317</v>
      </c>
      <c r="AL209" s="33" t="s">
        <v>317</v>
      </c>
      <c r="AM209" s="33" t="s">
        <v>317</v>
      </c>
      <c r="AN209" s="33" t="s">
        <v>317</v>
      </c>
      <c r="AO209" s="33" t="s">
        <v>317</v>
      </c>
      <c r="AP209" s="48" t="s">
        <v>278</v>
      </c>
      <c r="AQ209" s="48" t="s">
        <v>278</v>
      </c>
      <c r="AR209" s="48" t="s">
        <v>278</v>
      </c>
      <c r="AS209" s="48">
        <v>638804.0</v>
      </c>
      <c r="AT209" s="296">
        <f t="shared" si="26"/>
        <v>0.04273611311</v>
      </c>
      <c r="AU209" s="48">
        <v>27300.0</v>
      </c>
      <c r="AV209" s="48" t="s">
        <v>278</v>
      </c>
      <c r="AW209" s="48" t="s">
        <v>278</v>
      </c>
      <c r="AX209" s="48" t="s">
        <v>278</v>
      </c>
      <c r="AY209" s="48" t="s">
        <v>278</v>
      </c>
      <c r="AZ209" s="48" t="s">
        <v>278</v>
      </c>
      <c r="BA209" s="48" t="s">
        <v>278</v>
      </c>
      <c r="BB209" s="48" t="s">
        <v>278</v>
      </c>
      <c r="BC209" s="48" t="s">
        <v>278</v>
      </c>
      <c r="BD209" s="48" t="s">
        <v>278</v>
      </c>
      <c r="BE209" s="48" t="s">
        <v>278</v>
      </c>
      <c r="BF209" s="48" t="s">
        <v>278</v>
      </c>
      <c r="BG209" s="48" t="s">
        <v>278</v>
      </c>
      <c r="BH209" s="48" t="s">
        <v>278</v>
      </c>
      <c r="BI209" s="48" t="s">
        <v>278</v>
      </c>
      <c r="BJ209" s="48" t="s">
        <v>278</v>
      </c>
      <c r="BK209" s="48" t="s">
        <v>317</v>
      </c>
      <c r="BL209" s="48" t="s">
        <v>5232</v>
      </c>
      <c r="BM209" s="48" t="s">
        <v>317</v>
      </c>
      <c r="BN209" s="48" t="s">
        <v>6392</v>
      </c>
      <c r="BO209" s="384" t="s">
        <v>53</v>
      </c>
      <c r="BP209" s="382" t="s">
        <v>140</v>
      </c>
      <c r="BQ209" s="381" t="s">
        <v>176</v>
      </c>
      <c r="BR209" s="387" t="s">
        <v>5148</v>
      </c>
      <c r="BS209" s="289" t="s">
        <v>512</v>
      </c>
      <c r="BT209" s="254">
        <f t="shared" si="13"/>
        <v>2026</v>
      </c>
      <c r="BU209" s="254"/>
      <c r="BV209" s="254"/>
      <c r="BW209" s="254"/>
      <c r="BX209" s="254" t="str">
        <f>COUNTIF(A2:BV2, "") + COUNTIF(A2:BV2, "NA") + COUNTIF(A2:BV2, "N/A") + COUNTIF(A2:BV2, "No aplica")</f>
        <v>#ERROR!</v>
      </c>
      <c r="BY209" s="254"/>
      <c r="BZ209" s="254"/>
      <c r="CA209" s="254"/>
      <c r="CB209" s="254"/>
      <c r="CC209" s="254"/>
      <c r="CD209" s="254"/>
      <c r="CE209" s="254"/>
      <c r="CF209" s="254"/>
      <c r="CG209" s="254"/>
      <c r="CH209" s="254"/>
      <c r="CI209" s="254"/>
      <c r="CJ209" s="254"/>
      <c r="CK209" s="345"/>
      <c r="CL209" s="346"/>
      <c r="CM209" s="346"/>
    </row>
    <row r="210" ht="22.5" customHeight="1">
      <c r="A210" s="218" t="s">
        <v>251</v>
      </c>
      <c r="B210" s="33" t="s">
        <v>254</v>
      </c>
      <c r="C210" s="254"/>
      <c r="D210" s="411" t="s">
        <v>6397</v>
      </c>
      <c r="E210" s="289" t="s">
        <v>93</v>
      </c>
      <c r="F210" s="289" t="s">
        <v>126</v>
      </c>
      <c r="G210" s="289" t="s">
        <v>68</v>
      </c>
      <c r="H210" s="33" t="s">
        <v>1416</v>
      </c>
      <c r="I210" s="365" t="s">
        <v>6401</v>
      </c>
      <c r="J210" s="365" t="s">
        <v>6403</v>
      </c>
      <c r="K210" s="33" t="s">
        <v>6404</v>
      </c>
      <c r="L210" s="48" t="s">
        <v>241</v>
      </c>
      <c r="M210" s="411" t="s">
        <v>6405</v>
      </c>
      <c r="N210" s="365" t="s">
        <v>6407</v>
      </c>
      <c r="O210" s="48" t="s">
        <v>288</v>
      </c>
      <c r="P210" s="289" t="s">
        <v>44</v>
      </c>
      <c r="Q210" s="48" t="s">
        <v>6410</v>
      </c>
      <c r="R210" s="48" t="s">
        <v>6411</v>
      </c>
      <c r="S210" s="48">
        <v>7112.0</v>
      </c>
      <c r="T210" s="286" t="s">
        <v>218</v>
      </c>
      <c r="U210" s="33" t="s">
        <v>6413</v>
      </c>
      <c r="V210" s="33" t="s">
        <v>6414</v>
      </c>
      <c r="W210" s="33" t="s">
        <v>6415</v>
      </c>
      <c r="X210" s="33" t="s">
        <v>6416</v>
      </c>
      <c r="Y210" s="287">
        <v>45658.0</v>
      </c>
      <c r="Z210" s="287">
        <v>45678.0</v>
      </c>
      <c r="AA210" s="33" t="s">
        <v>6417</v>
      </c>
      <c r="AB210" s="339"/>
      <c r="AC210" s="33" t="s">
        <v>1289</v>
      </c>
      <c r="AD210" s="33" t="s">
        <v>6418</v>
      </c>
      <c r="AE210" s="33" t="s">
        <v>280</v>
      </c>
      <c r="AF210" s="286" t="s">
        <v>53</v>
      </c>
      <c r="AG210" s="286" t="s">
        <v>166</v>
      </c>
      <c r="AH210" s="289" t="s">
        <v>52</v>
      </c>
      <c r="AI210" s="48" t="s">
        <v>317</v>
      </c>
      <c r="AJ210" s="48" t="s">
        <v>317</v>
      </c>
      <c r="AK210" s="48" t="s">
        <v>317</v>
      </c>
      <c r="AL210" s="48">
        <v>0.0</v>
      </c>
      <c r="AM210" s="48" t="s">
        <v>317</v>
      </c>
      <c r="AN210" s="48">
        <v>1.0</v>
      </c>
      <c r="AO210" s="48">
        <v>0.0</v>
      </c>
      <c r="AP210" s="48" t="s">
        <v>438</v>
      </c>
      <c r="AQ210" s="48" t="s">
        <v>438</v>
      </c>
      <c r="AR210" s="48" t="s">
        <v>438</v>
      </c>
      <c r="AS210" s="48" t="s">
        <v>438</v>
      </c>
      <c r="AT210" s="48" t="s">
        <v>438</v>
      </c>
      <c r="AU210" s="48" t="s">
        <v>438</v>
      </c>
      <c r="AV210" s="48" t="s">
        <v>438</v>
      </c>
      <c r="AW210" s="48" t="s">
        <v>438</v>
      </c>
      <c r="AX210" s="48" t="s">
        <v>438</v>
      </c>
      <c r="AY210" s="48" t="s">
        <v>438</v>
      </c>
      <c r="AZ210" s="48" t="s">
        <v>438</v>
      </c>
      <c r="BA210" s="48" t="s">
        <v>438</v>
      </c>
      <c r="BB210" s="48" t="s">
        <v>438</v>
      </c>
      <c r="BC210" s="48" t="s">
        <v>438</v>
      </c>
      <c r="BD210" s="48" t="s">
        <v>438</v>
      </c>
      <c r="BE210" s="48" t="s">
        <v>438</v>
      </c>
      <c r="BF210" s="48" t="s">
        <v>438</v>
      </c>
      <c r="BG210" s="48" t="s">
        <v>438</v>
      </c>
      <c r="BH210" s="48" t="s">
        <v>438</v>
      </c>
      <c r="BI210" s="48" t="s">
        <v>438</v>
      </c>
      <c r="BJ210" s="48" t="s">
        <v>438</v>
      </c>
      <c r="BK210" s="33" t="s">
        <v>6428</v>
      </c>
      <c r="BL210" s="33" t="s">
        <v>6429</v>
      </c>
      <c r="BM210" s="33" t="s">
        <v>1431</v>
      </c>
      <c r="BN210" s="33" t="s">
        <v>6430</v>
      </c>
      <c r="BO210" s="286" t="s">
        <v>269</v>
      </c>
      <c r="BP210" s="286" t="s">
        <v>81</v>
      </c>
      <c r="BQ210" s="286" t="s">
        <v>53</v>
      </c>
      <c r="BR210" s="33" t="s">
        <v>6433</v>
      </c>
      <c r="BS210" s="289" t="s">
        <v>365</v>
      </c>
      <c r="BT210" s="254">
        <f t="shared" si="13"/>
        <v>2025</v>
      </c>
      <c r="BU210" s="254"/>
      <c r="BV210" s="254"/>
      <c r="BW210" s="254"/>
      <c r="BX210" s="254" t="str">
        <f>COUNTIF(A2:BV2, "") + COUNTIF(A2:BV2, "NA") + COUNTIF(A2:BV2, "N/A") + COUNTIF(A2:BV2, "No aplica")</f>
        <v>#ERROR!</v>
      </c>
      <c r="BY210" s="254"/>
      <c r="BZ210" s="254"/>
      <c r="CA210" s="254"/>
      <c r="CB210" s="254"/>
      <c r="CC210" s="254"/>
      <c r="CD210" s="254"/>
      <c r="CE210" s="254"/>
      <c r="CF210" s="254"/>
      <c r="CG210" s="254"/>
      <c r="CH210" s="254"/>
      <c r="CI210" s="254"/>
      <c r="CJ210" s="254"/>
      <c r="CK210" s="345"/>
      <c r="CL210" s="346"/>
      <c r="CM210" s="346"/>
    </row>
    <row r="211" ht="22.5" customHeight="1">
      <c r="A211" s="218" t="s">
        <v>251</v>
      </c>
      <c r="B211" s="33" t="s">
        <v>254</v>
      </c>
      <c r="C211" s="254"/>
      <c r="D211" s="411" t="s">
        <v>6446</v>
      </c>
      <c r="E211" s="289" t="s">
        <v>93</v>
      </c>
      <c r="F211" s="289" t="s">
        <v>126</v>
      </c>
      <c r="G211" s="289" t="s">
        <v>68</v>
      </c>
      <c r="H211" s="33" t="s">
        <v>1416</v>
      </c>
      <c r="I211" s="365" t="s">
        <v>6447</v>
      </c>
      <c r="J211" s="365" t="s">
        <v>6448</v>
      </c>
      <c r="K211" s="33" t="s">
        <v>6449</v>
      </c>
      <c r="L211" s="48" t="s">
        <v>241</v>
      </c>
      <c r="M211" s="411" t="s">
        <v>6450</v>
      </c>
      <c r="N211" s="365" t="s">
        <v>6451</v>
      </c>
      <c r="O211" s="48" t="s">
        <v>288</v>
      </c>
      <c r="P211" s="289" t="s">
        <v>44</v>
      </c>
      <c r="Q211" s="48" t="s">
        <v>6452</v>
      </c>
      <c r="R211" s="48" t="s">
        <v>6453</v>
      </c>
      <c r="S211" s="48">
        <v>1811.0</v>
      </c>
      <c r="T211" s="286" t="s">
        <v>303</v>
      </c>
      <c r="U211" s="33" t="s">
        <v>6454</v>
      </c>
      <c r="V211" s="33" t="s">
        <v>6455</v>
      </c>
      <c r="W211" s="33" t="s">
        <v>6456</v>
      </c>
      <c r="X211" s="33" t="s">
        <v>6457</v>
      </c>
      <c r="Y211" s="287">
        <v>45686.0</v>
      </c>
      <c r="Z211" s="287">
        <v>45712.0</v>
      </c>
      <c r="AA211" s="33" t="s">
        <v>6417</v>
      </c>
      <c r="AB211" s="339"/>
      <c r="AC211" s="33" t="s">
        <v>1289</v>
      </c>
      <c r="AD211" s="33" t="s">
        <v>6418</v>
      </c>
      <c r="AE211" s="33" t="s">
        <v>280</v>
      </c>
      <c r="AF211" s="286" t="s">
        <v>53</v>
      </c>
      <c r="AG211" s="286" t="s">
        <v>166</v>
      </c>
      <c r="AH211" s="289" t="s">
        <v>52</v>
      </c>
      <c r="AI211" s="48" t="s">
        <v>317</v>
      </c>
      <c r="AJ211" s="48" t="s">
        <v>317</v>
      </c>
      <c r="AK211" s="48" t="s">
        <v>317</v>
      </c>
      <c r="AL211" s="48">
        <v>1.0</v>
      </c>
      <c r="AM211" s="48" t="s">
        <v>317</v>
      </c>
      <c r="AN211" s="48">
        <v>1.0</v>
      </c>
      <c r="AO211" s="48">
        <v>1.0</v>
      </c>
      <c r="AP211" s="48" t="s">
        <v>438</v>
      </c>
      <c r="AQ211" s="48" t="s">
        <v>438</v>
      </c>
      <c r="AR211" s="48" t="s">
        <v>438</v>
      </c>
      <c r="AS211" s="48" t="s">
        <v>438</v>
      </c>
      <c r="AT211" s="48" t="s">
        <v>438</v>
      </c>
      <c r="AU211" s="48" t="s">
        <v>438</v>
      </c>
      <c r="AV211" s="48" t="s">
        <v>438</v>
      </c>
      <c r="AW211" s="48" t="s">
        <v>438</v>
      </c>
      <c r="AX211" s="48" t="s">
        <v>438</v>
      </c>
      <c r="AY211" s="48" t="s">
        <v>438</v>
      </c>
      <c r="AZ211" s="48" t="s">
        <v>438</v>
      </c>
      <c r="BA211" s="48" t="s">
        <v>438</v>
      </c>
      <c r="BB211" s="48" t="s">
        <v>438</v>
      </c>
      <c r="BC211" s="48" t="s">
        <v>438</v>
      </c>
      <c r="BD211" s="48" t="s">
        <v>438</v>
      </c>
      <c r="BE211" s="48" t="s">
        <v>438</v>
      </c>
      <c r="BF211" s="48" t="s">
        <v>438</v>
      </c>
      <c r="BG211" s="48" t="s">
        <v>438</v>
      </c>
      <c r="BH211" s="48" t="s">
        <v>438</v>
      </c>
      <c r="BI211" s="48" t="s">
        <v>438</v>
      </c>
      <c r="BJ211" s="48" t="s">
        <v>438</v>
      </c>
      <c r="BK211" s="33" t="s">
        <v>6471</v>
      </c>
      <c r="BL211" s="33" t="s">
        <v>6474</v>
      </c>
      <c r="BM211" s="33" t="s">
        <v>1431</v>
      </c>
      <c r="BN211" s="33" t="s">
        <v>6475</v>
      </c>
      <c r="BO211" s="286" t="s">
        <v>269</v>
      </c>
      <c r="BP211" s="286" t="s">
        <v>81</v>
      </c>
      <c r="BQ211" s="286" t="s">
        <v>53</v>
      </c>
      <c r="BR211" s="33" t="s">
        <v>6476</v>
      </c>
      <c r="BS211" s="289" t="s">
        <v>365</v>
      </c>
      <c r="BT211" s="254">
        <f t="shared" si="13"/>
        <v>2025</v>
      </c>
      <c r="BU211" s="254"/>
      <c r="BV211" s="254"/>
      <c r="BW211" s="254"/>
      <c r="BX211" s="254" t="str">
        <f>COUNTIF(A2:BV2, "") + COUNTIF(A2:BV2, "NA") + COUNTIF(A2:BV2, "N/A") + COUNTIF(A2:BV2, "No aplica")</f>
        <v>#ERROR!</v>
      </c>
      <c r="BY211" s="254"/>
      <c r="BZ211" s="254"/>
      <c r="CA211" s="254"/>
      <c r="CB211" s="254"/>
      <c r="CC211" s="254"/>
      <c r="CD211" s="254"/>
      <c r="CE211" s="254"/>
      <c r="CF211" s="254"/>
      <c r="CG211" s="254"/>
      <c r="CH211" s="254"/>
      <c r="CI211" s="254"/>
      <c r="CJ211" s="254"/>
      <c r="CK211" s="345"/>
      <c r="CL211" s="346"/>
      <c r="CM211" s="346"/>
    </row>
    <row r="212" ht="22.5" customHeight="1">
      <c r="A212" s="218" t="s">
        <v>251</v>
      </c>
      <c r="B212" s="33" t="s">
        <v>254</v>
      </c>
      <c r="C212" s="254"/>
      <c r="D212" s="411" t="s">
        <v>6488</v>
      </c>
      <c r="E212" s="289" t="s">
        <v>93</v>
      </c>
      <c r="F212" s="289" t="s">
        <v>126</v>
      </c>
      <c r="G212" s="289" t="s">
        <v>68</v>
      </c>
      <c r="H212" s="33" t="s">
        <v>1416</v>
      </c>
      <c r="I212" s="365" t="s">
        <v>6490</v>
      </c>
      <c r="J212" s="365" t="s">
        <v>6491</v>
      </c>
      <c r="K212" s="33" t="s">
        <v>6493</v>
      </c>
      <c r="L212" s="48" t="s">
        <v>241</v>
      </c>
      <c r="M212" s="411" t="s">
        <v>6494</v>
      </c>
      <c r="N212" s="365" t="s">
        <v>6495</v>
      </c>
      <c r="O212" s="48" t="s">
        <v>288</v>
      </c>
      <c r="P212" s="289" t="s">
        <v>44</v>
      </c>
      <c r="Q212" s="48" t="s">
        <v>6496</v>
      </c>
      <c r="R212" s="48" t="s">
        <v>6497</v>
      </c>
      <c r="S212" s="48">
        <v>2652.0</v>
      </c>
      <c r="T212" s="286" t="s">
        <v>188</v>
      </c>
      <c r="U212" s="33" t="s">
        <v>6498</v>
      </c>
      <c r="V212" s="33" t="s">
        <v>6499</v>
      </c>
      <c r="W212" s="33" t="s">
        <v>6500</v>
      </c>
      <c r="X212" s="33" t="s">
        <v>6501</v>
      </c>
      <c r="Y212" s="287">
        <v>45735.0</v>
      </c>
      <c r="Z212" s="287">
        <v>45743.0</v>
      </c>
      <c r="AA212" s="33" t="s">
        <v>6417</v>
      </c>
      <c r="AB212" s="339"/>
      <c r="AC212" s="33" t="s">
        <v>1289</v>
      </c>
      <c r="AD212" s="33" t="s">
        <v>6418</v>
      </c>
      <c r="AE212" s="33" t="s">
        <v>280</v>
      </c>
      <c r="AF212" s="286" t="s">
        <v>53</v>
      </c>
      <c r="AG212" s="286" t="s">
        <v>166</v>
      </c>
      <c r="AH212" s="289" t="s">
        <v>52</v>
      </c>
      <c r="AI212" s="48" t="s">
        <v>317</v>
      </c>
      <c r="AJ212" s="48" t="s">
        <v>317</v>
      </c>
      <c r="AK212" s="48" t="s">
        <v>317</v>
      </c>
      <c r="AL212" s="48">
        <v>0.0</v>
      </c>
      <c r="AM212" s="48" t="s">
        <v>317</v>
      </c>
      <c r="AN212" s="48">
        <v>3.0</v>
      </c>
      <c r="AO212" s="48">
        <v>0.0</v>
      </c>
      <c r="AP212" s="48" t="s">
        <v>438</v>
      </c>
      <c r="AQ212" s="48" t="s">
        <v>438</v>
      </c>
      <c r="AR212" s="48" t="s">
        <v>438</v>
      </c>
      <c r="AS212" s="48" t="s">
        <v>438</v>
      </c>
      <c r="AT212" s="48" t="s">
        <v>438</v>
      </c>
      <c r="AU212" s="48" t="s">
        <v>438</v>
      </c>
      <c r="AV212" s="48" t="s">
        <v>438</v>
      </c>
      <c r="AW212" s="48" t="s">
        <v>438</v>
      </c>
      <c r="AX212" s="48" t="s">
        <v>438</v>
      </c>
      <c r="AY212" s="48" t="s">
        <v>438</v>
      </c>
      <c r="AZ212" s="48" t="s">
        <v>438</v>
      </c>
      <c r="BA212" s="48" t="s">
        <v>438</v>
      </c>
      <c r="BB212" s="48" t="s">
        <v>438</v>
      </c>
      <c r="BC212" s="48" t="s">
        <v>438</v>
      </c>
      <c r="BD212" s="48" t="s">
        <v>438</v>
      </c>
      <c r="BE212" s="48" t="s">
        <v>438</v>
      </c>
      <c r="BF212" s="48" t="s">
        <v>438</v>
      </c>
      <c r="BG212" s="48" t="s">
        <v>438</v>
      </c>
      <c r="BH212" s="48" t="s">
        <v>438</v>
      </c>
      <c r="BI212" s="48" t="s">
        <v>438</v>
      </c>
      <c r="BJ212" s="48" t="s">
        <v>438</v>
      </c>
      <c r="BK212" s="33" t="s">
        <v>6515</v>
      </c>
      <c r="BL212" s="33" t="s">
        <v>6516</v>
      </c>
      <c r="BM212" s="33" t="s">
        <v>1431</v>
      </c>
      <c r="BN212" s="33" t="s">
        <v>6517</v>
      </c>
      <c r="BO212" s="286" t="s">
        <v>269</v>
      </c>
      <c r="BP212" s="286" t="s">
        <v>81</v>
      </c>
      <c r="BQ212" s="286" t="s">
        <v>53</v>
      </c>
      <c r="BR212" s="33" t="s">
        <v>6518</v>
      </c>
      <c r="BS212" s="289" t="s">
        <v>365</v>
      </c>
      <c r="BT212" s="254">
        <f t="shared" si="13"/>
        <v>2025</v>
      </c>
      <c r="BU212" s="254"/>
      <c r="BV212" s="254"/>
      <c r="BW212" s="254"/>
      <c r="BX212" s="254" t="str">
        <f>COUNTIF(A2:BV2, "") + COUNTIF(A2:BV2, "NA") + COUNTIF(A2:BV2, "N/A") + COUNTIF(A2:BV2, "No aplica")</f>
        <v>#ERROR!</v>
      </c>
      <c r="BY212" s="254"/>
      <c r="BZ212" s="254"/>
      <c r="CA212" s="254"/>
      <c r="CB212" s="254"/>
      <c r="CC212" s="254"/>
      <c r="CD212" s="254"/>
      <c r="CE212" s="254"/>
      <c r="CF212" s="254"/>
      <c r="CG212" s="254"/>
      <c r="CH212" s="254"/>
      <c r="CI212" s="254"/>
      <c r="CJ212" s="254"/>
      <c r="CK212" s="345"/>
      <c r="CL212" s="346"/>
      <c r="CM212" s="346"/>
    </row>
    <row r="213" ht="22.5" customHeight="1">
      <c r="A213" s="218" t="s">
        <v>251</v>
      </c>
      <c r="B213" s="33" t="s">
        <v>254</v>
      </c>
      <c r="C213" s="254"/>
      <c r="D213" s="411" t="s">
        <v>6523</v>
      </c>
      <c r="E213" s="289" t="s">
        <v>93</v>
      </c>
      <c r="F213" s="289" t="s">
        <v>126</v>
      </c>
      <c r="G213" s="289" t="s">
        <v>68</v>
      </c>
      <c r="H213" s="33" t="s">
        <v>1416</v>
      </c>
      <c r="I213" s="365" t="s">
        <v>6526</v>
      </c>
      <c r="J213" s="365" t="s">
        <v>6527</v>
      </c>
      <c r="K213" s="33" t="s">
        <v>6528</v>
      </c>
      <c r="L213" s="48" t="s">
        <v>241</v>
      </c>
      <c r="M213" s="411" t="s">
        <v>6529</v>
      </c>
      <c r="N213" s="365" t="s">
        <v>6531</v>
      </c>
      <c r="O213" s="48" t="s">
        <v>288</v>
      </c>
      <c r="P213" s="289" t="s">
        <v>44</v>
      </c>
      <c r="Q213" s="48" t="s">
        <v>6534</v>
      </c>
      <c r="R213" s="48" t="s">
        <v>6535</v>
      </c>
      <c r="S213" s="48">
        <v>4771.0</v>
      </c>
      <c r="T213" s="286" t="s">
        <v>101</v>
      </c>
      <c r="U213" s="33" t="s">
        <v>6541</v>
      </c>
      <c r="V213" s="33" t="s">
        <v>6543</v>
      </c>
      <c r="W213" s="33" t="s">
        <v>6545</v>
      </c>
      <c r="X213" s="33" t="s">
        <v>6546</v>
      </c>
      <c r="Y213" s="287">
        <v>45730.0</v>
      </c>
      <c r="Z213" s="287">
        <v>45743.0</v>
      </c>
      <c r="AA213" s="33" t="s">
        <v>6417</v>
      </c>
      <c r="AB213" s="339"/>
      <c r="AC213" s="33" t="s">
        <v>1289</v>
      </c>
      <c r="AD213" s="33" t="s">
        <v>6418</v>
      </c>
      <c r="AE213" s="33" t="s">
        <v>280</v>
      </c>
      <c r="AF213" s="286" t="s">
        <v>53</v>
      </c>
      <c r="AG213" s="286" t="s">
        <v>166</v>
      </c>
      <c r="AH213" s="289" t="s">
        <v>52</v>
      </c>
      <c r="AI213" s="48" t="s">
        <v>317</v>
      </c>
      <c r="AJ213" s="48" t="s">
        <v>317</v>
      </c>
      <c r="AK213" s="48" t="s">
        <v>317</v>
      </c>
      <c r="AL213" s="48">
        <v>3.0</v>
      </c>
      <c r="AM213" s="48" t="s">
        <v>317</v>
      </c>
      <c r="AN213" s="48">
        <v>6.0</v>
      </c>
      <c r="AO213" s="48">
        <v>2.0</v>
      </c>
      <c r="AP213" s="48" t="s">
        <v>438</v>
      </c>
      <c r="AQ213" s="48" t="s">
        <v>438</v>
      </c>
      <c r="AR213" s="48" t="s">
        <v>438</v>
      </c>
      <c r="AS213" s="48" t="s">
        <v>438</v>
      </c>
      <c r="AT213" s="48" t="s">
        <v>438</v>
      </c>
      <c r="AU213" s="48" t="s">
        <v>438</v>
      </c>
      <c r="AV213" s="48" t="s">
        <v>438</v>
      </c>
      <c r="AW213" s="48" t="s">
        <v>438</v>
      </c>
      <c r="AX213" s="48" t="s">
        <v>438</v>
      </c>
      <c r="AY213" s="48" t="s">
        <v>438</v>
      </c>
      <c r="AZ213" s="48" t="s">
        <v>438</v>
      </c>
      <c r="BA213" s="48" t="s">
        <v>438</v>
      </c>
      <c r="BB213" s="48" t="s">
        <v>438</v>
      </c>
      <c r="BC213" s="48" t="s">
        <v>438</v>
      </c>
      <c r="BD213" s="48" t="s">
        <v>438</v>
      </c>
      <c r="BE213" s="48" t="s">
        <v>438</v>
      </c>
      <c r="BF213" s="48" t="s">
        <v>438</v>
      </c>
      <c r="BG213" s="48" t="s">
        <v>438</v>
      </c>
      <c r="BH213" s="48" t="s">
        <v>438</v>
      </c>
      <c r="BI213" s="48" t="s">
        <v>438</v>
      </c>
      <c r="BJ213" s="48" t="s">
        <v>438</v>
      </c>
      <c r="BK213" s="33" t="s">
        <v>6555</v>
      </c>
      <c r="BL213" s="33" t="s">
        <v>6556</v>
      </c>
      <c r="BM213" s="33" t="s">
        <v>1431</v>
      </c>
      <c r="BN213" s="33" t="s">
        <v>6557</v>
      </c>
      <c r="BO213" s="286" t="s">
        <v>269</v>
      </c>
      <c r="BP213" s="286" t="s">
        <v>81</v>
      </c>
      <c r="BQ213" s="286" t="s">
        <v>53</v>
      </c>
      <c r="BR213" s="33" t="s">
        <v>6558</v>
      </c>
      <c r="BS213" s="289" t="s">
        <v>365</v>
      </c>
      <c r="BT213" s="254">
        <f t="shared" si="13"/>
        <v>2025</v>
      </c>
      <c r="BU213" s="254"/>
      <c r="BV213" s="254"/>
      <c r="BW213" s="254"/>
      <c r="BX213" s="254" t="str">
        <f>COUNTIF(A2:BV2, "") + COUNTIF(A2:BV2, "NA") + COUNTIF(A2:BV2, "N/A") + COUNTIF(A2:BV2, "No aplica")</f>
        <v>#ERROR!</v>
      </c>
      <c r="BY213" s="254"/>
      <c r="BZ213" s="254"/>
      <c r="CA213" s="254"/>
      <c r="CB213" s="254"/>
      <c r="CC213" s="254"/>
      <c r="CD213" s="254"/>
      <c r="CE213" s="254"/>
      <c r="CF213" s="254"/>
      <c r="CG213" s="254"/>
      <c r="CH213" s="254"/>
      <c r="CI213" s="254"/>
      <c r="CJ213" s="254"/>
      <c r="CK213" s="345"/>
      <c r="CL213" s="346"/>
      <c r="CM213" s="346"/>
    </row>
    <row r="214" ht="22.5" customHeight="1">
      <c r="A214" s="218" t="s">
        <v>251</v>
      </c>
      <c r="B214" s="33" t="s">
        <v>254</v>
      </c>
      <c r="C214" s="254"/>
      <c r="D214" s="411" t="s">
        <v>6564</v>
      </c>
      <c r="E214" s="289" t="s">
        <v>93</v>
      </c>
      <c r="F214" s="289" t="s">
        <v>126</v>
      </c>
      <c r="G214" s="289" t="s">
        <v>68</v>
      </c>
      <c r="H214" s="33" t="s">
        <v>1416</v>
      </c>
      <c r="I214" s="365" t="s">
        <v>6569</v>
      </c>
      <c r="J214" s="365" t="s">
        <v>6571</v>
      </c>
      <c r="K214" s="33" t="s">
        <v>6572</v>
      </c>
      <c r="L214" s="48" t="s">
        <v>241</v>
      </c>
      <c r="M214" s="411" t="s">
        <v>6574</v>
      </c>
      <c r="N214" s="365" t="s">
        <v>6575</v>
      </c>
      <c r="O214" s="48" t="s">
        <v>288</v>
      </c>
      <c r="P214" s="289" t="s">
        <v>44</v>
      </c>
      <c r="Q214" s="48" t="s">
        <v>6579</v>
      </c>
      <c r="R214" s="48" t="s">
        <v>6580</v>
      </c>
      <c r="S214" s="48">
        <v>7490.0</v>
      </c>
      <c r="T214" s="286" t="s">
        <v>101</v>
      </c>
      <c r="U214" s="33" t="s">
        <v>6581</v>
      </c>
      <c r="V214" s="33" t="s">
        <v>6582</v>
      </c>
      <c r="W214" s="33" t="s">
        <v>6583</v>
      </c>
      <c r="X214" s="33" t="s">
        <v>6584</v>
      </c>
      <c r="Y214" s="287">
        <v>45734.0</v>
      </c>
      <c r="Z214" s="287">
        <v>45743.0</v>
      </c>
      <c r="AA214" s="33" t="s">
        <v>6417</v>
      </c>
      <c r="AB214" s="339"/>
      <c r="AC214" s="33" t="s">
        <v>1289</v>
      </c>
      <c r="AD214" s="33" t="s">
        <v>6418</v>
      </c>
      <c r="AE214" s="33" t="s">
        <v>280</v>
      </c>
      <c r="AF214" s="286" t="s">
        <v>53</v>
      </c>
      <c r="AG214" s="286" t="s">
        <v>166</v>
      </c>
      <c r="AH214" s="289" t="s">
        <v>52</v>
      </c>
      <c r="AI214" s="48" t="s">
        <v>317</v>
      </c>
      <c r="AJ214" s="48" t="s">
        <v>317</v>
      </c>
      <c r="AK214" s="48" t="s">
        <v>317</v>
      </c>
      <c r="AL214" s="48">
        <v>3.0</v>
      </c>
      <c r="AM214" s="48" t="s">
        <v>317</v>
      </c>
      <c r="AN214" s="48">
        <v>3.0</v>
      </c>
      <c r="AO214" s="48">
        <v>0.0</v>
      </c>
      <c r="AP214" s="48" t="s">
        <v>438</v>
      </c>
      <c r="AQ214" s="48" t="s">
        <v>438</v>
      </c>
      <c r="AR214" s="48" t="s">
        <v>438</v>
      </c>
      <c r="AS214" s="48" t="s">
        <v>438</v>
      </c>
      <c r="AT214" s="48" t="s">
        <v>438</v>
      </c>
      <c r="AU214" s="48" t="s">
        <v>438</v>
      </c>
      <c r="AV214" s="48" t="s">
        <v>438</v>
      </c>
      <c r="AW214" s="48" t="s">
        <v>438</v>
      </c>
      <c r="AX214" s="48" t="s">
        <v>438</v>
      </c>
      <c r="AY214" s="48" t="s">
        <v>438</v>
      </c>
      <c r="AZ214" s="48" t="s">
        <v>438</v>
      </c>
      <c r="BA214" s="48" t="s">
        <v>438</v>
      </c>
      <c r="BB214" s="48" t="s">
        <v>438</v>
      </c>
      <c r="BC214" s="48" t="s">
        <v>438</v>
      </c>
      <c r="BD214" s="48" t="s">
        <v>438</v>
      </c>
      <c r="BE214" s="48" t="s">
        <v>438</v>
      </c>
      <c r="BF214" s="48" t="s">
        <v>438</v>
      </c>
      <c r="BG214" s="48" t="s">
        <v>438</v>
      </c>
      <c r="BH214" s="48" t="s">
        <v>438</v>
      </c>
      <c r="BI214" s="48" t="s">
        <v>438</v>
      </c>
      <c r="BJ214" s="48" t="s">
        <v>438</v>
      </c>
      <c r="BK214" s="33" t="s">
        <v>6595</v>
      </c>
      <c r="BL214" s="33" t="s">
        <v>6596</v>
      </c>
      <c r="BM214" s="33" t="s">
        <v>1431</v>
      </c>
      <c r="BN214" s="33" t="s">
        <v>6598</v>
      </c>
      <c r="BO214" s="286" t="s">
        <v>269</v>
      </c>
      <c r="BP214" s="286" t="s">
        <v>81</v>
      </c>
      <c r="BQ214" s="286" t="s">
        <v>53</v>
      </c>
      <c r="BR214" s="33" t="s">
        <v>6601</v>
      </c>
      <c r="BS214" s="289" t="s">
        <v>365</v>
      </c>
      <c r="BT214" s="254">
        <f t="shared" si="13"/>
        <v>2025</v>
      </c>
      <c r="BU214" s="254"/>
      <c r="BV214" s="254"/>
      <c r="BW214" s="254"/>
      <c r="BX214" s="254" t="str">
        <f>COUNTIF(A2:BV2, "") + COUNTIF(A2:BV2, "NA") + COUNTIF(A2:BV2, "N/A") + COUNTIF(A2:BV2, "No aplica")</f>
        <v>#ERROR!</v>
      </c>
      <c r="BY214" s="254"/>
      <c r="BZ214" s="254"/>
      <c r="CA214" s="254"/>
      <c r="CB214" s="254"/>
      <c r="CC214" s="254"/>
      <c r="CD214" s="254"/>
      <c r="CE214" s="254"/>
      <c r="CF214" s="254"/>
      <c r="CG214" s="254"/>
      <c r="CH214" s="254"/>
      <c r="CI214" s="254"/>
      <c r="CJ214" s="254"/>
      <c r="CK214" s="345"/>
      <c r="CL214" s="346"/>
      <c r="CM214" s="346"/>
    </row>
    <row r="215" ht="22.5" customHeight="1">
      <c r="A215" s="218" t="s">
        <v>251</v>
      </c>
      <c r="B215" s="33" t="s">
        <v>254</v>
      </c>
      <c r="C215" s="254"/>
      <c r="D215" s="411" t="s">
        <v>6615</v>
      </c>
      <c r="E215" s="289" t="s">
        <v>93</v>
      </c>
      <c r="F215" s="289" t="s">
        <v>126</v>
      </c>
      <c r="G215" s="289" t="s">
        <v>68</v>
      </c>
      <c r="H215" s="33" t="s">
        <v>1416</v>
      </c>
      <c r="I215" s="365" t="s">
        <v>6616</v>
      </c>
      <c r="J215" s="365" t="s">
        <v>6617</v>
      </c>
      <c r="K215" s="33" t="s">
        <v>6618</v>
      </c>
      <c r="L215" s="48" t="s">
        <v>241</v>
      </c>
      <c r="M215" s="411" t="s">
        <v>6619</v>
      </c>
      <c r="N215" s="365" t="s">
        <v>6620</v>
      </c>
      <c r="O215" s="48" t="s">
        <v>288</v>
      </c>
      <c r="P215" s="289" t="s">
        <v>44</v>
      </c>
      <c r="Q215" s="48" t="s">
        <v>6621</v>
      </c>
      <c r="R215" s="48" t="s">
        <v>6622</v>
      </c>
      <c r="S215" s="48">
        <v>4791.0</v>
      </c>
      <c r="T215" s="286" t="s">
        <v>265</v>
      </c>
      <c r="U215" s="33" t="s">
        <v>6623</v>
      </c>
      <c r="V215" s="33" t="s">
        <v>6624</v>
      </c>
      <c r="W215" s="33" t="s">
        <v>6625</v>
      </c>
      <c r="X215" s="33" t="s">
        <v>6626</v>
      </c>
      <c r="Y215" s="287">
        <v>45741.0</v>
      </c>
      <c r="Z215" s="287">
        <v>45771.0</v>
      </c>
      <c r="AA215" s="33" t="s">
        <v>6417</v>
      </c>
      <c r="AB215" s="339"/>
      <c r="AC215" s="33" t="s">
        <v>1289</v>
      </c>
      <c r="AD215" s="33" t="s">
        <v>6418</v>
      </c>
      <c r="AE215" s="33" t="s">
        <v>280</v>
      </c>
      <c r="AF215" s="286" t="s">
        <v>53</v>
      </c>
      <c r="AG215" s="286" t="s">
        <v>166</v>
      </c>
      <c r="AH215" s="289" t="s">
        <v>52</v>
      </c>
      <c r="AI215" s="48" t="s">
        <v>317</v>
      </c>
      <c r="AJ215" s="48" t="s">
        <v>317</v>
      </c>
      <c r="AK215" s="48" t="s">
        <v>317</v>
      </c>
      <c r="AL215" s="48">
        <v>4.0</v>
      </c>
      <c r="AM215" s="48" t="s">
        <v>317</v>
      </c>
      <c r="AN215" s="48">
        <v>6.0</v>
      </c>
      <c r="AO215" s="48">
        <v>0.0</v>
      </c>
      <c r="AP215" s="48" t="s">
        <v>438</v>
      </c>
      <c r="AQ215" s="48" t="s">
        <v>438</v>
      </c>
      <c r="AR215" s="48" t="s">
        <v>438</v>
      </c>
      <c r="AS215" s="48" t="s">
        <v>438</v>
      </c>
      <c r="AT215" s="48" t="s">
        <v>438</v>
      </c>
      <c r="AU215" s="48" t="s">
        <v>438</v>
      </c>
      <c r="AV215" s="48" t="s">
        <v>438</v>
      </c>
      <c r="AW215" s="48" t="s">
        <v>438</v>
      </c>
      <c r="AX215" s="48" t="s">
        <v>438</v>
      </c>
      <c r="AY215" s="48" t="s">
        <v>438</v>
      </c>
      <c r="AZ215" s="48" t="s">
        <v>438</v>
      </c>
      <c r="BA215" s="48" t="s">
        <v>438</v>
      </c>
      <c r="BB215" s="48" t="s">
        <v>438</v>
      </c>
      <c r="BC215" s="48" t="s">
        <v>438</v>
      </c>
      <c r="BD215" s="48" t="s">
        <v>438</v>
      </c>
      <c r="BE215" s="48" t="s">
        <v>438</v>
      </c>
      <c r="BF215" s="48" t="s">
        <v>438</v>
      </c>
      <c r="BG215" s="48" t="s">
        <v>438</v>
      </c>
      <c r="BH215" s="48" t="s">
        <v>438</v>
      </c>
      <c r="BI215" s="48" t="s">
        <v>438</v>
      </c>
      <c r="BJ215" s="48" t="s">
        <v>438</v>
      </c>
      <c r="BK215" s="33" t="s">
        <v>6630</v>
      </c>
      <c r="BL215" s="33" t="s">
        <v>6631</v>
      </c>
      <c r="BM215" s="33" t="s">
        <v>1431</v>
      </c>
      <c r="BN215" s="33" t="s">
        <v>6632</v>
      </c>
      <c r="BO215" s="286" t="s">
        <v>269</v>
      </c>
      <c r="BP215" s="286" t="s">
        <v>81</v>
      </c>
      <c r="BQ215" s="286" t="s">
        <v>53</v>
      </c>
      <c r="BR215" s="33" t="s">
        <v>6635</v>
      </c>
      <c r="BS215" s="289" t="s">
        <v>365</v>
      </c>
      <c r="BT215" s="254">
        <f t="shared" si="13"/>
        <v>2025</v>
      </c>
      <c r="BU215" s="254"/>
      <c r="BV215" s="254"/>
      <c r="BW215" s="254"/>
      <c r="BX215" s="254" t="str">
        <f>COUNTIF(A2:BV2, "") + COUNTIF(A2:BV2, "NA") + COUNTIF(A2:BV2, "N/A") + COUNTIF(A2:BV2, "No aplica")</f>
        <v>#ERROR!</v>
      </c>
      <c r="BY215" s="254"/>
      <c r="BZ215" s="254"/>
      <c r="CA215" s="254"/>
      <c r="CB215" s="254"/>
      <c r="CC215" s="254"/>
      <c r="CD215" s="254"/>
      <c r="CE215" s="254"/>
      <c r="CF215" s="254"/>
      <c r="CG215" s="254"/>
      <c r="CH215" s="254"/>
      <c r="CI215" s="254"/>
      <c r="CJ215" s="254"/>
      <c r="CK215" s="345"/>
      <c r="CL215" s="346"/>
      <c r="CM215" s="346"/>
    </row>
    <row r="216" ht="22.5" customHeight="1">
      <c r="A216" s="218" t="s">
        <v>251</v>
      </c>
      <c r="B216" s="33" t="s">
        <v>254</v>
      </c>
      <c r="C216" s="254"/>
      <c r="D216" s="411" t="s">
        <v>6649</v>
      </c>
      <c r="E216" s="289" t="s">
        <v>93</v>
      </c>
      <c r="F216" s="289" t="s">
        <v>126</v>
      </c>
      <c r="G216" s="289" t="s">
        <v>68</v>
      </c>
      <c r="H216" s="33" t="s">
        <v>1416</v>
      </c>
      <c r="I216" s="365" t="s">
        <v>6651</v>
      </c>
      <c r="J216" s="365" t="s">
        <v>6652</v>
      </c>
      <c r="K216" s="33" t="s">
        <v>6653</v>
      </c>
      <c r="L216" s="48" t="s">
        <v>241</v>
      </c>
      <c r="M216" s="411" t="s">
        <v>6655</v>
      </c>
      <c r="N216" s="365" t="s">
        <v>6657</v>
      </c>
      <c r="O216" s="48" t="s">
        <v>288</v>
      </c>
      <c r="P216" s="289" t="s">
        <v>44</v>
      </c>
      <c r="Q216" s="48" t="s">
        <v>6659</v>
      </c>
      <c r="R216" s="48" t="s">
        <v>6660</v>
      </c>
      <c r="S216" s="48">
        <v>3511.0</v>
      </c>
      <c r="T216" s="286" t="s">
        <v>235</v>
      </c>
      <c r="U216" s="33" t="s">
        <v>6663</v>
      </c>
      <c r="V216" s="33" t="s">
        <v>6664</v>
      </c>
      <c r="W216" s="33" t="s">
        <v>6665</v>
      </c>
      <c r="X216" s="33" t="s">
        <v>6666</v>
      </c>
      <c r="Y216" s="287">
        <v>45734.0</v>
      </c>
      <c r="Z216" s="287">
        <v>45775.0</v>
      </c>
      <c r="AA216" s="33" t="s">
        <v>6417</v>
      </c>
      <c r="AB216" s="339"/>
      <c r="AC216" s="33" t="s">
        <v>1289</v>
      </c>
      <c r="AD216" s="33" t="s">
        <v>6418</v>
      </c>
      <c r="AE216" s="33" t="s">
        <v>280</v>
      </c>
      <c r="AF216" s="286" t="s">
        <v>53</v>
      </c>
      <c r="AG216" s="286" t="s">
        <v>166</v>
      </c>
      <c r="AH216" s="289" t="s">
        <v>52</v>
      </c>
      <c r="AI216" s="48" t="s">
        <v>317</v>
      </c>
      <c r="AJ216" s="48" t="s">
        <v>317</v>
      </c>
      <c r="AK216" s="48" t="s">
        <v>317</v>
      </c>
      <c r="AL216" s="48">
        <v>7.0</v>
      </c>
      <c r="AM216" s="48" t="s">
        <v>317</v>
      </c>
      <c r="AN216" s="48">
        <v>8.0</v>
      </c>
      <c r="AO216" s="48">
        <v>0.0</v>
      </c>
      <c r="AP216" s="48" t="s">
        <v>438</v>
      </c>
      <c r="AQ216" s="48" t="s">
        <v>438</v>
      </c>
      <c r="AR216" s="48" t="s">
        <v>438</v>
      </c>
      <c r="AS216" s="48" t="s">
        <v>438</v>
      </c>
      <c r="AT216" s="48" t="s">
        <v>438</v>
      </c>
      <c r="AU216" s="48" t="s">
        <v>438</v>
      </c>
      <c r="AV216" s="48" t="s">
        <v>438</v>
      </c>
      <c r="AW216" s="48" t="s">
        <v>438</v>
      </c>
      <c r="AX216" s="48" t="s">
        <v>438</v>
      </c>
      <c r="AY216" s="48" t="s">
        <v>438</v>
      </c>
      <c r="AZ216" s="48" t="s">
        <v>438</v>
      </c>
      <c r="BA216" s="48" t="s">
        <v>438</v>
      </c>
      <c r="BB216" s="48" t="s">
        <v>438</v>
      </c>
      <c r="BC216" s="48" t="s">
        <v>438</v>
      </c>
      <c r="BD216" s="48" t="s">
        <v>438</v>
      </c>
      <c r="BE216" s="48" t="s">
        <v>438</v>
      </c>
      <c r="BF216" s="48" t="s">
        <v>438</v>
      </c>
      <c r="BG216" s="48" t="s">
        <v>438</v>
      </c>
      <c r="BH216" s="48" t="s">
        <v>438</v>
      </c>
      <c r="BI216" s="48" t="s">
        <v>438</v>
      </c>
      <c r="BJ216" s="48" t="s">
        <v>438</v>
      </c>
      <c r="BK216" s="33" t="s">
        <v>6670</v>
      </c>
      <c r="BL216" s="33" t="s">
        <v>6671</v>
      </c>
      <c r="BM216" s="33" t="s">
        <v>1431</v>
      </c>
      <c r="BN216" s="33" t="s">
        <v>6673</v>
      </c>
      <c r="BO216" s="286" t="s">
        <v>269</v>
      </c>
      <c r="BP216" s="286" t="s">
        <v>81</v>
      </c>
      <c r="BQ216" s="286" t="s">
        <v>53</v>
      </c>
      <c r="BR216" s="33" t="s">
        <v>6676</v>
      </c>
      <c r="BS216" s="289" t="s">
        <v>365</v>
      </c>
      <c r="BT216" s="254">
        <f t="shared" si="13"/>
        <v>2025</v>
      </c>
      <c r="BU216" s="254"/>
      <c r="BV216" s="254"/>
      <c r="BW216" s="254"/>
      <c r="BX216" s="254" t="str">
        <f>COUNTIF(A2:BV2, "") + COUNTIF(A2:BV2, "NA") + COUNTIF(A2:BV2, "N/A") + COUNTIF(A2:BV2, "No aplica")</f>
        <v>#ERROR!</v>
      </c>
      <c r="BY216" s="254"/>
      <c r="BZ216" s="254"/>
      <c r="CA216" s="254"/>
      <c r="CB216" s="254"/>
      <c r="CC216" s="254"/>
      <c r="CD216" s="254"/>
      <c r="CE216" s="254"/>
      <c r="CF216" s="254"/>
      <c r="CG216" s="254"/>
      <c r="CH216" s="254"/>
      <c r="CI216" s="254"/>
      <c r="CJ216" s="254"/>
      <c r="CK216" s="345"/>
      <c r="CL216" s="346"/>
      <c r="CM216" s="346"/>
    </row>
    <row r="217" ht="22.5" customHeight="1">
      <c r="A217" s="218" t="s">
        <v>251</v>
      </c>
      <c r="B217" s="33" t="s">
        <v>254</v>
      </c>
      <c r="C217" s="254"/>
      <c r="D217" s="411" t="s">
        <v>6678</v>
      </c>
      <c r="E217" s="289" t="s">
        <v>93</v>
      </c>
      <c r="F217" s="289" t="s">
        <v>126</v>
      </c>
      <c r="G217" s="289" t="s">
        <v>68</v>
      </c>
      <c r="H217" s="33" t="s">
        <v>1416</v>
      </c>
      <c r="I217" s="365" t="s">
        <v>6680</v>
      </c>
      <c r="J217" s="365" t="s">
        <v>6681</v>
      </c>
      <c r="K217" s="33" t="s">
        <v>6682</v>
      </c>
      <c r="L217" s="48" t="s">
        <v>241</v>
      </c>
      <c r="M217" s="411" t="s">
        <v>6683</v>
      </c>
      <c r="N217" s="365" t="s">
        <v>6685</v>
      </c>
      <c r="O217" s="48" t="s">
        <v>288</v>
      </c>
      <c r="P217" s="289" t="s">
        <v>44</v>
      </c>
      <c r="Q217" s="48" t="s">
        <v>6687</v>
      </c>
      <c r="R217" s="48" t="s">
        <v>6689</v>
      </c>
      <c r="S217" s="48">
        <v>1410.0</v>
      </c>
      <c r="T217" s="286" t="s">
        <v>344</v>
      </c>
      <c r="U217" s="33" t="s">
        <v>6691</v>
      </c>
      <c r="V217" s="33" t="s">
        <v>6693</v>
      </c>
      <c r="W217" s="33" t="s">
        <v>6695</v>
      </c>
      <c r="X217" s="33" t="s">
        <v>6696</v>
      </c>
      <c r="Y217" s="287">
        <v>45755.0</v>
      </c>
      <c r="Z217" s="287">
        <v>45804.0</v>
      </c>
      <c r="AA217" s="33" t="s">
        <v>6417</v>
      </c>
      <c r="AB217" s="339"/>
      <c r="AC217" s="33" t="s">
        <v>1289</v>
      </c>
      <c r="AD217" s="33" t="s">
        <v>6418</v>
      </c>
      <c r="AE217" s="33" t="s">
        <v>280</v>
      </c>
      <c r="AF217" s="286" t="s">
        <v>53</v>
      </c>
      <c r="AG217" s="286" t="s">
        <v>166</v>
      </c>
      <c r="AH217" s="289" t="s">
        <v>52</v>
      </c>
      <c r="AI217" s="48" t="s">
        <v>317</v>
      </c>
      <c r="AJ217" s="48" t="s">
        <v>317</v>
      </c>
      <c r="AK217" s="48" t="s">
        <v>317</v>
      </c>
      <c r="AL217" s="48">
        <v>1.0</v>
      </c>
      <c r="AM217" s="48" t="s">
        <v>317</v>
      </c>
      <c r="AN217" s="48">
        <v>2.0</v>
      </c>
      <c r="AO217" s="48">
        <v>2.0</v>
      </c>
      <c r="AP217" s="48" t="s">
        <v>438</v>
      </c>
      <c r="AQ217" s="48" t="s">
        <v>438</v>
      </c>
      <c r="AR217" s="48" t="s">
        <v>438</v>
      </c>
      <c r="AS217" s="48" t="s">
        <v>438</v>
      </c>
      <c r="AT217" s="48" t="s">
        <v>438</v>
      </c>
      <c r="AU217" s="48" t="s">
        <v>438</v>
      </c>
      <c r="AV217" s="48" t="s">
        <v>438</v>
      </c>
      <c r="AW217" s="48" t="s">
        <v>438</v>
      </c>
      <c r="AX217" s="48" t="s">
        <v>438</v>
      </c>
      <c r="AY217" s="48" t="s">
        <v>438</v>
      </c>
      <c r="AZ217" s="48" t="s">
        <v>438</v>
      </c>
      <c r="BA217" s="48" t="s">
        <v>438</v>
      </c>
      <c r="BB217" s="48" t="s">
        <v>438</v>
      </c>
      <c r="BC217" s="48" t="s">
        <v>438</v>
      </c>
      <c r="BD217" s="48" t="s">
        <v>438</v>
      </c>
      <c r="BE217" s="48" t="s">
        <v>438</v>
      </c>
      <c r="BF217" s="48" t="s">
        <v>438</v>
      </c>
      <c r="BG217" s="48" t="s">
        <v>438</v>
      </c>
      <c r="BH217" s="48" t="s">
        <v>438</v>
      </c>
      <c r="BI217" s="48" t="s">
        <v>438</v>
      </c>
      <c r="BJ217" s="48" t="s">
        <v>438</v>
      </c>
      <c r="BK217" s="33" t="s">
        <v>6712</v>
      </c>
      <c r="BL217" s="33" t="s">
        <v>6713</v>
      </c>
      <c r="BM217" s="33" t="s">
        <v>1431</v>
      </c>
      <c r="BN217" s="33" t="s">
        <v>6714</v>
      </c>
      <c r="BO217" s="286" t="s">
        <v>269</v>
      </c>
      <c r="BP217" s="286" t="s">
        <v>81</v>
      </c>
      <c r="BQ217" s="286" t="s">
        <v>53</v>
      </c>
      <c r="BR217" s="33" t="s">
        <v>6715</v>
      </c>
      <c r="BS217" s="289" t="s">
        <v>365</v>
      </c>
      <c r="BT217" s="254">
        <f t="shared" si="13"/>
        <v>2025</v>
      </c>
      <c r="BU217" s="254"/>
      <c r="BV217" s="254"/>
      <c r="BW217" s="254"/>
      <c r="BX217" s="254" t="str">
        <f>COUNTIF(A2:BV2, "") + COUNTIF(A2:BV2, "NA") + COUNTIF(A2:BV2, "N/A") + COUNTIF(A2:BV2, "No aplica")</f>
        <v>#ERROR!</v>
      </c>
      <c r="BY217" s="254"/>
      <c r="BZ217" s="254"/>
      <c r="CA217" s="254"/>
      <c r="CB217" s="254"/>
      <c r="CC217" s="254"/>
      <c r="CD217" s="254"/>
      <c r="CE217" s="254"/>
      <c r="CF217" s="254"/>
      <c r="CG217" s="254"/>
      <c r="CH217" s="254"/>
      <c r="CI217" s="254"/>
      <c r="CJ217" s="254"/>
      <c r="CK217" s="345"/>
      <c r="CL217" s="346"/>
      <c r="CM217" s="346"/>
    </row>
    <row r="218" ht="22.5" customHeight="1">
      <c r="A218" s="218" t="s">
        <v>251</v>
      </c>
      <c r="B218" s="33" t="s">
        <v>254</v>
      </c>
      <c r="C218" s="254"/>
      <c r="D218" s="411" t="s">
        <v>6718</v>
      </c>
      <c r="E218" s="289" t="s">
        <v>93</v>
      </c>
      <c r="F218" s="289" t="s">
        <v>126</v>
      </c>
      <c r="G218" s="289" t="s">
        <v>68</v>
      </c>
      <c r="H218" s="33" t="s">
        <v>1416</v>
      </c>
      <c r="I218" s="365" t="s">
        <v>6719</v>
      </c>
      <c r="J218" s="365" t="s">
        <v>6720</v>
      </c>
      <c r="K218" s="33" t="s">
        <v>6722</v>
      </c>
      <c r="L218" s="48" t="s">
        <v>241</v>
      </c>
      <c r="M218" s="411" t="s">
        <v>6724</v>
      </c>
      <c r="N218" s="365" t="s">
        <v>6725</v>
      </c>
      <c r="O218" s="48" t="s">
        <v>288</v>
      </c>
      <c r="P218" s="289" t="s">
        <v>44</v>
      </c>
      <c r="Q218" s="48" t="s">
        <v>6726</v>
      </c>
      <c r="R218" s="48" t="s">
        <v>6728</v>
      </c>
      <c r="S218" s="48">
        <v>1020.0</v>
      </c>
      <c r="T218" s="286" t="s">
        <v>72</v>
      </c>
      <c r="U218" s="33" t="s">
        <v>6732</v>
      </c>
      <c r="V218" s="33" t="s">
        <v>6733</v>
      </c>
      <c r="W218" s="33" t="s">
        <v>6735</v>
      </c>
      <c r="X218" s="33" t="s">
        <v>6736</v>
      </c>
      <c r="Y218" s="287">
        <v>45755.0</v>
      </c>
      <c r="Z218" s="287">
        <v>45800.0</v>
      </c>
      <c r="AA218" s="33" t="s">
        <v>6417</v>
      </c>
      <c r="AB218" s="339"/>
      <c r="AC218" s="33" t="s">
        <v>1289</v>
      </c>
      <c r="AD218" s="33" t="s">
        <v>6418</v>
      </c>
      <c r="AE218" s="33" t="s">
        <v>280</v>
      </c>
      <c r="AF218" s="286" t="s">
        <v>53</v>
      </c>
      <c r="AG218" s="286" t="s">
        <v>166</v>
      </c>
      <c r="AH218" s="289" t="s">
        <v>52</v>
      </c>
      <c r="AI218" s="48" t="s">
        <v>317</v>
      </c>
      <c r="AJ218" s="48" t="s">
        <v>317</v>
      </c>
      <c r="AK218" s="48" t="s">
        <v>317</v>
      </c>
      <c r="AL218" s="48">
        <v>7.0</v>
      </c>
      <c r="AM218" s="48" t="s">
        <v>317</v>
      </c>
      <c r="AN218" s="48">
        <v>8.0</v>
      </c>
      <c r="AO218" s="48">
        <v>1.0</v>
      </c>
      <c r="AP218" s="48" t="s">
        <v>438</v>
      </c>
      <c r="AQ218" s="48" t="s">
        <v>438</v>
      </c>
      <c r="AR218" s="48" t="s">
        <v>438</v>
      </c>
      <c r="AS218" s="48" t="s">
        <v>438</v>
      </c>
      <c r="AT218" s="48" t="s">
        <v>438</v>
      </c>
      <c r="AU218" s="48" t="s">
        <v>438</v>
      </c>
      <c r="AV218" s="48" t="s">
        <v>438</v>
      </c>
      <c r="AW218" s="48" t="s">
        <v>438</v>
      </c>
      <c r="AX218" s="48" t="s">
        <v>438</v>
      </c>
      <c r="AY218" s="48" t="s">
        <v>438</v>
      </c>
      <c r="AZ218" s="48" t="s">
        <v>438</v>
      </c>
      <c r="BA218" s="48" t="s">
        <v>438</v>
      </c>
      <c r="BB218" s="48" t="s">
        <v>438</v>
      </c>
      <c r="BC218" s="48" t="s">
        <v>438</v>
      </c>
      <c r="BD218" s="48" t="s">
        <v>438</v>
      </c>
      <c r="BE218" s="48" t="s">
        <v>438</v>
      </c>
      <c r="BF218" s="48" t="s">
        <v>438</v>
      </c>
      <c r="BG218" s="48" t="s">
        <v>438</v>
      </c>
      <c r="BH218" s="48" t="s">
        <v>438</v>
      </c>
      <c r="BI218" s="48" t="s">
        <v>438</v>
      </c>
      <c r="BJ218" s="48" t="s">
        <v>438</v>
      </c>
      <c r="BK218" s="33" t="s">
        <v>6756</v>
      </c>
      <c r="BL218" s="33" t="s">
        <v>6758</v>
      </c>
      <c r="BM218" s="33" t="s">
        <v>1431</v>
      </c>
      <c r="BN218" s="33" t="s">
        <v>6759</v>
      </c>
      <c r="BO218" s="286" t="s">
        <v>269</v>
      </c>
      <c r="BP218" s="286" t="s">
        <v>81</v>
      </c>
      <c r="BQ218" s="286" t="s">
        <v>53</v>
      </c>
      <c r="BR218" s="33" t="s">
        <v>6760</v>
      </c>
      <c r="BS218" s="289" t="s">
        <v>365</v>
      </c>
      <c r="BT218" s="254">
        <f t="shared" si="13"/>
        <v>2025</v>
      </c>
      <c r="BU218" s="254"/>
      <c r="BV218" s="254"/>
      <c r="BW218" s="254"/>
      <c r="BX218" s="254" t="str">
        <f>COUNTIF(A2:BV2, "") + COUNTIF(A2:BV2, "NA") + COUNTIF(A2:BV2, "N/A") + COUNTIF(A2:BV2, "No aplica")</f>
        <v>#ERROR!</v>
      </c>
      <c r="BY218" s="254"/>
      <c r="BZ218" s="254"/>
      <c r="CA218" s="254"/>
      <c r="CB218" s="254"/>
      <c r="CC218" s="254"/>
      <c r="CD218" s="254"/>
      <c r="CE218" s="254"/>
      <c r="CF218" s="254"/>
      <c r="CG218" s="254"/>
      <c r="CH218" s="254"/>
      <c r="CI218" s="254"/>
      <c r="CJ218" s="254"/>
      <c r="CK218" s="345"/>
      <c r="CL218" s="346"/>
      <c r="CM218" s="346"/>
    </row>
    <row r="219" ht="22.5" customHeight="1">
      <c r="A219" s="218" t="s">
        <v>251</v>
      </c>
      <c r="B219" s="33" t="s">
        <v>254</v>
      </c>
      <c r="C219" s="254"/>
      <c r="D219" s="411" t="s">
        <v>6770</v>
      </c>
      <c r="E219" s="289" t="s">
        <v>93</v>
      </c>
      <c r="F219" s="289" t="s">
        <v>126</v>
      </c>
      <c r="G219" s="289" t="s">
        <v>68</v>
      </c>
      <c r="H219" s="33" t="s">
        <v>1416</v>
      </c>
      <c r="I219" s="365" t="s">
        <v>6771</v>
      </c>
      <c r="J219" s="365" t="s">
        <v>6772</v>
      </c>
      <c r="K219" s="33" t="s">
        <v>6773</v>
      </c>
      <c r="L219" s="48" t="s">
        <v>241</v>
      </c>
      <c r="M219" s="411" t="s">
        <v>6774</v>
      </c>
      <c r="N219" s="365" t="s">
        <v>6775</v>
      </c>
      <c r="O219" s="48" t="s">
        <v>288</v>
      </c>
      <c r="P219" s="289" t="s">
        <v>44</v>
      </c>
      <c r="Q219" s="48" t="s">
        <v>6776</v>
      </c>
      <c r="R219" s="48" t="s">
        <v>6777</v>
      </c>
      <c r="S219" s="48">
        <v>4921.0</v>
      </c>
      <c r="T219" s="286" t="s">
        <v>164</v>
      </c>
      <c r="U219" s="33" t="s">
        <v>6780</v>
      </c>
      <c r="V219" s="33" t="s">
        <v>6781</v>
      </c>
      <c r="W219" s="33" t="s">
        <v>6782</v>
      </c>
      <c r="X219" s="33" t="s">
        <v>6783</v>
      </c>
      <c r="Y219" s="287">
        <v>45768.0</v>
      </c>
      <c r="Z219" s="287">
        <v>45804.0</v>
      </c>
      <c r="AA219" s="33" t="s">
        <v>6417</v>
      </c>
      <c r="AB219" s="339"/>
      <c r="AC219" s="33" t="s">
        <v>1289</v>
      </c>
      <c r="AD219" s="33" t="s">
        <v>6418</v>
      </c>
      <c r="AE219" s="33" t="s">
        <v>280</v>
      </c>
      <c r="AF219" s="286" t="s">
        <v>53</v>
      </c>
      <c r="AG219" s="286" t="s">
        <v>166</v>
      </c>
      <c r="AH219" s="289" t="s">
        <v>52</v>
      </c>
      <c r="AI219" s="48" t="s">
        <v>317</v>
      </c>
      <c r="AJ219" s="48" t="s">
        <v>317</v>
      </c>
      <c r="AK219" s="48" t="s">
        <v>317</v>
      </c>
      <c r="AL219" s="48">
        <v>741.0</v>
      </c>
      <c r="AM219" s="48" t="s">
        <v>317</v>
      </c>
      <c r="AN219" s="48">
        <v>741.0</v>
      </c>
      <c r="AO219" s="48">
        <v>280.0</v>
      </c>
      <c r="AP219" s="48" t="s">
        <v>438</v>
      </c>
      <c r="AQ219" s="48" t="s">
        <v>438</v>
      </c>
      <c r="AR219" s="48" t="s">
        <v>438</v>
      </c>
      <c r="AS219" s="48" t="s">
        <v>438</v>
      </c>
      <c r="AT219" s="48" t="s">
        <v>438</v>
      </c>
      <c r="AU219" s="48" t="s">
        <v>438</v>
      </c>
      <c r="AV219" s="48" t="s">
        <v>438</v>
      </c>
      <c r="AW219" s="48" t="s">
        <v>438</v>
      </c>
      <c r="AX219" s="48" t="s">
        <v>438</v>
      </c>
      <c r="AY219" s="48" t="s">
        <v>438</v>
      </c>
      <c r="AZ219" s="48" t="s">
        <v>438</v>
      </c>
      <c r="BA219" s="48" t="s">
        <v>438</v>
      </c>
      <c r="BB219" s="48" t="s">
        <v>438</v>
      </c>
      <c r="BC219" s="48" t="s">
        <v>438</v>
      </c>
      <c r="BD219" s="48" t="s">
        <v>438</v>
      </c>
      <c r="BE219" s="48" t="s">
        <v>438</v>
      </c>
      <c r="BF219" s="48" t="s">
        <v>438</v>
      </c>
      <c r="BG219" s="48" t="s">
        <v>438</v>
      </c>
      <c r="BH219" s="48" t="s">
        <v>438</v>
      </c>
      <c r="BI219" s="48" t="s">
        <v>438</v>
      </c>
      <c r="BJ219" s="48" t="s">
        <v>438</v>
      </c>
      <c r="BK219" s="33" t="s">
        <v>6803</v>
      </c>
      <c r="BL219" s="33" t="s">
        <v>6804</v>
      </c>
      <c r="BM219" s="33" t="s">
        <v>1431</v>
      </c>
      <c r="BN219" s="33" t="s">
        <v>6808</v>
      </c>
      <c r="BO219" s="286" t="s">
        <v>269</v>
      </c>
      <c r="BP219" s="286" t="s">
        <v>81</v>
      </c>
      <c r="BQ219" s="286" t="s">
        <v>53</v>
      </c>
      <c r="BR219" s="33" t="s">
        <v>6810</v>
      </c>
      <c r="BS219" s="289" t="s">
        <v>365</v>
      </c>
      <c r="BT219" s="254">
        <f t="shared" si="13"/>
        <v>2025</v>
      </c>
      <c r="BU219" s="254"/>
      <c r="BV219" s="254"/>
      <c r="BW219" s="254"/>
      <c r="BX219" s="254" t="str">
        <f>COUNTIF(A2:BV2, "") + COUNTIF(A2:BV2, "NA") + COUNTIF(A2:BV2, "N/A") + COUNTIF(A2:BV2, "No aplica")</f>
        <v>#ERROR!</v>
      </c>
      <c r="BY219" s="254"/>
      <c r="BZ219" s="254"/>
      <c r="CA219" s="254"/>
      <c r="CB219" s="254"/>
      <c r="CC219" s="254"/>
      <c r="CD219" s="254"/>
      <c r="CE219" s="254"/>
      <c r="CF219" s="254"/>
      <c r="CG219" s="254"/>
      <c r="CH219" s="254"/>
      <c r="CI219" s="254"/>
      <c r="CJ219" s="254"/>
      <c r="CK219" s="345"/>
      <c r="CL219" s="346"/>
      <c r="CM219" s="346"/>
    </row>
    <row r="220" ht="22.5" customHeight="1">
      <c r="A220" s="218" t="s">
        <v>251</v>
      </c>
      <c r="B220" s="33" t="s">
        <v>254</v>
      </c>
      <c r="C220" s="254"/>
      <c r="D220" s="411" t="s">
        <v>6815</v>
      </c>
      <c r="E220" s="289" t="s">
        <v>93</v>
      </c>
      <c r="F220" s="289" t="s">
        <v>126</v>
      </c>
      <c r="G220" s="289" t="s">
        <v>68</v>
      </c>
      <c r="H220" s="33" t="s">
        <v>1416</v>
      </c>
      <c r="I220" s="365" t="s">
        <v>6816</v>
      </c>
      <c r="J220" s="365" t="s">
        <v>6817</v>
      </c>
      <c r="K220" s="33" t="s">
        <v>6818</v>
      </c>
      <c r="L220" s="48" t="s">
        <v>241</v>
      </c>
      <c r="M220" s="411" t="s">
        <v>6819</v>
      </c>
      <c r="N220" s="365" t="s">
        <v>6820</v>
      </c>
      <c r="O220" s="48" t="s">
        <v>288</v>
      </c>
      <c r="P220" s="289" t="s">
        <v>44</v>
      </c>
      <c r="Q220" s="48" t="s">
        <v>6821</v>
      </c>
      <c r="R220" s="48" t="s">
        <v>6823</v>
      </c>
      <c r="S220" s="48">
        <v>4110.0</v>
      </c>
      <c r="T220" s="286" t="s">
        <v>188</v>
      </c>
      <c r="U220" s="33" t="s">
        <v>6825</v>
      </c>
      <c r="V220" s="33" t="s">
        <v>6826</v>
      </c>
      <c r="W220" s="33" t="s">
        <v>6828</v>
      </c>
      <c r="X220" s="33" t="s">
        <v>6830</v>
      </c>
      <c r="Y220" s="287">
        <v>45812.0</v>
      </c>
      <c r="Z220" s="287">
        <v>45835.0</v>
      </c>
      <c r="AA220" s="33" t="s">
        <v>6417</v>
      </c>
      <c r="AB220" s="339"/>
      <c r="AC220" s="33" t="s">
        <v>1289</v>
      </c>
      <c r="AD220" s="33" t="s">
        <v>6418</v>
      </c>
      <c r="AE220" s="33" t="s">
        <v>280</v>
      </c>
      <c r="AF220" s="286" t="s">
        <v>53</v>
      </c>
      <c r="AG220" s="286" t="s">
        <v>166</v>
      </c>
      <c r="AH220" s="289" t="s">
        <v>52</v>
      </c>
      <c r="AI220" s="48" t="s">
        <v>317</v>
      </c>
      <c r="AJ220" s="48" t="s">
        <v>317</v>
      </c>
      <c r="AK220" s="48" t="s">
        <v>317</v>
      </c>
      <c r="AL220" s="48">
        <v>0.0</v>
      </c>
      <c r="AM220" s="48" t="s">
        <v>317</v>
      </c>
      <c r="AN220" s="48">
        <v>2.0</v>
      </c>
      <c r="AO220" s="48">
        <v>2.0</v>
      </c>
      <c r="AP220" s="48" t="s">
        <v>438</v>
      </c>
      <c r="AQ220" s="48" t="s">
        <v>438</v>
      </c>
      <c r="AR220" s="48" t="s">
        <v>438</v>
      </c>
      <c r="AS220" s="48" t="s">
        <v>438</v>
      </c>
      <c r="AT220" s="48" t="s">
        <v>438</v>
      </c>
      <c r="AU220" s="48" t="s">
        <v>438</v>
      </c>
      <c r="AV220" s="48" t="s">
        <v>438</v>
      </c>
      <c r="AW220" s="48" t="s">
        <v>438</v>
      </c>
      <c r="AX220" s="48" t="s">
        <v>438</v>
      </c>
      <c r="AY220" s="48" t="s">
        <v>438</v>
      </c>
      <c r="AZ220" s="48" t="s">
        <v>438</v>
      </c>
      <c r="BA220" s="48" t="s">
        <v>438</v>
      </c>
      <c r="BB220" s="48" t="s">
        <v>438</v>
      </c>
      <c r="BC220" s="48" t="s">
        <v>438</v>
      </c>
      <c r="BD220" s="48" t="s">
        <v>438</v>
      </c>
      <c r="BE220" s="48" t="s">
        <v>438</v>
      </c>
      <c r="BF220" s="48" t="s">
        <v>438</v>
      </c>
      <c r="BG220" s="48" t="s">
        <v>438</v>
      </c>
      <c r="BH220" s="48" t="s">
        <v>438</v>
      </c>
      <c r="BI220" s="48" t="s">
        <v>438</v>
      </c>
      <c r="BJ220" s="48" t="s">
        <v>438</v>
      </c>
      <c r="BK220" s="33" t="s">
        <v>6845</v>
      </c>
      <c r="BL220" s="33" t="s">
        <v>6846</v>
      </c>
      <c r="BM220" s="33" t="s">
        <v>1431</v>
      </c>
      <c r="BN220" s="33" t="s">
        <v>6847</v>
      </c>
      <c r="BO220" s="286" t="s">
        <v>269</v>
      </c>
      <c r="BP220" s="286" t="s">
        <v>81</v>
      </c>
      <c r="BQ220" s="286" t="s">
        <v>53</v>
      </c>
      <c r="BR220" s="33" t="s">
        <v>6848</v>
      </c>
      <c r="BS220" s="289" t="s">
        <v>365</v>
      </c>
      <c r="BT220" s="254">
        <f t="shared" si="13"/>
        <v>2025</v>
      </c>
      <c r="BU220" s="254"/>
      <c r="BV220" s="254"/>
      <c r="BW220" s="254"/>
      <c r="BX220" s="254" t="str">
        <f>COUNTIF(A2:BV2, "") + COUNTIF(A2:BV2, "NA") + COUNTIF(A2:BV2, "N/A") + COUNTIF(A2:BV2, "No aplica")</f>
        <v>#ERROR!</v>
      </c>
      <c r="BY220" s="254"/>
      <c r="BZ220" s="254"/>
      <c r="CA220" s="254"/>
      <c r="CB220" s="254"/>
      <c r="CC220" s="254"/>
      <c r="CD220" s="254"/>
      <c r="CE220" s="254"/>
      <c r="CF220" s="254"/>
      <c r="CG220" s="254"/>
      <c r="CH220" s="254"/>
      <c r="CI220" s="254"/>
      <c r="CJ220" s="254"/>
      <c r="CK220" s="345"/>
      <c r="CL220" s="346"/>
      <c r="CM220" s="346"/>
    </row>
    <row r="221" ht="22.5" customHeight="1">
      <c r="A221" s="218" t="s">
        <v>251</v>
      </c>
      <c r="B221" s="33" t="s">
        <v>254</v>
      </c>
      <c r="C221" s="254"/>
      <c r="D221" s="411" t="s">
        <v>6862</v>
      </c>
      <c r="E221" s="289" t="s">
        <v>93</v>
      </c>
      <c r="F221" s="289" t="s">
        <v>126</v>
      </c>
      <c r="G221" s="289" t="s">
        <v>68</v>
      </c>
      <c r="H221" s="33" t="s">
        <v>1416</v>
      </c>
      <c r="I221" s="365" t="s">
        <v>6863</v>
      </c>
      <c r="J221" s="365" t="s">
        <v>6864</v>
      </c>
      <c r="K221" s="33" t="s">
        <v>6865</v>
      </c>
      <c r="L221" s="48" t="s">
        <v>241</v>
      </c>
      <c r="M221" s="411" t="s">
        <v>6866</v>
      </c>
      <c r="N221" s="365" t="s">
        <v>6867</v>
      </c>
      <c r="O221" s="48" t="s">
        <v>288</v>
      </c>
      <c r="P221" s="289" t="s">
        <v>44</v>
      </c>
      <c r="Q221" s="48" t="s">
        <v>6868</v>
      </c>
      <c r="R221" s="48" t="s">
        <v>6869</v>
      </c>
      <c r="S221" s="48">
        <v>4775.0</v>
      </c>
      <c r="T221" s="286" t="s">
        <v>268</v>
      </c>
      <c r="U221" s="33" t="s">
        <v>6870</v>
      </c>
      <c r="V221" s="33" t="s">
        <v>6872</v>
      </c>
      <c r="W221" s="33" t="s">
        <v>6874</v>
      </c>
      <c r="X221" s="33" t="s">
        <v>6875</v>
      </c>
      <c r="Y221" s="287">
        <v>45833.0</v>
      </c>
      <c r="Z221" s="287">
        <v>45835.0</v>
      </c>
      <c r="AA221" s="33" t="s">
        <v>6417</v>
      </c>
      <c r="AB221" s="339"/>
      <c r="AC221" s="33" t="s">
        <v>1289</v>
      </c>
      <c r="AD221" s="33" t="s">
        <v>6418</v>
      </c>
      <c r="AE221" s="33" t="s">
        <v>280</v>
      </c>
      <c r="AF221" s="286" t="s">
        <v>53</v>
      </c>
      <c r="AG221" s="286" t="s">
        <v>166</v>
      </c>
      <c r="AH221" s="289" t="s">
        <v>52</v>
      </c>
      <c r="AI221" s="48" t="s">
        <v>317</v>
      </c>
      <c r="AJ221" s="48" t="s">
        <v>317</v>
      </c>
      <c r="AK221" s="48" t="s">
        <v>317</v>
      </c>
      <c r="AL221" s="48">
        <v>1.0</v>
      </c>
      <c r="AM221" s="48" t="s">
        <v>317</v>
      </c>
      <c r="AN221" s="48">
        <v>12.0</v>
      </c>
      <c r="AO221" s="48">
        <v>4.0</v>
      </c>
      <c r="AP221" s="48" t="s">
        <v>438</v>
      </c>
      <c r="AQ221" s="48" t="s">
        <v>438</v>
      </c>
      <c r="AR221" s="48" t="s">
        <v>438</v>
      </c>
      <c r="AS221" s="48" t="s">
        <v>438</v>
      </c>
      <c r="AT221" s="48" t="s">
        <v>438</v>
      </c>
      <c r="AU221" s="48" t="s">
        <v>438</v>
      </c>
      <c r="AV221" s="48" t="s">
        <v>438</v>
      </c>
      <c r="AW221" s="48" t="s">
        <v>438</v>
      </c>
      <c r="AX221" s="48" t="s">
        <v>438</v>
      </c>
      <c r="AY221" s="48" t="s">
        <v>438</v>
      </c>
      <c r="AZ221" s="48" t="s">
        <v>438</v>
      </c>
      <c r="BA221" s="48" t="s">
        <v>438</v>
      </c>
      <c r="BB221" s="48" t="s">
        <v>438</v>
      </c>
      <c r="BC221" s="48" t="s">
        <v>438</v>
      </c>
      <c r="BD221" s="48" t="s">
        <v>438</v>
      </c>
      <c r="BE221" s="48" t="s">
        <v>438</v>
      </c>
      <c r="BF221" s="48" t="s">
        <v>438</v>
      </c>
      <c r="BG221" s="48" t="s">
        <v>438</v>
      </c>
      <c r="BH221" s="48" t="s">
        <v>438</v>
      </c>
      <c r="BI221" s="48" t="s">
        <v>438</v>
      </c>
      <c r="BJ221" s="48" t="s">
        <v>438</v>
      </c>
      <c r="BK221" s="33" t="s">
        <v>6899</v>
      </c>
      <c r="BL221" s="33" t="s">
        <v>6900</v>
      </c>
      <c r="BM221" s="33" t="s">
        <v>1431</v>
      </c>
      <c r="BN221" s="33" t="s">
        <v>6901</v>
      </c>
      <c r="BO221" s="286" t="s">
        <v>269</v>
      </c>
      <c r="BP221" s="286" t="s">
        <v>81</v>
      </c>
      <c r="BQ221" s="286" t="s">
        <v>53</v>
      </c>
      <c r="BR221" s="33" t="s">
        <v>6902</v>
      </c>
      <c r="BS221" s="289" t="s">
        <v>365</v>
      </c>
      <c r="BT221" s="254">
        <f t="shared" si="13"/>
        <v>2025</v>
      </c>
      <c r="BU221" s="254"/>
      <c r="BV221" s="254"/>
      <c r="BW221" s="254"/>
      <c r="BX221" s="254" t="str">
        <f>COUNTIF(A2:BV2, "") + COUNTIF(A2:BV2, "NA") + COUNTIF(A2:BV2, "N/A") + COUNTIF(A2:BV2, "No aplica")</f>
        <v>#ERROR!</v>
      </c>
      <c r="BY221" s="254"/>
      <c r="BZ221" s="254"/>
      <c r="CA221" s="254"/>
      <c r="CB221" s="254"/>
      <c r="CC221" s="254"/>
      <c r="CD221" s="254"/>
      <c r="CE221" s="254"/>
      <c r="CF221" s="254"/>
      <c r="CG221" s="254"/>
      <c r="CH221" s="254"/>
      <c r="CI221" s="254"/>
      <c r="CJ221" s="254"/>
      <c r="CK221" s="345"/>
      <c r="CL221" s="346"/>
      <c r="CM221" s="346"/>
    </row>
    <row r="222" ht="22.5" customHeight="1">
      <c r="A222" s="218" t="s">
        <v>251</v>
      </c>
      <c r="B222" s="33" t="s">
        <v>254</v>
      </c>
      <c r="C222" s="254"/>
      <c r="D222" s="411" t="s">
        <v>6905</v>
      </c>
      <c r="E222" s="289" t="s">
        <v>93</v>
      </c>
      <c r="F222" s="289" t="s">
        <v>126</v>
      </c>
      <c r="G222" s="289" t="s">
        <v>68</v>
      </c>
      <c r="H222" s="33" t="s">
        <v>1416</v>
      </c>
      <c r="I222" s="365" t="s">
        <v>6907</v>
      </c>
      <c r="J222" s="365" t="s">
        <v>6908</v>
      </c>
      <c r="K222" s="33" t="s">
        <v>6909</v>
      </c>
      <c r="L222" s="48" t="s">
        <v>241</v>
      </c>
      <c r="M222" s="411" t="s">
        <v>6910</v>
      </c>
      <c r="N222" s="365" t="s">
        <v>6911</v>
      </c>
      <c r="O222" s="48" t="s">
        <v>288</v>
      </c>
      <c r="P222" s="289" t="s">
        <v>44</v>
      </c>
      <c r="Q222" s="48" t="s">
        <v>6914</v>
      </c>
      <c r="R222" s="48" t="s">
        <v>6915</v>
      </c>
      <c r="S222" s="48">
        <v>1410.0</v>
      </c>
      <c r="T222" s="286" t="s">
        <v>154</v>
      </c>
      <c r="U222" s="33" t="s">
        <v>6917</v>
      </c>
      <c r="V222" s="33" t="s">
        <v>6919</v>
      </c>
      <c r="W222" s="33" t="s">
        <v>6920</v>
      </c>
      <c r="X222" s="33" t="s">
        <v>6922</v>
      </c>
      <c r="Y222" s="287">
        <v>45826.0</v>
      </c>
      <c r="Z222" s="287">
        <v>45866.0</v>
      </c>
      <c r="AA222" s="33" t="s">
        <v>6417</v>
      </c>
      <c r="AB222" s="339"/>
      <c r="AC222" s="33" t="s">
        <v>1289</v>
      </c>
      <c r="AD222" s="33" t="s">
        <v>6418</v>
      </c>
      <c r="AE222" s="33" t="s">
        <v>280</v>
      </c>
      <c r="AF222" s="286" t="s">
        <v>53</v>
      </c>
      <c r="AG222" s="286" t="s">
        <v>166</v>
      </c>
      <c r="AH222" s="289" t="s">
        <v>52</v>
      </c>
      <c r="AI222" s="48" t="s">
        <v>317</v>
      </c>
      <c r="AJ222" s="48" t="s">
        <v>317</v>
      </c>
      <c r="AK222" s="48" t="s">
        <v>317</v>
      </c>
      <c r="AL222" s="48">
        <v>0.0</v>
      </c>
      <c r="AM222" s="48" t="s">
        <v>317</v>
      </c>
      <c r="AN222" s="48">
        <v>2.0</v>
      </c>
      <c r="AO222" s="48">
        <v>4.0</v>
      </c>
      <c r="AP222" s="48" t="s">
        <v>438</v>
      </c>
      <c r="AQ222" s="48" t="s">
        <v>438</v>
      </c>
      <c r="AR222" s="48" t="s">
        <v>438</v>
      </c>
      <c r="AS222" s="48" t="s">
        <v>438</v>
      </c>
      <c r="AT222" s="48" t="s">
        <v>438</v>
      </c>
      <c r="AU222" s="48" t="s">
        <v>438</v>
      </c>
      <c r="AV222" s="48" t="s">
        <v>438</v>
      </c>
      <c r="AW222" s="48" t="s">
        <v>438</v>
      </c>
      <c r="AX222" s="48" t="s">
        <v>438</v>
      </c>
      <c r="AY222" s="48" t="s">
        <v>438</v>
      </c>
      <c r="AZ222" s="48" t="s">
        <v>438</v>
      </c>
      <c r="BA222" s="48" t="s">
        <v>438</v>
      </c>
      <c r="BB222" s="48" t="s">
        <v>438</v>
      </c>
      <c r="BC222" s="48" t="s">
        <v>438</v>
      </c>
      <c r="BD222" s="48" t="s">
        <v>438</v>
      </c>
      <c r="BE222" s="48" t="s">
        <v>438</v>
      </c>
      <c r="BF222" s="48" t="s">
        <v>438</v>
      </c>
      <c r="BG222" s="48" t="s">
        <v>438</v>
      </c>
      <c r="BH222" s="48" t="s">
        <v>438</v>
      </c>
      <c r="BI222" s="48" t="s">
        <v>438</v>
      </c>
      <c r="BJ222" s="48" t="s">
        <v>438</v>
      </c>
      <c r="BK222" s="33" t="s">
        <v>6930</v>
      </c>
      <c r="BL222" s="33" t="s">
        <v>6932</v>
      </c>
      <c r="BM222" s="33" t="s">
        <v>1431</v>
      </c>
      <c r="BN222" s="33" t="s">
        <v>6934</v>
      </c>
      <c r="BO222" s="286" t="s">
        <v>269</v>
      </c>
      <c r="BP222" s="286" t="s">
        <v>81</v>
      </c>
      <c r="BQ222" s="286" t="s">
        <v>53</v>
      </c>
      <c r="BR222" s="33" t="s">
        <v>6937</v>
      </c>
      <c r="BS222" s="289" t="s">
        <v>365</v>
      </c>
      <c r="BT222" s="254">
        <f t="shared" si="13"/>
        <v>2025</v>
      </c>
      <c r="BU222" s="254"/>
      <c r="BV222" s="254"/>
      <c r="BW222" s="254"/>
      <c r="BX222" s="254" t="str">
        <f>COUNTIF(A2:BV2, "") + COUNTIF(A2:BV2, "NA") + COUNTIF(A2:BV2, "N/A") + COUNTIF(A2:BV2, "No aplica")</f>
        <v>#ERROR!</v>
      </c>
      <c r="BY222" s="254"/>
      <c r="BZ222" s="254"/>
      <c r="CA222" s="254"/>
      <c r="CB222" s="254"/>
      <c r="CC222" s="254"/>
      <c r="CD222" s="254"/>
      <c r="CE222" s="254"/>
      <c r="CF222" s="254"/>
      <c r="CG222" s="254"/>
      <c r="CH222" s="254"/>
      <c r="CI222" s="254"/>
      <c r="CJ222" s="254"/>
      <c r="CK222" s="345"/>
      <c r="CL222" s="346"/>
      <c r="CM222" s="346"/>
    </row>
    <row r="223" ht="22.5" customHeight="1">
      <c r="A223" s="218" t="s">
        <v>251</v>
      </c>
      <c r="B223" s="33" t="s">
        <v>254</v>
      </c>
      <c r="C223" s="254"/>
      <c r="D223" s="411" t="s">
        <v>6954</v>
      </c>
      <c r="E223" s="289" t="s">
        <v>93</v>
      </c>
      <c r="F223" s="289" t="s">
        <v>126</v>
      </c>
      <c r="G223" s="289" t="s">
        <v>68</v>
      </c>
      <c r="H223" s="33" t="s">
        <v>1416</v>
      </c>
      <c r="I223" s="365" t="s">
        <v>6956</v>
      </c>
      <c r="J223" s="365" t="s">
        <v>6959</v>
      </c>
      <c r="K223" s="33" t="s">
        <v>6961</v>
      </c>
      <c r="L223" s="48" t="s">
        <v>241</v>
      </c>
      <c r="M223" s="411" t="s">
        <v>6963</v>
      </c>
      <c r="N223" s="365" t="s">
        <v>6964</v>
      </c>
      <c r="O223" s="48" t="s">
        <v>288</v>
      </c>
      <c r="P223" s="289" t="s">
        <v>44</v>
      </c>
      <c r="Q223" s="48" t="s">
        <v>6965</v>
      </c>
      <c r="R223" s="48" t="s">
        <v>6966</v>
      </c>
      <c r="S223" s="48">
        <v>1392.0</v>
      </c>
      <c r="T223" s="286" t="s">
        <v>235</v>
      </c>
      <c r="U223" s="33" t="s">
        <v>6967</v>
      </c>
      <c r="V223" s="33" t="s">
        <v>6968</v>
      </c>
      <c r="W223" s="33" t="s">
        <v>6969</v>
      </c>
      <c r="X223" s="33" t="s">
        <v>6970</v>
      </c>
      <c r="Y223" s="287">
        <v>45862.0</v>
      </c>
      <c r="Z223" s="287">
        <v>45866.0</v>
      </c>
      <c r="AA223" s="33" t="s">
        <v>6417</v>
      </c>
      <c r="AB223" s="339"/>
      <c r="AC223" s="33" t="s">
        <v>1289</v>
      </c>
      <c r="AD223" s="33" t="s">
        <v>6418</v>
      </c>
      <c r="AE223" s="33" t="s">
        <v>280</v>
      </c>
      <c r="AF223" s="286" t="s">
        <v>53</v>
      </c>
      <c r="AG223" s="286" t="s">
        <v>166</v>
      </c>
      <c r="AH223" s="289" t="s">
        <v>52</v>
      </c>
      <c r="AI223" s="48" t="s">
        <v>317</v>
      </c>
      <c r="AJ223" s="48" t="s">
        <v>317</v>
      </c>
      <c r="AK223" s="48" t="s">
        <v>317</v>
      </c>
      <c r="AL223" s="48">
        <v>0.0</v>
      </c>
      <c r="AM223" s="48" t="s">
        <v>317</v>
      </c>
      <c r="AN223" s="48">
        <v>2.0</v>
      </c>
      <c r="AO223" s="48">
        <v>3.0</v>
      </c>
      <c r="AP223" s="48" t="s">
        <v>438</v>
      </c>
      <c r="AQ223" s="48" t="s">
        <v>438</v>
      </c>
      <c r="AR223" s="48" t="s">
        <v>438</v>
      </c>
      <c r="AS223" s="48" t="s">
        <v>438</v>
      </c>
      <c r="AT223" s="48" t="s">
        <v>438</v>
      </c>
      <c r="AU223" s="48" t="s">
        <v>438</v>
      </c>
      <c r="AV223" s="48" t="s">
        <v>438</v>
      </c>
      <c r="AW223" s="48" t="s">
        <v>438</v>
      </c>
      <c r="AX223" s="48" t="s">
        <v>438</v>
      </c>
      <c r="AY223" s="48" t="s">
        <v>438</v>
      </c>
      <c r="AZ223" s="48" t="s">
        <v>438</v>
      </c>
      <c r="BA223" s="48" t="s">
        <v>438</v>
      </c>
      <c r="BB223" s="48" t="s">
        <v>438</v>
      </c>
      <c r="BC223" s="48" t="s">
        <v>438</v>
      </c>
      <c r="BD223" s="48" t="s">
        <v>438</v>
      </c>
      <c r="BE223" s="48" t="s">
        <v>438</v>
      </c>
      <c r="BF223" s="48" t="s">
        <v>438</v>
      </c>
      <c r="BG223" s="48" t="s">
        <v>438</v>
      </c>
      <c r="BH223" s="48" t="s">
        <v>438</v>
      </c>
      <c r="BI223" s="48" t="s">
        <v>438</v>
      </c>
      <c r="BJ223" s="48" t="s">
        <v>438</v>
      </c>
      <c r="BK223" s="33" t="s">
        <v>6973</v>
      </c>
      <c r="BL223" s="33" t="s">
        <v>6974</v>
      </c>
      <c r="BM223" s="33" t="s">
        <v>1431</v>
      </c>
      <c r="BN223" s="33" t="s">
        <v>6975</v>
      </c>
      <c r="BO223" s="286" t="s">
        <v>269</v>
      </c>
      <c r="BP223" s="286" t="s">
        <v>81</v>
      </c>
      <c r="BQ223" s="286" t="s">
        <v>53</v>
      </c>
      <c r="BR223" s="33" t="s">
        <v>6976</v>
      </c>
      <c r="BS223" s="289" t="s">
        <v>365</v>
      </c>
      <c r="BT223" s="254">
        <f t="shared" si="13"/>
        <v>2025</v>
      </c>
      <c r="BU223" s="254"/>
      <c r="BV223" s="254"/>
      <c r="BW223" s="254"/>
      <c r="BX223" s="254" t="str">
        <f>COUNTIF(A2:BV2, "") + COUNTIF(A2:BV2, "NA") + COUNTIF(A2:BV2, "N/A") + COUNTIF(A2:BV2, "No aplica")</f>
        <v>#ERROR!</v>
      </c>
      <c r="BY223" s="254"/>
      <c r="BZ223" s="254"/>
      <c r="CA223" s="254"/>
      <c r="CB223" s="254"/>
      <c r="CC223" s="254"/>
      <c r="CD223" s="254"/>
      <c r="CE223" s="254"/>
      <c r="CF223" s="254"/>
      <c r="CG223" s="254"/>
      <c r="CH223" s="254"/>
      <c r="CI223" s="254"/>
      <c r="CJ223" s="254"/>
      <c r="CK223" s="345"/>
      <c r="CL223" s="346"/>
      <c r="CM223" s="346"/>
    </row>
    <row r="224" ht="22.5" customHeight="1">
      <c r="A224" s="218" t="s">
        <v>251</v>
      </c>
      <c r="B224" s="33" t="s">
        <v>254</v>
      </c>
      <c r="C224" s="254"/>
      <c r="D224" s="411" t="s">
        <v>6993</v>
      </c>
      <c r="E224" s="289" t="s">
        <v>93</v>
      </c>
      <c r="F224" s="289" t="s">
        <v>126</v>
      </c>
      <c r="G224" s="289" t="s">
        <v>68</v>
      </c>
      <c r="H224" s="33" t="s">
        <v>1416</v>
      </c>
      <c r="I224" s="365" t="s">
        <v>6998</v>
      </c>
      <c r="J224" s="365" t="s">
        <v>7000</v>
      </c>
      <c r="K224" s="33" t="s">
        <v>7001</v>
      </c>
      <c r="L224" s="48" t="s">
        <v>241</v>
      </c>
      <c r="M224" s="411" t="s">
        <v>7003</v>
      </c>
      <c r="N224" s="365" t="s">
        <v>7005</v>
      </c>
      <c r="O224" s="48" t="s">
        <v>288</v>
      </c>
      <c r="P224" s="289" t="s">
        <v>44</v>
      </c>
      <c r="Q224" s="48" t="s">
        <v>7007</v>
      </c>
      <c r="R224" s="48" t="s">
        <v>7008</v>
      </c>
      <c r="S224" s="48">
        <v>7410.0</v>
      </c>
      <c r="T224" s="286" t="s">
        <v>235</v>
      </c>
      <c r="U224" s="33" t="s">
        <v>7009</v>
      </c>
      <c r="V224" s="33" t="s">
        <v>7010</v>
      </c>
      <c r="W224" s="33" t="s">
        <v>7011</v>
      </c>
      <c r="X224" s="33" t="s">
        <v>7012</v>
      </c>
      <c r="Y224" s="287">
        <v>45870.0</v>
      </c>
      <c r="Z224" s="287">
        <v>45896.0</v>
      </c>
      <c r="AA224" s="33" t="s">
        <v>6417</v>
      </c>
      <c r="AB224" s="339"/>
      <c r="AC224" s="33" t="s">
        <v>1289</v>
      </c>
      <c r="AD224" s="33" t="s">
        <v>6418</v>
      </c>
      <c r="AE224" s="33" t="s">
        <v>280</v>
      </c>
      <c r="AF224" s="286" t="s">
        <v>53</v>
      </c>
      <c r="AG224" s="286" t="s">
        <v>166</v>
      </c>
      <c r="AH224" s="289" t="s">
        <v>52</v>
      </c>
      <c r="AI224" s="48" t="s">
        <v>317</v>
      </c>
      <c r="AJ224" s="48" t="s">
        <v>317</v>
      </c>
      <c r="AK224" s="48" t="s">
        <v>317</v>
      </c>
      <c r="AL224" s="48">
        <v>3.0</v>
      </c>
      <c r="AM224" s="48" t="s">
        <v>317</v>
      </c>
      <c r="AN224" s="48">
        <v>5.0</v>
      </c>
      <c r="AO224" s="48">
        <v>1.0</v>
      </c>
      <c r="AP224" s="48" t="s">
        <v>438</v>
      </c>
      <c r="AQ224" s="48" t="s">
        <v>438</v>
      </c>
      <c r="AR224" s="48" t="s">
        <v>438</v>
      </c>
      <c r="AS224" s="48" t="s">
        <v>438</v>
      </c>
      <c r="AT224" s="48" t="s">
        <v>438</v>
      </c>
      <c r="AU224" s="48" t="s">
        <v>438</v>
      </c>
      <c r="AV224" s="48" t="s">
        <v>438</v>
      </c>
      <c r="AW224" s="48" t="s">
        <v>438</v>
      </c>
      <c r="AX224" s="48" t="s">
        <v>438</v>
      </c>
      <c r="AY224" s="48" t="s">
        <v>438</v>
      </c>
      <c r="AZ224" s="48" t="s">
        <v>438</v>
      </c>
      <c r="BA224" s="48" t="s">
        <v>438</v>
      </c>
      <c r="BB224" s="48" t="s">
        <v>438</v>
      </c>
      <c r="BC224" s="48" t="s">
        <v>438</v>
      </c>
      <c r="BD224" s="48" t="s">
        <v>438</v>
      </c>
      <c r="BE224" s="48" t="s">
        <v>438</v>
      </c>
      <c r="BF224" s="48" t="s">
        <v>438</v>
      </c>
      <c r="BG224" s="48" t="s">
        <v>438</v>
      </c>
      <c r="BH224" s="48" t="s">
        <v>438</v>
      </c>
      <c r="BI224" s="48" t="s">
        <v>438</v>
      </c>
      <c r="BJ224" s="48" t="s">
        <v>438</v>
      </c>
      <c r="BK224" s="33" t="s">
        <v>7016</v>
      </c>
      <c r="BL224" s="33" t="s">
        <v>7017</v>
      </c>
      <c r="BM224" s="33" t="s">
        <v>1431</v>
      </c>
      <c r="BN224" s="33" t="s">
        <v>7018</v>
      </c>
      <c r="BO224" s="286" t="s">
        <v>269</v>
      </c>
      <c r="BP224" s="286" t="s">
        <v>81</v>
      </c>
      <c r="BQ224" s="286" t="s">
        <v>53</v>
      </c>
      <c r="BR224" s="33" t="s">
        <v>7019</v>
      </c>
      <c r="BS224" s="289" t="s">
        <v>365</v>
      </c>
      <c r="BT224" s="254">
        <f t="shared" si="13"/>
        <v>2025</v>
      </c>
      <c r="BU224" s="254"/>
      <c r="BV224" s="254"/>
      <c r="BW224" s="254"/>
      <c r="BX224" s="254" t="str">
        <f>COUNTIF(A2:BV2, "") + COUNTIF(A2:BV2, "NA") + COUNTIF(A2:BV2, "N/A") + COUNTIF(A2:BV2, "No aplica")</f>
        <v>#ERROR!</v>
      </c>
      <c r="BY224" s="254"/>
      <c r="BZ224" s="254"/>
      <c r="CA224" s="254"/>
      <c r="CB224" s="254"/>
      <c r="CC224" s="254"/>
      <c r="CD224" s="254"/>
      <c r="CE224" s="254"/>
      <c r="CF224" s="254"/>
      <c r="CG224" s="254"/>
      <c r="CH224" s="254"/>
      <c r="CI224" s="254"/>
      <c r="CJ224" s="254"/>
      <c r="CK224" s="345"/>
      <c r="CL224" s="346"/>
      <c r="CM224" s="346"/>
    </row>
    <row r="225" ht="22.5" customHeight="1">
      <c r="A225" s="218" t="s">
        <v>251</v>
      </c>
      <c r="B225" s="33" t="s">
        <v>254</v>
      </c>
      <c r="C225" s="254"/>
      <c r="D225" s="411" t="s">
        <v>7032</v>
      </c>
      <c r="E225" s="289" t="s">
        <v>93</v>
      </c>
      <c r="F225" s="289" t="s">
        <v>126</v>
      </c>
      <c r="G225" s="289" t="s">
        <v>68</v>
      </c>
      <c r="H225" s="33" t="s">
        <v>1416</v>
      </c>
      <c r="I225" s="365" t="s">
        <v>7034</v>
      </c>
      <c r="J225" s="365" t="s">
        <v>7036</v>
      </c>
      <c r="K225" s="33" t="s">
        <v>7037</v>
      </c>
      <c r="L225" s="48" t="s">
        <v>241</v>
      </c>
      <c r="M225" s="411" t="s">
        <v>7040</v>
      </c>
      <c r="N225" s="365" t="s">
        <v>7041</v>
      </c>
      <c r="O225" s="48" t="s">
        <v>288</v>
      </c>
      <c r="P225" s="289" t="s">
        <v>44</v>
      </c>
      <c r="Q225" s="48" t="s">
        <v>7044</v>
      </c>
      <c r="R225" s="48" t="s">
        <v>7045</v>
      </c>
      <c r="S225" s="48">
        <v>3210.0</v>
      </c>
      <c r="T225" s="286" t="s">
        <v>197</v>
      </c>
      <c r="U225" s="33" t="s">
        <v>7049</v>
      </c>
      <c r="V225" s="33" t="s">
        <v>7051</v>
      </c>
      <c r="W225" s="33" t="s">
        <v>7052</v>
      </c>
      <c r="X225" s="33" t="s">
        <v>7053</v>
      </c>
      <c r="Y225" s="287">
        <v>45861.0</v>
      </c>
      <c r="Z225" s="287">
        <v>45896.0</v>
      </c>
      <c r="AA225" s="33" t="s">
        <v>6417</v>
      </c>
      <c r="AB225" s="339"/>
      <c r="AC225" s="33" t="s">
        <v>1289</v>
      </c>
      <c r="AD225" s="33" t="s">
        <v>6418</v>
      </c>
      <c r="AE225" s="33" t="s">
        <v>280</v>
      </c>
      <c r="AF225" s="286" t="s">
        <v>53</v>
      </c>
      <c r="AG225" s="286" t="s">
        <v>166</v>
      </c>
      <c r="AH225" s="289" t="s">
        <v>52</v>
      </c>
      <c r="AI225" s="48" t="s">
        <v>317</v>
      </c>
      <c r="AJ225" s="48" t="s">
        <v>317</v>
      </c>
      <c r="AK225" s="48" t="s">
        <v>317</v>
      </c>
      <c r="AL225" s="48">
        <v>0.0</v>
      </c>
      <c r="AM225" s="48" t="s">
        <v>317</v>
      </c>
      <c r="AN225" s="48">
        <v>2.0</v>
      </c>
      <c r="AO225" s="48">
        <v>1.0</v>
      </c>
      <c r="AP225" s="48" t="s">
        <v>438</v>
      </c>
      <c r="AQ225" s="48" t="s">
        <v>438</v>
      </c>
      <c r="AR225" s="48" t="s">
        <v>438</v>
      </c>
      <c r="AS225" s="48" t="s">
        <v>438</v>
      </c>
      <c r="AT225" s="48" t="s">
        <v>438</v>
      </c>
      <c r="AU225" s="48" t="s">
        <v>438</v>
      </c>
      <c r="AV225" s="48" t="s">
        <v>438</v>
      </c>
      <c r="AW225" s="48" t="s">
        <v>438</v>
      </c>
      <c r="AX225" s="48" t="s">
        <v>438</v>
      </c>
      <c r="AY225" s="48" t="s">
        <v>438</v>
      </c>
      <c r="AZ225" s="48" t="s">
        <v>438</v>
      </c>
      <c r="BA225" s="48" t="s">
        <v>438</v>
      </c>
      <c r="BB225" s="48" t="s">
        <v>438</v>
      </c>
      <c r="BC225" s="48" t="s">
        <v>438</v>
      </c>
      <c r="BD225" s="48" t="s">
        <v>438</v>
      </c>
      <c r="BE225" s="48" t="s">
        <v>438</v>
      </c>
      <c r="BF225" s="48" t="s">
        <v>438</v>
      </c>
      <c r="BG225" s="48" t="s">
        <v>438</v>
      </c>
      <c r="BH225" s="48" t="s">
        <v>438</v>
      </c>
      <c r="BI225" s="48" t="s">
        <v>438</v>
      </c>
      <c r="BJ225" s="48" t="s">
        <v>438</v>
      </c>
      <c r="BK225" s="33" t="s">
        <v>7058</v>
      </c>
      <c r="BL225" s="33" t="s">
        <v>7059</v>
      </c>
      <c r="BM225" s="33" t="s">
        <v>1431</v>
      </c>
      <c r="BN225" s="33" t="s">
        <v>7061</v>
      </c>
      <c r="BO225" s="286" t="s">
        <v>269</v>
      </c>
      <c r="BP225" s="286" t="s">
        <v>81</v>
      </c>
      <c r="BQ225" s="286" t="s">
        <v>53</v>
      </c>
      <c r="BR225" s="33" t="s">
        <v>7062</v>
      </c>
      <c r="BS225" s="289" t="s">
        <v>365</v>
      </c>
      <c r="BT225" s="254">
        <f t="shared" si="13"/>
        <v>2025</v>
      </c>
      <c r="BU225" s="254"/>
      <c r="BV225" s="254"/>
      <c r="BW225" s="254"/>
      <c r="BX225" s="254" t="str">
        <f>COUNTIF(A2:BV2, "") + COUNTIF(A2:BV2, "NA") + COUNTIF(A2:BV2, "N/A") + COUNTIF(A2:BV2, "No aplica")</f>
        <v>#ERROR!</v>
      </c>
      <c r="BY225" s="254"/>
      <c r="BZ225" s="254"/>
      <c r="CA225" s="254"/>
      <c r="CB225" s="254"/>
      <c r="CC225" s="254"/>
      <c r="CD225" s="254"/>
      <c r="CE225" s="254"/>
      <c r="CF225" s="254"/>
      <c r="CG225" s="254"/>
      <c r="CH225" s="254"/>
      <c r="CI225" s="254"/>
      <c r="CJ225" s="254"/>
      <c r="CK225" s="345"/>
      <c r="CL225" s="346"/>
      <c r="CM225" s="346"/>
    </row>
    <row r="226" ht="22.5" customHeight="1">
      <c r="A226" s="218" t="s">
        <v>251</v>
      </c>
      <c r="B226" s="33" t="s">
        <v>254</v>
      </c>
      <c r="C226" s="254"/>
      <c r="D226" s="411" t="s">
        <v>7074</v>
      </c>
      <c r="E226" s="289" t="s">
        <v>93</v>
      </c>
      <c r="F226" s="289" t="s">
        <v>126</v>
      </c>
      <c r="G226" s="289" t="s">
        <v>68</v>
      </c>
      <c r="H226" s="33" t="s">
        <v>1416</v>
      </c>
      <c r="I226" s="365" t="s">
        <v>7077</v>
      </c>
      <c r="J226" s="365" t="s">
        <v>7080</v>
      </c>
      <c r="K226" s="33" t="s">
        <v>7081</v>
      </c>
      <c r="L226" s="48" t="s">
        <v>241</v>
      </c>
      <c r="M226" s="411" t="s">
        <v>7084</v>
      </c>
      <c r="N226" s="365" t="s">
        <v>7085</v>
      </c>
      <c r="O226" s="48" t="s">
        <v>288</v>
      </c>
      <c r="P226" s="289" t="s">
        <v>44</v>
      </c>
      <c r="Q226" s="48" t="s">
        <v>7089</v>
      </c>
      <c r="R226" s="48" t="s">
        <v>7090</v>
      </c>
      <c r="S226" s="48">
        <v>3211.0</v>
      </c>
      <c r="T226" s="286" t="s">
        <v>197</v>
      </c>
      <c r="U226" s="33" t="s">
        <v>7093</v>
      </c>
      <c r="V226" s="33" t="s">
        <v>7094</v>
      </c>
      <c r="W226" s="33" t="s">
        <v>7095</v>
      </c>
      <c r="X226" s="33" t="s">
        <v>7096</v>
      </c>
      <c r="Y226" s="287">
        <v>45891.0</v>
      </c>
      <c r="Z226" s="287">
        <v>45926.0</v>
      </c>
      <c r="AA226" s="33" t="s">
        <v>6417</v>
      </c>
      <c r="AB226" s="339"/>
      <c r="AC226" s="33" t="s">
        <v>1289</v>
      </c>
      <c r="AD226" s="33" t="s">
        <v>6418</v>
      </c>
      <c r="AE226" s="33" t="s">
        <v>280</v>
      </c>
      <c r="AF226" s="286" t="s">
        <v>53</v>
      </c>
      <c r="AG226" s="286" t="s">
        <v>166</v>
      </c>
      <c r="AH226" s="289" t="s">
        <v>52</v>
      </c>
      <c r="AI226" s="48" t="s">
        <v>317</v>
      </c>
      <c r="AJ226" s="48" t="s">
        <v>317</v>
      </c>
      <c r="AK226" s="48" t="s">
        <v>317</v>
      </c>
      <c r="AL226" s="48">
        <v>0.0</v>
      </c>
      <c r="AM226" s="48" t="s">
        <v>317</v>
      </c>
      <c r="AN226" s="48">
        <v>2.0</v>
      </c>
      <c r="AO226" s="48">
        <v>0.0</v>
      </c>
      <c r="AP226" s="48" t="s">
        <v>438</v>
      </c>
      <c r="AQ226" s="48" t="s">
        <v>438</v>
      </c>
      <c r="AR226" s="48" t="s">
        <v>438</v>
      </c>
      <c r="AS226" s="48" t="s">
        <v>438</v>
      </c>
      <c r="AT226" s="48" t="s">
        <v>438</v>
      </c>
      <c r="AU226" s="48" t="s">
        <v>438</v>
      </c>
      <c r="AV226" s="48" t="s">
        <v>438</v>
      </c>
      <c r="AW226" s="48" t="s">
        <v>438</v>
      </c>
      <c r="AX226" s="48" t="s">
        <v>438</v>
      </c>
      <c r="AY226" s="48" t="s">
        <v>438</v>
      </c>
      <c r="AZ226" s="48" t="s">
        <v>438</v>
      </c>
      <c r="BA226" s="48" t="s">
        <v>438</v>
      </c>
      <c r="BB226" s="48" t="s">
        <v>438</v>
      </c>
      <c r="BC226" s="48" t="s">
        <v>438</v>
      </c>
      <c r="BD226" s="48" t="s">
        <v>438</v>
      </c>
      <c r="BE226" s="48" t="s">
        <v>438</v>
      </c>
      <c r="BF226" s="48" t="s">
        <v>438</v>
      </c>
      <c r="BG226" s="48" t="s">
        <v>438</v>
      </c>
      <c r="BH226" s="48" t="s">
        <v>438</v>
      </c>
      <c r="BI226" s="48" t="s">
        <v>438</v>
      </c>
      <c r="BJ226" s="48" t="s">
        <v>438</v>
      </c>
      <c r="BK226" s="33" t="s">
        <v>7102</v>
      </c>
      <c r="BL226" s="33" t="s">
        <v>7104</v>
      </c>
      <c r="BM226" s="33" t="s">
        <v>1431</v>
      </c>
      <c r="BN226" s="33" t="s">
        <v>7106</v>
      </c>
      <c r="BO226" s="286" t="s">
        <v>269</v>
      </c>
      <c r="BP226" s="286" t="s">
        <v>81</v>
      </c>
      <c r="BQ226" s="286" t="s">
        <v>53</v>
      </c>
      <c r="BR226" s="33" t="s">
        <v>7111</v>
      </c>
      <c r="BS226" s="289" t="s">
        <v>365</v>
      </c>
      <c r="BT226" s="254">
        <f t="shared" si="13"/>
        <v>2025</v>
      </c>
      <c r="BU226" s="254"/>
      <c r="BV226" s="254"/>
      <c r="BW226" s="254"/>
      <c r="BX226" s="254" t="str">
        <f>COUNTIF(A2:BV2, "") + COUNTIF(A2:BV2, "NA") + COUNTIF(A2:BV2, "N/A") + COUNTIF(A2:BV2, "No aplica")</f>
        <v>#ERROR!</v>
      </c>
      <c r="BY226" s="254"/>
      <c r="BZ226" s="254"/>
      <c r="CA226" s="254"/>
      <c r="CB226" s="254"/>
      <c r="CC226" s="254"/>
      <c r="CD226" s="254"/>
      <c r="CE226" s="254"/>
      <c r="CF226" s="254"/>
      <c r="CG226" s="254"/>
      <c r="CH226" s="254"/>
      <c r="CI226" s="254"/>
      <c r="CJ226" s="254"/>
      <c r="CK226" s="345"/>
      <c r="CL226" s="346"/>
      <c r="CM226" s="346"/>
    </row>
    <row r="227" ht="22.5" customHeight="1">
      <c r="A227" s="218" t="s">
        <v>251</v>
      </c>
      <c r="B227" s="33" t="s">
        <v>254</v>
      </c>
      <c r="C227" s="254"/>
      <c r="D227" s="411" t="s">
        <v>7118</v>
      </c>
      <c r="E227" s="289" t="s">
        <v>93</v>
      </c>
      <c r="F227" s="289" t="s">
        <v>126</v>
      </c>
      <c r="G227" s="289" t="s">
        <v>68</v>
      </c>
      <c r="H227" s="33" t="s">
        <v>1416</v>
      </c>
      <c r="I227" s="365" t="s">
        <v>7121</v>
      </c>
      <c r="J227" s="365" t="s">
        <v>7122</v>
      </c>
      <c r="K227" s="33" t="s">
        <v>7123</v>
      </c>
      <c r="L227" s="48" t="s">
        <v>241</v>
      </c>
      <c r="M227" s="411" t="s">
        <v>7125</v>
      </c>
      <c r="N227" s="365" t="s">
        <v>7127</v>
      </c>
      <c r="O227" s="48" t="s">
        <v>288</v>
      </c>
      <c r="P227" s="289" t="s">
        <v>44</v>
      </c>
      <c r="Q227" s="48" t="s">
        <v>7130</v>
      </c>
      <c r="R227" s="48" t="s">
        <v>7133</v>
      </c>
      <c r="S227" s="48">
        <v>5613.0</v>
      </c>
      <c r="T227" s="286" t="s">
        <v>132</v>
      </c>
      <c r="U227" s="33" t="s">
        <v>7136</v>
      </c>
      <c r="V227" s="33" t="s">
        <v>7137</v>
      </c>
      <c r="W227" s="33" t="s">
        <v>7139</v>
      </c>
      <c r="X227" s="33" t="s">
        <v>7140</v>
      </c>
      <c r="Y227" s="287">
        <v>45891.0</v>
      </c>
      <c r="Z227" s="287">
        <v>45926.0</v>
      </c>
      <c r="AA227" s="33" t="s">
        <v>6417</v>
      </c>
      <c r="AB227" s="339"/>
      <c r="AC227" s="33" t="s">
        <v>1289</v>
      </c>
      <c r="AD227" s="33" t="s">
        <v>6418</v>
      </c>
      <c r="AE227" s="33" t="s">
        <v>280</v>
      </c>
      <c r="AF227" s="286" t="s">
        <v>53</v>
      </c>
      <c r="AG227" s="286" t="s">
        <v>166</v>
      </c>
      <c r="AH227" s="289" t="s">
        <v>52</v>
      </c>
      <c r="AI227" s="48" t="s">
        <v>317</v>
      </c>
      <c r="AJ227" s="48" t="s">
        <v>317</v>
      </c>
      <c r="AK227" s="48" t="s">
        <v>317</v>
      </c>
      <c r="AL227" s="48">
        <v>3.0</v>
      </c>
      <c r="AM227" s="48" t="s">
        <v>317</v>
      </c>
      <c r="AN227" s="48">
        <v>3.0</v>
      </c>
      <c r="AO227" s="48">
        <v>1.0</v>
      </c>
      <c r="AP227" s="48" t="s">
        <v>438</v>
      </c>
      <c r="AQ227" s="48" t="s">
        <v>438</v>
      </c>
      <c r="AR227" s="48" t="s">
        <v>438</v>
      </c>
      <c r="AS227" s="48" t="s">
        <v>438</v>
      </c>
      <c r="AT227" s="48" t="s">
        <v>438</v>
      </c>
      <c r="AU227" s="48" t="s">
        <v>438</v>
      </c>
      <c r="AV227" s="48" t="s">
        <v>438</v>
      </c>
      <c r="AW227" s="48" t="s">
        <v>438</v>
      </c>
      <c r="AX227" s="48" t="s">
        <v>438</v>
      </c>
      <c r="AY227" s="48" t="s">
        <v>438</v>
      </c>
      <c r="AZ227" s="48" t="s">
        <v>438</v>
      </c>
      <c r="BA227" s="48" t="s">
        <v>438</v>
      </c>
      <c r="BB227" s="48" t="s">
        <v>438</v>
      </c>
      <c r="BC227" s="48" t="s">
        <v>438</v>
      </c>
      <c r="BD227" s="48" t="s">
        <v>438</v>
      </c>
      <c r="BE227" s="48" t="s">
        <v>438</v>
      </c>
      <c r="BF227" s="48" t="s">
        <v>438</v>
      </c>
      <c r="BG227" s="48" t="s">
        <v>438</v>
      </c>
      <c r="BH227" s="48" t="s">
        <v>438</v>
      </c>
      <c r="BI227" s="48" t="s">
        <v>438</v>
      </c>
      <c r="BJ227" s="48" t="s">
        <v>438</v>
      </c>
      <c r="BK227" s="33" t="s">
        <v>7152</v>
      </c>
      <c r="BL227" s="33" t="s">
        <v>7154</v>
      </c>
      <c r="BM227" s="33" t="s">
        <v>1431</v>
      </c>
      <c r="BN227" s="33" t="s">
        <v>7155</v>
      </c>
      <c r="BO227" s="286" t="s">
        <v>269</v>
      </c>
      <c r="BP227" s="286" t="s">
        <v>81</v>
      </c>
      <c r="BQ227" s="286" t="s">
        <v>53</v>
      </c>
      <c r="BR227" s="33" t="s">
        <v>7156</v>
      </c>
      <c r="BS227" s="289" t="s">
        <v>365</v>
      </c>
      <c r="BT227" s="254">
        <f t="shared" si="13"/>
        <v>2025</v>
      </c>
      <c r="BU227" s="254"/>
      <c r="BV227" s="254"/>
      <c r="BW227" s="254"/>
      <c r="BX227" s="254" t="str">
        <f>COUNTIF(A2:BV2, "") + COUNTIF(A2:BV2, "NA") + COUNTIF(A2:BV2, "N/A") + COUNTIF(A2:BV2, "No aplica")</f>
        <v>#ERROR!</v>
      </c>
      <c r="BY227" s="254"/>
      <c r="BZ227" s="254"/>
      <c r="CA227" s="254"/>
      <c r="CB227" s="254"/>
      <c r="CC227" s="254"/>
      <c r="CD227" s="254"/>
      <c r="CE227" s="254"/>
      <c r="CF227" s="254"/>
      <c r="CG227" s="254"/>
      <c r="CH227" s="254"/>
      <c r="CI227" s="254"/>
      <c r="CJ227" s="254"/>
      <c r="CK227" s="345"/>
      <c r="CL227" s="346"/>
      <c r="CM227" s="346"/>
    </row>
    <row r="228" ht="22.5" customHeight="1">
      <c r="A228" s="218" t="s">
        <v>251</v>
      </c>
      <c r="B228" s="33" t="s">
        <v>254</v>
      </c>
      <c r="C228" s="254"/>
      <c r="D228" s="411" t="s">
        <v>7158</v>
      </c>
      <c r="E228" s="289" t="s">
        <v>93</v>
      </c>
      <c r="F228" s="289" t="s">
        <v>126</v>
      </c>
      <c r="G228" s="289" t="s">
        <v>68</v>
      </c>
      <c r="H228" s="33" t="s">
        <v>1416</v>
      </c>
      <c r="I228" s="365" t="s">
        <v>7159</v>
      </c>
      <c r="J228" s="365" t="s">
        <v>7160</v>
      </c>
      <c r="K228" s="33" t="s">
        <v>7161</v>
      </c>
      <c r="L228" s="48" t="s">
        <v>241</v>
      </c>
      <c r="M228" s="411" t="s">
        <v>7164</v>
      </c>
      <c r="N228" s="365" t="s">
        <v>7165</v>
      </c>
      <c r="O228" s="48" t="s">
        <v>288</v>
      </c>
      <c r="P228" s="289" t="s">
        <v>44</v>
      </c>
      <c r="Q228" s="48" t="s">
        <v>7166</v>
      </c>
      <c r="R228" s="48" t="s">
        <v>7167</v>
      </c>
      <c r="S228" s="48">
        <v>1392.0</v>
      </c>
      <c r="T228" s="286" t="s">
        <v>171</v>
      </c>
      <c r="U228" s="33" t="s">
        <v>7168</v>
      </c>
      <c r="V228" s="33" t="s">
        <v>7170</v>
      </c>
      <c r="W228" s="33" t="s">
        <v>7172</v>
      </c>
      <c r="X228" s="33" t="s">
        <v>7173</v>
      </c>
      <c r="Y228" s="287">
        <v>45902.0</v>
      </c>
      <c r="Z228" s="287">
        <v>45959.0</v>
      </c>
      <c r="AA228" s="33" t="s">
        <v>6417</v>
      </c>
      <c r="AB228" s="339"/>
      <c r="AC228" s="33" t="s">
        <v>1289</v>
      </c>
      <c r="AD228" s="33" t="s">
        <v>6418</v>
      </c>
      <c r="AE228" s="33" t="s">
        <v>280</v>
      </c>
      <c r="AF228" s="286" t="s">
        <v>53</v>
      </c>
      <c r="AG228" s="286" t="s">
        <v>166</v>
      </c>
      <c r="AH228" s="289" t="s">
        <v>52</v>
      </c>
      <c r="AI228" s="48" t="s">
        <v>317</v>
      </c>
      <c r="AJ228" s="48" t="s">
        <v>317</v>
      </c>
      <c r="AK228" s="48" t="s">
        <v>317</v>
      </c>
      <c r="AL228" s="48">
        <v>0.0</v>
      </c>
      <c r="AM228" s="48" t="s">
        <v>317</v>
      </c>
      <c r="AN228" s="48">
        <v>4.0</v>
      </c>
      <c r="AO228" s="48">
        <v>5.0</v>
      </c>
      <c r="AP228" s="48" t="s">
        <v>438</v>
      </c>
      <c r="AQ228" s="48" t="s">
        <v>438</v>
      </c>
      <c r="AR228" s="48" t="s">
        <v>438</v>
      </c>
      <c r="AS228" s="48" t="s">
        <v>438</v>
      </c>
      <c r="AT228" s="48" t="s">
        <v>438</v>
      </c>
      <c r="AU228" s="48" t="s">
        <v>438</v>
      </c>
      <c r="AV228" s="48" t="s">
        <v>438</v>
      </c>
      <c r="AW228" s="48" t="s">
        <v>438</v>
      </c>
      <c r="AX228" s="48" t="s">
        <v>438</v>
      </c>
      <c r="AY228" s="48" t="s">
        <v>438</v>
      </c>
      <c r="AZ228" s="48" t="s">
        <v>438</v>
      </c>
      <c r="BA228" s="48" t="s">
        <v>438</v>
      </c>
      <c r="BB228" s="48" t="s">
        <v>438</v>
      </c>
      <c r="BC228" s="48" t="s">
        <v>438</v>
      </c>
      <c r="BD228" s="48" t="s">
        <v>438</v>
      </c>
      <c r="BE228" s="48" t="s">
        <v>438</v>
      </c>
      <c r="BF228" s="48" t="s">
        <v>438</v>
      </c>
      <c r="BG228" s="48" t="s">
        <v>438</v>
      </c>
      <c r="BH228" s="48" t="s">
        <v>438</v>
      </c>
      <c r="BI228" s="48" t="s">
        <v>438</v>
      </c>
      <c r="BJ228" s="48" t="s">
        <v>438</v>
      </c>
      <c r="BK228" s="33" t="s">
        <v>7193</v>
      </c>
      <c r="BL228" s="33" t="s">
        <v>7194</v>
      </c>
      <c r="BM228" s="33" t="s">
        <v>1431</v>
      </c>
      <c r="BN228" s="33" t="s">
        <v>7195</v>
      </c>
      <c r="BO228" s="286" t="s">
        <v>269</v>
      </c>
      <c r="BP228" s="286" t="s">
        <v>81</v>
      </c>
      <c r="BQ228" s="286" t="s">
        <v>53</v>
      </c>
      <c r="BR228" s="33" t="s">
        <v>7196</v>
      </c>
      <c r="BS228" s="289" t="s">
        <v>365</v>
      </c>
      <c r="BT228" s="254">
        <f t="shared" si="13"/>
        <v>2025</v>
      </c>
      <c r="BU228" s="254"/>
      <c r="BV228" s="254"/>
      <c r="BW228" s="254"/>
      <c r="BX228" s="254" t="str">
        <f>COUNTIF(A2:BV2, "") + COUNTIF(A2:BV2, "NA") + COUNTIF(A2:BV2, "N/A") + COUNTIF(A2:BV2, "No aplica")</f>
        <v>#ERROR!</v>
      </c>
      <c r="BY228" s="254"/>
      <c r="BZ228" s="254"/>
      <c r="CA228" s="254"/>
      <c r="CB228" s="254"/>
      <c r="CC228" s="254"/>
      <c r="CD228" s="254"/>
      <c r="CE228" s="254"/>
      <c r="CF228" s="254"/>
      <c r="CG228" s="254"/>
      <c r="CH228" s="254"/>
      <c r="CI228" s="254"/>
      <c r="CJ228" s="254"/>
      <c r="CK228" s="345"/>
      <c r="CL228" s="346"/>
      <c r="CM228" s="346"/>
    </row>
    <row r="229" ht="22.5" customHeight="1">
      <c r="A229" s="218" t="s">
        <v>251</v>
      </c>
      <c r="B229" s="33" t="s">
        <v>254</v>
      </c>
      <c r="C229" s="254"/>
      <c r="D229" s="411" t="s">
        <v>7197</v>
      </c>
      <c r="E229" s="289" t="s">
        <v>93</v>
      </c>
      <c r="F229" s="289" t="s">
        <v>126</v>
      </c>
      <c r="G229" s="289" t="s">
        <v>68</v>
      </c>
      <c r="H229" s="33" t="s">
        <v>1416</v>
      </c>
      <c r="I229" s="365" t="s">
        <v>7200</v>
      </c>
      <c r="J229" s="365" t="s">
        <v>7201</v>
      </c>
      <c r="K229" s="33" t="s">
        <v>7202</v>
      </c>
      <c r="L229" s="48" t="s">
        <v>241</v>
      </c>
      <c r="M229" s="411" t="s">
        <v>7203</v>
      </c>
      <c r="N229" s="365" t="s">
        <v>7204</v>
      </c>
      <c r="O229" s="48" t="s">
        <v>288</v>
      </c>
      <c r="P229" s="289" t="s">
        <v>44</v>
      </c>
      <c r="Q229" s="48" t="s">
        <v>7205</v>
      </c>
      <c r="R229" s="48" t="s">
        <v>7206</v>
      </c>
      <c r="S229" s="48">
        <v>1410.0</v>
      </c>
      <c r="T229" s="286" t="s">
        <v>218</v>
      </c>
      <c r="U229" s="33" t="s">
        <v>7207</v>
      </c>
      <c r="V229" s="33" t="s">
        <v>7209</v>
      </c>
      <c r="W229" s="33" t="s">
        <v>7211</v>
      </c>
      <c r="X229" s="33" t="s">
        <v>7212</v>
      </c>
      <c r="Y229" s="287">
        <v>45931.0</v>
      </c>
      <c r="Z229" s="287">
        <v>45959.0</v>
      </c>
      <c r="AA229" s="33" t="s">
        <v>6417</v>
      </c>
      <c r="AB229" s="339"/>
      <c r="AC229" s="33" t="s">
        <v>1289</v>
      </c>
      <c r="AD229" s="33" t="s">
        <v>6418</v>
      </c>
      <c r="AE229" s="33" t="s">
        <v>280</v>
      </c>
      <c r="AF229" s="286" t="s">
        <v>53</v>
      </c>
      <c r="AG229" s="286" t="s">
        <v>166</v>
      </c>
      <c r="AH229" s="289" t="s">
        <v>52</v>
      </c>
      <c r="AI229" s="48" t="s">
        <v>317</v>
      </c>
      <c r="AJ229" s="48" t="s">
        <v>317</v>
      </c>
      <c r="AK229" s="48" t="s">
        <v>317</v>
      </c>
      <c r="AL229" s="48">
        <v>0.0</v>
      </c>
      <c r="AM229" s="48" t="s">
        <v>317</v>
      </c>
      <c r="AN229" s="48">
        <v>2.0</v>
      </c>
      <c r="AO229" s="48">
        <v>0.0</v>
      </c>
      <c r="AP229" s="48" t="s">
        <v>438</v>
      </c>
      <c r="AQ229" s="48" t="s">
        <v>438</v>
      </c>
      <c r="AR229" s="48" t="s">
        <v>438</v>
      </c>
      <c r="AS229" s="48" t="s">
        <v>438</v>
      </c>
      <c r="AT229" s="48" t="s">
        <v>438</v>
      </c>
      <c r="AU229" s="48" t="s">
        <v>438</v>
      </c>
      <c r="AV229" s="48" t="s">
        <v>438</v>
      </c>
      <c r="AW229" s="48" t="s">
        <v>438</v>
      </c>
      <c r="AX229" s="48" t="s">
        <v>438</v>
      </c>
      <c r="AY229" s="48" t="s">
        <v>438</v>
      </c>
      <c r="AZ229" s="48" t="s">
        <v>438</v>
      </c>
      <c r="BA229" s="48" t="s">
        <v>438</v>
      </c>
      <c r="BB229" s="48" t="s">
        <v>438</v>
      </c>
      <c r="BC229" s="48" t="s">
        <v>438</v>
      </c>
      <c r="BD229" s="48" t="s">
        <v>438</v>
      </c>
      <c r="BE229" s="48" t="s">
        <v>438</v>
      </c>
      <c r="BF229" s="48" t="s">
        <v>438</v>
      </c>
      <c r="BG229" s="48" t="s">
        <v>438</v>
      </c>
      <c r="BH229" s="48" t="s">
        <v>438</v>
      </c>
      <c r="BI229" s="48" t="s">
        <v>438</v>
      </c>
      <c r="BJ229" s="48" t="s">
        <v>438</v>
      </c>
      <c r="BK229" s="33" t="s">
        <v>7220</v>
      </c>
      <c r="BL229" s="33" t="s">
        <v>7222</v>
      </c>
      <c r="BM229" s="33" t="s">
        <v>1431</v>
      </c>
      <c r="BN229" s="33" t="s">
        <v>7224</v>
      </c>
      <c r="BO229" s="286" t="s">
        <v>269</v>
      </c>
      <c r="BP229" s="286" t="s">
        <v>81</v>
      </c>
      <c r="BQ229" s="286" t="s">
        <v>53</v>
      </c>
      <c r="BR229" s="33" t="s">
        <v>7226</v>
      </c>
      <c r="BS229" s="289" t="s">
        <v>365</v>
      </c>
      <c r="BT229" s="254">
        <f t="shared" si="13"/>
        <v>2025</v>
      </c>
      <c r="BU229" s="254"/>
      <c r="BV229" s="254"/>
      <c r="BW229" s="254"/>
      <c r="BX229" s="254" t="str">
        <f>COUNTIF(A2:BV2, "") + COUNTIF(A2:BV2, "NA") + COUNTIF(A2:BV2, "N/A") + COUNTIF(A2:BV2, "No aplica")</f>
        <v>#ERROR!</v>
      </c>
      <c r="BY229" s="254"/>
      <c r="BZ229" s="254"/>
      <c r="CA229" s="254"/>
      <c r="CB229" s="254"/>
      <c r="CC229" s="254"/>
      <c r="CD229" s="254"/>
      <c r="CE229" s="254"/>
      <c r="CF229" s="254"/>
      <c r="CG229" s="254"/>
      <c r="CH229" s="254"/>
      <c r="CI229" s="254"/>
      <c r="CJ229" s="254"/>
      <c r="CK229" s="345"/>
      <c r="CL229" s="346"/>
      <c r="CM229" s="346"/>
    </row>
    <row r="230" ht="22.5" customHeight="1">
      <c r="A230" s="218" t="s">
        <v>251</v>
      </c>
      <c r="B230" s="33" t="s">
        <v>254</v>
      </c>
      <c r="C230" s="254"/>
      <c r="D230" s="411" t="s">
        <v>7237</v>
      </c>
      <c r="E230" s="289" t="s">
        <v>93</v>
      </c>
      <c r="F230" s="289" t="s">
        <v>126</v>
      </c>
      <c r="G230" s="289" t="s">
        <v>68</v>
      </c>
      <c r="H230" s="33" t="s">
        <v>1416</v>
      </c>
      <c r="I230" s="365" t="s">
        <v>7240</v>
      </c>
      <c r="J230" s="365" t="s">
        <v>7241</v>
      </c>
      <c r="K230" s="33" t="s">
        <v>7242</v>
      </c>
      <c r="L230" s="48" t="s">
        <v>241</v>
      </c>
      <c r="M230" s="411" t="s">
        <v>7244</v>
      </c>
      <c r="N230" s="365" t="s">
        <v>7245</v>
      </c>
      <c r="O230" s="48" t="s">
        <v>288</v>
      </c>
      <c r="P230" s="289" t="s">
        <v>44</v>
      </c>
      <c r="Q230" s="48" t="s">
        <v>7247</v>
      </c>
      <c r="R230" s="48" t="s">
        <v>7248</v>
      </c>
      <c r="S230" s="48">
        <v>7210.0</v>
      </c>
      <c r="T230" s="286" t="s">
        <v>171</v>
      </c>
      <c r="U230" s="33" t="s">
        <v>7252</v>
      </c>
      <c r="V230" s="33" t="s">
        <v>7253</v>
      </c>
      <c r="W230" s="33" t="s">
        <v>7254</v>
      </c>
      <c r="X230" s="33" t="s">
        <v>7255</v>
      </c>
      <c r="Y230" s="287">
        <v>45917.0</v>
      </c>
      <c r="Z230" s="287">
        <v>45959.0</v>
      </c>
      <c r="AA230" s="33" t="s">
        <v>6417</v>
      </c>
      <c r="AB230" s="339"/>
      <c r="AC230" s="33" t="s">
        <v>1289</v>
      </c>
      <c r="AD230" s="33" t="s">
        <v>6418</v>
      </c>
      <c r="AE230" s="33" t="s">
        <v>280</v>
      </c>
      <c r="AF230" s="286" t="s">
        <v>53</v>
      </c>
      <c r="AG230" s="286" t="s">
        <v>166</v>
      </c>
      <c r="AH230" s="289" t="s">
        <v>52</v>
      </c>
      <c r="AI230" s="48" t="s">
        <v>317</v>
      </c>
      <c r="AJ230" s="48" t="s">
        <v>317</v>
      </c>
      <c r="AK230" s="48" t="s">
        <v>317</v>
      </c>
      <c r="AL230" s="48">
        <v>11.0</v>
      </c>
      <c r="AM230" s="48" t="s">
        <v>317</v>
      </c>
      <c r="AN230" s="48">
        <v>11.0</v>
      </c>
      <c r="AO230" s="48">
        <v>2.0</v>
      </c>
      <c r="AP230" s="48" t="s">
        <v>438</v>
      </c>
      <c r="AQ230" s="48" t="s">
        <v>438</v>
      </c>
      <c r="AR230" s="48" t="s">
        <v>438</v>
      </c>
      <c r="AS230" s="48" t="s">
        <v>438</v>
      </c>
      <c r="AT230" s="48" t="s">
        <v>438</v>
      </c>
      <c r="AU230" s="48" t="s">
        <v>438</v>
      </c>
      <c r="AV230" s="48" t="s">
        <v>438</v>
      </c>
      <c r="AW230" s="48" t="s">
        <v>438</v>
      </c>
      <c r="AX230" s="48" t="s">
        <v>438</v>
      </c>
      <c r="AY230" s="48" t="s">
        <v>438</v>
      </c>
      <c r="AZ230" s="48" t="s">
        <v>438</v>
      </c>
      <c r="BA230" s="48" t="s">
        <v>438</v>
      </c>
      <c r="BB230" s="48" t="s">
        <v>438</v>
      </c>
      <c r="BC230" s="48" t="s">
        <v>438</v>
      </c>
      <c r="BD230" s="48" t="s">
        <v>438</v>
      </c>
      <c r="BE230" s="48" t="s">
        <v>438</v>
      </c>
      <c r="BF230" s="48" t="s">
        <v>438</v>
      </c>
      <c r="BG230" s="48" t="s">
        <v>438</v>
      </c>
      <c r="BH230" s="48" t="s">
        <v>438</v>
      </c>
      <c r="BI230" s="48" t="s">
        <v>438</v>
      </c>
      <c r="BJ230" s="48" t="s">
        <v>438</v>
      </c>
      <c r="BK230" s="33" t="s">
        <v>7259</v>
      </c>
      <c r="BL230" s="33" t="s">
        <v>7260</v>
      </c>
      <c r="BM230" s="33" t="s">
        <v>1431</v>
      </c>
      <c r="BN230" s="33" t="s">
        <v>7261</v>
      </c>
      <c r="BO230" s="286" t="s">
        <v>269</v>
      </c>
      <c r="BP230" s="286" t="s">
        <v>81</v>
      </c>
      <c r="BQ230" s="286" t="s">
        <v>53</v>
      </c>
      <c r="BR230" s="33" t="s">
        <v>7262</v>
      </c>
      <c r="BS230" s="289" t="s">
        <v>365</v>
      </c>
      <c r="BT230" s="254">
        <f t="shared" si="13"/>
        <v>2025</v>
      </c>
      <c r="BU230" s="254"/>
      <c r="BV230" s="254"/>
      <c r="BW230" s="254"/>
      <c r="BX230" s="254" t="str">
        <f>COUNTIF(A2:BV2, "") + COUNTIF(A2:BV2, "NA") + COUNTIF(A2:BV2, "N/A") + COUNTIF(A2:BV2, "No aplica")</f>
        <v>#ERROR!</v>
      </c>
      <c r="BY230" s="254"/>
      <c r="BZ230" s="254"/>
      <c r="CA230" s="254"/>
      <c r="CB230" s="254"/>
      <c r="CC230" s="254"/>
      <c r="CD230" s="254"/>
      <c r="CE230" s="254"/>
      <c r="CF230" s="254"/>
      <c r="CG230" s="254"/>
      <c r="CH230" s="254"/>
      <c r="CI230" s="254"/>
      <c r="CJ230" s="254"/>
      <c r="CK230" s="345"/>
      <c r="CL230" s="346"/>
      <c r="CM230" s="346"/>
    </row>
    <row r="231" ht="22.5" customHeight="1">
      <c r="A231" s="218" t="s">
        <v>251</v>
      </c>
      <c r="B231" s="33" t="s">
        <v>254</v>
      </c>
      <c r="C231" s="254"/>
      <c r="D231" s="411" t="s">
        <v>7274</v>
      </c>
      <c r="E231" s="289" t="s">
        <v>93</v>
      </c>
      <c r="F231" s="289" t="s">
        <v>126</v>
      </c>
      <c r="G231" s="289" t="s">
        <v>68</v>
      </c>
      <c r="H231" s="33" t="s">
        <v>1416</v>
      </c>
      <c r="I231" s="365" t="s">
        <v>7277</v>
      </c>
      <c r="J231" s="365" t="s">
        <v>7279</v>
      </c>
      <c r="K231" s="33" t="s">
        <v>7280</v>
      </c>
      <c r="L231" s="48" t="s">
        <v>241</v>
      </c>
      <c r="M231" s="411" t="s">
        <v>7282</v>
      </c>
      <c r="N231" s="365" t="s">
        <v>7284</v>
      </c>
      <c r="O231" s="97" t="s">
        <v>425</v>
      </c>
      <c r="P231" s="289" t="s">
        <v>44</v>
      </c>
      <c r="Q231" s="48" t="s">
        <v>7285</v>
      </c>
      <c r="R231" s="48" t="s">
        <v>7287</v>
      </c>
      <c r="S231" s="48">
        <v>3811.0</v>
      </c>
      <c r="T231" s="286" t="s">
        <v>265</v>
      </c>
      <c r="U231" s="33" t="s">
        <v>7290</v>
      </c>
      <c r="V231" s="33" t="s">
        <v>7292</v>
      </c>
      <c r="W231" s="33" t="s">
        <v>7293</v>
      </c>
      <c r="X231" s="33" t="s">
        <v>7294</v>
      </c>
      <c r="Y231" s="287">
        <v>45958.0</v>
      </c>
      <c r="Z231" s="287">
        <v>45986.0</v>
      </c>
      <c r="AA231" s="33" t="s">
        <v>6417</v>
      </c>
      <c r="AB231" s="339"/>
      <c r="AC231" s="33" t="s">
        <v>1289</v>
      </c>
      <c r="AD231" s="33" t="s">
        <v>6418</v>
      </c>
      <c r="AE231" s="33" t="s">
        <v>280</v>
      </c>
      <c r="AF231" s="286" t="s">
        <v>53</v>
      </c>
      <c r="AG231" s="286" t="s">
        <v>166</v>
      </c>
      <c r="AH231" s="289" t="s">
        <v>52</v>
      </c>
      <c r="AI231" s="48" t="s">
        <v>317</v>
      </c>
      <c r="AJ231" s="48" t="s">
        <v>317</v>
      </c>
      <c r="AK231" s="48" t="s">
        <v>317</v>
      </c>
      <c r="AL231" s="48">
        <v>4.0</v>
      </c>
      <c r="AM231" s="48" t="s">
        <v>317</v>
      </c>
      <c r="AN231" s="48">
        <v>7.0</v>
      </c>
      <c r="AO231" s="48">
        <v>7.0</v>
      </c>
      <c r="AP231" s="48" t="s">
        <v>438</v>
      </c>
      <c r="AQ231" s="48" t="s">
        <v>438</v>
      </c>
      <c r="AR231" s="48" t="s">
        <v>438</v>
      </c>
      <c r="AS231" s="48" t="s">
        <v>438</v>
      </c>
      <c r="AT231" s="48" t="s">
        <v>438</v>
      </c>
      <c r="AU231" s="48" t="s">
        <v>438</v>
      </c>
      <c r="AV231" s="48" t="s">
        <v>438</v>
      </c>
      <c r="AW231" s="48" t="s">
        <v>438</v>
      </c>
      <c r="AX231" s="48" t="s">
        <v>438</v>
      </c>
      <c r="AY231" s="48" t="s">
        <v>438</v>
      </c>
      <c r="AZ231" s="48" t="s">
        <v>438</v>
      </c>
      <c r="BA231" s="48" t="s">
        <v>438</v>
      </c>
      <c r="BB231" s="48" t="s">
        <v>438</v>
      </c>
      <c r="BC231" s="48" t="s">
        <v>438</v>
      </c>
      <c r="BD231" s="48" t="s">
        <v>438</v>
      </c>
      <c r="BE231" s="48" t="s">
        <v>438</v>
      </c>
      <c r="BF231" s="48" t="s">
        <v>438</v>
      </c>
      <c r="BG231" s="48" t="s">
        <v>438</v>
      </c>
      <c r="BH231" s="48" t="s">
        <v>438</v>
      </c>
      <c r="BI231" s="48" t="s">
        <v>438</v>
      </c>
      <c r="BJ231" s="48" t="s">
        <v>438</v>
      </c>
      <c r="BK231" s="33" t="s">
        <v>7303</v>
      </c>
      <c r="BL231" s="33" t="s">
        <v>7304</v>
      </c>
      <c r="BM231" s="33" t="s">
        <v>1431</v>
      </c>
      <c r="BN231" s="33" t="s">
        <v>7306</v>
      </c>
      <c r="BO231" s="286" t="s">
        <v>269</v>
      </c>
      <c r="BP231" s="286" t="s">
        <v>81</v>
      </c>
      <c r="BQ231" s="286" t="s">
        <v>53</v>
      </c>
      <c r="BR231" s="33" t="s">
        <v>7309</v>
      </c>
      <c r="BS231" s="289" t="s">
        <v>365</v>
      </c>
      <c r="BT231" s="254">
        <f t="shared" si="13"/>
        <v>2025</v>
      </c>
      <c r="BU231" s="254"/>
      <c r="BV231" s="254"/>
      <c r="BW231" s="254"/>
      <c r="BX231" s="254" t="str">
        <f>COUNTIF(A2:BV2, "") + COUNTIF(A2:BV2, "NA") + COUNTIF(A2:BV2, "N/A") + COUNTIF(A2:BV2, "No aplica")</f>
        <v>#ERROR!</v>
      </c>
      <c r="BY231" s="254"/>
      <c r="BZ231" s="254"/>
      <c r="CA231" s="254"/>
      <c r="CB231" s="254"/>
      <c r="CC231" s="254"/>
      <c r="CD231" s="254"/>
      <c r="CE231" s="254"/>
      <c r="CF231" s="254"/>
      <c r="CG231" s="254"/>
      <c r="CH231" s="254"/>
      <c r="CI231" s="254"/>
      <c r="CJ231" s="254"/>
      <c r="CK231" s="345"/>
      <c r="CL231" s="346"/>
      <c r="CM231" s="346"/>
    </row>
    <row r="232" ht="22.5" customHeight="1">
      <c r="A232" s="218" t="s">
        <v>251</v>
      </c>
      <c r="B232" s="33" t="s">
        <v>254</v>
      </c>
      <c r="C232" s="254"/>
      <c r="D232" s="411" t="s">
        <v>7314</v>
      </c>
      <c r="E232" s="289" t="s">
        <v>93</v>
      </c>
      <c r="F232" s="289" t="s">
        <v>126</v>
      </c>
      <c r="G232" s="289" t="s">
        <v>68</v>
      </c>
      <c r="H232" s="33" t="s">
        <v>1416</v>
      </c>
      <c r="I232" s="365" t="s">
        <v>7315</v>
      </c>
      <c r="J232" s="365" t="s">
        <v>7316</v>
      </c>
      <c r="K232" s="33" t="s">
        <v>7317</v>
      </c>
      <c r="L232" s="48" t="s">
        <v>241</v>
      </c>
      <c r="M232" s="411" t="s">
        <v>7318</v>
      </c>
      <c r="N232" s="365" t="s">
        <v>7319</v>
      </c>
      <c r="O232" s="97" t="s">
        <v>425</v>
      </c>
      <c r="P232" s="289" t="s">
        <v>44</v>
      </c>
      <c r="Q232" s="48" t="s">
        <v>7322</v>
      </c>
      <c r="R232" s="48" t="s">
        <v>7323</v>
      </c>
      <c r="S232" s="48">
        <v>4711.0</v>
      </c>
      <c r="T232" s="286" t="s">
        <v>101</v>
      </c>
      <c r="U232" s="33" t="s">
        <v>7324</v>
      </c>
      <c r="V232" s="33" t="s">
        <v>7325</v>
      </c>
      <c r="W232" s="33" t="s">
        <v>7326</v>
      </c>
      <c r="X232" s="33" t="s">
        <v>7327</v>
      </c>
      <c r="Y232" s="287">
        <v>45944.0</v>
      </c>
      <c r="Z232" s="287">
        <v>45988.0</v>
      </c>
      <c r="AA232" s="33" t="s">
        <v>6417</v>
      </c>
      <c r="AB232" s="339"/>
      <c r="AC232" s="33" t="s">
        <v>1289</v>
      </c>
      <c r="AD232" s="33" t="s">
        <v>6418</v>
      </c>
      <c r="AE232" s="33" t="s">
        <v>280</v>
      </c>
      <c r="AF232" s="286" t="s">
        <v>53</v>
      </c>
      <c r="AG232" s="286" t="s">
        <v>166</v>
      </c>
      <c r="AH232" s="289" t="s">
        <v>52</v>
      </c>
      <c r="AI232" s="48" t="s">
        <v>317</v>
      </c>
      <c r="AJ232" s="48" t="s">
        <v>317</v>
      </c>
      <c r="AK232" s="48" t="s">
        <v>317</v>
      </c>
      <c r="AL232" s="48">
        <v>4.0</v>
      </c>
      <c r="AM232" s="48" t="s">
        <v>317</v>
      </c>
      <c r="AN232" s="48">
        <v>6.0</v>
      </c>
      <c r="AO232" s="48">
        <v>4.0</v>
      </c>
      <c r="AP232" s="48" t="s">
        <v>438</v>
      </c>
      <c r="AQ232" s="48" t="s">
        <v>438</v>
      </c>
      <c r="AR232" s="48" t="s">
        <v>438</v>
      </c>
      <c r="AS232" s="48" t="s">
        <v>438</v>
      </c>
      <c r="AT232" s="48" t="s">
        <v>438</v>
      </c>
      <c r="AU232" s="48" t="s">
        <v>438</v>
      </c>
      <c r="AV232" s="48" t="s">
        <v>438</v>
      </c>
      <c r="AW232" s="48" t="s">
        <v>438</v>
      </c>
      <c r="AX232" s="48" t="s">
        <v>438</v>
      </c>
      <c r="AY232" s="48" t="s">
        <v>438</v>
      </c>
      <c r="AZ232" s="48" t="s">
        <v>438</v>
      </c>
      <c r="BA232" s="48" t="s">
        <v>438</v>
      </c>
      <c r="BB232" s="48" t="s">
        <v>438</v>
      </c>
      <c r="BC232" s="48" t="s">
        <v>438</v>
      </c>
      <c r="BD232" s="48" t="s">
        <v>438</v>
      </c>
      <c r="BE232" s="48" t="s">
        <v>438</v>
      </c>
      <c r="BF232" s="48" t="s">
        <v>438</v>
      </c>
      <c r="BG232" s="48" t="s">
        <v>438</v>
      </c>
      <c r="BH232" s="48" t="s">
        <v>438</v>
      </c>
      <c r="BI232" s="48" t="s">
        <v>438</v>
      </c>
      <c r="BJ232" s="48" t="s">
        <v>438</v>
      </c>
      <c r="BK232" s="33" t="s">
        <v>7344</v>
      </c>
      <c r="BL232" s="33" t="s">
        <v>7346</v>
      </c>
      <c r="BM232" s="33" t="s">
        <v>1431</v>
      </c>
      <c r="BN232" s="33" t="s">
        <v>7348</v>
      </c>
      <c r="BO232" s="286" t="s">
        <v>269</v>
      </c>
      <c r="BP232" s="286" t="s">
        <v>81</v>
      </c>
      <c r="BQ232" s="286" t="s">
        <v>53</v>
      </c>
      <c r="BR232" s="33" t="s">
        <v>7351</v>
      </c>
      <c r="BS232" s="289" t="s">
        <v>365</v>
      </c>
      <c r="BT232" s="254">
        <f t="shared" si="13"/>
        <v>2025</v>
      </c>
      <c r="BU232" s="254"/>
      <c r="BV232" s="254"/>
      <c r="BW232" s="254"/>
      <c r="BX232" s="254" t="str">
        <f>COUNTIF(A2:BV2, "") + COUNTIF(A2:BV2, "NA") + COUNTIF(A2:BV2, "N/A") + COUNTIF(A2:BV2, "No aplica")</f>
        <v>#ERROR!</v>
      </c>
      <c r="BY232" s="254"/>
      <c r="BZ232" s="254"/>
      <c r="CA232" s="254"/>
      <c r="CB232" s="254"/>
      <c r="CC232" s="254"/>
      <c r="CD232" s="254"/>
      <c r="CE232" s="254"/>
      <c r="CF232" s="254"/>
      <c r="CG232" s="254"/>
      <c r="CH232" s="254"/>
      <c r="CI232" s="254"/>
      <c r="CJ232" s="254"/>
      <c r="CK232" s="345"/>
      <c r="CL232" s="346"/>
      <c r="CM232" s="346"/>
    </row>
    <row r="233" ht="22.5" customHeight="1">
      <c r="A233" s="218" t="s">
        <v>251</v>
      </c>
      <c r="B233" s="33" t="s">
        <v>254</v>
      </c>
      <c r="C233" s="254"/>
      <c r="D233" s="411" t="s">
        <v>7357</v>
      </c>
      <c r="E233" s="289" t="s">
        <v>93</v>
      </c>
      <c r="F233" s="289" t="s">
        <v>126</v>
      </c>
      <c r="G233" s="289" t="s">
        <v>68</v>
      </c>
      <c r="H233" s="33" t="s">
        <v>1416</v>
      </c>
      <c r="I233" s="365" t="s">
        <v>7358</v>
      </c>
      <c r="J233" s="365" t="s">
        <v>7359</v>
      </c>
      <c r="K233" s="33" t="s">
        <v>7360</v>
      </c>
      <c r="L233" s="48" t="s">
        <v>241</v>
      </c>
      <c r="M233" s="411" t="s">
        <v>7361</v>
      </c>
      <c r="N233" s="365" t="s">
        <v>7362</v>
      </c>
      <c r="O233" s="97" t="s">
        <v>425</v>
      </c>
      <c r="P233" s="289" t="s">
        <v>44</v>
      </c>
      <c r="Q233" s="48" t="s">
        <v>7364</v>
      </c>
      <c r="R233" s="48" t="s">
        <v>7366</v>
      </c>
      <c r="S233" s="48">
        <v>2229.0</v>
      </c>
      <c r="T233" s="286" t="s">
        <v>188</v>
      </c>
      <c r="U233" s="33" t="s">
        <v>7367</v>
      </c>
      <c r="V233" s="33" t="s">
        <v>7368</v>
      </c>
      <c r="W233" s="33" t="s">
        <v>7369</v>
      </c>
      <c r="X233" s="33" t="s">
        <v>7370</v>
      </c>
      <c r="Y233" s="287">
        <v>45967.0</v>
      </c>
      <c r="Z233" s="287">
        <v>46008.0</v>
      </c>
      <c r="AA233" s="33" t="s">
        <v>6417</v>
      </c>
      <c r="AB233" s="339"/>
      <c r="AC233" s="33" t="s">
        <v>1289</v>
      </c>
      <c r="AD233" s="33" t="s">
        <v>6418</v>
      </c>
      <c r="AE233" s="33" t="s">
        <v>280</v>
      </c>
      <c r="AF233" s="286" t="s">
        <v>53</v>
      </c>
      <c r="AG233" s="286" t="s">
        <v>166</v>
      </c>
      <c r="AH233" s="289" t="s">
        <v>52</v>
      </c>
      <c r="AI233" s="48" t="s">
        <v>317</v>
      </c>
      <c r="AJ233" s="48" t="s">
        <v>317</v>
      </c>
      <c r="AK233" s="48" t="s">
        <v>317</v>
      </c>
      <c r="AL233" s="48">
        <v>32.0</v>
      </c>
      <c r="AM233" s="48" t="s">
        <v>317</v>
      </c>
      <c r="AN233" s="48">
        <v>40.0</v>
      </c>
      <c r="AO233" s="48">
        <v>6.0</v>
      </c>
      <c r="AP233" s="48" t="s">
        <v>438</v>
      </c>
      <c r="AQ233" s="48" t="s">
        <v>438</v>
      </c>
      <c r="AR233" s="48" t="s">
        <v>438</v>
      </c>
      <c r="AS233" s="48" t="s">
        <v>438</v>
      </c>
      <c r="AT233" s="48" t="s">
        <v>438</v>
      </c>
      <c r="AU233" s="48" t="s">
        <v>438</v>
      </c>
      <c r="AV233" s="48" t="s">
        <v>438</v>
      </c>
      <c r="AW233" s="48" t="s">
        <v>438</v>
      </c>
      <c r="AX233" s="48" t="s">
        <v>438</v>
      </c>
      <c r="AY233" s="48" t="s">
        <v>438</v>
      </c>
      <c r="AZ233" s="48" t="s">
        <v>438</v>
      </c>
      <c r="BA233" s="48" t="s">
        <v>438</v>
      </c>
      <c r="BB233" s="48" t="s">
        <v>438</v>
      </c>
      <c r="BC233" s="48" t="s">
        <v>438</v>
      </c>
      <c r="BD233" s="48" t="s">
        <v>438</v>
      </c>
      <c r="BE233" s="48" t="s">
        <v>438</v>
      </c>
      <c r="BF233" s="48" t="s">
        <v>438</v>
      </c>
      <c r="BG233" s="48" t="s">
        <v>438</v>
      </c>
      <c r="BH233" s="48" t="s">
        <v>438</v>
      </c>
      <c r="BI233" s="48" t="s">
        <v>438</v>
      </c>
      <c r="BJ233" s="48" t="s">
        <v>438</v>
      </c>
      <c r="BK233" s="33" t="s">
        <v>7379</v>
      </c>
      <c r="BL233" s="33" t="s">
        <v>7380</v>
      </c>
      <c r="BM233" s="33" t="s">
        <v>1431</v>
      </c>
      <c r="BN233" s="33" t="s">
        <v>7381</v>
      </c>
      <c r="BO233" s="286" t="s">
        <v>269</v>
      </c>
      <c r="BP233" s="286" t="s">
        <v>81</v>
      </c>
      <c r="BQ233" s="286" t="s">
        <v>53</v>
      </c>
      <c r="BR233" s="33" t="s">
        <v>7382</v>
      </c>
      <c r="BS233" s="289" t="s">
        <v>365</v>
      </c>
      <c r="BT233" s="254">
        <f t="shared" si="13"/>
        <v>2025</v>
      </c>
      <c r="BU233" s="254"/>
      <c r="BV233" s="254"/>
      <c r="BW233" s="254"/>
      <c r="BX233" s="254" t="str">
        <f>COUNTIF(A2:BV2, "") + COUNTIF(A2:BV2, "NA") + COUNTIF(A2:BV2, "N/A") + COUNTIF(A2:BV2, "No aplica")</f>
        <v>#ERROR!</v>
      </c>
      <c r="BY233" s="254"/>
      <c r="BZ233" s="254"/>
      <c r="CA233" s="254"/>
      <c r="CB233" s="254"/>
      <c r="CC233" s="254"/>
      <c r="CD233" s="254"/>
      <c r="CE233" s="254"/>
      <c r="CF233" s="254"/>
      <c r="CG233" s="254"/>
      <c r="CH233" s="254"/>
      <c r="CI233" s="254"/>
      <c r="CJ233" s="254"/>
      <c r="CK233" s="345"/>
      <c r="CL233" s="346"/>
      <c r="CM233" s="346"/>
    </row>
    <row r="234" ht="22.5" customHeight="1">
      <c r="A234" s="218" t="s">
        <v>251</v>
      </c>
      <c r="B234" s="33" t="s">
        <v>254</v>
      </c>
      <c r="C234" s="254"/>
      <c r="D234" s="411" t="s">
        <v>7390</v>
      </c>
      <c r="E234" s="289" t="s">
        <v>93</v>
      </c>
      <c r="F234" s="289" t="s">
        <v>126</v>
      </c>
      <c r="G234" s="289" t="s">
        <v>68</v>
      </c>
      <c r="H234" s="33" t="s">
        <v>1416</v>
      </c>
      <c r="I234" s="365" t="s">
        <v>7394</v>
      </c>
      <c r="J234" s="365" t="s">
        <v>7395</v>
      </c>
      <c r="K234" s="33" t="s">
        <v>7396</v>
      </c>
      <c r="L234" s="48" t="s">
        <v>241</v>
      </c>
      <c r="M234" s="411" t="s">
        <v>7397</v>
      </c>
      <c r="N234" s="365" t="s">
        <v>7399</v>
      </c>
      <c r="O234" s="97" t="s">
        <v>425</v>
      </c>
      <c r="P234" s="289" t="s">
        <v>44</v>
      </c>
      <c r="Q234" s="48" t="s">
        <v>7405</v>
      </c>
      <c r="R234" s="48" t="s">
        <v>7406</v>
      </c>
      <c r="S234" s="48">
        <v>2013.0</v>
      </c>
      <c r="T234" s="286" t="s">
        <v>218</v>
      </c>
      <c r="U234" s="33" t="s">
        <v>7407</v>
      </c>
      <c r="V234" s="33" t="s">
        <v>7409</v>
      </c>
      <c r="W234" s="33" t="s">
        <v>7412</v>
      </c>
      <c r="X234" s="33" t="s">
        <v>7413</v>
      </c>
      <c r="Y234" s="287">
        <v>45981.0</v>
      </c>
      <c r="Z234" s="287">
        <v>46008.0</v>
      </c>
      <c r="AA234" s="33" t="s">
        <v>6417</v>
      </c>
      <c r="AB234" s="339"/>
      <c r="AC234" s="33" t="s">
        <v>1289</v>
      </c>
      <c r="AD234" s="33" t="s">
        <v>6418</v>
      </c>
      <c r="AE234" s="33" t="s">
        <v>280</v>
      </c>
      <c r="AF234" s="286" t="s">
        <v>53</v>
      </c>
      <c r="AG234" s="286" t="s">
        <v>166</v>
      </c>
      <c r="AH234" s="289" t="s">
        <v>52</v>
      </c>
      <c r="AI234" s="48" t="s">
        <v>317</v>
      </c>
      <c r="AJ234" s="48" t="s">
        <v>317</v>
      </c>
      <c r="AK234" s="48" t="s">
        <v>317</v>
      </c>
      <c r="AL234" s="48">
        <v>0.0</v>
      </c>
      <c r="AM234" s="48" t="s">
        <v>317</v>
      </c>
      <c r="AN234" s="48">
        <v>1.0</v>
      </c>
      <c r="AO234" s="48">
        <v>0.0</v>
      </c>
      <c r="AP234" s="48" t="s">
        <v>438</v>
      </c>
      <c r="AQ234" s="48" t="s">
        <v>438</v>
      </c>
      <c r="AR234" s="48" t="s">
        <v>438</v>
      </c>
      <c r="AS234" s="48" t="s">
        <v>438</v>
      </c>
      <c r="AT234" s="48" t="s">
        <v>438</v>
      </c>
      <c r="AU234" s="48" t="s">
        <v>438</v>
      </c>
      <c r="AV234" s="48" t="s">
        <v>438</v>
      </c>
      <c r="AW234" s="48" t="s">
        <v>438</v>
      </c>
      <c r="AX234" s="48" t="s">
        <v>438</v>
      </c>
      <c r="AY234" s="48" t="s">
        <v>438</v>
      </c>
      <c r="AZ234" s="48" t="s">
        <v>438</v>
      </c>
      <c r="BA234" s="48" t="s">
        <v>438</v>
      </c>
      <c r="BB234" s="48" t="s">
        <v>438</v>
      </c>
      <c r="BC234" s="48" t="s">
        <v>438</v>
      </c>
      <c r="BD234" s="48" t="s">
        <v>438</v>
      </c>
      <c r="BE234" s="48" t="s">
        <v>438</v>
      </c>
      <c r="BF234" s="48" t="s">
        <v>438</v>
      </c>
      <c r="BG234" s="48" t="s">
        <v>438</v>
      </c>
      <c r="BH234" s="48" t="s">
        <v>438</v>
      </c>
      <c r="BI234" s="48" t="s">
        <v>438</v>
      </c>
      <c r="BJ234" s="48" t="s">
        <v>438</v>
      </c>
      <c r="BK234" s="33" t="s">
        <v>7421</v>
      </c>
      <c r="BL234" s="33" t="s">
        <v>7422</v>
      </c>
      <c r="BM234" s="33" t="s">
        <v>1431</v>
      </c>
      <c r="BN234" s="33" t="s">
        <v>7423</v>
      </c>
      <c r="BO234" s="286" t="s">
        <v>269</v>
      </c>
      <c r="BP234" s="286" t="s">
        <v>81</v>
      </c>
      <c r="BQ234" s="286" t="s">
        <v>53</v>
      </c>
      <c r="BR234" s="33" t="s">
        <v>7425</v>
      </c>
      <c r="BS234" s="289" t="s">
        <v>365</v>
      </c>
      <c r="BT234" s="254">
        <f t="shared" si="13"/>
        <v>2025</v>
      </c>
      <c r="BU234" s="254"/>
      <c r="BV234" s="254"/>
      <c r="BW234" s="254"/>
      <c r="BX234" s="254" t="str">
        <f>COUNTIF(A2:BV2, "") + COUNTIF(A2:BV2, "NA") + COUNTIF(A2:BV2, "N/A") + COUNTIF(A2:BV2, "No aplica")</f>
        <v>#ERROR!</v>
      </c>
      <c r="BY234" s="254"/>
      <c r="BZ234" s="254"/>
      <c r="CA234" s="254"/>
      <c r="CB234" s="254"/>
      <c r="CC234" s="254"/>
      <c r="CD234" s="254"/>
      <c r="CE234" s="254"/>
      <c r="CF234" s="254"/>
      <c r="CG234" s="254"/>
      <c r="CH234" s="254"/>
      <c r="CI234" s="254"/>
      <c r="CJ234" s="254"/>
      <c r="CK234" s="345"/>
      <c r="CL234" s="346"/>
      <c r="CM234" s="346"/>
    </row>
    <row r="235" ht="22.5" customHeight="1">
      <c r="A235" s="218" t="s">
        <v>251</v>
      </c>
      <c r="B235" s="33" t="s">
        <v>254</v>
      </c>
      <c r="C235" s="254"/>
      <c r="D235" s="33" t="s">
        <v>7430</v>
      </c>
      <c r="E235" s="289" t="s">
        <v>93</v>
      </c>
      <c r="F235" s="289" t="s">
        <v>126</v>
      </c>
      <c r="G235" s="289" t="s">
        <v>68</v>
      </c>
      <c r="H235" s="33" t="s">
        <v>7431</v>
      </c>
      <c r="I235" s="41" t="s">
        <v>278</v>
      </c>
      <c r="J235" s="41" t="s">
        <v>278</v>
      </c>
      <c r="K235" s="33" t="s">
        <v>7432</v>
      </c>
      <c r="L235" s="48" t="s">
        <v>241</v>
      </c>
      <c r="M235" s="33" t="s">
        <v>7434</v>
      </c>
      <c r="N235" s="48" t="s">
        <v>7435</v>
      </c>
      <c r="O235" s="48" t="s">
        <v>288</v>
      </c>
      <c r="P235" s="289" t="s">
        <v>44</v>
      </c>
      <c r="Q235" s="33" t="s">
        <v>7439</v>
      </c>
      <c r="R235" s="48" t="s">
        <v>7441</v>
      </c>
      <c r="S235" s="48">
        <v>7410.0</v>
      </c>
      <c r="T235" s="286" t="s">
        <v>283</v>
      </c>
      <c r="U235" s="33" t="s">
        <v>1317</v>
      </c>
      <c r="V235" s="33" t="s">
        <v>7445</v>
      </c>
      <c r="W235" s="33" t="s">
        <v>7447</v>
      </c>
      <c r="X235" s="33" t="s">
        <v>7448</v>
      </c>
      <c r="Y235" s="287">
        <v>45667.0</v>
      </c>
      <c r="Z235" s="287">
        <v>45677.0</v>
      </c>
      <c r="AA235" s="33" t="s">
        <v>1324</v>
      </c>
      <c r="AB235" s="339"/>
      <c r="AC235" s="33" t="s">
        <v>1289</v>
      </c>
      <c r="AD235" s="33" t="s">
        <v>6418</v>
      </c>
      <c r="AE235" s="33" t="s">
        <v>280</v>
      </c>
      <c r="AF235" s="286" t="s">
        <v>53</v>
      </c>
      <c r="AG235" s="286" t="s">
        <v>166</v>
      </c>
      <c r="AH235" s="289" t="s">
        <v>52</v>
      </c>
      <c r="AI235" s="48" t="s">
        <v>317</v>
      </c>
      <c r="AJ235" s="48" t="s">
        <v>317</v>
      </c>
      <c r="AK235" s="48" t="s">
        <v>317</v>
      </c>
      <c r="AL235" s="413">
        <v>0.0</v>
      </c>
      <c r="AM235" s="48" t="s">
        <v>317</v>
      </c>
      <c r="AN235" s="48">
        <v>3.0</v>
      </c>
      <c r="AO235" s="48">
        <v>0.0</v>
      </c>
      <c r="AP235" s="48" t="s">
        <v>438</v>
      </c>
      <c r="AQ235" s="48" t="s">
        <v>438</v>
      </c>
      <c r="AR235" s="48" t="s">
        <v>438</v>
      </c>
      <c r="AS235" s="48" t="s">
        <v>438</v>
      </c>
      <c r="AT235" s="48" t="s">
        <v>438</v>
      </c>
      <c r="AU235" s="48" t="s">
        <v>438</v>
      </c>
      <c r="AV235" s="48" t="s">
        <v>438</v>
      </c>
      <c r="AW235" s="48" t="s">
        <v>438</v>
      </c>
      <c r="AX235" s="48" t="s">
        <v>438</v>
      </c>
      <c r="AY235" s="48" t="s">
        <v>438</v>
      </c>
      <c r="AZ235" s="48" t="s">
        <v>438</v>
      </c>
      <c r="BA235" s="48" t="s">
        <v>438</v>
      </c>
      <c r="BB235" s="48" t="s">
        <v>438</v>
      </c>
      <c r="BC235" s="48" t="s">
        <v>438</v>
      </c>
      <c r="BD235" s="48" t="s">
        <v>438</v>
      </c>
      <c r="BE235" s="48" t="s">
        <v>438</v>
      </c>
      <c r="BF235" s="48" t="s">
        <v>438</v>
      </c>
      <c r="BG235" s="48" t="s">
        <v>438</v>
      </c>
      <c r="BH235" s="48" t="s">
        <v>438</v>
      </c>
      <c r="BI235" s="48" t="s">
        <v>438</v>
      </c>
      <c r="BJ235" s="48" t="s">
        <v>438</v>
      </c>
      <c r="BK235" s="33" t="s">
        <v>7459</v>
      </c>
      <c r="BL235" s="218" t="s">
        <v>1337</v>
      </c>
      <c r="BM235" s="33" t="s">
        <v>1338</v>
      </c>
      <c r="BN235" s="33" t="s">
        <v>7460</v>
      </c>
      <c r="BO235" s="286" t="s">
        <v>269</v>
      </c>
      <c r="BP235" s="286" t="s">
        <v>1211</v>
      </c>
      <c r="BQ235" s="286" t="s">
        <v>53</v>
      </c>
      <c r="BR235" s="33" t="s">
        <v>7463</v>
      </c>
      <c r="BS235" s="289" t="s">
        <v>365</v>
      </c>
      <c r="BT235" s="48">
        <v>2025.0</v>
      </c>
      <c r="BU235" s="254"/>
      <c r="BV235" s="254"/>
      <c r="BW235" s="254"/>
      <c r="BX235" s="254" t="str">
        <f>COUNTIF(A2:BV2, "") + COUNTIF(A2:BV2, "NA") + COUNTIF(A2:BV2, "N/A") + COUNTIF(A2:BV2, "No aplica")</f>
        <v>#ERROR!</v>
      </c>
      <c r="BY235" s="254"/>
      <c r="BZ235" s="254"/>
      <c r="CA235" s="254"/>
      <c r="CB235" s="254"/>
      <c r="CC235" s="254"/>
      <c r="CD235" s="254"/>
      <c r="CE235" s="254"/>
      <c r="CF235" s="254"/>
      <c r="CG235" s="254"/>
      <c r="CH235" s="254"/>
      <c r="CI235" s="254"/>
      <c r="CJ235" s="254"/>
      <c r="CK235" s="345"/>
      <c r="CL235" s="346"/>
      <c r="CM235" s="346"/>
    </row>
    <row r="236" ht="22.5" customHeight="1">
      <c r="A236" s="218" t="s">
        <v>251</v>
      </c>
      <c r="B236" s="33" t="s">
        <v>254</v>
      </c>
      <c r="C236" s="254"/>
      <c r="D236" s="33" t="s">
        <v>7469</v>
      </c>
      <c r="E236" s="289" t="s">
        <v>93</v>
      </c>
      <c r="F236" s="289" t="s">
        <v>126</v>
      </c>
      <c r="G236" s="289" t="s">
        <v>68</v>
      </c>
      <c r="H236" s="33" t="s">
        <v>7431</v>
      </c>
      <c r="I236" s="41" t="s">
        <v>278</v>
      </c>
      <c r="J236" s="41" t="s">
        <v>278</v>
      </c>
      <c r="K236" s="33" t="s">
        <v>7470</v>
      </c>
      <c r="L236" s="48" t="s">
        <v>241</v>
      </c>
      <c r="M236" s="33" t="s">
        <v>7471</v>
      </c>
      <c r="N236" s="48" t="s">
        <v>7472</v>
      </c>
      <c r="O236" s="48" t="s">
        <v>288</v>
      </c>
      <c r="P236" s="289" t="s">
        <v>44</v>
      </c>
      <c r="Q236" s="33" t="s">
        <v>7473</v>
      </c>
      <c r="R236" s="33" t="s">
        <v>7474</v>
      </c>
      <c r="S236" s="48">
        <v>3290.0</v>
      </c>
      <c r="T236" s="286" t="s">
        <v>197</v>
      </c>
      <c r="U236" s="33" t="s">
        <v>1317</v>
      </c>
      <c r="V236" s="33" t="s">
        <v>7475</v>
      </c>
      <c r="W236" s="33" t="s">
        <v>7476</v>
      </c>
      <c r="X236" s="33" t="s">
        <v>7477</v>
      </c>
      <c r="Y236" s="287">
        <v>45693.0</v>
      </c>
      <c r="Z236" s="287">
        <v>45705.0</v>
      </c>
      <c r="AA236" s="33" t="s">
        <v>1324</v>
      </c>
      <c r="AB236" s="339"/>
      <c r="AC236" s="33" t="s">
        <v>1289</v>
      </c>
      <c r="AD236" s="33" t="s">
        <v>6418</v>
      </c>
      <c r="AE236" s="33" t="s">
        <v>280</v>
      </c>
      <c r="AF236" s="286" t="s">
        <v>53</v>
      </c>
      <c r="AG236" s="286" t="s">
        <v>166</v>
      </c>
      <c r="AH236" s="289" t="s">
        <v>52</v>
      </c>
      <c r="AI236" s="48" t="s">
        <v>317</v>
      </c>
      <c r="AJ236" s="48" t="s">
        <v>317</v>
      </c>
      <c r="AK236" s="48" t="s">
        <v>317</v>
      </c>
      <c r="AL236" s="414">
        <v>24.0</v>
      </c>
      <c r="AM236" s="48" t="s">
        <v>317</v>
      </c>
      <c r="AN236" s="48">
        <v>44.0</v>
      </c>
      <c r="AO236" s="48">
        <v>31.0</v>
      </c>
      <c r="AP236" s="48" t="s">
        <v>438</v>
      </c>
      <c r="AQ236" s="48" t="s">
        <v>438</v>
      </c>
      <c r="AR236" s="48" t="s">
        <v>438</v>
      </c>
      <c r="AS236" s="48" t="s">
        <v>438</v>
      </c>
      <c r="AT236" s="48" t="s">
        <v>438</v>
      </c>
      <c r="AU236" s="48" t="s">
        <v>438</v>
      </c>
      <c r="AV236" s="48" t="s">
        <v>438</v>
      </c>
      <c r="AW236" s="48" t="s">
        <v>438</v>
      </c>
      <c r="AX236" s="48" t="s">
        <v>438</v>
      </c>
      <c r="AY236" s="48" t="s">
        <v>438</v>
      </c>
      <c r="AZ236" s="48" t="s">
        <v>438</v>
      </c>
      <c r="BA236" s="48" t="s">
        <v>438</v>
      </c>
      <c r="BB236" s="48" t="s">
        <v>438</v>
      </c>
      <c r="BC236" s="48" t="s">
        <v>438</v>
      </c>
      <c r="BD236" s="48" t="s">
        <v>438</v>
      </c>
      <c r="BE236" s="48" t="s">
        <v>438</v>
      </c>
      <c r="BF236" s="48" t="s">
        <v>438</v>
      </c>
      <c r="BG236" s="48" t="s">
        <v>438</v>
      </c>
      <c r="BH236" s="48" t="s">
        <v>438</v>
      </c>
      <c r="BI236" s="48" t="s">
        <v>438</v>
      </c>
      <c r="BJ236" s="48" t="s">
        <v>438</v>
      </c>
      <c r="BK236" s="33" t="s">
        <v>7481</v>
      </c>
      <c r="BL236" s="218" t="s">
        <v>1337</v>
      </c>
      <c r="BM236" s="33" t="s">
        <v>1338</v>
      </c>
      <c r="BN236" s="33" t="s">
        <v>7483</v>
      </c>
      <c r="BO236" s="286" t="s">
        <v>269</v>
      </c>
      <c r="BP236" s="286" t="s">
        <v>1272</v>
      </c>
      <c r="BQ236" s="286" t="s">
        <v>53</v>
      </c>
      <c r="BR236" s="33" t="s">
        <v>7489</v>
      </c>
      <c r="BS236" s="289" t="s">
        <v>365</v>
      </c>
      <c r="BT236" s="10">
        <v>2025.0</v>
      </c>
      <c r="BU236" s="254"/>
      <c r="BV236" s="254"/>
      <c r="BW236" s="254"/>
      <c r="BX236" s="254" t="str">
        <f>COUNTIF(A2:BV2, "") + COUNTIF(A2:BV2, "NA") + COUNTIF(A2:BV2, "N/A") + COUNTIF(A2:BV2, "No aplica")</f>
        <v>#ERROR!</v>
      </c>
      <c r="BY236" s="254"/>
      <c r="BZ236" s="254"/>
      <c r="CA236" s="254"/>
      <c r="CB236" s="254"/>
      <c r="CC236" s="254"/>
      <c r="CD236" s="254"/>
      <c r="CE236" s="254"/>
      <c r="CF236" s="254"/>
      <c r="CG236" s="254"/>
      <c r="CH236" s="254"/>
      <c r="CI236" s="254"/>
      <c r="CJ236" s="254"/>
      <c r="CK236" s="345"/>
      <c r="CL236" s="346"/>
      <c r="CM236" s="346"/>
    </row>
    <row r="237" ht="22.5" customHeight="1">
      <c r="A237" s="218" t="s">
        <v>251</v>
      </c>
      <c r="B237" s="33" t="s">
        <v>254</v>
      </c>
      <c r="C237" s="254"/>
      <c r="D237" s="33" t="s">
        <v>7505</v>
      </c>
      <c r="E237" s="289" t="s">
        <v>93</v>
      </c>
      <c r="F237" s="289" t="s">
        <v>126</v>
      </c>
      <c r="G237" s="289" t="s">
        <v>68</v>
      </c>
      <c r="H237" s="33" t="s">
        <v>7431</v>
      </c>
      <c r="I237" s="41" t="s">
        <v>278</v>
      </c>
      <c r="J237" s="41" t="s">
        <v>278</v>
      </c>
      <c r="K237" s="33" t="s">
        <v>7506</v>
      </c>
      <c r="L237" s="48" t="s">
        <v>241</v>
      </c>
      <c r="M237" s="33" t="s">
        <v>7507</v>
      </c>
      <c r="N237" s="48" t="s">
        <v>7508</v>
      </c>
      <c r="O237" s="48" t="s">
        <v>288</v>
      </c>
      <c r="P237" s="289" t="s">
        <v>44</v>
      </c>
      <c r="Q237" s="33" t="s">
        <v>7509</v>
      </c>
      <c r="R237" s="48" t="s">
        <v>7510</v>
      </c>
      <c r="S237" s="346">
        <v>4759.0</v>
      </c>
      <c r="T237" s="286" t="s">
        <v>265</v>
      </c>
      <c r="U237" s="33" t="s">
        <v>1317</v>
      </c>
      <c r="V237" s="33" t="s">
        <v>7513</v>
      </c>
      <c r="W237" s="33" t="s">
        <v>7514</v>
      </c>
      <c r="X237" s="33" t="s">
        <v>7515</v>
      </c>
      <c r="Y237" s="287">
        <v>45707.0</v>
      </c>
      <c r="Z237" s="287">
        <v>45743.0</v>
      </c>
      <c r="AA237" s="33" t="s">
        <v>1324</v>
      </c>
      <c r="AB237" s="339"/>
      <c r="AC237" s="33" t="s">
        <v>1289</v>
      </c>
      <c r="AD237" s="33" t="s">
        <v>6418</v>
      </c>
      <c r="AE237" s="33" t="s">
        <v>280</v>
      </c>
      <c r="AF237" s="286" t="s">
        <v>53</v>
      </c>
      <c r="AG237" s="286" t="s">
        <v>166</v>
      </c>
      <c r="AH237" s="289" t="s">
        <v>52</v>
      </c>
      <c r="AI237" s="48" t="s">
        <v>317</v>
      </c>
      <c r="AJ237" s="48" t="s">
        <v>317</v>
      </c>
      <c r="AK237" s="48" t="s">
        <v>317</v>
      </c>
      <c r="AL237" s="414">
        <v>4.0</v>
      </c>
      <c r="AM237" s="48" t="s">
        <v>317</v>
      </c>
      <c r="AN237" s="48">
        <v>4.0</v>
      </c>
      <c r="AO237" s="48">
        <v>2.0</v>
      </c>
      <c r="AP237" s="48" t="s">
        <v>438</v>
      </c>
      <c r="AQ237" s="48" t="s">
        <v>438</v>
      </c>
      <c r="AR237" s="48" t="s">
        <v>438</v>
      </c>
      <c r="AS237" s="48" t="s">
        <v>438</v>
      </c>
      <c r="AT237" s="48" t="s">
        <v>438</v>
      </c>
      <c r="AU237" s="48" t="s">
        <v>438</v>
      </c>
      <c r="AV237" s="48" t="s">
        <v>438</v>
      </c>
      <c r="AW237" s="48" t="s">
        <v>438</v>
      </c>
      <c r="AX237" s="48" t="s">
        <v>438</v>
      </c>
      <c r="AY237" s="48" t="s">
        <v>438</v>
      </c>
      <c r="AZ237" s="48" t="s">
        <v>438</v>
      </c>
      <c r="BA237" s="48" t="s">
        <v>438</v>
      </c>
      <c r="BB237" s="48" t="s">
        <v>438</v>
      </c>
      <c r="BC237" s="48" t="s">
        <v>438</v>
      </c>
      <c r="BD237" s="48" t="s">
        <v>438</v>
      </c>
      <c r="BE237" s="48" t="s">
        <v>438</v>
      </c>
      <c r="BF237" s="48" t="s">
        <v>438</v>
      </c>
      <c r="BG237" s="48" t="s">
        <v>438</v>
      </c>
      <c r="BH237" s="48" t="s">
        <v>438</v>
      </c>
      <c r="BI237" s="48" t="s">
        <v>438</v>
      </c>
      <c r="BJ237" s="48" t="s">
        <v>438</v>
      </c>
      <c r="BK237" s="33" t="s">
        <v>7525</v>
      </c>
      <c r="BL237" s="218" t="s">
        <v>1337</v>
      </c>
      <c r="BM237" s="33" t="s">
        <v>1338</v>
      </c>
      <c r="BN237" s="33" t="s">
        <v>7526</v>
      </c>
      <c r="BO237" s="286" t="s">
        <v>269</v>
      </c>
      <c r="BP237" s="286" t="s">
        <v>1370</v>
      </c>
      <c r="BQ237" s="286" t="s">
        <v>53</v>
      </c>
      <c r="BR237" s="33" t="s">
        <v>7527</v>
      </c>
      <c r="BS237" s="289" t="s">
        <v>365</v>
      </c>
      <c r="BT237" s="48">
        <v>2025.0</v>
      </c>
      <c r="BU237" s="254"/>
      <c r="BV237" s="254"/>
      <c r="BW237" s="254"/>
      <c r="BX237" s="254" t="str">
        <f>COUNTIF(A2:BV2, "") + COUNTIF(A2:BV2, "NA") + COUNTIF(A2:BV2, "N/A") + COUNTIF(A2:BV2, "No aplica")</f>
        <v>#ERROR!</v>
      </c>
      <c r="BY237" s="254"/>
      <c r="BZ237" s="254"/>
      <c r="CA237" s="254"/>
      <c r="CB237" s="254"/>
      <c r="CC237" s="254"/>
      <c r="CD237" s="254"/>
      <c r="CE237" s="254"/>
      <c r="CF237" s="254"/>
      <c r="CG237" s="254"/>
      <c r="CH237" s="254"/>
      <c r="CI237" s="254"/>
      <c r="CJ237" s="254"/>
      <c r="CK237" s="345"/>
      <c r="CL237" s="346"/>
      <c r="CM237" s="346"/>
    </row>
    <row r="238" ht="22.5" customHeight="1">
      <c r="A238" s="218" t="s">
        <v>251</v>
      </c>
      <c r="B238" s="33" t="s">
        <v>254</v>
      </c>
      <c r="C238" s="254"/>
      <c r="D238" s="33" t="s">
        <v>7530</v>
      </c>
      <c r="E238" s="289" t="s">
        <v>93</v>
      </c>
      <c r="F238" s="289" t="s">
        <v>126</v>
      </c>
      <c r="G238" s="289" t="s">
        <v>68</v>
      </c>
      <c r="H238" s="33" t="s">
        <v>7431</v>
      </c>
      <c r="I238" s="41" t="s">
        <v>278</v>
      </c>
      <c r="J238" s="41" t="s">
        <v>278</v>
      </c>
      <c r="K238" s="33" t="s">
        <v>7533</v>
      </c>
      <c r="L238" s="48" t="s">
        <v>241</v>
      </c>
      <c r="M238" s="33" t="s">
        <v>7534</v>
      </c>
      <c r="N238" s="48" t="s">
        <v>7535</v>
      </c>
      <c r="O238" s="48" t="s">
        <v>288</v>
      </c>
      <c r="P238" s="289" t="s">
        <v>44</v>
      </c>
      <c r="Q238" s="33" t="s">
        <v>7538</v>
      </c>
      <c r="R238" s="48" t="s">
        <v>7540</v>
      </c>
      <c r="S238" s="346">
        <v>1640.0</v>
      </c>
      <c r="T238" s="286" t="s">
        <v>188</v>
      </c>
      <c r="U238" s="33" t="s">
        <v>1317</v>
      </c>
      <c r="V238" s="33" t="s">
        <v>7545</v>
      </c>
      <c r="W238" s="33" t="s">
        <v>7546</v>
      </c>
      <c r="X238" s="33" t="s">
        <v>7548</v>
      </c>
      <c r="Y238" s="287">
        <v>45734.0</v>
      </c>
      <c r="Z238" s="287">
        <v>45772.0</v>
      </c>
      <c r="AA238" s="33" t="s">
        <v>1324</v>
      </c>
      <c r="AB238" s="339"/>
      <c r="AC238" s="33" t="s">
        <v>1289</v>
      </c>
      <c r="AD238" s="33" t="s">
        <v>6418</v>
      </c>
      <c r="AE238" s="33" t="s">
        <v>280</v>
      </c>
      <c r="AF238" s="286" t="s">
        <v>53</v>
      </c>
      <c r="AG238" s="286" t="s">
        <v>166</v>
      </c>
      <c r="AH238" s="289" t="s">
        <v>52</v>
      </c>
      <c r="AI238" s="48" t="s">
        <v>317</v>
      </c>
      <c r="AJ238" s="48" t="s">
        <v>317</v>
      </c>
      <c r="AK238" s="48" t="s">
        <v>317</v>
      </c>
      <c r="AL238" s="414">
        <v>26.0</v>
      </c>
      <c r="AM238" s="48" t="s">
        <v>317</v>
      </c>
      <c r="AN238" s="48">
        <v>26.0</v>
      </c>
      <c r="AO238" s="48">
        <v>13.0</v>
      </c>
      <c r="AP238" s="48" t="s">
        <v>438</v>
      </c>
      <c r="AQ238" s="48" t="s">
        <v>438</v>
      </c>
      <c r="AR238" s="48" t="s">
        <v>438</v>
      </c>
      <c r="AS238" s="48" t="s">
        <v>438</v>
      </c>
      <c r="AT238" s="48" t="s">
        <v>438</v>
      </c>
      <c r="AU238" s="48" t="s">
        <v>438</v>
      </c>
      <c r="AV238" s="48" t="s">
        <v>438</v>
      </c>
      <c r="AW238" s="48" t="s">
        <v>438</v>
      </c>
      <c r="AX238" s="48" t="s">
        <v>438</v>
      </c>
      <c r="AY238" s="48" t="s">
        <v>438</v>
      </c>
      <c r="AZ238" s="48" t="s">
        <v>438</v>
      </c>
      <c r="BA238" s="48" t="s">
        <v>438</v>
      </c>
      <c r="BB238" s="48" t="s">
        <v>438</v>
      </c>
      <c r="BC238" s="48" t="s">
        <v>438</v>
      </c>
      <c r="BD238" s="48" t="s">
        <v>438</v>
      </c>
      <c r="BE238" s="48" t="s">
        <v>438</v>
      </c>
      <c r="BF238" s="48" t="s">
        <v>438</v>
      </c>
      <c r="BG238" s="48" t="s">
        <v>438</v>
      </c>
      <c r="BH238" s="48" t="s">
        <v>438</v>
      </c>
      <c r="BI238" s="48" t="s">
        <v>438</v>
      </c>
      <c r="BJ238" s="48" t="s">
        <v>438</v>
      </c>
      <c r="BK238" s="33" t="s">
        <v>7563</v>
      </c>
      <c r="BL238" s="218" t="s">
        <v>1337</v>
      </c>
      <c r="BM238" s="33" t="s">
        <v>1338</v>
      </c>
      <c r="BN238" s="33" t="s">
        <v>7564</v>
      </c>
      <c r="BO238" s="286" t="s">
        <v>269</v>
      </c>
      <c r="BP238" s="286" t="s">
        <v>1384</v>
      </c>
      <c r="BQ238" s="286" t="s">
        <v>53</v>
      </c>
      <c r="BR238" s="33" t="s">
        <v>7565</v>
      </c>
      <c r="BS238" s="289" t="s">
        <v>365</v>
      </c>
      <c r="BT238" s="48">
        <v>2025.0</v>
      </c>
      <c r="BU238" s="254"/>
      <c r="BV238" s="254"/>
      <c r="BW238" s="254"/>
      <c r="BX238" s="254" t="str">
        <f>COUNTIF(A2:BV2, "") + COUNTIF(A2:BV2, "NA") + COUNTIF(A2:BV2, "N/A") + COUNTIF(A2:BV2, "No aplica")</f>
        <v>#ERROR!</v>
      </c>
      <c r="BY238" s="254"/>
      <c r="BZ238" s="254"/>
      <c r="CA238" s="254"/>
      <c r="CB238" s="254"/>
      <c r="CC238" s="254"/>
      <c r="CD238" s="254"/>
      <c r="CE238" s="254"/>
      <c r="CF238" s="254"/>
      <c r="CG238" s="254"/>
      <c r="CH238" s="254"/>
      <c r="CI238" s="254"/>
      <c r="CJ238" s="254"/>
      <c r="CK238" s="345"/>
      <c r="CL238" s="346"/>
      <c r="CM238" s="346"/>
    </row>
    <row r="239" ht="22.5" customHeight="1">
      <c r="A239" s="218" t="s">
        <v>251</v>
      </c>
      <c r="B239" s="33" t="s">
        <v>254</v>
      </c>
      <c r="C239" s="254"/>
      <c r="D239" s="33" t="s">
        <v>7569</v>
      </c>
      <c r="E239" s="289" t="s">
        <v>93</v>
      </c>
      <c r="F239" s="289" t="s">
        <v>126</v>
      </c>
      <c r="G239" s="289" t="s">
        <v>68</v>
      </c>
      <c r="H239" s="33" t="s">
        <v>7431</v>
      </c>
      <c r="I239" s="41" t="s">
        <v>278</v>
      </c>
      <c r="J239" s="41" t="s">
        <v>278</v>
      </c>
      <c r="K239" s="33" t="s">
        <v>7571</v>
      </c>
      <c r="L239" s="48" t="s">
        <v>241</v>
      </c>
      <c r="M239" s="33" t="s">
        <v>7573</v>
      </c>
      <c r="N239" s="48" t="s">
        <v>7575</v>
      </c>
      <c r="O239" s="48" t="s">
        <v>288</v>
      </c>
      <c r="P239" s="289" t="s">
        <v>44</v>
      </c>
      <c r="Q239" s="33" t="s">
        <v>7578</v>
      </c>
      <c r="R239" s="48" t="s">
        <v>7579</v>
      </c>
      <c r="S239" s="48">
        <v>1410.0</v>
      </c>
      <c r="T239" s="286" t="s">
        <v>218</v>
      </c>
      <c r="U239" s="33" t="s">
        <v>1317</v>
      </c>
      <c r="V239" s="33" t="s">
        <v>7582</v>
      </c>
      <c r="W239" s="33" t="s">
        <v>7584</v>
      </c>
      <c r="X239" s="33" t="s">
        <v>7585</v>
      </c>
      <c r="Y239" s="287">
        <v>45717.0</v>
      </c>
      <c r="Z239" s="287">
        <v>45743.0</v>
      </c>
      <c r="AA239" s="33" t="s">
        <v>1324</v>
      </c>
      <c r="AB239" s="339"/>
      <c r="AC239" s="33" t="s">
        <v>1289</v>
      </c>
      <c r="AD239" s="33" t="s">
        <v>6418</v>
      </c>
      <c r="AE239" s="33" t="s">
        <v>280</v>
      </c>
      <c r="AF239" s="286" t="s">
        <v>53</v>
      </c>
      <c r="AG239" s="286" t="s">
        <v>166</v>
      </c>
      <c r="AH239" s="289" t="s">
        <v>52</v>
      </c>
      <c r="AI239" s="48" t="s">
        <v>317</v>
      </c>
      <c r="AJ239" s="48" t="s">
        <v>317</v>
      </c>
      <c r="AK239" s="48" t="s">
        <v>317</v>
      </c>
      <c r="AL239" s="414">
        <v>3.0</v>
      </c>
      <c r="AM239" s="48" t="s">
        <v>317</v>
      </c>
      <c r="AN239" s="48">
        <v>4.0</v>
      </c>
      <c r="AO239" s="48">
        <v>1.0</v>
      </c>
      <c r="AP239" s="48" t="s">
        <v>438</v>
      </c>
      <c r="AQ239" s="48" t="s">
        <v>438</v>
      </c>
      <c r="AR239" s="48" t="s">
        <v>438</v>
      </c>
      <c r="AS239" s="48" t="s">
        <v>438</v>
      </c>
      <c r="AT239" s="48" t="s">
        <v>438</v>
      </c>
      <c r="AU239" s="48" t="s">
        <v>438</v>
      </c>
      <c r="AV239" s="48" t="s">
        <v>438</v>
      </c>
      <c r="AW239" s="48" t="s">
        <v>438</v>
      </c>
      <c r="AX239" s="48" t="s">
        <v>438</v>
      </c>
      <c r="AY239" s="48" t="s">
        <v>438</v>
      </c>
      <c r="AZ239" s="48" t="s">
        <v>438</v>
      </c>
      <c r="BA239" s="48" t="s">
        <v>438</v>
      </c>
      <c r="BB239" s="48" t="s">
        <v>438</v>
      </c>
      <c r="BC239" s="48" t="s">
        <v>438</v>
      </c>
      <c r="BD239" s="48" t="s">
        <v>438</v>
      </c>
      <c r="BE239" s="48" t="s">
        <v>438</v>
      </c>
      <c r="BF239" s="48" t="s">
        <v>438</v>
      </c>
      <c r="BG239" s="48" t="s">
        <v>438</v>
      </c>
      <c r="BH239" s="48" t="s">
        <v>438</v>
      </c>
      <c r="BI239" s="48" t="s">
        <v>438</v>
      </c>
      <c r="BJ239" s="48" t="s">
        <v>438</v>
      </c>
      <c r="BK239" s="33" t="s">
        <v>7592</v>
      </c>
      <c r="BL239" s="218" t="s">
        <v>1337</v>
      </c>
      <c r="BM239" s="33" t="s">
        <v>1338</v>
      </c>
      <c r="BN239" s="33" t="s">
        <v>7596</v>
      </c>
      <c r="BO239" s="286" t="s">
        <v>269</v>
      </c>
      <c r="BP239" s="286" t="s">
        <v>1398</v>
      </c>
      <c r="BQ239" s="286" t="s">
        <v>53</v>
      </c>
      <c r="BR239" s="33" t="s">
        <v>7599</v>
      </c>
      <c r="BS239" s="289" t="s">
        <v>365</v>
      </c>
      <c r="BT239" s="48">
        <v>2025.0</v>
      </c>
      <c r="BU239" s="254"/>
      <c r="BV239" s="254"/>
      <c r="BW239" s="254"/>
      <c r="BX239" s="254" t="str">
        <f>COUNTIF(A2:BV2, "") + COUNTIF(A2:BV2, "NA") + COUNTIF(A2:BV2, "N/A") + COUNTIF(A2:BV2, "No aplica")</f>
        <v>#ERROR!</v>
      </c>
      <c r="BY239" s="254"/>
      <c r="BZ239" s="254"/>
      <c r="CA239" s="254"/>
      <c r="CB239" s="254"/>
      <c r="CC239" s="254"/>
      <c r="CD239" s="254"/>
      <c r="CE239" s="254"/>
      <c r="CF239" s="254"/>
      <c r="CG239" s="254"/>
      <c r="CH239" s="254"/>
      <c r="CI239" s="254"/>
      <c r="CJ239" s="254"/>
      <c r="CK239" s="345"/>
      <c r="CL239" s="346"/>
      <c r="CM239" s="346"/>
    </row>
    <row r="240" ht="22.5" customHeight="1">
      <c r="A240" s="218" t="s">
        <v>251</v>
      </c>
      <c r="B240" s="33" t="s">
        <v>254</v>
      </c>
      <c r="C240" s="254"/>
      <c r="D240" s="33" t="s">
        <v>7612</v>
      </c>
      <c r="E240" s="289" t="s">
        <v>93</v>
      </c>
      <c r="F240" s="289" t="s">
        <v>126</v>
      </c>
      <c r="G240" s="289" t="s">
        <v>68</v>
      </c>
      <c r="H240" s="33" t="s">
        <v>7431</v>
      </c>
      <c r="I240" s="41" t="s">
        <v>278</v>
      </c>
      <c r="J240" s="41" t="s">
        <v>278</v>
      </c>
      <c r="K240" s="33" t="s">
        <v>7617</v>
      </c>
      <c r="L240" s="48" t="s">
        <v>241</v>
      </c>
      <c r="M240" s="33" t="s">
        <v>7618</v>
      </c>
      <c r="N240" s="48" t="s">
        <v>7619</v>
      </c>
      <c r="O240" s="48" t="s">
        <v>288</v>
      </c>
      <c r="P240" s="289" t="s">
        <v>44</v>
      </c>
      <c r="Q240" s="33" t="s">
        <v>7620</v>
      </c>
      <c r="R240" s="48" t="s">
        <v>7622</v>
      </c>
      <c r="S240" s="48">
        <v>161.0</v>
      </c>
      <c r="T240" s="286" t="s">
        <v>235</v>
      </c>
      <c r="U240" s="33" t="s">
        <v>1317</v>
      </c>
      <c r="V240" s="33" t="s">
        <v>7623</v>
      </c>
      <c r="W240" s="33" t="s">
        <v>7624</v>
      </c>
      <c r="X240" s="33" t="s">
        <v>7625</v>
      </c>
      <c r="Y240" s="287">
        <v>45758.0</v>
      </c>
      <c r="Z240" s="287">
        <v>45778.0</v>
      </c>
      <c r="AA240" s="33" t="s">
        <v>1324</v>
      </c>
      <c r="AB240" s="339"/>
      <c r="AC240" s="33" t="s">
        <v>1289</v>
      </c>
      <c r="AD240" s="33" t="s">
        <v>6418</v>
      </c>
      <c r="AE240" s="33" t="s">
        <v>280</v>
      </c>
      <c r="AF240" s="286" t="s">
        <v>53</v>
      </c>
      <c r="AG240" s="286" t="s">
        <v>166</v>
      </c>
      <c r="AH240" s="289" t="s">
        <v>52</v>
      </c>
      <c r="AI240" s="48" t="s">
        <v>317</v>
      </c>
      <c r="AJ240" s="48" t="s">
        <v>317</v>
      </c>
      <c r="AK240" s="48" t="s">
        <v>317</v>
      </c>
      <c r="AL240" s="414">
        <v>2.0</v>
      </c>
      <c r="AM240" s="48" t="s">
        <v>317</v>
      </c>
      <c r="AN240" s="48">
        <v>5.0</v>
      </c>
      <c r="AO240" s="48">
        <v>1.0</v>
      </c>
      <c r="AP240" s="48" t="s">
        <v>438</v>
      </c>
      <c r="AQ240" s="48" t="s">
        <v>438</v>
      </c>
      <c r="AR240" s="48" t="s">
        <v>438</v>
      </c>
      <c r="AS240" s="48" t="s">
        <v>438</v>
      </c>
      <c r="AT240" s="48" t="s">
        <v>438</v>
      </c>
      <c r="AU240" s="48" t="s">
        <v>438</v>
      </c>
      <c r="AV240" s="48" t="s">
        <v>438</v>
      </c>
      <c r="AW240" s="48" t="s">
        <v>438</v>
      </c>
      <c r="AX240" s="48" t="s">
        <v>438</v>
      </c>
      <c r="AY240" s="48" t="s">
        <v>438</v>
      </c>
      <c r="AZ240" s="48" t="s">
        <v>438</v>
      </c>
      <c r="BA240" s="48" t="s">
        <v>438</v>
      </c>
      <c r="BB240" s="48" t="s">
        <v>438</v>
      </c>
      <c r="BC240" s="48" t="s">
        <v>438</v>
      </c>
      <c r="BD240" s="48" t="s">
        <v>438</v>
      </c>
      <c r="BE240" s="48" t="s">
        <v>438</v>
      </c>
      <c r="BF240" s="48" t="s">
        <v>438</v>
      </c>
      <c r="BG240" s="48" t="s">
        <v>438</v>
      </c>
      <c r="BH240" s="48" t="s">
        <v>438</v>
      </c>
      <c r="BI240" s="48" t="s">
        <v>438</v>
      </c>
      <c r="BJ240" s="48" t="s">
        <v>438</v>
      </c>
      <c r="BK240" s="33" t="s">
        <v>7631</v>
      </c>
      <c r="BL240" s="218" t="s">
        <v>1337</v>
      </c>
      <c r="BM240" s="33" t="s">
        <v>1338</v>
      </c>
      <c r="BN240" s="33" t="s">
        <v>7634</v>
      </c>
      <c r="BO240" s="286" t="s">
        <v>269</v>
      </c>
      <c r="BP240" s="286" t="s">
        <v>1412</v>
      </c>
      <c r="BQ240" s="286" t="s">
        <v>53</v>
      </c>
      <c r="BR240" s="33" t="s">
        <v>7639</v>
      </c>
      <c r="BS240" s="289" t="s">
        <v>365</v>
      </c>
      <c r="BT240" s="48">
        <v>2025.0</v>
      </c>
      <c r="BU240" s="254"/>
      <c r="BV240" s="254"/>
      <c r="BW240" s="254"/>
      <c r="BX240" s="254" t="str">
        <f>COUNTIF(A2:BV2, "") + COUNTIF(A2:BV2, "NA") + COUNTIF(A2:BV2, "N/A") + COUNTIF(A2:BV2, "No aplica")</f>
        <v>#ERROR!</v>
      </c>
      <c r="BY240" s="254"/>
      <c r="BZ240" s="254"/>
      <c r="CA240" s="254"/>
      <c r="CB240" s="254"/>
      <c r="CC240" s="254"/>
      <c r="CD240" s="254"/>
      <c r="CE240" s="254"/>
      <c r="CF240" s="254"/>
      <c r="CG240" s="254"/>
      <c r="CH240" s="254"/>
      <c r="CI240" s="254"/>
      <c r="CJ240" s="254"/>
      <c r="CK240" s="345"/>
      <c r="CL240" s="346"/>
      <c r="CM240" s="346"/>
    </row>
    <row r="241" ht="22.5" customHeight="1">
      <c r="A241" s="218" t="s">
        <v>251</v>
      </c>
      <c r="B241" s="33" t="s">
        <v>254</v>
      </c>
      <c r="C241" s="254"/>
      <c r="D241" s="33" t="s">
        <v>7657</v>
      </c>
      <c r="E241" s="289" t="s">
        <v>93</v>
      </c>
      <c r="F241" s="289" t="s">
        <v>126</v>
      </c>
      <c r="G241" s="289" t="s">
        <v>68</v>
      </c>
      <c r="H241" s="33" t="s">
        <v>7431</v>
      </c>
      <c r="I241" s="41" t="s">
        <v>278</v>
      </c>
      <c r="J241" s="41" t="s">
        <v>278</v>
      </c>
      <c r="K241" s="33" t="s">
        <v>7658</v>
      </c>
      <c r="L241" s="48" t="s">
        <v>241</v>
      </c>
      <c r="M241" s="33" t="s">
        <v>7659</v>
      </c>
      <c r="N241" s="48" t="s">
        <v>7660</v>
      </c>
      <c r="O241" s="48" t="s">
        <v>288</v>
      </c>
      <c r="P241" s="289" t="s">
        <v>44</v>
      </c>
      <c r="Q241" s="33" t="s">
        <v>7661</v>
      </c>
      <c r="R241" s="346" t="s">
        <v>7662</v>
      </c>
      <c r="S241" s="48">
        <v>1513.0</v>
      </c>
      <c r="T241" s="286" t="s">
        <v>218</v>
      </c>
      <c r="U241" s="33" t="s">
        <v>1317</v>
      </c>
      <c r="V241" s="33" t="s">
        <v>7665</v>
      </c>
      <c r="W241" s="33" t="s">
        <v>7666</v>
      </c>
      <c r="X241" s="33" t="s">
        <v>7667</v>
      </c>
      <c r="Y241" s="287">
        <v>45776.0</v>
      </c>
      <c r="Z241" s="287">
        <v>45808.0</v>
      </c>
      <c r="AA241" s="33" t="s">
        <v>1324</v>
      </c>
      <c r="AB241" s="339"/>
      <c r="AC241" s="33" t="s">
        <v>1289</v>
      </c>
      <c r="AD241" s="33" t="s">
        <v>6418</v>
      </c>
      <c r="AE241" s="33" t="s">
        <v>280</v>
      </c>
      <c r="AF241" s="286" t="s">
        <v>53</v>
      </c>
      <c r="AG241" s="286" t="s">
        <v>166</v>
      </c>
      <c r="AH241" s="289" t="s">
        <v>52</v>
      </c>
      <c r="AI241" s="48" t="s">
        <v>317</v>
      </c>
      <c r="AJ241" s="48" t="s">
        <v>317</v>
      </c>
      <c r="AK241" s="48" t="s">
        <v>317</v>
      </c>
      <c r="AL241" s="414">
        <v>33.0</v>
      </c>
      <c r="AM241" s="48" t="s">
        <v>317</v>
      </c>
      <c r="AN241" s="48">
        <v>33.0</v>
      </c>
      <c r="AO241" s="48">
        <v>12.0</v>
      </c>
      <c r="AP241" s="48" t="s">
        <v>438</v>
      </c>
      <c r="AQ241" s="48" t="s">
        <v>438</v>
      </c>
      <c r="AR241" s="48" t="s">
        <v>438</v>
      </c>
      <c r="AS241" s="48" t="s">
        <v>438</v>
      </c>
      <c r="AT241" s="48" t="s">
        <v>438</v>
      </c>
      <c r="AU241" s="48" t="s">
        <v>438</v>
      </c>
      <c r="AV241" s="48" t="s">
        <v>438</v>
      </c>
      <c r="AW241" s="48" t="s">
        <v>438</v>
      </c>
      <c r="AX241" s="48" t="s">
        <v>438</v>
      </c>
      <c r="AY241" s="48" t="s">
        <v>438</v>
      </c>
      <c r="AZ241" s="48" t="s">
        <v>438</v>
      </c>
      <c r="BA241" s="48" t="s">
        <v>438</v>
      </c>
      <c r="BB241" s="48" t="s">
        <v>438</v>
      </c>
      <c r="BC241" s="48" t="s">
        <v>438</v>
      </c>
      <c r="BD241" s="48" t="s">
        <v>438</v>
      </c>
      <c r="BE241" s="48" t="s">
        <v>438</v>
      </c>
      <c r="BF241" s="48" t="s">
        <v>438</v>
      </c>
      <c r="BG241" s="48" t="s">
        <v>438</v>
      </c>
      <c r="BH241" s="48" t="s">
        <v>438</v>
      </c>
      <c r="BI241" s="48" t="s">
        <v>438</v>
      </c>
      <c r="BJ241" s="48" t="s">
        <v>438</v>
      </c>
      <c r="BK241" s="33" t="s">
        <v>7681</v>
      </c>
      <c r="BL241" s="218" t="s">
        <v>1337</v>
      </c>
      <c r="BM241" s="33" t="s">
        <v>1338</v>
      </c>
      <c r="BN241" s="33" t="s">
        <v>7683</v>
      </c>
      <c r="BO241" s="286" t="s">
        <v>269</v>
      </c>
      <c r="BP241" s="286" t="s">
        <v>1433</v>
      </c>
      <c r="BQ241" s="286" t="s">
        <v>53</v>
      </c>
      <c r="BR241" s="33" t="s">
        <v>7685</v>
      </c>
      <c r="BS241" s="289" t="s">
        <v>365</v>
      </c>
      <c r="BT241" s="48">
        <v>2025.0</v>
      </c>
      <c r="BU241" s="254"/>
      <c r="BV241" s="254"/>
      <c r="BW241" s="254"/>
      <c r="BX241" s="254" t="str">
        <f>COUNTIF(A2:BV2, "") + COUNTIF(A2:BV2, "NA") + COUNTIF(A2:BV2, "N/A") + COUNTIF(A2:BV2, "No aplica")</f>
        <v>#ERROR!</v>
      </c>
      <c r="BY241" s="254"/>
      <c r="BZ241" s="254"/>
      <c r="CA241" s="254"/>
      <c r="CB241" s="254"/>
      <c r="CC241" s="254"/>
      <c r="CD241" s="254"/>
      <c r="CE241" s="254"/>
      <c r="CF241" s="254"/>
      <c r="CG241" s="254"/>
      <c r="CH241" s="254"/>
      <c r="CI241" s="254"/>
      <c r="CJ241" s="254"/>
      <c r="CK241" s="345"/>
      <c r="CL241" s="346"/>
      <c r="CM241" s="346"/>
    </row>
    <row r="242" ht="22.5" customHeight="1">
      <c r="A242" s="218" t="s">
        <v>251</v>
      </c>
      <c r="B242" s="33" t="s">
        <v>254</v>
      </c>
      <c r="C242" s="254"/>
      <c r="D242" s="33" t="s">
        <v>7692</v>
      </c>
      <c r="E242" s="289" t="s">
        <v>93</v>
      </c>
      <c r="F242" s="289" t="s">
        <v>126</v>
      </c>
      <c r="G242" s="289" t="s">
        <v>68</v>
      </c>
      <c r="H242" s="33" t="s">
        <v>7431</v>
      </c>
      <c r="I242" s="41" t="s">
        <v>278</v>
      </c>
      <c r="J242" s="41" t="s">
        <v>278</v>
      </c>
      <c r="K242" s="33" t="s">
        <v>7699</v>
      </c>
      <c r="L242" s="48" t="s">
        <v>241</v>
      </c>
      <c r="M242" s="33" t="s">
        <v>7700</v>
      </c>
      <c r="N242" s="48" t="s">
        <v>7701</v>
      </c>
      <c r="O242" s="48" t="s">
        <v>288</v>
      </c>
      <c r="P242" s="289" t="s">
        <v>44</v>
      </c>
      <c r="Q242" s="33" t="s">
        <v>7704</v>
      </c>
      <c r="R242" s="48" t="s">
        <v>7705</v>
      </c>
      <c r="S242" s="48">
        <v>4330.0</v>
      </c>
      <c r="T242" s="286" t="s">
        <v>72</v>
      </c>
      <c r="U242" s="33" t="s">
        <v>1317</v>
      </c>
      <c r="V242" s="33" t="s">
        <v>7706</v>
      </c>
      <c r="W242" s="33" t="s">
        <v>7707</v>
      </c>
      <c r="X242" s="33" t="s">
        <v>7708</v>
      </c>
      <c r="Y242" s="287">
        <v>45800.0</v>
      </c>
      <c r="Z242" s="287">
        <v>45808.0</v>
      </c>
      <c r="AA242" s="33" t="s">
        <v>1324</v>
      </c>
      <c r="AB242" s="339"/>
      <c r="AC242" s="33" t="s">
        <v>1289</v>
      </c>
      <c r="AD242" s="33" t="s">
        <v>6418</v>
      </c>
      <c r="AE242" s="33" t="s">
        <v>280</v>
      </c>
      <c r="AF242" s="286" t="s">
        <v>53</v>
      </c>
      <c r="AG242" s="286" t="s">
        <v>166</v>
      </c>
      <c r="AH242" s="289" t="s">
        <v>52</v>
      </c>
      <c r="AI242" s="48" t="s">
        <v>317</v>
      </c>
      <c r="AJ242" s="48" t="s">
        <v>317</v>
      </c>
      <c r="AK242" s="48" t="s">
        <v>317</v>
      </c>
      <c r="AL242" s="414">
        <v>3.0</v>
      </c>
      <c r="AM242" s="48" t="s">
        <v>317</v>
      </c>
      <c r="AN242" s="48">
        <v>3.0</v>
      </c>
      <c r="AO242" s="48">
        <v>2.0</v>
      </c>
      <c r="AP242" s="48" t="s">
        <v>438</v>
      </c>
      <c r="AQ242" s="48" t="s">
        <v>438</v>
      </c>
      <c r="AR242" s="48" t="s">
        <v>438</v>
      </c>
      <c r="AS242" s="48" t="s">
        <v>438</v>
      </c>
      <c r="AT242" s="48" t="s">
        <v>438</v>
      </c>
      <c r="AU242" s="48" t="s">
        <v>438</v>
      </c>
      <c r="AV242" s="48" t="s">
        <v>438</v>
      </c>
      <c r="AW242" s="48" t="s">
        <v>438</v>
      </c>
      <c r="AX242" s="48" t="s">
        <v>438</v>
      </c>
      <c r="AY242" s="48" t="s">
        <v>438</v>
      </c>
      <c r="AZ242" s="48" t="s">
        <v>438</v>
      </c>
      <c r="BA242" s="48" t="s">
        <v>438</v>
      </c>
      <c r="BB242" s="48" t="s">
        <v>438</v>
      </c>
      <c r="BC242" s="48" t="s">
        <v>438</v>
      </c>
      <c r="BD242" s="48" t="s">
        <v>438</v>
      </c>
      <c r="BE242" s="48" t="s">
        <v>438</v>
      </c>
      <c r="BF242" s="48" t="s">
        <v>438</v>
      </c>
      <c r="BG242" s="48" t="s">
        <v>438</v>
      </c>
      <c r="BH242" s="48" t="s">
        <v>438</v>
      </c>
      <c r="BI242" s="48" t="s">
        <v>438</v>
      </c>
      <c r="BJ242" s="48" t="s">
        <v>438</v>
      </c>
      <c r="BK242" s="33" t="s">
        <v>7722</v>
      </c>
      <c r="BL242" s="218" t="s">
        <v>1337</v>
      </c>
      <c r="BM242" s="33" t="s">
        <v>1338</v>
      </c>
      <c r="BN242" s="33" t="s">
        <v>7723</v>
      </c>
      <c r="BO242" s="286" t="s">
        <v>269</v>
      </c>
      <c r="BP242" s="286" t="s">
        <v>1452</v>
      </c>
      <c r="BQ242" s="286" t="s">
        <v>53</v>
      </c>
      <c r="BR242" s="33" t="s">
        <v>7724</v>
      </c>
      <c r="BS242" s="289" t="s">
        <v>365</v>
      </c>
      <c r="BT242" s="48">
        <v>2025.0</v>
      </c>
      <c r="BU242" s="254"/>
      <c r="BV242" s="254"/>
      <c r="BW242" s="254"/>
      <c r="BX242" s="254" t="str">
        <f>COUNTIF(A2:BV2, "") + COUNTIF(A2:BV2, "NA") + COUNTIF(A2:BV2, "N/A") + COUNTIF(A2:BV2, "No aplica")</f>
        <v>#ERROR!</v>
      </c>
      <c r="BY242" s="254"/>
      <c r="BZ242" s="254"/>
      <c r="CA242" s="254"/>
      <c r="CB242" s="254"/>
      <c r="CC242" s="254"/>
      <c r="CD242" s="254"/>
      <c r="CE242" s="254"/>
      <c r="CF242" s="254"/>
      <c r="CG242" s="254"/>
      <c r="CH242" s="254"/>
      <c r="CI242" s="254"/>
      <c r="CJ242" s="254"/>
      <c r="CK242" s="345"/>
      <c r="CL242" s="346"/>
      <c r="CM242" s="346"/>
    </row>
    <row r="243" ht="22.5" customHeight="1">
      <c r="A243" s="218" t="s">
        <v>251</v>
      </c>
      <c r="B243" s="33" t="s">
        <v>254</v>
      </c>
      <c r="C243" s="254"/>
      <c r="D243" s="33" t="s">
        <v>7727</v>
      </c>
      <c r="E243" s="289" t="s">
        <v>93</v>
      </c>
      <c r="F243" s="289" t="s">
        <v>126</v>
      </c>
      <c r="G243" s="289" t="s">
        <v>68</v>
      </c>
      <c r="H243" s="33" t="s">
        <v>7431</v>
      </c>
      <c r="I243" s="41" t="s">
        <v>278</v>
      </c>
      <c r="J243" s="41" t="s">
        <v>278</v>
      </c>
      <c r="K243" s="33" t="s">
        <v>7730</v>
      </c>
      <c r="L243" s="48" t="s">
        <v>241</v>
      </c>
      <c r="M243" s="33" t="s">
        <v>7731</v>
      </c>
      <c r="N243" s="48" t="s">
        <v>7732</v>
      </c>
      <c r="O243" s="48" t="s">
        <v>288</v>
      </c>
      <c r="P243" s="289" t="s">
        <v>44</v>
      </c>
      <c r="Q243" s="33" t="s">
        <v>7735</v>
      </c>
      <c r="R243" s="48" t="s">
        <v>7736</v>
      </c>
      <c r="S243" s="48">
        <v>8299.0</v>
      </c>
      <c r="T243" s="286" t="s">
        <v>188</v>
      </c>
      <c r="U243" s="33" t="s">
        <v>1317</v>
      </c>
      <c r="V243" s="33" t="s">
        <v>7739</v>
      </c>
      <c r="W243" s="33" t="s">
        <v>7740</v>
      </c>
      <c r="X243" s="33" t="s">
        <v>7741</v>
      </c>
      <c r="Y243" s="287">
        <v>45792.0</v>
      </c>
      <c r="Z243" s="287">
        <v>45834.0</v>
      </c>
      <c r="AA243" s="33" t="s">
        <v>1324</v>
      </c>
      <c r="AB243" s="339"/>
      <c r="AC243" s="33" t="s">
        <v>1289</v>
      </c>
      <c r="AD243" s="33" t="s">
        <v>6418</v>
      </c>
      <c r="AE243" s="33" t="s">
        <v>280</v>
      </c>
      <c r="AF243" s="286" t="s">
        <v>53</v>
      </c>
      <c r="AG243" s="286" t="s">
        <v>166</v>
      </c>
      <c r="AH243" s="289" t="s">
        <v>52</v>
      </c>
      <c r="AI243" s="48" t="s">
        <v>317</v>
      </c>
      <c r="AJ243" s="48" t="s">
        <v>317</v>
      </c>
      <c r="AK243" s="48" t="s">
        <v>317</v>
      </c>
      <c r="AL243" s="414">
        <v>1.0</v>
      </c>
      <c r="AM243" s="48" t="s">
        <v>317</v>
      </c>
      <c r="AN243" s="48">
        <v>4.0</v>
      </c>
      <c r="AO243" s="48">
        <v>1.0</v>
      </c>
      <c r="AP243" s="48" t="s">
        <v>438</v>
      </c>
      <c r="AQ243" s="48" t="s">
        <v>438</v>
      </c>
      <c r="AR243" s="48" t="s">
        <v>438</v>
      </c>
      <c r="AS243" s="48" t="s">
        <v>438</v>
      </c>
      <c r="AT243" s="48" t="s">
        <v>438</v>
      </c>
      <c r="AU243" s="48" t="s">
        <v>438</v>
      </c>
      <c r="AV243" s="48" t="s">
        <v>438</v>
      </c>
      <c r="AW243" s="48" t="s">
        <v>438</v>
      </c>
      <c r="AX243" s="48" t="s">
        <v>438</v>
      </c>
      <c r="AY243" s="48" t="s">
        <v>438</v>
      </c>
      <c r="AZ243" s="48" t="s">
        <v>438</v>
      </c>
      <c r="BA243" s="48" t="s">
        <v>438</v>
      </c>
      <c r="BB243" s="48" t="s">
        <v>438</v>
      </c>
      <c r="BC243" s="48" t="s">
        <v>438</v>
      </c>
      <c r="BD243" s="48" t="s">
        <v>438</v>
      </c>
      <c r="BE243" s="48" t="s">
        <v>438</v>
      </c>
      <c r="BF243" s="48" t="s">
        <v>438</v>
      </c>
      <c r="BG243" s="48" t="s">
        <v>438</v>
      </c>
      <c r="BH243" s="48" t="s">
        <v>438</v>
      </c>
      <c r="BI243" s="48" t="s">
        <v>438</v>
      </c>
      <c r="BJ243" s="48" t="s">
        <v>438</v>
      </c>
      <c r="BK243" s="33" t="s">
        <v>7759</v>
      </c>
      <c r="BL243" s="218" t="s">
        <v>1337</v>
      </c>
      <c r="BM243" s="33" t="s">
        <v>1338</v>
      </c>
      <c r="BN243" s="33" t="s">
        <v>7760</v>
      </c>
      <c r="BO243" s="286" t="s">
        <v>269</v>
      </c>
      <c r="BP243" s="286" t="s">
        <v>1470</v>
      </c>
      <c r="BQ243" s="286" t="s">
        <v>53</v>
      </c>
      <c r="BR243" s="33" t="s">
        <v>7761</v>
      </c>
      <c r="BS243" s="289" t="s">
        <v>365</v>
      </c>
      <c r="BT243" s="48">
        <v>2025.0</v>
      </c>
      <c r="BU243" s="254"/>
      <c r="BV243" s="254"/>
      <c r="BW243" s="254"/>
      <c r="BX243" s="254" t="str">
        <f>COUNTIF(A2:BV2, "") + COUNTIF(A2:BV2, "NA") + COUNTIF(A2:BV2, "N/A") + COUNTIF(A2:BV2, "No aplica")</f>
        <v>#ERROR!</v>
      </c>
      <c r="BY243" s="254"/>
      <c r="BZ243" s="254"/>
      <c r="CA243" s="254"/>
      <c r="CB243" s="254"/>
      <c r="CC243" s="254"/>
      <c r="CD243" s="254"/>
      <c r="CE243" s="254"/>
      <c r="CF243" s="254"/>
      <c r="CG243" s="254"/>
      <c r="CH243" s="254"/>
      <c r="CI243" s="254"/>
      <c r="CJ243" s="254"/>
      <c r="CK243" s="345"/>
      <c r="CL243" s="346"/>
      <c r="CM243" s="346"/>
    </row>
    <row r="244" ht="22.5" customHeight="1">
      <c r="A244" s="218" t="s">
        <v>251</v>
      </c>
      <c r="B244" s="33" t="s">
        <v>254</v>
      </c>
      <c r="C244" s="254"/>
      <c r="D244" s="33" t="s">
        <v>7765</v>
      </c>
      <c r="E244" s="289" t="s">
        <v>93</v>
      </c>
      <c r="F244" s="289" t="s">
        <v>126</v>
      </c>
      <c r="G244" s="289" t="s">
        <v>68</v>
      </c>
      <c r="H244" s="33" t="s">
        <v>7431</v>
      </c>
      <c r="I244" s="41" t="s">
        <v>278</v>
      </c>
      <c r="J244" s="41" t="s">
        <v>278</v>
      </c>
      <c r="K244" s="33" t="s">
        <v>7770</v>
      </c>
      <c r="L244" s="48" t="s">
        <v>241</v>
      </c>
      <c r="M244" s="33" t="s">
        <v>7772</v>
      </c>
      <c r="N244" s="48" t="s">
        <v>7774</v>
      </c>
      <c r="O244" s="48" t="s">
        <v>288</v>
      </c>
      <c r="P244" s="289" t="s">
        <v>44</v>
      </c>
      <c r="Q244" s="33" t="s">
        <v>7777</v>
      </c>
      <c r="R244" s="48" t="s">
        <v>7778</v>
      </c>
      <c r="S244" s="48">
        <v>7110.0</v>
      </c>
      <c r="T244" s="286" t="s">
        <v>72</v>
      </c>
      <c r="U244" s="33" t="s">
        <v>1317</v>
      </c>
      <c r="V244" s="33" t="s">
        <v>7780</v>
      </c>
      <c r="W244" s="33" t="s">
        <v>7782</v>
      </c>
      <c r="X244" s="33" t="s">
        <v>7784</v>
      </c>
      <c r="Y244" s="287">
        <v>45834.0</v>
      </c>
      <c r="Z244" s="287">
        <v>45867.0</v>
      </c>
      <c r="AA244" s="33" t="s">
        <v>1324</v>
      </c>
      <c r="AB244" s="339"/>
      <c r="AC244" s="33" t="s">
        <v>1289</v>
      </c>
      <c r="AD244" s="33" t="s">
        <v>6418</v>
      </c>
      <c r="AE244" s="33" t="s">
        <v>280</v>
      </c>
      <c r="AF244" s="286" t="s">
        <v>53</v>
      </c>
      <c r="AG244" s="286" t="s">
        <v>166</v>
      </c>
      <c r="AH244" s="289" t="s">
        <v>52</v>
      </c>
      <c r="AI244" s="48" t="s">
        <v>317</v>
      </c>
      <c r="AJ244" s="48" t="s">
        <v>317</v>
      </c>
      <c r="AK244" s="48" t="s">
        <v>317</v>
      </c>
      <c r="AL244" s="414">
        <v>1.0</v>
      </c>
      <c r="AM244" s="48" t="s">
        <v>317</v>
      </c>
      <c r="AN244" s="48">
        <v>3.0</v>
      </c>
      <c r="AO244" s="48">
        <v>0.0</v>
      </c>
      <c r="AP244" s="48" t="s">
        <v>438</v>
      </c>
      <c r="AQ244" s="48" t="s">
        <v>438</v>
      </c>
      <c r="AR244" s="48" t="s">
        <v>438</v>
      </c>
      <c r="AS244" s="48" t="s">
        <v>438</v>
      </c>
      <c r="AT244" s="48" t="s">
        <v>438</v>
      </c>
      <c r="AU244" s="48" t="s">
        <v>438</v>
      </c>
      <c r="AV244" s="48" t="s">
        <v>438</v>
      </c>
      <c r="AW244" s="48" t="s">
        <v>438</v>
      </c>
      <c r="AX244" s="48" t="s">
        <v>438</v>
      </c>
      <c r="AY244" s="48" t="s">
        <v>438</v>
      </c>
      <c r="AZ244" s="48" t="s">
        <v>438</v>
      </c>
      <c r="BA244" s="48" t="s">
        <v>438</v>
      </c>
      <c r="BB244" s="48" t="s">
        <v>438</v>
      </c>
      <c r="BC244" s="48" t="s">
        <v>438</v>
      </c>
      <c r="BD244" s="48" t="s">
        <v>438</v>
      </c>
      <c r="BE244" s="48" t="s">
        <v>438</v>
      </c>
      <c r="BF244" s="48" t="s">
        <v>438</v>
      </c>
      <c r="BG244" s="48" t="s">
        <v>438</v>
      </c>
      <c r="BH244" s="48" t="s">
        <v>438</v>
      </c>
      <c r="BI244" s="48" t="s">
        <v>438</v>
      </c>
      <c r="BJ244" s="48" t="s">
        <v>438</v>
      </c>
      <c r="BK244" s="33" t="s">
        <v>7798</v>
      </c>
      <c r="BL244" s="218" t="s">
        <v>1337</v>
      </c>
      <c r="BM244" s="33" t="s">
        <v>1338</v>
      </c>
      <c r="BN244" s="33" t="s">
        <v>7801</v>
      </c>
      <c r="BO244" s="286" t="s">
        <v>269</v>
      </c>
      <c r="BP244" s="286" t="s">
        <v>1488</v>
      </c>
      <c r="BQ244" s="286" t="s">
        <v>53</v>
      </c>
      <c r="BR244" s="33" t="s">
        <v>7802</v>
      </c>
      <c r="BS244" s="289" t="s">
        <v>365</v>
      </c>
      <c r="BT244" s="48">
        <v>2025.0</v>
      </c>
      <c r="BU244" s="254"/>
      <c r="BV244" s="254"/>
      <c r="BW244" s="254"/>
      <c r="BX244" s="254" t="str">
        <f>COUNTIF(A2:BV2, "") + COUNTIF(A2:BV2, "NA") + COUNTIF(A2:BV2, "N/A") + COUNTIF(A2:BV2, "No aplica")</f>
        <v>#ERROR!</v>
      </c>
      <c r="BY244" s="254"/>
      <c r="BZ244" s="254"/>
      <c r="CA244" s="254"/>
      <c r="CB244" s="254"/>
      <c r="CC244" s="254"/>
      <c r="CD244" s="254"/>
      <c r="CE244" s="254"/>
      <c r="CF244" s="254"/>
      <c r="CG244" s="254"/>
      <c r="CH244" s="254"/>
      <c r="CI244" s="254"/>
      <c r="CJ244" s="254"/>
      <c r="CK244" s="345"/>
      <c r="CL244" s="346"/>
      <c r="CM244" s="346"/>
    </row>
    <row r="245" ht="22.5" customHeight="1">
      <c r="A245" s="218" t="s">
        <v>251</v>
      </c>
      <c r="B245" s="33" t="s">
        <v>254</v>
      </c>
      <c r="C245" s="254"/>
      <c r="D245" s="33" t="s">
        <v>7813</v>
      </c>
      <c r="E245" s="289" t="s">
        <v>93</v>
      </c>
      <c r="F245" s="289" t="s">
        <v>126</v>
      </c>
      <c r="G245" s="289" t="s">
        <v>68</v>
      </c>
      <c r="H245" s="33" t="s">
        <v>7431</v>
      </c>
      <c r="I245" s="41" t="s">
        <v>278</v>
      </c>
      <c r="J245" s="41" t="s">
        <v>278</v>
      </c>
      <c r="K245" s="33" t="s">
        <v>7817</v>
      </c>
      <c r="L245" s="48" t="s">
        <v>241</v>
      </c>
      <c r="M245" s="33" t="s">
        <v>7818</v>
      </c>
      <c r="N245" s="48" t="s">
        <v>7819</v>
      </c>
      <c r="O245" s="48" t="s">
        <v>288</v>
      </c>
      <c r="P245" s="289" t="s">
        <v>44</v>
      </c>
      <c r="Q245" s="33" t="s">
        <v>7820</v>
      </c>
      <c r="R245" s="48" t="s">
        <v>7821</v>
      </c>
      <c r="S245" s="48">
        <v>4772.0</v>
      </c>
      <c r="T245" s="286" t="s">
        <v>339</v>
      </c>
      <c r="U245" s="33" t="s">
        <v>1317</v>
      </c>
      <c r="V245" s="33" t="s">
        <v>7822</v>
      </c>
      <c r="W245" s="33" t="s">
        <v>7823</v>
      </c>
      <c r="X245" s="33" t="s">
        <v>7824</v>
      </c>
      <c r="Y245" s="287">
        <v>45853.0</v>
      </c>
      <c r="Z245" s="287">
        <v>45866.0</v>
      </c>
      <c r="AA245" s="33" t="s">
        <v>1324</v>
      </c>
      <c r="AB245" s="339"/>
      <c r="AC245" s="33" t="s">
        <v>1289</v>
      </c>
      <c r="AD245" s="33" t="s">
        <v>6418</v>
      </c>
      <c r="AE245" s="33" t="s">
        <v>280</v>
      </c>
      <c r="AF245" s="286" t="s">
        <v>53</v>
      </c>
      <c r="AG245" s="286" t="s">
        <v>166</v>
      </c>
      <c r="AH245" s="289" t="s">
        <v>52</v>
      </c>
      <c r="AI245" s="48" t="s">
        <v>317</v>
      </c>
      <c r="AJ245" s="48" t="s">
        <v>317</v>
      </c>
      <c r="AK245" s="48" t="s">
        <v>317</v>
      </c>
      <c r="AL245" s="414">
        <v>0.0</v>
      </c>
      <c r="AM245" s="48" t="s">
        <v>317</v>
      </c>
      <c r="AN245" s="48">
        <v>4.0</v>
      </c>
      <c r="AO245" s="48">
        <v>0.0</v>
      </c>
      <c r="AP245" s="48" t="s">
        <v>438</v>
      </c>
      <c r="AQ245" s="48" t="s">
        <v>438</v>
      </c>
      <c r="AR245" s="48" t="s">
        <v>438</v>
      </c>
      <c r="AS245" s="48" t="s">
        <v>438</v>
      </c>
      <c r="AT245" s="48" t="s">
        <v>438</v>
      </c>
      <c r="AU245" s="48" t="s">
        <v>438</v>
      </c>
      <c r="AV245" s="48" t="s">
        <v>438</v>
      </c>
      <c r="AW245" s="48" t="s">
        <v>438</v>
      </c>
      <c r="AX245" s="48" t="s">
        <v>438</v>
      </c>
      <c r="AY245" s="48" t="s">
        <v>438</v>
      </c>
      <c r="AZ245" s="48" t="s">
        <v>438</v>
      </c>
      <c r="BA245" s="48" t="s">
        <v>438</v>
      </c>
      <c r="BB245" s="48" t="s">
        <v>438</v>
      </c>
      <c r="BC245" s="48" t="s">
        <v>438</v>
      </c>
      <c r="BD245" s="48" t="s">
        <v>438</v>
      </c>
      <c r="BE245" s="48" t="s">
        <v>438</v>
      </c>
      <c r="BF245" s="48" t="s">
        <v>438</v>
      </c>
      <c r="BG245" s="48" t="s">
        <v>438</v>
      </c>
      <c r="BH245" s="48" t="s">
        <v>438</v>
      </c>
      <c r="BI245" s="48" t="s">
        <v>438</v>
      </c>
      <c r="BJ245" s="48" t="s">
        <v>438</v>
      </c>
      <c r="BK245" s="33" t="s">
        <v>7837</v>
      </c>
      <c r="BL245" s="218" t="s">
        <v>1337</v>
      </c>
      <c r="BM245" s="33" t="s">
        <v>1338</v>
      </c>
      <c r="BN245" s="33" t="s">
        <v>7840</v>
      </c>
      <c r="BO245" s="286" t="s">
        <v>269</v>
      </c>
      <c r="BP245" s="286" t="s">
        <v>1506</v>
      </c>
      <c r="BQ245" s="286" t="s">
        <v>53</v>
      </c>
      <c r="BR245" s="33" t="s">
        <v>7846</v>
      </c>
      <c r="BS245" s="289" t="s">
        <v>365</v>
      </c>
      <c r="BT245" s="48">
        <v>2025.0</v>
      </c>
      <c r="BU245" s="254"/>
      <c r="BV245" s="254"/>
      <c r="BW245" s="254"/>
      <c r="BX245" s="254" t="str">
        <f>COUNTIF(A2:BV2, "") + COUNTIF(A2:BV2, "NA") + COUNTIF(A2:BV2, "N/A") + COUNTIF(A2:BV2, "No aplica")</f>
        <v>#ERROR!</v>
      </c>
      <c r="BY245" s="254"/>
      <c r="BZ245" s="254"/>
      <c r="CA245" s="254"/>
      <c r="CB245" s="254"/>
      <c r="CC245" s="254"/>
      <c r="CD245" s="254"/>
      <c r="CE245" s="254"/>
      <c r="CF245" s="254"/>
      <c r="CG245" s="254"/>
      <c r="CH245" s="254"/>
      <c r="CI245" s="254"/>
      <c r="CJ245" s="254"/>
      <c r="CK245" s="345"/>
      <c r="CL245" s="346"/>
      <c r="CM245" s="346"/>
    </row>
    <row r="246" ht="22.5" customHeight="1">
      <c r="A246" s="218" t="s">
        <v>251</v>
      </c>
      <c r="B246" s="33" t="s">
        <v>254</v>
      </c>
      <c r="C246" s="254"/>
      <c r="D246" s="33" t="s">
        <v>7853</v>
      </c>
      <c r="E246" s="289" t="s">
        <v>93</v>
      </c>
      <c r="F246" s="289" t="s">
        <v>126</v>
      </c>
      <c r="G246" s="289" t="s">
        <v>68</v>
      </c>
      <c r="H246" s="33" t="s">
        <v>7431</v>
      </c>
      <c r="I246" s="41" t="s">
        <v>278</v>
      </c>
      <c r="J246" s="41" t="s">
        <v>278</v>
      </c>
      <c r="K246" s="33" t="s">
        <v>7854</v>
      </c>
      <c r="L246" s="48" t="s">
        <v>241</v>
      </c>
      <c r="M246" s="33" t="s">
        <v>7855</v>
      </c>
      <c r="N246" s="48" t="s">
        <v>7856</v>
      </c>
      <c r="O246" s="48" t="s">
        <v>288</v>
      </c>
      <c r="P246" s="289" t="s">
        <v>44</v>
      </c>
      <c r="Q246" s="33" t="s">
        <v>7857</v>
      </c>
      <c r="R246" s="48" t="s">
        <v>7858</v>
      </c>
      <c r="S246" s="48">
        <v>2023.0</v>
      </c>
      <c r="T246" s="286" t="s">
        <v>268</v>
      </c>
      <c r="U246" s="33" t="s">
        <v>1317</v>
      </c>
      <c r="V246" s="33" t="s">
        <v>7859</v>
      </c>
      <c r="W246" s="33" t="s">
        <v>7860</v>
      </c>
      <c r="X246" s="33" t="s">
        <v>7861</v>
      </c>
      <c r="Y246" s="287">
        <v>45925.0</v>
      </c>
      <c r="Z246" s="287">
        <v>45961.0</v>
      </c>
      <c r="AA246" s="33" t="s">
        <v>1324</v>
      </c>
      <c r="AB246" s="339"/>
      <c r="AC246" s="33" t="s">
        <v>1289</v>
      </c>
      <c r="AD246" s="33" t="s">
        <v>6418</v>
      </c>
      <c r="AE246" s="33" t="s">
        <v>280</v>
      </c>
      <c r="AF246" s="286" t="s">
        <v>53</v>
      </c>
      <c r="AG246" s="286" t="s">
        <v>166</v>
      </c>
      <c r="AH246" s="289" t="s">
        <v>52</v>
      </c>
      <c r="AI246" s="48" t="s">
        <v>317</v>
      </c>
      <c r="AJ246" s="48" t="s">
        <v>317</v>
      </c>
      <c r="AK246" s="48" t="s">
        <v>317</v>
      </c>
      <c r="AL246" s="414">
        <v>1.0</v>
      </c>
      <c r="AM246" s="48" t="s">
        <v>317</v>
      </c>
      <c r="AN246" s="48">
        <v>7.0</v>
      </c>
      <c r="AO246" s="48">
        <v>2.0</v>
      </c>
      <c r="AP246" s="48" t="s">
        <v>438</v>
      </c>
      <c r="AQ246" s="48" t="s">
        <v>438</v>
      </c>
      <c r="AR246" s="48" t="s">
        <v>438</v>
      </c>
      <c r="AS246" s="48" t="s">
        <v>438</v>
      </c>
      <c r="AT246" s="48" t="s">
        <v>438</v>
      </c>
      <c r="AU246" s="48" t="s">
        <v>438</v>
      </c>
      <c r="AV246" s="48" t="s">
        <v>438</v>
      </c>
      <c r="AW246" s="48" t="s">
        <v>438</v>
      </c>
      <c r="AX246" s="48" t="s">
        <v>438</v>
      </c>
      <c r="AY246" s="48" t="s">
        <v>438</v>
      </c>
      <c r="AZ246" s="48" t="s">
        <v>438</v>
      </c>
      <c r="BA246" s="48" t="s">
        <v>438</v>
      </c>
      <c r="BB246" s="48" t="s">
        <v>438</v>
      </c>
      <c r="BC246" s="48" t="s">
        <v>438</v>
      </c>
      <c r="BD246" s="48" t="s">
        <v>438</v>
      </c>
      <c r="BE246" s="48" t="s">
        <v>438</v>
      </c>
      <c r="BF246" s="48" t="s">
        <v>438</v>
      </c>
      <c r="BG246" s="48" t="s">
        <v>438</v>
      </c>
      <c r="BH246" s="48" t="s">
        <v>438</v>
      </c>
      <c r="BI246" s="48" t="s">
        <v>438</v>
      </c>
      <c r="BJ246" s="48" t="s">
        <v>438</v>
      </c>
      <c r="BK246" s="33" t="s">
        <v>7868</v>
      </c>
      <c r="BL246" s="218" t="s">
        <v>1337</v>
      </c>
      <c r="BM246" s="33" t="s">
        <v>1338</v>
      </c>
      <c r="BN246" s="33" t="s">
        <v>7872</v>
      </c>
      <c r="BO246" s="286" t="s">
        <v>269</v>
      </c>
      <c r="BP246" s="286" t="s">
        <v>1521</v>
      </c>
      <c r="BQ246" s="286" t="s">
        <v>53</v>
      </c>
      <c r="BR246" s="33" t="s">
        <v>7874</v>
      </c>
      <c r="BS246" s="289" t="s">
        <v>365</v>
      </c>
      <c r="BT246" s="48">
        <v>2025.0</v>
      </c>
      <c r="BU246" s="254"/>
      <c r="BV246" s="254"/>
      <c r="BW246" s="254"/>
      <c r="BX246" s="254" t="str">
        <f>COUNTIF(A2:BV2, "") + COUNTIF(A2:BV2, "NA") + COUNTIF(A2:BV2, "N/A") + COUNTIF(A2:BV2, "No aplica")</f>
        <v>#ERROR!</v>
      </c>
      <c r="BY246" s="254"/>
      <c r="BZ246" s="254"/>
      <c r="CA246" s="254"/>
      <c r="CB246" s="254"/>
      <c r="CC246" s="254"/>
      <c r="CD246" s="254"/>
      <c r="CE246" s="254"/>
      <c r="CF246" s="254"/>
      <c r="CG246" s="254"/>
      <c r="CH246" s="254"/>
      <c r="CI246" s="254"/>
      <c r="CJ246" s="254"/>
      <c r="CK246" s="345"/>
      <c r="CL246" s="346"/>
      <c r="CM246" s="346"/>
    </row>
    <row r="247" ht="22.5" customHeight="1">
      <c r="A247" s="218" t="s">
        <v>251</v>
      </c>
      <c r="B247" s="33" t="s">
        <v>254</v>
      </c>
      <c r="C247" s="254"/>
      <c r="D247" s="33" t="s">
        <v>7893</v>
      </c>
      <c r="E247" s="289" t="s">
        <v>93</v>
      </c>
      <c r="F247" s="289" t="s">
        <v>126</v>
      </c>
      <c r="G247" s="289" t="s">
        <v>68</v>
      </c>
      <c r="H247" s="33" t="s">
        <v>7431</v>
      </c>
      <c r="I247" s="41" t="s">
        <v>278</v>
      </c>
      <c r="J247" s="41" t="s">
        <v>278</v>
      </c>
      <c r="K247" s="33" t="s">
        <v>7894</v>
      </c>
      <c r="L247" s="48" t="s">
        <v>241</v>
      </c>
      <c r="M247" s="33" t="s">
        <v>7895</v>
      </c>
      <c r="N247" s="48" t="s">
        <v>7896</v>
      </c>
      <c r="O247" s="48" t="s">
        <v>288</v>
      </c>
      <c r="P247" s="289" t="s">
        <v>44</v>
      </c>
      <c r="Q247" s="48" t="s">
        <v>7897</v>
      </c>
      <c r="R247" s="48" t="s">
        <v>7898</v>
      </c>
      <c r="S247" s="48">
        <v>6201.0</v>
      </c>
      <c r="T247" s="286" t="s">
        <v>188</v>
      </c>
      <c r="U247" s="33" t="s">
        <v>1317</v>
      </c>
      <c r="V247" s="33" t="s">
        <v>7899</v>
      </c>
      <c r="W247" s="33" t="s">
        <v>7900</v>
      </c>
      <c r="X247" s="33" t="s">
        <v>7902</v>
      </c>
      <c r="Y247" s="287">
        <v>45891.0</v>
      </c>
      <c r="Z247" s="287">
        <v>45897.0</v>
      </c>
      <c r="AA247" s="33" t="s">
        <v>1324</v>
      </c>
      <c r="AB247" s="339"/>
      <c r="AC247" s="33" t="s">
        <v>1289</v>
      </c>
      <c r="AD247" s="33" t="s">
        <v>6418</v>
      </c>
      <c r="AE247" s="33" t="s">
        <v>280</v>
      </c>
      <c r="AF247" s="286" t="s">
        <v>53</v>
      </c>
      <c r="AG247" s="286" t="s">
        <v>166</v>
      </c>
      <c r="AH247" s="289" t="s">
        <v>52</v>
      </c>
      <c r="AI247" s="48" t="s">
        <v>317</v>
      </c>
      <c r="AJ247" s="48" t="s">
        <v>317</v>
      </c>
      <c r="AK247" s="48" t="s">
        <v>317</v>
      </c>
      <c r="AL247" s="414">
        <v>0.0</v>
      </c>
      <c r="AM247" s="48" t="s">
        <v>317</v>
      </c>
      <c r="AN247" s="48">
        <v>4.0</v>
      </c>
      <c r="AO247" s="48">
        <v>1.0</v>
      </c>
      <c r="AP247" s="48" t="s">
        <v>438</v>
      </c>
      <c r="AQ247" s="48" t="s">
        <v>438</v>
      </c>
      <c r="AR247" s="48" t="s">
        <v>438</v>
      </c>
      <c r="AS247" s="48" t="s">
        <v>438</v>
      </c>
      <c r="AT247" s="48" t="s">
        <v>438</v>
      </c>
      <c r="AU247" s="48" t="s">
        <v>438</v>
      </c>
      <c r="AV247" s="48" t="s">
        <v>438</v>
      </c>
      <c r="AW247" s="48" t="s">
        <v>438</v>
      </c>
      <c r="AX247" s="48" t="s">
        <v>438</v>
      </c>
      <c r="AY247" s="48" t="s">
        <v>438</v>
      </c>
      <c r="AZ247" s="48" t="s">
        <v>438</v>
      </c>
      <c r="BA247" s="48" t="s">
        <v>438</v>
      </c>
      <c r="BB247" s="48" t="s">
        <v>438</v>
      </c>
      <c r="BC247" s="48" t="s">
        <v>438</v>
      </c>
      <c r="BD247" s="48" t="s">
        <v>438</v>
      </c>
      <c r="BE247" s="48" t="s">
        <v>438</v>
      </c>
      <c r="BF247" s="48" t="s">
        <v>438</v>
      </c>
      <c r="BG247" s="48" t="s">
        <v>438</v>
      </c>
      <c r="BH247" s="48" t="s">
        <v>438</v>
      </c>
      <c r="BI247" s="48" t="s">
        <v>438</v>
      </c>
      <c r="BJ247" s="48" t="s">
        <v>438</v>
      </c>
      <c r="BK247" s="33" t="s">
        <v>7911</v>
      </c>
      <c r="BL247" s="218" t="s">
        <v>1337</v>
      </c>
      <c r="BM247" s="33" t="s">
        <v>1338</v>
      </c>
      <c r="BN247" s="33" t="s">
        <v>7912</v>
      </c>
      <c r="BO247" s="286" t="s">
        <v>269</v>
      </c>
      <c r="BP247" s="286" t="s">
        <v>1539</v>
      </c>
      <c r="BQ247" s="286" t="s">
        <v>53</v>
      </c>
      <c r="BR247" s="33" t="s">
        <v>7917</v>
      </c>
      <c r="BS247" s="289" t="s">
        <v>365</v>
      </c>
      <c r="BT247" s="48">
        <v>2025.0</v>
      </c>
      <c r="BU247" s="254"/>
      <c r="BV247" s="254"/>
      <c r="BW247" s="254"/>
      <c r="BX247" s="254" t="str">
        <f>COUNTIF(A2:BV2, "") + COUNTIF(A2:BV2, "NA") + COUNTIF(A2:BV2, "N/A") + COUNTIF(A2:BV2, "No aplica")</f>
        <v>#ERROR!</v>
      </c>
      <c r="BY247" s="254"/>
      <c r="BZ247" s="254"/>
      <c r="CA247" s="254"/>
      <c r="CB247" s="254"/>
      <c r="CC247" s="254"/>
      <c r="CD247" s="254"/>
      <c r="CE247" s="254"/>
      <c r="CF247" s="254"/>
      <c r="CG247" s="254"/>
      <c r="CH247" s="254"/>
      <c r="CI247" s="254"/>
      <c r="CJ247" s="254"/>
      <c r="CK247" s="345"/>
      <c r="CL247" s="346"/>
      <c r="CM247" s="346"/>
    </row>
    <row r="248" ht="22.5" customHeight="1">
      <c r="A248" s="218" t="s">
        <v>251</v>
      </c>
      <c r="B248" s="33" t="s">
        <v>254</v>
      </c>
      <c r="C248" s="254"/>
      <c r="D248" s="33" t="s">
        <v>7931</v>
      </c>
      <c r="E248" s="289" t="s">
        <v>93</v>
      </c>
      <c r="F248" s="289" t="s">
        <v>126</v>
      </c>
      <c r="G248" s="289" t="s">
        <v>68</v>
      </c>
      <c r="H248" s="33" t="s">
        <v>7431</v>
      </c>
      <c r="I248" s="41" t="s">
        <v>278</v>
      </c>
      <c r="J248" s="41" t="s">
        <v>278</v>
      </c>
      <c r="K248" s="33" t="s">
        <v>7934</v>
      </c>
      <c r="L248" s="48" t="s">
        <v>241</v>
      </c>
      <c r="M248" s="33" t="s">
        <v>7937</v>
      </c>
      <c r="N248" s="48" t="s">
        <v>7938</v>
      </c>
      <c r="O248" s="48" t="s">
        <v>288</v>
      </c>
      <c r="P248" s="289" t="s">
        <v>44</v>
      </c>
      <c r="Q248" s="48" t="s">
        <v>7939</v>
      </c>
      <c r="R248" s="33" t="s">
        <v>7940</v>
      </c>
      <c r="S248" s="48">
        <v>4669.0</v>
      </c>
      <c r="T248" s="286" t="s">
        <v>218</v>
      </c>
      <c r="U248" s="33" t="s">
        <v>1317</v>
      </c>
      <c r="V248" s="33" t="s">
        <v>7941</v>
      </c>
      <c r="W248" s="33" t="s">
        <v>7942</v>
      </c>
      <c r="X248" s="33" t="s">
        <v>7943</v>
      </c>
      <c r="Y248" s="287">
        <v>45923.0</v>
      </c>
      <c r="Z248" s="287">
        <v>45929.0</v>
      </c>
      <c r="AA248" s="33" t="s">
        <v>1324</v>
      </c>
      <c r="AB248" s="339"/>
      <c r="AC248" s="33" t="s">
        <v>1289</v>
      </c>
      <c r="AD248" s="33" t="s">
        <v>6418</v>
      </c>
      <c r="AE248" s="33" t="s">
        <v>280</v>
      </c>
      <c r="AF248" s="286" t="s">
        <v>53</v>
      </c>
      <c r="AG248" s="286" t="s">
        <v>166</v>
      </c>
      <c r="AH248" s="289" t="s">
        <v>52</v>
      </c>
      <c r="AI248" s="48" t="s">
        <v>317</v>
      </c>
      <c r="AJ248" s="48" t="s">
        <v>317</v>
      </c>
      <c r="AK248" s="48" t="s">
        <v>317</v>
      </c>
      <c r="AL248" s="414">
        <v>2.0</v>
      </c>
      <c r="AM248" s="48" t="s">
        <v>317</v>
      </c>
      <c r="AN248" s="48">
        <v>12.0</v>
      </c>
      <c r="AO248" s="48">
        <v>4.0</v>
      </c>
      <c r="AP248" s="48" t="s">
        <v>438</v>
      </c>
      <c r="AQ248" s="48" t="s">
        <v>438</v>
      </c>
      <c r="AR248" s="48" t="s">
        <v>438</v>
      </c>
      <c r="AS248" s="48" t="s">
        <v>438</v>
      </c>
      <c r="AT248" s="48" t="s">
        <v>438</v>
      </c>
      <c r="AU248" s="48" t="s">
        <v>438</v>
      </c>
      <c r="AV248" s="48" t="s">
        <v>438</v>
      </c>
      <c r="AW248" s="48" t="s">
        <v>438</v>
      </c>
      <c r="AX248" s="48" t="s">
        <v>438</v>
      </c>
      <c r="AY248" s="48" t="s">
        <v>438</v>
      </c>
      <c r="AZ248" s="48" t="s">
        <v>438</v>
      </c>
      <c r="BA248" s="48" t="s">
        <v>438</v>
      </c>
      <c r="BB248" s="48" t="s">
        <v>438</v>
      </c>
      <c r="BC248" s="48" t="s">
        <v>438</v>
      </c>
      <c r="BD248" s="48" t="s">
        <v>438</v>
      </c>
      <c r="BE248" s="48" t="s">
        <v>438</v>
      </c>
      <c r="BF248" s="48" t="s">
        <v>438</v>
      </c>
      <c r="BG248" s="48" t="s">
        <v>438</v>
      </c>
      <c r="BH248" s="48" t="s">
        <v>438</v>
      </c>
      <c r="BI248" s="48" t="s">
        <v>438</v>
      </c>
      <c r="BJ248" s="48" t="s">
        <v>438</v>
      </c>
      <c r="BK248" s="33" t="s">
        <v>7958</v>
      </c>
      <c r="BL248" s="218" t="s">
        <v>1337</v>
      </c>
      <c r="BM248" s="33" t="s">
        <v>1338</v>
      </c>
      <c r="BN248" s="33" t="s">
        <v>7960</v>
      </c>
      <c r="BO248" s="286" t="s">
        <v>269</v>
      </c>
      <c r="BP248" s="286" t="s">
        <v>1557</v>
      </c>
      <c r="BQ248" s="286" t="s">
        <v>53</v>
      </c>
      <c r="BR248" s="33" t="s">
        <v>7961</v>
      </c>
      <c r="BS248" s="289" t="s">
        <v>365</v>
      </c>
      <c r="BT248" s="48">
        <v>2025.0</v>
      </c>
      <c r="BU248" s="254"/>
      <c r="BV248" s="254"/>
      <c r="BW248" s="254"/>
      <c r="BX248" s="254" t="str">
        <f>COUNTIF(A2:BV2, "") + COUNTIF(A2:BV2, "NA") + COUNTIF(A2:BV2, "N/A") + COUNTIF(A2:BV2, "No aplica")</f>
        <v>#ERROR!</v>
      </c>
      <c r="BY248" s="254"/>
      <c r="BZ248" s="254"/>
      <c r="CA248" s="254"/>
      <c r="CB248" s="254"/>
      <c r="CC248" s="254"/>
      <c r="CD248" s="254"/>
      <c r="CE248" s="254"/>
      <c r="CF248" s="254"/>
      <c r="CG248" s="254"/>
      <c r="CH248" s="254"/>
      <c r="CI248" s="254"/>
      <c r="CJ248" s="254"/>
      <c r="CK248" s="345"/>
      <c r="CL248" s="346"/>
      <c r="CM248" s="346"/>
    </row>
    <row r="249" ht="22.5" customHeight="1">
      <c r="A249" s="218" t="s">
        <v>251</v>
      </c>
      <c r="B249" s="33" t="s">
        <v>254</v>
      </c>
      <c r="C249" s="254"/>
      <c r="D249" s="33" t="s">
        <v>7964</v>
      </c>
      <c r="E249" s="289" t="s">
        <v>93</v>
      </c>
      <c r="F249" s="289" t="s">
        <v>126</v>
      </c>
      <c r="G249" s="289" t="s">
        <v>68</v>
      </c>
      <c r="H249" s="33" t="s">
        <v>7431</v>
      </c>
      <c r="I249" s="41" t="s">
        <v>278</v>
      </c>
      <c r="J249" s="41" t="s">
        <v>278</v>
      </c>
      <c r="K249" s="33" t="s">
        <v>7967</v>
      </c>
      <c r="L249" s="48" t="s">
        <v>241</v>
      </c>
      <c r="M249" s="33" t="s">
        <v>7968</v>
      </c>
      <c r="N249" s="48" t="s">
        <v>7969</v>
      </c>
      <c r="O249" s="48" t="s">
        <v>288</v>
      </c>
      <c r="P249" s="289" t="s">
        <v>44</v>
      </c>
      <c r="Q249" s="48" t="s">
        <v>7970</v>
      </c>
      <c r="R249" s="33" t="s">
        <v>7972</v>
      </c>
      <c r="S249" s="48">
        <v>1399.0</v>
      </c>
      <c r="T249" s="286" t="s">
        <v>218</v>
      </c>
      <c r="U249" s="33" t="s">
        <v>1317</v>
      </c>
      <c r="V249" s="33" t="s">
        <v>7976</v>
      </c>
      <c r="W249" s="33" t="s">
        <v>7978</v>
      </c>
      <c r="X249" s="33" t="s">
        <v>7981</v>
      </c>
      <c r="Y249" s="287">
        <v>45925.0</v>
      </c>
      <c r="Z249" s="287">
        <v>45945.0</v>
      </c>
      <c r="AA249" s="33" t="s">
        <v>1324</v>
      </c>
      <c r="AB249" s="339"/>
      <c r="AC249" s="33" t="s">
        <v>1289</v>
      </c>
      <c r="AD249" s="33" t="s">
        <v>6418</v>
      </c>
      <c r="AE249" s="33" t="s">
        <v>280</v>
      </c>
      <c r="AF249" s="286" t="s">
        <v>53</v>
      </c>
      <c r="AG249" s="286" t="s">
        <v>166</v>
      </c>
      <c r="AH249" s="289" t="s">
        <v>52</v>
      </c>
      <c r="AI249" s="48" t="s">
        <v>317</v>
      </c>
      <c r="AJ249" s="48" t="s">
        <v>317</v>
      </c>
      <c r="AK249" s="48" t="s">
        <v>317</v>
      </c>
      <c r="AL249" s="414">
        <v>1.0</v>
      </c>
      <c r="AM249" s="48" t="s">
        <v>317</v>
      </c>
      <c r="AN249" s="48">
        <v>6.0</v>
      </c>
      <c r="AO249" s="48">
        <v>5.0</v>
      </c>
      <c r="AP249" s="48" t="s">
        <v>438</v>
      </c>
      <c r="AQ249" s="48" t="s">
        <v>438</v>
      </c>
      <c r="AR249" s="48" t="s">
        <v>438</v>
      </c>
      <c r="AS249" s="48" t="s">
        <v>438</v>
      </c>
      <c r="AT249" s="48" t="s">
        <v>438</v>
      </c>
      <c r="AU249" s="48" t="s">
        <v>438</v>
      </c>
      <c r="AV249" s="48" t="s">
        <v>438</v>
      </c>
      <c r="AW249" s="48" t="s">
        <v>438</v>
      </c>
      <c r="AX249" s="48" t="s">
        <v>438</v>
      </c>
      <c r="AY249" s="48" t="s">
        <v>438</v>
      </c>
      <c r="AZ249" s="48" t="s">
        <v>438</v>
      </c>
      <c r="BA249" s="48" t="s">
        <v>438</v>
      </c>
      <c r="BB249" s="48" t="s">
        <v>438</v>
      </c>
      <c r="BC249" s="48" t="s">
        <v>438</v>
      </c>
      <c r="BD249" s="48" t="s">
        <v>438</v>
      </c>
      <c r="BE249" s="48" t="s">
        <v>438</v>
      </c>
      <c r="BF249" s="48" t="s">
        <v>438</v>
      </c>
      <c r="BG249" s="48" t="s">
        <v>438</v>
      </c>
      <c r="BH249" s="48" t="s">
        <v>438</v>
      </c>
      <c r="BI249" s="48" t="s">
        <v>438</v>
      </c>
      <c r="BJ249" s="48" t="s">
        <v>438</v>
      </c>
      <c r="BK249" s="33" t="s">
        <v>7994</v>
      </c>
      <c r="BL249" s="218" t="s">
        <v>1337</v>
      </c>
      <c r="BM249" s="33" t="s">
        <v>1338</v>
      </c>
      <c r="BN249" s="33" t="s">
        <v>7995</v>
      </c>
      <c r="BO249" s="286" t="s">
        <v>269</v>
      </c>
      <c r="BP249" s="286" t="s">
        <v>1576</v>
      </c>
      <c r="BQ249" s="286" t="s">
        <v>53</v>
      </c>
      <c r="BR249" s="33" t="s">
        <v>7996</v>
      </c>
      <c r="BS249" s="289" t="s">
        <v>365</v>
      </c>
      <c r="BT249" s="48">
        <v>2025.0</v>
      </c>
      <c r="BU249" s="254"/>
      <c r="BV249" s="254"/>
      <c r="BW249" s="254"/>
      <c r="BX249" s="254" t="str">
        <f>COUNTIF(A2:BV2, "") + COUNTIF(A2:BV2, "NA") + COUNTIF(A2:BV2, "N/A") + COUNTIF(A2:BV2, "No aplica")</f>
        <v>#ERROR!</v>
      </c>
      <c r="BY249" s="254"/>
      <c r="BZ249" s="254"/>
      <c r="CA249" s="254"/>
      <c r="CB249" s="254"/>
      <c r="CC249" s="254"/>
      <c r="CD249" s="254"/>
      <c r="CE249" s="254"/>
      <c r="CF249" s="254"/>
      <c r="CG249" s="254"/>
      <c r="CH249" s="254"/>
      <c r="CI249" s="254"/>
      <c r="CJ249" s="254"/>
      <c r="CK249" s="345"/>
      <c r="CL249" s="346"/>
      <c r="CM249" s="346"/>
    </row>
    <row r="250" ht="22.5" customHeight="1">
      <c r="A250" s="218" t="s">
        <v>251</v>
      </c>
      <c r="B250" s="33" t="s">
        <v>254</v>
      </c>
      <c r="C250" s="254"/>
      <c r="D250" s="33" t="s">
        <v>8005</v>
      </c>
      <c r="E250" s="289" t="s">
        <v>93</v>
      </c>
      <c r="F250" s="289" t="s">
        <v>126</v>
      </c>
      <c r="G250" s="289" t="s">
        <v>68</v>
      </c>
      <c r="H250" s="33" t="s">
        <v>7431</v>
      </c>
      <c r="I250" s="41" t="s">
        <v>278</v>
      </c>
      <c r="J250" s="41" t="s">
        <v>278</v>
      </c>
      <c r="K250" s="33" t="s">
        <v>8011</v>
      </c>
      <c r="L250" s="48" t="s">
        <v>241</v>
      </c>
      <c r="M250" s="33" t="s">
        <v>8014</v>
      </c>
      <c r="N250" s="48" t="s">
        <v>8015</v>
      </c>
      <c r="O250" s="97" t="s">
        <v>425</v>
      </c>
      <c r="P250" s="289" t="s">
        <v>44</v>
      </c>
      <c r="Q250" s="48" t="s">
        <v>8016</v>
      </c>
      <c r="R250" s="33" t="s">
        <v>8017</v>
      </c>
      <c r="S250" s="48">
        <v>1020.0</v>
      </c>
      <c r="T250" s="286" t="s">
        <v>218</v>
      </c>
      <c r="U250" s="33" t="s">
        <v>1317</v>
      </c>
      <c r="V250" s="33" t="s">
        <v>8018</v>
      </c>
      <c r="W250" s="33" t="s">
        <v>8019</v>
      </c>
      <c r="X250" s="33" t="s">
        <v>8020</v>
      </c>
      <c r="Y250" s="287">
        <v>45961.0</v>
      </c>
      <c r="Z250" s="287">
        <v>45989.0</v>
      </c>
      <c r="AA250" s="33" t="s">
        <v>1324</v>
      </c>
      <c r="AB250" s="339"/>
      <c r="AC250" s="33" t="s">
        <v>1289</v>
      </c>
      <c r="AD250" s="33" t="s">
        <v>6418</v>
      </c>
      <c r="AE250" s="33" t="s">
        <v>280</v>
      </c>
      <c r="AF250" s="286" t="s">
        <v>53</v>
      </c>
      <c r="AG250" s="286" t="s">
        <v>166</v>
      </c>
      <c r="AH250" s="289" t="s">
        <v>52</v>
      </c>
      <c r="AI250" s="48" t="s">
        <v>317</v>
      </c>
      <c r="AJ250" s="48" t="s">
        <v>317</v>
      </c>
      <c r="AK250" s="48" t="s">
        <v>317</v>
      </c>
      <c r="AL250" s="414">
        <v>2.0</v>
      </c>
      <c r="AM250" s="48" t="s">
        <v>317</v>
      </c>
      <c r="AN250" s="48">
        <v>6.0</v>
      </c>
      <c r="AO250" s="48">
        <v>3.0</v>
      </c>
      <c r="AP250" s="48" t="s">
        <v>438</v>
      </c>
      <c r="AQ250" s="48" t="s">
        <v>438</v>
      </c>
      <c r="AR250" s="48" t="s">
        <v>438</v>
      </c>
      <c r="AS250" s="48" t="s">
        <v>438</v>
      </c>
      <c r="AT250" s="48" t="s">
        <v>438</v>
      </c>
      <c r="AU250" s="48" t="s">
        <v>438</v>
      </c>
      <c r="AV250" s="48" t="s">
        <v>438</v>
      </c>
      <c r="AW250" s="48" t="s">
        <v>438</v>
      </c>
      <c r="AX250" s="48" t="s">
        <v>438</v>
      </c>
      <c r="AY250" s="48" t="s">
        <v>438</v>
      </c>
      <c r="AZ250" s="48" t="s">
        <v>438</v>
      </c>
      <c r="BA250" s="48" t="s">
        <v>438</v>
      </c>
      <c r="BB250" s="48" t="s">
        <v>438</v>
      </c>
      <c r="BC250" s="48" t="s">
        <v>438</v>
      </c>
      <c r="BD250" s="48" t="s">
        <v>438</v>
      </c>
      <c r="BE250" s="48" t="s">
        <v>438</v>
      </c>
      <c r="BF250" s="48" t="s">
        <v>438</v>
      </c>
      <c r="BG250" s="48" t="s">
        <v>438</v>
      </c>
      <c r="BH250" s="48" t="s">
        <v>438</v>
      </c>
      <c r="BI250" s="48" t="s">
        <v>438</v>
      </c>
      <c r="BJ250" s="48" t="s">
        <v>438</v>
      </c>
      <c r="BK250" s="33" t="s">
        <v>8038</v>
      </c>
      <c r="BL250" s="218" t="s">
        <v>1337</v>
      </c>
      <c r="BM250" s="33" t="s">
        <v>1338</v>
      </c>
      <c r="BN250" s="33" t="s">
        <v>8040</v>
      </c>
      <c r="BO250" s="286" t="s">
        <v>269</v>
      </c>
      <c r="BP250" s="286" t="s">
        <v>1595</v>
      </c>
      <c r="BQ250" s="286" t="s">
        <v>53</v>
      </c>
      <c r="BR250" s="33" t="s">
        <v>8045</v>
      </c>
      <c r="BS250" s="289" t="s">
        <v>365</v>
      </c>
      <c r="BT250" s="48">
        <v>2025.0</v>
      </c>
      <c r="BU250" s="254"/>
      <c r="BV250" s="254"/>
      <c r="BW250" s="254"/>
      <c r="BX250" s="254" t="str">
        <f>COUNTIF(A2:BV2, "") + COUNTIF(A2:BV2, "NA") + COUNTIF(A2:BV2, "N/A") + COUNTIF(A2:BV2, "No aplica")</f>
        <v>#ERROR!</v>
      </c>
      <c r="BY250" s="254"/>
      <c r="BZ250" s="254"/>
      <c r="CA250" s="254"/>
      <c r="CB250" s="254"/>
      <c r="CC250" s="254"/>
      <c r="CD250" s="254"/>
      <c r="CE250" s="254"/>
      <c r="CF250" s="254"/>
      <c r="CG250" s="254"/>
      <c r="CH250" s="254"/>
      <c r="CI250" s="254"/>
      <c r="CJ250" s="254"/>
      <c r="CK250" s="345"/>
      <c r="CL250" s="346"/>
      <c r="CM250" s="346"/>
    </row>
    <row r="251" ht="22.5" customHeight="1">
      <c r="A251" s="417" t="s">
        <v>8054</v>
      </c>
      <c r="B251" s="33" t="s">
        <v>254</v>
      </c>
      <c r="C251" s="33"/>
      <c r="D251" s="135" t="s">
        <v>8055</v>
      </c>
      <c r="E251" s="103" t="s">
        <v>124</v>
      </c>
      <c r="F251" s="103" t="s">
        <v>126</v>
      </c>
      <c r="G251" s="103" t="s">
        <v>68</v>
      </c>
      <c r="H251" s="97" t="s">
        <v>8056</v>
      </c>
      <c r="I251" s="41" t="s">
        <v>278</v>
      </c>
      <c r="J251" s="41" t="s">
        <v>278</v>
      </c>
      <c r="K251" s="97" t="s">
        <v>8059</v>
      </c>
      <c r="L251" s="33" t="s">
        <v>241</v>
      </c>
      <c r="M251" s="33" t="s">
        <v>241</v>
      </c>
      <c r="N251" s="166" t="s">
        <v>648</v>
      </c>
      <c r="O251" s="97" t="s">
        <v>425</v>
      </c>
      <c r="P251" s="103" t="s">
        <v>44</v>
      </c>
      <c r="Q251" s="97" t="s">
        <v>290</v>
      </c>
      <c r="R251" s="33" t="s">
        <v>8060</v>
      </c>
      <c r="S251" s="97" t="s">
        <v>8061</v>
      </c>
      <c r="T251" s="106" t="s">
        <v>46</v>
      </c>
      <c r="U251" s="97" t="s">
        <v>8062</v>
      </c>
      <c r="V251" s="135" t="s">
        <v>8063</v>
      </c>
      <c r="W251" s="97" t="s">
        <v>8064</v>
      </c>
      <c r="X251" s="97" t="s">
        <v>8065</v>
      </c>
      <c r="Y251" s="107">
        <v>46054.0</v>
      </c>
      <c r="Z251" s="89">
        <v>46386.0</v>
      </c>
      <c r="AA251" s="97" t="s">
        <v>8068</v>
      </c>
      <c r="AB251" s="132" t="s">
        <v>8069</v>
      </c>
      <c r="AC251" s="97" t="s">
        <v>826</v>
      </c>
      <c r="AD251" s="97" t="s">
        <v>278</v>
      </c>
      <c r="AE251" s="80" t="s">
        <v>756</v>
      </c>
      <c r="AF251" s="106" t="s">
        <v>53</v>
      </c>
      <c r="AG251" s="106" t="s">
        <v>136</v>
      </c>
      <c r="AH251" s="103" t="s">
        <v>106</v>
      </c>
      <c r="AI251" s="33" t="s">
        <v>317</v>
      </c>
      <c r="AJ251" s="33" t="s">
        <v>317</v>
      </c>
      <c r="AK251" s="33" t="s">
        <v>317</v>
      </c>
      <c r="AL251" s="33" t="s">
        <v>317</v>
      </c>
      <c r="AM251" s="33" t="s">
        <v>317</v>
      </c>
      <c r="AN251" s="129">
        <v>537.0</v>
      </c>
      <c r="AO251" s="109" t="s">
        <v>317</v>
      </c>
      <c r="AP251" s="109" t="s">
        <v>317</v>
      </c>
      <c r="AQ251" s="109" t="s">
        <v>317</v>
      </c>
      <c r="AR251" s="109" t="s">
        <v>317</v>
      </c>
      <c r="AS251" s="109" t="s">
        <v>317</v>
      </c>
      <c r="AT251" s="109" t="s">
        <v>317</v>
      </c>
      <c r="AU251" s="109" t="s">
        <v>317</v>
      </c>
      <c r="AV251" s="109" t="s">
        <v>317</v>
      </c>
      <c r="AW251" s="109" t="s">
        <v>317</v>
      </c>
      <c r="AX251" s="109" t="s">
        <v>317</v>
      </c>
      <c r="AY251" s="109" t="s">
        <v>317</v>
      </c>
      <c r="AZ251" s="109" t="s">
        <v>317</v>
      </c>
      <c r="BA251" s="109" t="s">
        <v>317</v>
      </c>
      <c r="BB251" s="109" t="s">
        <v>317</v>
      </c>
      <c r="BC251" s="109" t="s">
        <v>317</v>
      </c>
      <c r="BD251" s="109" t="s">
        <v>317</v>
      </c>
      <c r="BE251" s="109" t="s">
        <v>317</v>
      </c>
      <c r="BF251" s="97" t="s">
        <v>317</v>
      </c>
      <c r="BG251" s="109" t="s">
        <v>317</v>
      </c>
      <c r="BH251" s="109" t="s">
        <v>317</v>
      </c>
      <c r="BI251" s="109" t="s">
        <v>317</v>
      </c>
      <c r="BJ251" s="109" t="s">
        <v>317</v>
      </c>
      <c r="BK251" s="109" t="s">
        <v>317</v>
      </c>
      <c r="BL251" s="97" t="s">
        <v>8090</v>
      </c>
      <c r="BM251" s="179" t="s">
        <v>8091</v>
      </c>
      <c r="BN251" s="97" t="s">
        <v>8092</v>
      </c>
      <c r="BO251" s="106" t="s">
        <v>53</v>
      </c>
      <c r="BP251" s="106" t="s">
        <v>81</v>
      </c>
      <c r="BQ251" s="106" t="s">
        <v>8093</v>
      </c>
      <c r="BR251" s="97" t="s">
        <v>8094</v>
      </c>
      <c r="BS251" s="74" t="s">
        <v>446</v>
      </c>
      <c r="BT251" s="122">
        <f t="shared" ref="BT251:BT253" si="27">YEAR(Z251)</f>
        <v>2026</v>
      </c>
      <c r="BU251" s="254"/>
      <c r="BV251" s="254"/>
      <c r="BW251" s="254"/>
      <c r="BX251" s="254" t="str">
        <f>COUNTIF(A2:BV2, "") + COUNTIF(A2:BV2, "NA") + COUNTIF(A2:BV2, "N/A") + COUNTIF(A2:BV2, "No aplica")</f>
        <v>#ERROR!</v>
      </c>
      <c r="BY251" s="254"/>
      <c r="BZ251" s="254"/>
      <c r="CA251" s="254"/>
      <c r="CB251" s="254"/>
      <c r="CC251" s="254"/>
      <c r="CD251" s="254"/>
      <c r="CE251" s="254"/>
      <c r="CF251" s="254"/>
      <c r="CG251" s="254"/>
      <c r="CH251" s="254"/>
      <c r="CI251" s="254"/>
      <c r="CJ251" s="254"/>
      <c r="CK251" s="345"/>
      <c r="CL251" s="346"/>
      <c r="CM251" s="346"/>
    </row>
    <row r="252" ht="22.5" customHeight="1">
      <c r="A252" s="97" t="s">
        <v>518</v>
      </c>
      <c r="B252" s="33" t="s">
        <v>254</v>
      </c>
      <c r="C252" s="33"/>
      <c r="D252" s="97" t="s">
        <v>437</v>
      </c>
      <c r="E252" s="103" t="s">
        <v>149</v>
      </c>
      <c r="F252" s="103" t="s">
        <v>66</v>
      </c>
      <c r="G252" s="103" t="s">
        <v>68</v>
      </c>
      <c r="H252" s="97" t="s">
        <v>568</v>
      </c>
      <c r="I252" s="41" t="s">
        <v>278</v>
      </c>
      <c r="J252" s="41" t="s">
        <v>278</v>
      </c>
      <c r="K252" s="97" t="s">
        <v>529</v>
      </c>
      <c r="L252" s="33" t="s">
        <v>241</v>
      </c>
      <c r="M252" s="33" t="s">
        <v>241</v>
      </c>
      <c r="N252" s="84">
        <v>8.99999061E8</v>
      </c>
      <c r="O252" s="97" t="s">
        <v>425</v>
      </c>
      <c r="P252" s="103" t="s">
        <v>44</v>
      </c>
      <c r="Q252" s="86" t="s">
        <v>290</v>
      </c>
      <c r="R252" s="33" t="s">
        <v>531</v>
      </c>
      <c r="S252" s="97" t="s">
        <v>278</v>
      </c>
      <c r="T252" s="106" t="s">
        <v>46</v>
      </c>
      <c r="U252" s="97" t="s">
        <v>532</v>
      </c>
      <c r="V252" s="97" t="s">
        <v>533</v>
      </c>
      <c r="W252" s="97" t="s">
        <v>534</v>
      </c>
      <c r="X252" s="97" t="s">
        <v>8118</v>
      </c>
      <c r="Y252" s="107">
        <v>46054.0</v>
      </c>
      <c r="Z252" s="107">
        <v>46203.0</v>
      </c>
      <c r="AA252" s="97" t="s">
        <v>536</v>
      </c>
      <c r="AB252" s="108" t="s">
        <v>8123</v>
      </c>
      <c r="AC252" s="97" t="s">
        <v>538</v>
      </c>
      <c r="AD252" s="97" t="s">
        <v>539</v>
      </c>
      <c r="AE252" s="97" t="s">
        <v>540</v>
      </c>
      <c r="AF252" s="106" t="s">
        <v>53</v>
      </c>
      <c r="AG252" s="106" t="s">
        <v>541</v>
      </c>
      <c r="AH252" s="103" t="s">
        <v>106</v>
      </c>
      <c r="AI252" s="33" t="s">
        <v>317</v>
      </c>
      <c r="AJ252" s="33" t="s">
        <v>317</v>
      </c>
      <c r="AK252" s="33" t="s">
        <v>317</v>
      </c>
      <c r="AL252" s="33" t="s">
        <v>317</v>
      </c>
      <c r="AM252" s="33" t="s">
        <v>317</v>
      </c>
      <c r="AN252" s="77" t="s">
        <v>542</v>
      </c>
      <c r="AO252" s="97" t="s">
        <v>317</v>
      </c>
      <c r="AP252" s="97" t="s">
        <v>317</v>
      </c>
      <c r="AQ252" s="97" t="s">
        <v>317</v>
      </c>
      <c r="AR252" s="97" t="s">
        <v>317</v>
      </c>
      <c r="AS252" s="97" t="s">
        <v>317</v>
      </c>
      <c r="AT252" s="97" t="s">
        <v>317</v>
      </c>
      <c r="AU252" s="97" t="s">
        <v>317</v>
      </c>
      <c r="AV252" s="97" t="s">
        <v>317</v>
      </c>
      <c r="AW252" s="97" t="s">
        <v>317</v>
      </c>
      <c r="AX252" s="97" t="s">
        <v>317</v>
      </c>
      <c r="AY252" s="97" t="s">
        <v>317</v>
      </c>
      <c r="AZ252" s="97" t="s">
        <v>317</v>
      </c>
      <c r="BA252" s="97" t="s">
        <v>317</v>
      </c>
      <c r="BB252" s="97" t="s">
        <v>317</v>
      </c>
      <c r="BC252" s="97" t="s">
        <v>317</v>
      </c>
      <c r="BD252" s="97" t="s">
        <v>317</v>
      </c>
      <c r="BE252" s="97" t="s">
        <v>317</v>
      </c>
      <c r="BF252" s="97" t="s">
        <v>317</v>
      </c>
      <c r="BG252" s="109">
        <v>41.0</v>
      </c>
      <c r="BH252" s="109" t="s">
        <v>317</v>
      </c>
      <c r="BI252" s="97" t="s">
        <v>317</v>
      </c>
      <c r="BJ252" s="109">
        <v>41.0</v>
      </c>
      <c r="BK252" s="97" t="s">
        <v>317</v>
      </c>
      <c r="BL252" s="97" t="s">
        <v>543</v>
      </c>
      <c r="BM252" s="97" t="s">
        <v>544</v>
      </c>
      <c r="BN252" s="97" t="s">
        <v>8133</v>
      </c>
      <c r="BO252" s="106" t="s">
        <v>240</v>
      </c>
      <c r="BP252" s="106" t="s">
        <v>546</v>
      </c>
      <c r="BQ252" s="106" t="s">
        <v>310</v>
      </c>
      <c r="BR252" s="97" t="s">
        <v>547</v>
      </c>
      <c r="BS252" s="74" t="s">
        <v>446</v>
      </c>
      <c r="BT252" s="97">
        <f t="shared" si="27"/>
        <v>2026</v>
      </c>
      <c r="BU252" s="254"/>
      <c r="BV252" s="254"/>
      <c r="BW252" s="254"/>
      <c r="BX252" s="254" t="str">
        <f>COUNTIF(A2:BV2, "") + COUNTIF(A2:BV2, "NA") + COUNTIF(A2:BV2, "N/A") + COUNTIF(A2:BV2, "No aplica")</f>
        <v>#ERROR!</v>
      </c>
      <c r="BY252" s="254"/>
      <c r="BZ252" s="254"/>
      <c r="CA252" s="254"/>
      <c r="CB252" s="254"/>
      <c r="CC252" s="254"/>
      <c r="CD252" s="254"/>
      <c r="CE252" s="254"/>
      <c r="CF252" s="254"/>
      <c r="CG252" s="254"/>
      <c r="CH252" s="254"/>
      <c r="CI252" s="254"/>
      <c r="CJ252" s="254"/>
      <c r="CK252" s="345"/>
      <c r="CL252" s="346"/>
      <c r="CM252" s="346"/>
    </row>
    <row r="253" ht="22.5" customHeight="1">
      <c r="A253" s="97" t="s">
        <v>518</v>
      </c>
      <c r="B253" s="33" t="s">
        <v>254</v>
      </c>
      <c r="C253" s="33"/>
      <c r="D253" s="97" t="s">
        <v>8142</v>
      </c>
      <c r="E253" s="289" t="s">
        <v>149</v>
      </c>
      <c r="F253" s="289" t="s">
        <v>66</v>
      </c>
      <c r="G253" s="289" t="s">
        <v>68</v>
      </c>
      <c r="H253" s="48" t="s">
        <v>568</v>
      </c>
      <c r="I253" s="48" t="s">
        <v>278</v>
      </c>
      <c r="J253" s="48" t="s">
        <v>278</v>
      </c>
      <c r="K253" s="48" t="s">
        <v>8149</v>
      </c>
      <c r="L253" s="33" t="s">
        <v>241</v>
      </c>
      <c r="M253" s="33" t="s">
        <v>241</v>
      </c>
      <c r="N253" s="84">
        <v>8.99999061E8</v>
      </c>
      <c r="O253" s="97" t="s">
        <v>425</v>
      </c>
      <c r="P253" s="103" t="s">
        <v>44</v>
      </c>
      <c r="Q253" s="86" t="s">
        <v>290</v>
      </c>
      <c r="R253" s="48" t="s">
        <v>8152</v>
      </c>
      <c r="S253" s="97" t="s">
        <v>740</v>
      </c>
      <c r="T253" s="286" t="s">
        <v>265</v>
      </c>
      <c r="U253" s="97" t="s">
        <v>8153</v>
      </c>
      <c r="V253" s="97" t="s">
        <v>8156</v>
      </c>
      <c r="W253" s="97" t="s">
        <v>8157</v>
      </c>
      <c r="X253" s="97" t="s">
        <v>8159</v>
      </c>
      <c r="Y253" s="287">
        <v>46054.0</v>
      </c>
      <c r="Z253" s="287">
        <v>46387.0</v>
      </c>
      <c r="AA253" s="97" t="s">
        <v>8160</v>
      </c>
      <c r="AB253" s="108" t="s">
        <v>8123</v>
      </c>
      <c r="AC253" s="48" t="s">
        <v>478</v>
      </c>
      <c r="AD253" s="108" t="s">
        <v>8161</v>
      </c>
      <c r="AE253" s="48" t="s">
        <v>756</v>
      </c>
      <c r="AF253" s="286" t="s">
        <v>53</v>
      </c>
      <c r="AG253" s="108" t="s">
        <v>8162</v>
      </c>
      <c r="AH253" s="289" t="s">
        <v>77</v>
      </c>
      <c r="AI253" s="48" t="s">
        <v>317</v>
      </c>
      <c r="AJ253" s="48" t="s">
        <v>317</v>
      </c>
      <c r="AK253" s="48" t="s">
        <v>317</v>
      </c>
      <c r="AL253" s="48" t="s">
        <v>317</v>
      </c>
      <c r="AM253" s="48" t="s">
        <v>317</v>
      </c>
      <c r="AN253" s="97" t="s">
        <v>8165</v>
      </c>
      <c r="AO253" s="48" t="s">
        <v>317</v>
      </c>
      <c r="AP253" s="48" t="s">
        <v>317</v>
      </c>
      <c r="AQ253" s="48" t="s">
        <v>317</v>
      </c>
      <c r="AR253" s="48" t="s">
        <v>317</v>
      </c>
      <c r="AS253" s="48" t="s">
        <v>317</v>
      </c>
      <c r="AT253" s="48" t="s">
        <v>317</v>
      </c>
      <c r="AU253" s="48" t="s">
        <v>317</v>
      </c>
      <c r="AV253" s="48" t="s">
        <v>317</v>
      </c>
      <c r="AW253" s="48" t="s">
        <v>317</v>
      </c>
      <c r="AX253" s="48" t="s">
        <v>317</v>
      </c>
      <c r="AY253" s="48" t="s">
        <v>317</v>
      </c>
      <c r="AZ253" s="48" t="s">
        <v>317</v>
      </c>
      <c r="BA253" s="48" t="s">
        <v>317</v>
      </c>
      <c r="BB253" s="48" t="s">
        <v>317</v>
      </c>
      <c r="BC253" s="48" t="s">
        <v>317</v>
      </c>
      <c r="BD253" s="48" t="s">
        <v>317</v>
      </c>
      <c r="BE253" s="48" t="s">
        <v>317</v>
      </c>
      <c r="BF253" s="48" t="s">
        <v>317</v>
      </c>
      <c r="BG253" s="48" t="s">
        <v>317</v>
      </c>
      <c r="BH253" s="48" t="s">
        <v>317</v>
      </c>
      <c r="BI253" s="48" t="s">
        <v>317</v>
      </c>
      <c r="BJ253" s="48" t="s">
        <v>317</v>
      </c>
      <c r="BK253" s="48" t="s">
        <v>317</v>
      </c>
      <c r="BL253" s="97" t="s">
        <v>8168</v>
      </c>
      <c r="BM253" s="97" t="s">
        <v>8169</v>
      </c>
      <c r="BN253" s="97" t="s">
        <v>8170</v>
      </c>
      <c r="BO253" s="286" t="s">
        <v>53</v>
      </c>
      <c r="BP253" s="286" t="s">
        <v>81</v>
      </c>
      <c r="BQ253" s="286" t="s">
        <v>782</v>
      </c>
      <c r="BR253" s="97" t="s">
        <v>8175</v>
      </c>
      <c r="BS253" s="289" t="s">
        <v>446</v>
      </c>
      <c r="BT253" s="254">
        <f t="shared" si="27"/>
        <v>2026</v>
      </c>
      <c r="BU253" s="254"/>
      <c r="BV253" s="254"/>
      <c r="BW253" s="254"/>
      <c r="BX253" s="254" t="str">
        <f>COUNTIF(A2:BV2, "") + COUNTIF(A2:BV2, "NA") + COUNTIF(A2:BV2, "N/A") + COUNTIF(A2:BV2, "No aplica")</f>
        <v>#ERROR!</v>
      </c>
      <c r="BY253" s="254"/>
      <c r="BZ253" s="254"/>
      <c r="CA253" s="254"/>
      <c r="CB253" s="254"/>
      <c r="CC253" s="254"/>
      <c r="CD253" s="254"/>
      <c r="CE253" s="254"/>
      <c r="CF253" s="254"/>
      <c r="CG253" s="254"/>
      <c r="CH253" s="254"/>
      <c r="CI253" s="254"/>
      <c r="CJ253" s="254"/>
      <c r="CK253" s="345"/>
      <c r="CL253" s="346"/>
      <c r="CM253" s="346"/>
    </row>
    <row r="254" ht="22.5" customHeight="1">
      <c r="A254" s="97" t="s">
        <v>518</v>
      </c>
      <c r="B254" s="33" t="s">
        <v>254</v>
      </c>
      <c r="C254" s="33"/>
      <c r="D254" s="97" t="s">
        <v>437</v>
      </c>
      <c r="E254" s="103" t="s">
        <v>149</v>
      </c>
      <c r="F254" s="103" t="s">
        <v>126</v>
      </c>
      <c r="G254" s="103" t="s">
        <v>68</v>
      </c>
      <c r="H254" s="97" t="s">
        <v>568</v>
      </c>
      <c r="I254" s="41" t="s">
        <v>278</v>
      </c>
      <c r="J254" s="41" t="s">
        <v>278</v>
      </c>
      <c r="K254" s="97" t="s">
        <v>529</v>
      </c>
      <c r="L254" s="33" t="s">
        <v>241</v>
      </c>
      <c r="M254" s="33" t="s">
        <v>241</v>
      </c>
      <c r="N254" s="84">
        <v>8.99999061E8</v>
      </c>
      <c r="O254" s="97" t="s">
        <v>425</v>
      </c>
      <c r="P254" s="103" t="s">
        <v>44</v>
      </c>
      <c r="Q254" s="86" t="s">
        <v>290</v>
      </c>
      <c r="R254" s="97" t="s">
        <v>531</v>
      </c>
      <c r="S254" s="97" t="s">
        <v>278</v>
      </c>
      <c r="T254" s="106" t="s">
        <v>46</v>
      </c>
      <c r="U254" s="97" t="s">
        <v>532</v>
      </c>
      <c r="V254" s="97" t="s">
        <v>533</v>
      </c>
      <c r="W254" s="97" t="s">
        <v>534</v>
      </c>
      <c r="X254" s="97" t="s">
        <v>8194</v>
      </c>
      <c r="Y254" s="107">
        <v>45689.0</v>
      </c>
      <c r="Z254" s="107">
        <v>45838.0</v>
      </c>
      <c r="AA254" s="97" t="s">
        <v>536</v>
      </c>
      <c r="AB254" s="108" t="s">
        <v>8196</v>
      </c>
      <c r="AC254" s="97" t="s">
        <v>538</v>
      </c>
      <c r="AD254" s="97" t="s">
        <v>539</v>
      </c>
      <c r="AE254" s="97" t="s">
        <v>540</v>
      </c>
      <c r="AF254" s="106" t="s">
        <v>53</v>
      </c>
      <c r="AG254" s="106" t="s">
        <v>541</v>
      </c>
      <c r="AH254" s="103" t="s">
        <v>106</v>
      </c>
      <c r="AI254" s="33" t="s">
        <v>317</v>
      </c>
      <c r="AJ254" s="33" t="s">
        <v>317</v>
      </c>
      <c r="AK254" s="33" t="s">
        <v>317</v>
      </c>
      <c r="AL254" s="33" t="s">
        <v>317</v>
      </c>
      <c r="AM254" s="33" t="s">
        <v>317</v>
      </c>
      <c r="AN254" s="77">
        <v>373.0</v>
      </c>
      <c r="AO254" s="97" t="s">
        <v>317</v>
      </c>
      <c r="AP254" s="97" t="s">
        <v>317</v>
      </c>
      <c r="AQ254" s="97" t="s">
        <v>317</v>
      </c>
      <c r="AR254" s="97" t="s">
        <v>317</v>
      </c>
      <c r="AS254" s="97" t="s">
        <v>317</v>
      </c>
      <c r="AT254" s="97" t="s">
        <v>317</v>
      </c>
      <c r="AU254" s="97" t="s">
        <v>317</v>
      </c>
      <c r="AV254" s="97" t="s">
        <v>317</v>
      </c>
      <c r="AW254" s="97" t="s">
        <v>317</v>
      </c>
      <c r="AX254" s="97" t="s">
        <v>317</v>
      </c>
      <c r="AY254" s="97" t="s">
        <v>317</v>
      </c>
      <c r="AZ254" s="97" t="s">
        <v>317</v>
      </c>
      <c r="BA254" s="97" t="s">
        <v>317</v>
      </c>
      <c r="BB254" s="97" t="s">
        <v>317</v>
      </c>
      <c r="BC254" s="97" t="s">
        <v>317</v>
      </c>
      <c r="BD254" s="97" t="s">
        <v>317</v>
      </c>
      <c r="BE254" s="97" t="s">
        <v>317</v>
      </c>
      <c r="BF254" s="97" t="s">
        <v>317</v>
      </c>
      <c r="BG254" s="109">
        <v>43.0</v>
      </c>
      <c r="BH254" s="109" t="s">
        <v>317</v>
      </c>
      <c r="BI254" s="97" t="s">
        <v>317</v>
      </c>
      <c r="BJ254" s="109">
        <v>43.0</v>
      </c>
      <c r="BK254" s="97" t="s">
        <v>317</v>
      </c>
      <c r="BL254" s="97" t="s">
        <v>543</v>
      </c>
      <c r="BM254" s="97" t="s">
        <v>544</v>
      </c>
      <c r="BN254" s="97" t="s">
        <v>8213</v>
      </c>
      <c r="BO254" s="106" t="s">
        <v>240</v>
      </c>
      <c r="BP254" s="106" t="s">
        <v>546</v>
      </c>
      <c r="BQ254" s="106" t="s">
        <v>310</v>
      </c>
      <c r="BR254" s="97" t="s">
        <v>547</v>
      </c>
      <c r="BS254" s="74" t="s">
        <v>446</v>
      </c>
      <c r="BT254" s="97">
        <v>2025.0</v>
      </c>
      <c r="BU254" s="254"/>
      <c r="BV254" s="254"/>
      <c r="BW254" s="254"/>
      <c r="BX254" s="254" t="str">
        <f>COUNTIF(A2:BV2, "") + COUNTIF(A2:BV2, "NA") + COUNTIF(A2:BV2, "N/A") + COUNTIF(A2:BV2, "No aplica")</f>
        <v>#ERROR!</v>
      </c>
      <c r="BY254" s="254"/>
      <c r="BZ254" s="254"/>
      <c r="CA254" s="254"/>
      <c r="CB254" s="254"/>
      <c r="CC254" s="254"/>
      <c r="CD254" s="254"/>
      <c r="CE254" s="254"/>
      <c r="CF254" s="254"/>
      <c r="CG254" s="254"/>
      <c r="CH254" s="254"/>
      <c r="CI254" s="254"/>
      <c r="CJ254" s="254"/>
      <c r="CK254" s="345"/>
      <c r="CL254" s="346"/>
      <c r="CM254" s="346"/>
    </row>
    <row r="255" ht="22.5" customHeight="1">
      <c r="A255" s="97" t="s">
        <v>518</v>
      </c>
      <c r="B255" s="33" t="s">
        <v>254</v>
      </c>
      <c r="C255" s="33"/>
      <c r="D255" s="97" t="s">
        <v>8142</v>
      </c>
      <c r="E255" s="289" t="s">
        <v>149</v>
      </c>
      <c r="F255" s="289" t="s">
        <v>66</v>
      </c>
      <c r="G255" s="289" t="s">
        <v>68</v>
      </c>
      <c r="H255" s="48" t="s">
        <v>568</v>
      </c>
      <c r="I255" s="48" t="s">
        <v>278</v>
      </c>
      <c r="J255" s="48" t="s">
        <v>278</v>
      </c>
      <c r="K255" s="41" t="s">
        <v>8149</v>
      </c>
      <c r="L255" s="33" t="s">
        <v>241</v>
      </c>
      <c r="M255" s="33" t="s">
        <v>241</v>
      </c>
      <c r="N255" s="84">
        <v>8.99999061E8</v>
      </c>
      <c r="O255" s="97" t="s">
        <v>425</v>
      </c>
      <c r="P255" s="103" t="s">
        <v>44</v>
      </c>
      <c r="Q255" s="86" t="s">
        <v>290</v>
      </c>
      <c r="R255" s="48" t="s">
        <v>8152</v>
      </c>
      <c r="S255" s="97" t="s">
        <v>740</v>
      </c>
      <c r="T255" s="286" t="s">
        <v>265</v>
      </c>
      <c r="U255" s="97" t="s">
        <v>8235</v>
      </c>
      <c r="V255" s="97" t="s">
        <v>8236</v>
      </c>
      <c r="W255" s="97" t="s">
        <v>8237</v>
      </c>
      <c r="X255" s="97" t="s">
        <v>8238</v>
      </c>
      <c r="Y255" s="287">
        <v>45689.0</v>
      </c>
      <c r="Z255" s="287">
        <v>46022.0</v>
      </c>
      <c r="AA255" s="97" t="s">
        <v>8239</v>
      </c>
      <c r="AB255" s="108" t="s">
        <v>8240</v>
      </c>
      <c r="AC255" s="48" t="s">
        <v>478</v>
      </c>
      <c r="AD255" s="108" t="s">
        <v>8161</v>
      </c>
      <c r="AE255" s="108" t="s">
        <v>756</v>
      </c>
      <c r="AF255" s="286" t="s">
        <v>53</v>
      </c>
      <c r="AG255" s="108" t="s">
        <v>8162</v>
      </c>
      <c r="AH255" s="289" t="s">
        <v>106</v>
      </c>
      <c r="AI255" s="48" t="s">
        <v>317</v>
      </c>
      <c r="AJ255" s="48" t="s">
        <v>317</v>
      </c>
      <c r="AK255" s="48" t="s">
        <v>317</v>
      </c>
      <c r="AL255" s="48" t="s">
        <v>317</v>
      </c>
      <c r="AM255" s="48" t="s">
        <v>317</v>
      </c>
      <c r="AN255" s="97" t="s">
        <v>8244</v>
      </c>
      <c r="AO255" s="48" t="s">
        <v>317</v>
      </c>
      <c r="AP255" s="48" t="s">
        <v>317</v>
      </c>
      <c r="AQ255" s="48" t="s">
        <v>317</v>
      </c>
      <c r="AR255" s="48" t="s">
        <v>317</v>
      </c>
      <c r="AS255" s="48" t="s">
        <v>317</v>
      </c>
      <c r="AT255" s="48" t="s">
        <v>317</v>
      </c>
      <c r="AU255" s="48" t="s">
        <v>317</v>
      </c>
      <c r="AV255" s="48" t="s">
        <v>317</v>
      </c>
      <c r="AW255" s="48" t="s">
        <v>317</v>
      </c>
      <c r="AX255" s="48" t="s">
        <v>317</v>
      </c>
      <c r="AY255" s="48" t="s">
        <v>317</v>
      </c>
      <c r="AZ255" s="48" t="s">
        <v>317</v>
      </c>
      <c r="BA255" s="48" t="s">
        <v>317</v>
      </c>
      <c r="BB255" s="48" t="s">
        <v>317</v>
      </c>
      <c r="BC255" s="48" t="s">
        <v>317</v>
      </c>
      <c r="BD255" s="48" t="s">
        <v>317</v>
      </c>
      <c r="BE255" s="48" t="s">
        <v>317</v>
      </c>
      <c r="BF255" s="48" t="s">
        <v>317</v>
      </c>
      <c r="BG255" s="48" t="s">
        <v>317</v>
      </c>
      <c r="BH255" s="48" t="s">
        <v>317</v>
      </c>
      <c r="BI255" s="48" t="s">
        <v>317</v>
      </c>
      <c r="BJ255" s="48" t="s">
        <v>317</v>
      </c>
      <c r="BK255" s="48" t="s">
        <v>317</v>
      </c>
      <c r="BL255" s="97" t="s">
        <v>8252</v>
      </c>
      <c r="BM255" s="97" t="s">
        <v>8253</v>
      </c>
      <c r="BN255" s="97" t="s">
        <v>8255</v>
      </c>
      <c r="BO255" s="286" t="s">
        <v>53</v>
      </c>
      <c r="BP255" s="286" t="s">
        <v>81</v>
      </c>
      <c r="BQ255" s="286" t="s">
        <v>782</v>
      </c>
      <c r="BR255" s="97" t="s">
        <v>8259</v>
      </c>
      <c r="BS255" s="289" t="s">
        <v>446</v>
      </c>
      <c r="BT255" s="254">
        <f t="shared" ref="BT255:BT256" si="28">YEAR(Z255)</f>
        <v>2025</v>
      </c>
      <c r="BU255" s="254"/>
      <c r="BV255" s="254"/>
      <c r="BW255" s="254"/>
      <c r="BX255" s="254" t="str">
        <f>COUNTIF(A2:BV2, "") + COUNTIF(A2:BV2, "NA") + COUNTIF(A2:BV2, "N/A") + COUNTIF(A2:BV2, "No aplica")</f>
        <v>#ERROR!</v>
      </c>
      <c r="BY255" s="254"/>
      <c r="BZ255" s="254"/>
      <c r="CA255" s="254"/>
      <c r="CB255" s="254"/>
      <c r="CC255" s="254"/>
      <c r="CD255" s="254"/>
      <c r="CE255" s="254"/>
      <c r="CF255" s="254"/>
      <c r="CG255" s="254"/>
      <c r="CH255" s="254"/>
      <c r="CI255" s="254"/>
      <c r="CJ255" s="254"/>
      <c r="CK255" s="345"/>
      <c r="CL255" s="346"/>
      <c r="CM255" s="346"/>
    </row>
    <row r="256" ht="22.5" customHeight="1">
      <c r="A256" s="379" t="s">
        <v>729</v>
      </c>
      <c r="B256" s="48" t="s">
        <v>254</v>
      </c>
      <c r="C256" s="254"/>
      <c r="D256" s="254"/>
      <c r="E256" s="419"/>
      <c r="F256" s="419"/>
      <c r="G256" s="419"/>
      <c r="H256" s="254"/>
      <c r="I256" s="254"/>
      <c r="J256" s="254"/>
      <c r="K256" s="254"/>
      <c r="L256" s="254"/>
      <c r="M256" s="254"/>
      <c r="N256" s="254"/>
      <c r="O256" s="254"/>
      <c r="P256" s="419"/>
      <c r="Q256" s="254"/>
      <c r="R256" s="254"/>
      <c r="S256" s="254"/>
      <c r="T256" s="254"/>
      <c r="U256" s="254"/>
      <c r="V256" s="254"/>
      <c r="W256" s="254"/>
      <c r="X256" s="254"/>
      <c r="Y256" s="420"/>
      <c r="Z256" s="420"/>
      <c r="AA256" s="254"/>
      <c r="AB256" s="339"/>
      <c r="AC256" s="254"/>
      <c r="AD256" s="254"/>
      <c r="AE256" s="254"/>
      <c r="AF256" s="254"/>
      <c r="AG256" s="254"/>
      <c r="AH256" s="419"/>
      <c r="AI256" s="254"/>
      <c r="AJ256" s="254"/>
      <c r="AK256" s="254"/>
      <c r="AL256" s="254"/>
      <c r="AM256" s="254"/>
      <c r="AN256" s="254"/>
      <c r="AO256" s="254"/>
      <c r="AP256" s="254"/>
      <c r="AQ256" s="296"/>
      <c r="AR256" s="254"/>
      <c r="AS256" s="254"/>
      <c r="AT256" s="296"/>
      <c r="AU256" s="254"/>
      <c r="AV256" s="254"/>
      <c r="AW256" s="296"/>
      <c r="AX256" s="254"/>
      <c r="AY256" s="254"/>
      <c r="AZ256" s="254"/>
      <c r="BA256" s="254"/>
      <c r="BB256" s="254"/>
      <c r="BC256" s="254"/>
      <c r="BD256" s="254"/>
      <c r="BE256" s="254"/>
      <c r="BF256" s="421"/>
      <c r="BG256" s="254"/>
      <c r="BH256" s="254"/>
      <c r="BI256" s="254"/>
      <c r="BJ256" s="254"/>
      <c r="BK256" s="254"/>
      <c r="BL256" s="254"/>
      <c r="BM256" s="254"/>
      <c r="BN256" s="254"/>
      <c r="BO256" s="254"/>
      <c r="BP256" s="254"/>
      <c r="BQ256" s="254"/>
      <c r="BR256" s="254"/>
      <c r="BS256" s="345"/>
      <c r="BT256" s="254">
        <f t="shared" si="28"/>
        <v>1899</v>
      </c>
      <c r="BU256" s="254"/>
      <c r="BV256" s="254"/>
      <c r="BW256" s="254"/>
      <c r="BX256" s="254" t="str">
        <f>COUNTIF(A2:BV2, "") + COUNTIF(A2:BV2, "NA") + COUNTIF(A2:BV2, "N/A") + COUNTIF(A2:BV2, "No aplica")</f>
        <v>#ERROR!</v>
      </c>
      <c r="BY256" s="254"/>
      <c r="BZ256" s="254"/>
      <c r="CA256" s="254"/>
      <c r="CB256" s="254"/>
      <c r="CC256" s="254"/>
      <c r="CD256" s="254"/>
      <c r="CE256" s="254"/>
      <c r="CF256" s="254"/>
      <c r="CG256" s="254"/>
      <c r="CH256" s="254"/>
      <c r="CI256" s="254"/>
      <c r="CJ256" s="254"/>
      <c r="CK256" s="345"/>
      <c r="CL256" s="346"/>
      <c r="CM256" s="346"/>
    </row>
    <row r="257" ht="22.5" customHeight="1">
      <c r="A257" s="417" t="s">
        <v>417</v>
      </c>
      <c r="B257" s="33" t="s">
        <v>254</v>
      </c>
      <c r="C257" s="251"/>
      <c r="D257" s="33" t="s">
        <v>8287</v>
      </c>
      <c r="E257" s="36" t="s">
        <v>149</v>
      </c>
      <c r="F257" s="36" t="s">
        <v>126</v>
      </c>
      <c r="G257" s="36" t="s">
        <v>68</v>
      </c>
      <c r="H257" s="33" t="s">
        <v>8288</v>
      </c>
      <c r="I257" s="33" t="s">
        <v>278</v>
      </c>
      <c r="J257" s="33" t="s">
        <v>278</v>
      </c>
      <c r="K257" s="33" t="s">
        <v>8289</v>
      </c>
      <c r="L257" s="33" t="s">
        <v>241</v>
      </c>
      <c r="M257" s="33" t="s">
        <v>241</v>
      </c>
      <c r="N257" s="33">
        <v>8.99999061E8</v>
      </c>
      <c r="O257" s="33" t="s">
        <v>425</v>
      </c>
      <c r="P257" s="36" t="s">
        <v>44</v>
      </c>
      <c r="Q257" s="33" t="s">
        <v>290</v>
      </c>
      <c r="R257" s="33" t="s">
        <v>426</v>
      </c>
      <c r="S257" s="33" t="s">
        <v>278</v>
      </c>
      <c r="T257" s="46" t="s">
        <v>46</v>
      </c>
      <c r="U257" s="33" t="s">
        <v>8290</v>
      </c>
      <c r="V257" s="33" t="s">
        <v>8291</v>
      </c>
      <c r="W257" s="33" t="s">
        <v>8292</v>
      </c>
      <c r="X257" s="33" t="s">
        <v>8293</v>
      </c>
      <c r="Y257" s="47">
        <v>45689.0</v>
      </c>
      <c r="Z257" s="47">
        <v>46022.0</v>
      </c>
      <c r="AA257" s="33" t="s">
        <v>8294</v>
      </c>
      <c r="AB257" s="422" t="s">
        <v>8295</v>
      </c>
      <c r="AC257" s="33" t="s">
        <v>478</v>
      </c>
      <c r="AD257" s="33" t="s">
        <v>8296</v>
      </c>
      <c r="AE257" s="33" t="s">
        <v>756</v>
      </c>
      <c r="AF257" s="46" t="s">
        <v>53</v>
      </c>
      <c r="AG257" s="46" t="s">
        <v>8299</v>
      </c>
      <c r="AH257" s="36" t="s">
        <v>106</v>
      </c>
      <c r="AI257" s="33" t="s">
        <v>317</v>
      </c>
      <c r="AJ257" s="33" t="s">
        <v>317</v>
      </c>
      <c r="AK257" s="33" t="s">
        <v>317</v>
      </c>
      <c r="AL257" s="33" t="s">
        <v>317</v>
      </c>
      <c r="AM257" s="33" t="s">
        <v>317</v>
      </c>
      <c r="AN257" s="33">
        <v>709.0</v>
      </c>
      <c r="AO257" s="33" t="s">
        <v>317</v>
      </c>
      <c r="AP257" s="33" t="s">
        <v>317</v>
      </c>
      <c r="AQ257" s="33" t="s">
        <v>317</v>
      </c>
      <c r="AR257" s="33" t="s">
        <v>317</v>
      </c>
      <c r="AS257" s="33" t="s">
        <v>317</v>
      </c>
      <c r="AT257" s="33" t="s">
        <v>317</v>
      </c>
      <c r="AU257" s="33" t="s">
        <v>317</v>
      </c>
      <c r="AV257" s="33" t="s">
        <v>317</v>
      </c>
      <c r="AW257" s="33" t="s">
        <v>317</v>
      </c>
      <c r="AX257" s="33" t="s">
        <v>317</v>
      </c>
      <c r="AY257" s="33" t="s">
        <v>317</v>
      </c>
      <c r="AZ257" s="33" t="s">
        <v>317</v>
      </c>
      <c r="BA257" s="33" t="s">
        <v>317</v>
      </c>
      <c r="BB257" s="33" t="s">
        <v>317</v>
      </c>
      <c r="BC257" s="33" t="s">
        <v>317</v>
      </c>
      <c r="BD257" s="33" t="s">
        <v>317</v>
      </c>
      <c r="BE257" s="33" t="s">
        <v>317</v>
      </c>
      <c r="BF257" s="33" t="s">
        <v>317</v>
      </c>
      <c r="BG257" s="33" t="s">
        <v>317</v>
      </c>
      <c r="BH257" s="33" t="s">
        <v>317</v>
      </c>
      <c r="BI257" s="33" t="s">
        <v>317</v>
      </c>
      <c r="BJ257" s="33" t="s">
        <v>317</v>
      </c>
      <c r="BK257" s="33" t="s">
        <v>8305</v>
      </c>
      <c r="BL257" s="33" t="s">
        <v>441</v>
      </c>
      <c r="BM257" s="33" t="s">
        <v>809</v>
      </c>
      <c r="BN257" s="33" t="s">
        <v>489</v>
      </c>
      <c r="BO257" s="46" t="s">
        <v>53</v>
      </c>
      <c r="BP257" s="46" t="s">
        <v>81</v>
      </c>
      <c r="BQ257" s="46" t="s">
        <v>53</v>
      </c>
      <c r="BR257" s="33" t="s">
        <v>8313</v>
      </c>
      <c r="BS257" s="36" t="s">
        <v>446</v>
      </c>
      <c r="BT257" s="33">
        <v>2025.0</v>
      </c>
      <c r="BU257" s="254"/>
      <c r="BV257" s="254"/>
      <c r="BW257" s="254"/>
      <c r="BX257" s="254" t="str">
        <f>COUNTIF(A2:BV2, "") + COUNTIF(A2:BV2, "NA") + COUNTIF(A2:BV2, "N/A") + COUNTIF(A2:BV2, "No aplica")</f>
        <v>#ERROR!</v>
      </c>
      <c r="BY257" s="254"/>
      <c r="BZ257" s="254"/>
      <c r="CA257" s="254"/>
      <c r="CB257" s="254"/>
      <c r="CC257" s="254"/>
      <c r="CD257" s="254"/>
      <c r="CE257" s="254"/>
      <c r="CF257" s="254"/>
      <c r="CG257" s="254"/>
      <c r="CH257" s="254"/>
      <c r="CI257" s="254"/>
      <c r="CJ257" s="254"/>
      <c r="CK257" s="345"/>
      <c r="CL257" s="346"/>
      <c r="CM257" s="346"/>
    </row>
    <row r="258" ht="22.5" customHeight="1">
      <c r="A258" s="379" t="s">
        <v>8324</v>
      </c>
      <c r="B258" s="254"/>
      <c r="C258" s="254"/>
      <c r="D258" s="33" t="s">
        <v>8325</v>
      </c>
      <c r="E258" s="289" t="s">
        <v>149</v>
      </c>
      <c r="F258" s="289" t="s">
        <v>66</v>
      </c>
      <c r="G258" s="289" t="s">
        <v>68</v>
      </c>
      <c r="H258" s="48" t="s">
        <v>8326</v>
      </c>
      <c r="I258" s="48" t="s">
        <v>278</v>
      </c>
      <c r="J258" s="48" t="s">
        <v>278</v>
      </c>
      <c r="K258" s="33" t="s">
        <v>8327</v>
      </c>
      <c r="L258" s="33" t="s">
        <v>241</v>
      </c>
      <c r="M258" s="33" t="s">
        <v>241</v>
      </c>
      <c r="N258" s="33">
        <v>8.99999061E8</v>
      </c>
      <c r="O258" s="33" t="s">
        <v>425</v>
      </c>
      <c r="P258" s="289" t="s">
        <v>44</v>
      </c>
      <c r="Q258" s="33" t="s">
        <v>290</v>
      </c>
      <c r="R258" s="33" t="s">
        <v>426</v>
      </c>
      <c r="S258" s="254"/>
      <c r="T258" s="286" t="s">
        <v>46</v>
      </c>
      <c r="U258" s="33" t="s">
        <v>8330</v>
      </c>
      <c r="V258" s="33" t="s">
        <v>8331</v>
      </c>
      <c r="W258" s="33" t="s">
        <v>8332</v>
      </c>
      <c r="X258" s="33" t="s">
        <v>8333</v>
      </c>
      <c r="Y258" s="47">
        <v>45689.0</v>
      </c>
      <c r="Z258" s="47">
        <v>46022.0</v>
      </c>
      <c r="AA258" s="33" t="s">
        <v>8335</v>
      </c>
      <c r="AB258" s="205" t="s">
        <v>8336</v>
      </c>
      <c r="AC258" s="48" t="s">
        <v>478</v>
      </c>
      <c r="AD258" s="48" t="s">
        <v>8337</v>
      </c>
      <c r="AE258" s="33" t="s">
        <v>756</v>
      </c>
      <c r="AF258" s="286" t="s">
        <v>53</v>
      </c>
      <c r="AG258" s="286" t="s">
        <v>50</v>
      </c>
      <c r="AH258" s="289" t="s">
        <v>106</v>
      </c>
      <c r="AI258" s="33" t="s">
        <v>317</v>
      </c>
      <c r="AJ258" s="33" t="s">
        <v>317</v>
      </c>
      <c r="AK258" s="33" t="s">
        <v>317</v>
      </c>
      <c r="AL258" s="33" t="s">
        <v>317</v>
      </c>
      <c r="AM258" s="33" t="s">
        <v>317</v>
      </c>
      <c r="AN258" s="33" t="s">
        <v>8340</v>
      </c>
      <c r="AO258" s="33" t="s">
        <v>8341</v>
      </c>
      <c r="AP258" s="33" t="s">
        <v>317</v>
      </c>
      <c r="AQ258" s="33" t="s">
        <v>317</v>
      </c>
      <c r="AR258" s="33" t="s">
        <v>317</v>
      </c>
      <c r="AS258" s="33" t="s">
        <v>317</v>
      </c>
      <c r="AT258" s="33" t="s">
        <v>317</v>
      </c>
      <c r="AU258" s="33" t="s">
        <v>317</v>
      </c>
      <c r="AV258" s="33" t="s">
        <v>317</v>
      </c>
      <c r="AW258" s="33" t="s">
        <v>317</v>
      </c>
      <c r="AX258" s="33" t="s">
        <v>317</v>
      </c>
      <c r="AY258" s="33" t="s">
        <v>317</v>
      </c>
      <c r="AZ258" s="33" t="s">
        <v>317</v>
      </c>
      <c r="BA258" s="33" t="s">
        <v>317</v>
      </c>
      <c r="BB258" s="33" t="s">
        <v>317</v>
      </c>
      <c r="BC258" s="33" t="s">
        <v>317</v>
      </c>
      <c r="BD258" s="33" t="s">
        <v>317</v>
      </c>
      <c r="BE258" s="33">
        <v>58.0</v>
      </c>
      <c r="BF258" s="423">
        <v>81.0</v>
      </c>
      <c r="BG258" s="33">
        <f t="shared" ref="BG258:BG259" si="29">58-11</f>
        <v>47</v>
      </c>
      <c r="BH258" s="33" t="s">
        <v>317</v>
      </c>
      <c r="BI258" s="33" t="s">
        <v>317</v>
      </c>
      <c r="BJ258" s="33" t="s">
        <v>317</v>
      </c>
      <c r="BK258" s="33" t="s">
        <v>8350</v>
      </c>
      <c r="BL258" s="33" t="s">
        <v>8352</v>
      </c>
      <c r="BM258" s="33" t="s">
        <v>8353</v>
      </c>
      <c r="BN258" s="33" t="s">
        <v>8354</v>
      </c>
      <c r="BO258" s="286" t="s">
        <v>53</v>
      </c>
      <c r="BP258" s="286" t="s">
        <v>81</v>
      </c>
      <c r="BQ258" s="286" t="s">
        <v>159</v>
      </c>
      <c r="BR258" s="254"/>
      <c r="BS258" s="289" t="s">
        <v>446</v>
      </c>
      <c r="BT258" s="254">
        <f t="shared" ref="BT258:BT259" si="30">YEAR(Z258)</f>
        <v>2025</v>
      </c>
      <c r="BU258" s="254"/>
      <c r="BV258" s="254"/>
      <c r="BW258" s="254"/>
      <c r="BX258" s="254" t="str">
        <f>COUNTIF(A2:BV2, "") + COUNTIF(A2:BV2, "NA") + COUNTIF(A2:BV2, "N/A") + COUNTIF(A2:BV2, "No aplica")</f>
        <v>#ERROR!</v>
      </c>
      <c r="BY258" s="254"/>
      <c r="BZ258" s="254"/>
      <c r="CA258" s="254"/>
      <c r="CB258" s="254"/>
      <c r="CC258" s="254"/>
      <c r="CD258" s="254"/>
      <c r="CE258" s="254"/>
      <c r="CF258" s="254"/>
      <c r="CG258" s="254"/>
      <c r="CH258" s="254"/>
      <c r="CI258" s="254"/>
      <c r="CJ258" s="254"/>
      <c r="CK258" s="345"/>
      <c r="CL258" s="346"/>
      <c r="CM258" s="346"/>
    </row>
    <row r="259" ht="22.5" customHeight="1">
      <c r="A259" s="379" t="s">
        <v>8324</v>
      </c>
      <c r="B259" s="254"/>
      <c r="C259" s="254"/>
      <c r="D259" s="33" t="s">
        <v>8365</v>
      </c>
      <c r="E259" s="289" t="s">
        <v>149</v>
      </c>
      <c r="F259" s="289" t="s">
        <v>66</v>
      </c>
      <c r="G259" s="289" t="s">
        <v>68</v>
      </c>
      <c r="H259" s="48" t="s">
        <v>8366</v>
      </c>
      <c r="I259" s="48" t="s">
        <v>278</v>
      </c>
      <c r="J259" s="48" t="s">
        <v>278</v>
      </c>
      <c r="K259" s="33" t="s">
        <v>8367</v>
      </c>
      <c r="L259" s="33" t="s">
        <v>241</v>
      </c>
      <c r="M259" s="33" t="s">
        <v>241</v>
      </c>
      <c r="N259" s="33">
        <v>8.99999061E8</v>
      </c>
      <c r="O259" s="33" t="s">
        <v>425</v>
      </c>
      <c r="P259" s="289" t="s">
        <v>44</v>
      </c>
      <c r="Q259" s="33" t="s">
        <v>1199</v>
      </c>
      <c r="R259" s="33" t="s">
        <v>426</v>
      </c>
      <c r="S259" s="254"/>
      <c r="T259" s="286" t="s">
        <v>46</v>
      </c>
      <c r="U259" s="33" t="s">
        <v>8370</v>
      </c>
      <c r="V259" s="33" t="s">
        <v>8371</v>
      </c>
      <c r="W259" s="33" t="s">
        <v>8381</v>
      </c>
      <c r="X259" s="33" t="s">
        <v>8382</v>
      </c>
      <c r="Y259" s="47">
        <v>45689.0</v>
      </c>
      <c r="Z259" s="47">
        <v>46022.0</v>
      </c>
      <c r="AA259" s="33" t="s">
        <v>8383</v>
      </c>
      <c r="AB259" s="205" t="s">
        <v>8384</v>
      </c>
      <c r="AC259" s="48" t="s">
        <v>478</v>
      </c>
      <c r="AD259" s="48" t="s">
        <v>8385</v>
      </c>
      <c r="AE259" s="254"/>
      <c r="AF259" s="286" t="s">
        <v>53</v>
      </c>
      <c r="AG259" s="286" t="s">
        <v>50</v>
      </c>
      <c r="AH259" s="289" t="s">
        <v>106</v>
      </c>
      <c r="AI259" s="33" t="s">
        <v>317</v>
      </c>
      <c r="AJ259" s="33" t="s">
        <v>317</v>
      </c>
      <c r="AK259" s="33" t="s">
        <v>317</v>
      </c>
      <c r="AL259" s="33" t="s">
        <v>317</v>
      </c>
      <c r="AM259" s="33" t="s">
        <v>317</v>
      </c>
      <c r="AN259" s="33" t="s">
        <v>8340</v>
      </c>
      <c r="AO259" s="48" t="s">
        <v>317</v>
      </c>
      <c r="AP259" s="33" t="s">
        <v>317</v>
      </c>
      <c r="AQ259" s="33" t="s">
        <v>317</v>
      </c>
      <c r="AR259" s="33" t="s">
        <v>317</v>
      </c>
      <c r="AS259" s="33" t="s">
        <v>317</v>
      </c>
      <c r="AT259" s="33" t="s">
        <v>317</v>
      </c>
      <c r="AU259" s="33" t="s">
        <v>317</v>
      </c>
      <c r="AV259" s="33" t="s">
        <v>317</v>
      </c>
      <c r="AW259" s="33" t="s">
        <v>317</v>
      </c>
      <c r="AX259" s="33" t="s">
        <v>317</v>
      </c>
      <c r="AY259" s="33" t="s">
        <v>317</v>
      </c>
      <c r="AZ259" s="33" t="s">
        <v>317</v>
      </c>
      <c r="BA259" s="33" t="s">
        <v>317</v>
      </c>
      <c r="BB259" s="33" t="s">
        <v>317</v>
      </c>
      <c r="BC259" s="33" t="s">
        <v>317</v>
      </c>
      <c r="BD259" s="33" t="s">
        <v>317</v>
      </c>
      <c r="BE259" s="33">
        <v>58.0</v>
      </c>
      <c r="BF259" s="423">
        <v>81.0</v>
      </c>
      <c r="BG259" s="33">
        <f t="shared" si="29"/>
        <v>47</v>
      </c>
      <c r="BH259" s="33" t="s">
        <v>317</v>
      </c>
      <c r="BI259" s="33" t="s">
        <v>317</v>
      </c>
      <c r="BJ259" s="33" t="s">
        <v>317</v>
      </c>
      <c r="BK259" s="33" t="s">
        <v>8396</v>
      </c>
      <c r="BL259" s="33" t="s">
        <v>8397</v>
      </c>
      <c r="BM259" s="33" t="s">
        <v>8400</v>
      </c>
      <c r="BN259" s="33" t="s">
        <v>8402</v>
      </c>
      <c r="BO259" s="286" t="s">
        <v>53</v>
      </c>
      <c r="BP259" s="286" t="s">
        <v>81</v>
      </c>
      <c r="BQ259" s="286" t="s">
        <v>8404</v>
      </c>
      <c r="BR259" s="254"/>
      <c r="BS259" s="289" t="s">
        <v>446</v>
      </c>
      <c r="BT259" s="254">
        <f t="shared" si="30"/>
        <v>2025</v>
      </c>
      <c r="BU259" s="254"/>
      <c r="BV259" s="254"/>
      <c r="BW259" s="254"/>
      <c r="BX259" s="254" t="str">
        <f>COUNTIF(A2:BV2, "") + COUNTIF(A2:BV2, "NA") + COUNTIF(A2:BV2, "N/A") + COUNTIF(A2:BV2, "No aplica")</f>
        <v>#ERROR!</v>
      </c>
      <c r="BY259" s="254"/>
      <c r="BZ259" s="254"/>
      <c r="CA259" s="254"/>
      <c r="CB259" s="254"/>
      <c r="CC259" s="254"/>
      <c r="CD259" s="254"/>
      <c r="CE259" s="254"/>
      <c r="CF259" s="254"/>
      <c r="CG259" s="254"/>
      <c r="CH259" s="254"/>
      <c r="CI259" s="254"/>
      <c r="CJ259" s="254"/>
      <c r="CK259" s="345"/>
      <c r="CL259" s="346"/>
      <c r="CM259" s="346"/>
    </row>
    <row r="260" ht="22.5" customHeight="1">
      <c r="A260" s="379" t="s">
        <v>8324</v>
      </c>
      <c r="B260" s="254"/>
      <c r="C260" s="254"/>
      <c r="D260" s="33" t="s">
        <v>8419</v>
      </c>
      <c r="E260" s="289" t="s">
        <v>149</v>
      </c>
      <c r="F260" s="289" t="s">
        <v>66</v>
      </c>
      <c r="G260" s="289" t="s">
        <v>68</v>
      </c>
      <c r="H260" s="48" t="s">
        <v>8420</v>
      </c>
      <c r="I260" s="48" t="s">
        <v>278</v>
      </c>
      <c r="J260" s="48" t="s">
        <v>278</v>
      </c>
      <c r="K260" s="33" t="s">
        <v>8421</v>
      </c>
      <c r="L260" s="33" t="s">
        <v>241</v>
      </c>
      <c r="M260" s="33" t="s">
        <v>241</v>
      </c>
      <c r="N260" s="33">
        <v>8.99999061E8</v>
      </c>
      <c r="O260" s="33" t="s">
        <v>425</v>
      </c>
      <c r="P260" s="289" t="s">
        <v>44</v>
      </c>
      <c r="Q260" s="33" t="s">
        <v>8422</v>
      </c>
      <c r="R260" s="33" t="s">
        <v>426</v>
      </c>
      <c r="S260" s="254"/>
      <c r="T260" s="286" t="s">
        <v>46</v>
      </c>
      <c r="U260" s="33" t="s">
        <v>8423</v>
      </c>
      <c r="V260" s="33" t="s">
        <v>8424</v>
      </c>
      <c r="W260" s="33" t="s">
        <v>8425</v>
      </c>
      <c r="X260" s="33" t="s">
        <v>8426</v>
      </c>
      <c r="Y260" s="47">
        <v>45689.0</v>
      </c>
      <c r="Z260" s="47">
        <v>46022.0</v>
      </c>
      <c r="AA260" s="33" t="s">
        <v>8429</v>
      </c>
      <c r="AB260" s="424" t="s">
        <v>8430</v>
      </c>
      <c r="AC260" s="48" t="s">
        <v>8431</v>
      </c>
      <c r="AD260" s="48" t="s">
        <v>8432</v>
      </c>
      <c r="AE260" s="254"/>
      <c r="AF260" s="286" t="s">
        <v>220</v>
      </c>
      <c r="AG260" s="286" t="s">
        <v>136</v>
      </c>
      <c r="AH260" s="289" t="s">
        <v>106</v>
      </c>
      <c r="AI260" s="33" t="s">
        <v>317</v>
      </c>
      <c r="AJ260" s="33" t="s">
        <v>317</v>
      </c>
      <c r="AK260" s="33" t="s">
        <v>317</v>
      </c>
      <c r="AL260" s="33" t="s">
        <v>317</v>
      </c>
      <c r="AM260" s="33" t="s">
        <v>317</v>
      </c>
      <c r="AN260" s="33" t="s">
        <v>8340</v>
      </c>
      <c r="AO260" s="48" t="s">
        <v>317</v>
      </c>
      <c r="AP260" s="33" t="s">
        <v>317</v>
      </c>
      <c r="AQ260" s="33" t="s">
        <v>317</v>
      </c>
      <c r="AR260" s="33" t="s">
        <v>317</v>
      </c>
      <c r="AS260" s="33" t="s">
        <v>317</v>
      </c>
      <c r="AT260" s="33" t="s">
        <v>317</v>
      </c>
      <c r="AU260" s="33" t="s">
        <v>317</v>
      </c>
      <c r="AV260" s="33" t="s">
        <v>317</v>
      </c>
      <c r="AW260" s="33" t="s">
        <v>317</v>
      </c>
      <c r="AX260" s="33" t="s">
        <v>317</v>
      </c>
      <c r="AY260" s="33" t="s">
        <v>317</v>
      </c>
      <c r="AZ260" s="33" t="s">
        <v>317</v>
      </c>
      <c r="BA260" s="33" t="s">
        <v>317</v>
      </c>
      <c r="BB260" s="33" t="s">
        <v>317</v>
      </c>
      <c r="BC260" s="33" t="s">
        <v>317</v>
      </c>
      <c r="BD260" s="33" t="s">
        <v>317</v>
      </c>
      <c r="BE260" s="33" t="s">
        <v>317</v>
      </c>
      <c r="BF260" s="33" t="s">
        <v>317</v>
      </c>
      <c r="BG260" s="33" t="s">
        <v>317</v>
      </c>
      <c r="BH260" s="33" t="s">
        <v>317</v>
      </c>
      <c r="BI260" s="33" t="s">
        <v>317</v>
      </c>
      <c r="BJ260" s="33" t="s">
        <v>317</v>
      </c>
      <c r="BK260" s="33" t="s">
        <v>8451</v>
      </c>
      <c r="BL260" s="33" t="s">
        <v>8452</v>
      </c>
      <c r="BM260" s="33" t="s">
        <v>8454</v>
      </c>
      <c r="BN260" s="33" t="s">
        <v>8456</v>
      </c>
      <c r="BO260" s="286" t="s">
        <v>53</v>
      </c>
      <c r="BP260" s="286" t="s">
        <v>1211</v>
      </c>
      <c r="BQ260" s="286" t="s">
        <v>8457</v>
      </c>
      <c r="BR260" s="254"/>
      <c r="BS260" s="289" t="s">
        <v>1578</v>
      </c>
      <c r="BT260" s="48">
        <v>2025.0</v>
      </c>
      <c r="BU260" s="254"/>
      <c r="BV260" s="254"/>
      <c r="BW260" s="254"/>
      <c r="BX260" s="254" t="str">
        <f>COUNTIF(A2:BV2, "") + COUNTIF(A2:BV2, "NA") + COUNTIF(A2:BV2, "N/A") + COUNTIF(A2:BV2, "No aplica")</f>
        <v>#ERROR!</v>
      </c>
      <c r="BY260" s="254"/>
      <c r="BZ260" s="254"/>
      <c r="CA260" s="254"/>
      <c r="CB260" s="254"/>
      <c r="CC260" s="254"/>
      <c r="CD260" s="254"/>
      <c r="CE260" s="254"/>
      <c r="CF260" s="254"/>
      <c r="CG260" s="254"/>
      <c r="CH260" s="254"/>
      <c r="CI260" s="254"/>
      <c r="CJ260" s="254"/>
      <c r="CK260" s="345"/>
      <c r="CL260" s="346"/>
      <c r="CM260" s="346"/>
    </row>
    <row r="261" ht="22.5" customHeight="1">
      <c r="A261" s="379" t="s">
        <v>8324</v>
      </c>
      <c r="B261" s="254"/>
      <c r="C261" s="254"/>
      <c r="D261" s="33" t="s">
        <v>8458</v>
      </c>
      <c r="E261" s="289" t="s">
        <v>149</v>
      </c>
      <c r="F261" s="289" t="s">
        <v>66</v>
      </c>
      <c r="G261" s="289" t="s">
        <v>68</v>
      </c>
      <c r="H261" s="254"/>
      <c r="I261" s="48" t="s">
        <v>278</v>
      </c>
      <c r="J261" s="48" t="s">
        <v>278</v>
      </c>
      <c r="K261" s="33" t="s">
        <v>8459</v>
      </c>
      <c r="L261" s="33" t="s">
        <v>241</v>
      </c>
      <c r="M261" s="33" t="s">
        <v>241</v>
      </c>
      <c r="N261" s="33">
        <v>8.99999061E8</v>
      </c>
      <c r="O261" s="33" t="s">
        <v>425</v>
      </c>
      <c r="P261" s="289" t="s">
        <v>44</v>
      </c>
      <c r="Q261" s="33" t="s">
        <v>8460</v>
      </c>
      <c r="R261" s="33" t="s">
        <v>426</v>
      </c>
      <c r="S261" s="254"/>
      <c r="T261" s="286" t="s">
        <v>5877</v>
      </c>
      <c r="U261" s="33" t="s">
        <v>8461</v>
      </c>
      <c r="V261" s="33" t="s">
        <v>8462</v>
      </c>
      <c r="W261" s="33" t="s">
        <v>8463</v>
      </c>
      <c r="X261" s="33" t="s">
        <v>8464</v>
      </c>
      <c r="Y261" s="47">
        <v>45689.0</v>
      </c>
      <c r="Z261" s="47">
        <v>46022.0</v>
      </c>
      <c r="AA261" s="33" t="s">
        <v>8465</v>
      </c>
      <c r="AB261" s="205" t="s">
        <v>8466</v>
      </c>
      <c r="AC261" s="48" t="s">
        <v>672</v>
      </c>
      <c r="AD261" s="48" t="s">
        <v>8467</v>
      </c>
      <c r="AE261" s="254"/>
      <c r="AF261" s="286" t="s">
        <v>53</v>
      </c>
      <c r="AG261" s="286" t="s">
        <v>136</v>
      </c>
      <c r="AH261" s="289" t="s">
        <v>106</v>
      </c>
      <c r="AI261" s="33" t="s">
        <v>317</v>
      </c>
      <c r="AJ261" s="33" t="s">
        <v>317</v>
      </c>
      <c r="AK261" s="33" t="s">
        <v>317</v>
      </c>
      <c r="AL261" s="33" t="s">
        <v>317</v>
      </c>
      <c r="AM261" s="33" t="s">
        <v>317</v>
      </c>
      <c r="AN261" s="33" t="s">
        <v>8340</v>
      </c>
      <c r="AO261" s="48" t="s">
        <v>317</v>
      </c>
      <c r="AP261" s="33" t="s">
        <v>317</v>
      </c>
      <c r="AQ261" s="33" t="s">
        <v>317</v>
      </c>
      <c r="AR261" s="33" t="s">
        <v>317</v>
      </c>
      <c r="AS261" s="33" t="s">
        <v>317</v>
      </c>
      <c r="AT261" s="33" t="s">
        <v>317</v>
      </c>
      <c r="AU261" s="33" t="s">
        <v>317</v>
      </c>
      <c r="AV261" s="33" t="s">
        <v>317</v>
      </c>
      <c r="AW261" s="33" t="s">
        <v>317</v>
      </c>
      <c r="AX261" s="33" t="s">
        <v>317</v>
      </c>
      <c r="AY261" s="33" t="s">
        <v>317</v>
      </c>
      <c r="AZ261" s="33" t="s">
        <v>317</v>
      </c>
      <c r="BA261" s="33" t="s">
        <v>317</v>
      </c>
      <c r="BB261" s="33" t="s">
        <v>317</v>
      </c>
      <c r="BC261" s="33" t="s">
        <v>317</v>
      </c>
      <c r="BD261" s="33" t="s">
        <v>317</v>
      </c>
      <c r="BE261" s="33">
        <v>5725.0</v>
      </c>
      <c r="BF261" s="423">
        <v>100.0</v>
      </c>
      <c r="BG261" s="33">
        <v>5725.0</v>
      </c>
      <c r="BH261" s="33" t="s">
        <v>317</v>
      </c>
      <c r="BI261" s="33" t="s">
        <v>317</v>
      </c>
      <c r="BJ261" s="33" t="s">
        <v>317</v>
      </c>
      <c r="BK261" s="33" t="s">
        <v>8474</v>
      </c>
      <c r="BL261" s="48" t="s">
        <v>8475</v>
      </c>
      <c r="BM261" s="33" t="s">
        <v>8476</v>
      </c>
      <c r="BN261" s="33" t="s">
        <v>8477</v>
      </c>
      <c r="BO261" s="286" t="s">
        <v>53</v>
      </c>
      <c r="BP261" s="286" t="s">
        <v>81</v>
      </c>
      <c r="BQ261" s="286" t="s">
        <v>53</v>
      </c>
      <c r="BR261" s="254"/>
      <c r="BS261" s="289" t="s">
        <v>1578</v>
      </c>
      <c r="BT261" s="48">
        <v>2025.0</v>
      </c>
      <c r="BU261" s="254"/>
      <c r="BV261" s="254"/>
      <c r="BW261" s="254"/>
      <c r="BX261" s="254" t="str">
        <f>COUNTIF(A2:BV2, "") + COUNTIF(A2:BV2, "NA") + COUNTIF(A2:BV2, "N/A") + COUNTIF(A2:BV2, "No aplica")</f>
        <v>#ERROR!</v>
      </c>
      <c r="BY261" s="254"/>
      <c r="BZ261" s="254"/>
      <c r="CA261" s="254"/>
      <c r="CB261" s="254"/>
      <c r="CC261" s="254"/>
      <c r="CD261" s="254"/>
      <c r="CE261" s="254"/>
      <c r="CF261" s="254"/>
      <c r="CG261" s="254"/>
      <c r="CH261" s="254"/>
      <c r="CI261" s="254"/>
      <c r="CJ261" s="254"/>
      <c r="CK261" s="345"/>
      <c r="CL261" s="346"/>
      <c r="CM261" s="346"/>
    </row>
    <row r="262" ht="22.5" customHeight="1">
      <c r="A262" s="379" t="s">
        <v>8324</v>
      </c>
      <c r="B262" s="254"/>
      <c r="C262" s="254"/>
      <c r="D262" s="33" t="s">
        <v>8490</v>
      </c>
      <c r="E262" s="289" t="s">
        <v>149</v>
      </c>
      <c r="F262" s="289" t="s">
        <v>66</v>
      </c>
      <c r="G262" s="289" t="s">
        <v>68</v>
      </c>
      <c r="H262" s="254"/>
      <c r="I262" s="48" t="s">
        <v>278</v>
      </c>
      <c r="J262" s="48" t="s">
        <v>278</v>
      </c>
      <c r="K262" s="33" t="s">
        <v>8495</v>
      </c>
      <c r="L262" s="33" t="s">
        <v>241</v>
      </c>
      <c r="M262" s="33" t="s">
        <v>241</v>
      </c>
      <c r="N262" s="33">
        <v>8.99999061E8</v>
      </c>
      <c r="O262" s="33" t="s">
        <v>425</v>
      </c>
      <c r="P262" s="289" t="s">
        <v>44</v>
      </c>
      <c r="Q262" s="33" t="s">
        <v>8498</v>
      </c>
      <c r="R262" s="33" t="s">
        <v>426</v>
      </c>
      <c r="S262" s="254"/>
      <c r="T262" s="286" t="s">
        <v>46</v>
      </c>
      <c r="U262" s="33" t="s">
        <v>8499</v>
      </c>
      <c r="V262" s="33" t="s">
        <v>8500</v>
      </c>
      <c r="W262" s="33" t="s">
        <v>8501</v>
      </c>
      <c r="X262" s="33" t="s">
        <v>8502</v>
      </c>
      <c r="Y262" s="47">
        <v>45689.0</v>
      </c>
      <c r="Z262" s="47">
        <v>46022.0</v>
      </c>
      <c r="AA262" s="33" t="s">
        <v>8465</v>
      </c>
      <c r="AB262" s="424" t="s">
        <v>8505</v>
      </c>
      <c r="AC262" s="48" t="s">
        <v>8431</v>
      </c>
      <c r="AD262" s="48" t="s">
        <v>8467</v>
      </c>
      <c r="AE262" s="254"/>
      <c r="AF262" s="286" t="s">
        <v>134</v>
      </c>
      <c r="AG262" s="286" t="s">
        <v>50</v>
      </c>
      <c r="AH262" s="289" t="s">
        <v>106</v>
      </c>
      <c r="AI262" s="33" t="s">
        <v>317</v>
      </c>
      <c r="AJ262" s="33" t="s">
        <v>317</v>
      </c>
      <c r="AK262" s="33" t="s">
        <v>317</v>
      </c>
      <c r="AL262" s="33" t="s">
        <v>317</v>
      </c>
      <c r="AM262" s="33" t="s">
        <v>317</v>
      </c>
      <c r="AN262" s="33" t="s">
        <v>8340</v>
      </c>
      <c r="AO262" s="48" t="s">
        <v>317</v>
      </c>
      <c r="AP262" s="33" t="s">
        <v>317</v>
      </c>
      <c r="AQ262" s="33" t="s">
        <v>317</v>
      </c>
      <c r="AR262" s="33" t="s">
        <v>317</v>
      </c>
      <c r="AS262" s="33" t="s">
        <v>317</v>
      </c>
      <c r="AT262" s="33" t="s">
        <v>317</v>
      </c>
      <c r="AU262" s="33" t="s">
        <v>317</v>
      </c>
      <c r="AV262" s="33" t="s">
        <v>317</v>
      </c>
      <c r="AW262" s="33" t="s">
        <v>317</v>
      </c>
      <c r="AX262" s="33" t="s">
        <v>317</v>
      </c>
      <c r="AY262" s="33" t="s">
        <v>317</v>
      </c>
      <c r="AZ262" s="33" t="s">
        <v>317</v>
      </c>
      <c r="BA262" s="33" t="s">
        <v>317</v>
      </c>
      <c r="BB262" s="33" t="s">
        <v>317</v>
      </c>
      <c r="BC262" s="33" t="s">
        <v>317</v>
      </c>
      <c r="BD262" s="33" t="s">
        <v>317</v>
      </c>
      <c r="BE262" s="33" t="s">
        <v>317</v>
      </c>
      <c r="BF262" s="33" t="s">
        <v>317</v>
      </c>
      <c r="BG262" s="33" t="s">
        <v>317</v>
      </c>
      <c r="BH262" s="33" t="s">
        <v>317</v>
      </c>
      <c r="BI262" s="33" t="s">
        <v>317</v>
      </c>
      <c r="BJ262" s="33" t="s">
        <v>317</v>
      </c>
      <c r="BK262" s="33" t="s">
        <v>8506</v>
      </c>
      <c r="BL262" s="33" t="s">
        <v>8507</v>
      </c>
      <c r="BM262" s="33" t="s">
        <v>8508</v>
      </c>
      <c r="BN262" s="33" t="s">
        <v>8509</v>
      </c>
      <c r="BO262" s="286" t="s">
        <v>53</v>
      </c>
      <c r="BP262" s="286" t="s">
        <v>1211</v>
      </c>
      <c r="BQ262" s="286" t="s">
        <v>53</v>
      </c>
      <c r="BR262" s="254"/>
      <c r="BS262" s="289" t="s">
        <v>1578</v>
      </c>
      <c r="BT262" s="48">
        <v>2025.0</v>
      </c>
      <c r="BU262" s="254"/>
      <c r="BV262" s="254"/>
      <c r="BW262" s="254"/>
      <c r="BX262" s="254" t="str">
        <f>COUNTIF(A2:BV2, "") + COUNTIF(A2:BV2, "NA") + COUNTIF(A2:BV2, "N/A") + COUNTIF(A2:BV2, "No aplica")</f>
        <v>#ERROR!</v>
      </c>
      <c r="BY262" s="254"/>
      <c r="BZ262" s="254"/>
      <c r="CA262" s="254"/>
      <c r="CB262" s="254"/>
      <c r="CC262" s="254"/>
      <c r="CD262" s="254"/>
      <c r="CE262" s="254"/>
      <c r="CF262" s="254"/>
      <c r="CG262" s="254"/>
      <c r="CH262" s="254"/>
      <c r="CI262" s="254"/>
      <c r="CJ262" s="254"/>
      <c r="CK262" s="345"/>
      <c r="CL262" s="346"/>
      <c r="CM262" s="346"/>
    </row>
    <row r="263" ht="22.5" customHeight="1">
      <c r="A263" s="379" t="s">
        <v>8324</v>
      </c>
      <c r="B263" s="254"/>
      <c r="C263" s="254"/>
      <c r="D263" s="33" t="s">
        <v>8520</v>
      </c>
      <c r="E263" s="289" t="s">
        <v>149</v>
      </c>
      <c r="F263" s="289" t="s">
        <v>66</v>
      </c>
      <c r="G263" s="289" t="s">
        <v>68</v>
      </c>
      <c r="H263" s="254"/>
      <c r="I263" s="48" t="s">
        <v>278</v>
      </c>
      <c r="J263" s="48" t="s">
        <v>278</v>
      </c>
      <c r="K263" s="33" t="s">
        <v>8523</v>
      </c>
      <c r="L263" s="33" t="s">
        <v>241</v>
      </c>
      <c r="M263" s="33" t="s">
        <v>241</v>
      </c>
      <c r="N263" s="33">
        <v>8.99999061E8</v>
      </c>
      <c r="O263" s="33" t="s">
        <v>425</v>
      </c>
      <c r="P263" s="289" t="s">
        <v>44</v>
      </c>
      <c r="Q263" s="33" t="s">
        <v>8526</v>
      </c>
      <c r="R263" s="33" t="s">
        <v>426</v>
      </c>
      <c r="S263" s="254"/>
      <c r="T263" s="286" t="s">
        <v>46</v>
      </c>
      <c r="U263" s="33" t="s">
        <v>8530</v>
      </c>
      <c r="V263" s="33" t="s">
        <v>8532</v>
      </c>
      <c r="W263" s="33" t="s">
        <v>8533</v>
      </c>
      <c r="X263" s="33" t="s">
        <v>8534</v>
      </c>
      <c r="Y263" s="47">
        <v>45689.0</v>
      </c>
      <c r="Z263" s="47">
        <v>46022.0</v>
      </c>
      <c r="AA263" s="33" t="s">
        <v>8537</v>
      </c>
      <c r="AB263" s="424" t="s">
        <v>8539</v>
      </c>
      <c r="AC263" s="48" t="s">
        <v>8540</v>
      </c>
      <c r="AD263" s="48" t="s">
        <v>8467</v>
      </c>
      <c r="AE263" s="254"/>
      <c r="AF263" s="286" t="s">
        <v>53</v>
      </c>
      <c r="AG263" s="286" t="s">
        <v>136</v>
      </c>
      <c r="AH263" s="289" t="s">
        <v>106</v>
      </c>
      <c r="AI263" s="33" t="s">
        <v>317</v>
      </c>
      <c r="AJ263" s="33" t="s">
        <v>317</v>
      </c>
      <c r="AK263" s="33" t="s">
        <v>317</v>
      </c>
      <c r="AL263" s="33" t="s">
        <v>317</v>
      </c>
      <c r="AM263" s="33" t="s">
        <v>317</v>
      </c>
      <c r="AN263" s="33" t="s">
        <v>8340</v>
      </c>
      <c r="AO263" s="48" t="s">
        <v>317</v>
      </c>
      <c r="AP263" s="33" t="s">
        <v>317</v>
      </c>
      <c r="AQ263" s="33" t="s">
        <v>317</v>
      </c>
      <c r="AR263" s="33" t="s">
        <v>317</v>
      </c>
      <c r="AS263" s="33" t="s">
        <v>317</v>
      </c>
      <c r="AT263" s="33" t="s">
        <v>317</v>
      </c>
      <c r="AU263" s="33" t="s">
        <v>317</v>
      </c>
      <c r="AV263" s="33" t="s">
        <v>317</v>
      </c>
      <c r="AW263" s="33" t="s">
        <v>317</v>
      </c>
      <c r="AX263" s="33" t="s">
        <v>317</v>
      </c>
      <c r="AY263" s="33" t="s">
        <v>317</v>
      </c>
      <c r="AZ263" s="33" t="s">
        <v>317</v>
      </c>
      <c r="BA263" s="33" t="s">
        <v>317</v>
      </c>
      <c r="BB263" s="33" t="s">
        <v>317</v>
      </c>
      <c r="BC263" s="33" t="s">
        <v>317</v>
      </c>
      <c r="BD263" s="33" t="s">
        <v>317</v>
      </c>
      <c r="BE263" s="33" t="s">
        <v>317</v>
      </c>
      <c r="BF263" s="33" t="s">
        <v>317</v>
      </c>
      <c r="BG263" s="33" t="s">
        <v>317</v>
      </c>
      <c r="BH263" s="33" t="s">
        <v>317</v>
      </c>
      <c r="BI263" s="33" t="s">
        <v>317</v>
      </c>
      <c r="BJ263" s="33" t="s">
        <v>317</v>
      </c>
      <c r="BK263" s="33" t="s">
        <v>8549</v>
      </c>
      <c r="BL263" s="33" t="s">
        <v>8550</v>
      </c>
      <c r="BM263" s="33" t="s">
        <v>8551</v>
      </c>
      <c r="BN263" s="33" t="s">
        <v>8552</v>
      </c>
      <c r="BO263" s="286" t="s">
        <v>240</v>
      </c>
      <c r="BP263" s="286" t="s">
        <v>53</v>
      </c>
      <c r="BQ263" s="286" t="s">
        <v>249</v>
      </c>
      <c r="BR263" s="254"/>
      <c r="BS263" s="289" t="s">
        <v>446</v>
      </c>
      <c r="BT263" s="48">
        <v>2025.0</v>
      </c>
      <c r="BU263" s="254"/>
      <c r="BV263" s="254"/>
      <c r="BW263" s="254"/>
      <c r="BX263" s="254" t="str">
        <f>COUNTIF(A2:BV2, "") + COUNTIF(A2:BV2, "NA") + COUNTIF(A2:BV2, "N/A") + COUNTIF(A2:BV2, "No aplica")</f>
        <v>#ERROR!</v>
      </c>
      <c r="BY263" s="254"/>
      <c r="BZ263" s="254"/>
      <c r="CA263" s="254"/>
      <c r="CB263" s="254"/>
      <c r="CC263" s="254"/>
      <c r="CD263" s="254"/>
      <c r="CE263" s="254"/>
      <c r="CF263" s="254"/>
      <c r="CG263" s="254"/>
      <c r="CH263" s="254"/>
      <c r="CI263" s="254"/>
      <c r="CJ263" s="254"/>
      <c r="CK263" s="345"/>
      <c r="CL263" s="346"/>
      <c r="CM263" s="346"/>
    </row>
    <row r="264" ht="22.5" customHeight="1">
      <c r="A264" s="379" t="s">
        <v>251</v>
      </c>
      <c r="B264" s="48" t="s">
        <v>254</v>
      </c>
      <c r="C264" s="254"/>
      <c r="D264" s="33" t="s">
        <v>8558</v>
      </c>
      <c r="E264" s="289" t="s">
        <v>93</v>
      </c>
      <c r="F264" s="289" t="s">
        <v>126</v>
      </c>
      <c r="G264" s="289" t="s">
        <v>68</v>
      </c>
      <c r="H264" s="48" t="s">
        <v>8559</v>
      </c>
      <c r="I264" s="48" t="s">
        <v>278</v>
      </c>
      <c r="J264" s="48" t="s">
        <v>278</v>
      </c>
      <c r="K264" s="48" t="s">
        <v>8560</v>
      </c>
      <c r="L264" s="33" t="s">
        <v>241</v>
      </c>
      <c r="M264" s="33" t="s">
        <v>241</v>
      </c>
      <c r="N264" s="33">
        <v>8.99999061E8</v>
      </c>
      <c r="O264" s="48" t="s">
        <v>425</v>
      </c>
      <c r="P264" s="289" t="s">
        <v>44</v>
      </c>
      <c r="Q264" s="33" t="s">
        <v>290</v>
      </c>
      <c r="R264" s="48" t="s">
        <v>292</v>
      </c>
      <c r="S264" s="48" t="s">
        <v>278</v>
      </c>
      <c r="T264" s="286" t="s">
        <v>46</v>
      </c>
      <c r="U264" s="33" t="s">
        <v>8561</v>
      </c>
      <c r="V264" s="33" t="s">
        <v>8562</v>
      </c>
      <c r="W264" s="33" t="s">
        <v>8563</v>
      </c>
      <c r="X264" s="33" t="s">
        <v>8564</v>
      </c>
      <c r="Y264" s="287">
        <v>45689.0</v>
      </c>
      <c r="Z264" s="287">
        <v>45838.0</v>
      </c>
      <c r="AA264" s="33" t="s">
        <v>8565</v>
      </c>
      <c r="AB264" s="424" t="s">
        <v>8567</v>
      </c>
      <c r="AC264" s="48" t="s">
        <v>8569</v>
      </c>
      <c r="AD264" s="48" t="s">
        <v>8571</v>
      </c>
      <c r="AE264" s="48" t="s">
        <v>280</v>
      </c>
      <c r="AF264" s="286" t="s">
        <v>53</v>
      </c>
      <c r="AG264" s="286" t="s">
        <v>8572</v>
      </c>
      <c r="AH264" s="289" t="s">
        <v>106</v>
      </c>
      <c r="AI264" s="48" t="s">
        <v>278</v>
      </c>
      <c r="AJ264" s="48" t="s">
        <v>278</v>
      </c>
      <c r="AK264" s="48" t="s">
        <v>278</v>
      </c>
      <c r="AL264" s="48" t="s">
        <v>278</v>
      </c>
      <c r="AM264" s="48" t="s">
        <v>278</v>
      </c>
      <c r="AN264" s="48" t="s">
        <v>278</v>
      </c>
      <c r="AO264" s="48" t="s">
        <v>278</v>
      </c>
      <c r="AP264" s="48" t="s">
        <v>278</v>
      </c>
      <c r="AQ264" s="48" t="s">
        <v>278</v>
      </c>
      <c r="AR264" s="48" t="s">
        <v>278</v>
      </c>
      <c r="AS264" s="48" t="s">
        <v>278</v>
      </c>
      <c r="AT264" s="48" t="s">
        <v>278</v>
      </c>
      <c r="AU264" s="48" t="s">
        <v>278</v>
      </c>
      <c r="AV264" s="48" t="s">
        <v>278</v>
      </c>
      <c r="AW264" s="48" t="s">
        <v>278</v>
      </c>
      <c r="AX264" s="48" t="s">
        <v>278</v>
      </c>
      <c r="AY264" s="48" t="s">
        <v>278</v>
      </c>
      <c r="AZ264" s="48" t="s">
        <v>278</v>
      </c>
      <c r="BA264" s="48" t="s">
        <v>278</v>
      </c>
      <c r="BB264" s="48" t="s">
        <v>278</v>
      </c>
      <c r="BC264" s="48" t="s">
        <v>278</v>
      </c>
      <c r="BD264" s="48" t="s">
        <v>278</v>
      </c>
      <c r="BE264" s="48" t="s">
        <v>278</v>
      </c>
      <c r="BF264" s="48" t="s">
        <v>278</v>
      </c>
      <c r="BG264" s="48" t="s">
        <v>278</v>
      </c>
      <c r="BH264" s="48" t="s">
        <v>278</v>
      </c>
      <c r="BI264" s="48" t="s">
        <v>278</v>
      </c>
      <c r="BJ264" s="48" t="s">
        <v>278</v>
      </c>
      <c r="BK264" s="33" t="s">
        <v>8588</v>
      </c>
      <c r="BL264" s="33" t="s">
        <v>8589</v>
      </c>
      <c r="BM264" s="48" t="s">
        <v>8592</v>
      </c>
      <c r="BN264" s="33" t="s">
        <v>8593</v>
      </c>
      <c r="BO264" s="286" t="s">
        <v>269</v>
      </c>
      <c r="BP264" s="286" t="s">
        <v>8595</v>
      </c>
      <c r="BQ264" s="286" t="s">
        <v>53</v>
      </c>
      <c r="BR264" s="33" t="s">
        <v>8598</v>
      </c>
      <c r="BS264" s="289" t="s">
        <v>365</v>
      </c>
      <c r="BT264" s="254">
        <f>YEAR(Z264)</f>
        <v>2025</v>
      </c>
      <c r="BU264" s="254"/>
      <c r="BV264" s="254"/>
      <c r="BW264" s="254"/>
      <c r="BX264" s="254" t="str">
        <f>COUNTIF(A2:BV2, "") + COUNTIF(A2:BV2, "NA") + COUNTIF(A2:BV2, "N/A") + COUNTIF(A2:BV2, "No aplica")</f>
        <v>#ERROR!</v>
      </c>
      <c r="BY264" s="254"/>
      <c r="BZ264" s="254"/>
      <c r="CA264" s="254"/>
      <c r="CB264" s="254"/>
      <c r="CC264" s="254"/>
      <c r="CD264" s="254"/>
      <c r="CE264" s="254"/>
      <c r="CF264" s="254"/>
      <c r="CG264" s="254"/>
      <c r="CH264" s="254"/>
      <c r="CI264" s="254"/>
      <c r="CJ264" s="254"/>
      <c r="CK264" s="289" t="s">
        <v>254</v>
      </c>
      <c r="CL264" s="346"/>
      <c r="CM264" s="346"/>
    </row>
    <row r="265" ht="22.5" customHeight="1">
      <c r="A265" s="379" t="s">
        <v>417</v>
      </c>
      <c r="B265" s="48" t="s">
        <v>254</v>
      </c>
      <c r="C265" s="254"/>
      <c r="D265" s="48" t="s">
        <v>8606</v>
      </c>
      <c r="E265" s="289" t="s">
        <v>149</v>
      </c>
      <c r="F265" s="289" t="s">
        <v>66</v>
      </c>
      <c r="G265" s="289" t="s">
        <v>68</v>
      </c>
      <c r="H265" s="48" t="s">
        <v>8607</v>
      </c>
      <c r="I265" s="48" t="s">
        <v>327</v>
      </c>
      <c r="J265" s="48" t="s">
        <v>327</v>
      </c>
      <c r="K265" s="33" t="s">
        <v>8608</v>
      </c>
      <c r="L265" s="33" t="s">
        <v>241</v>
      </c>
      <c r="M265" s="33" t="s">
        <v>241</v>
      </c>
      <c r="N265" s="33">
        <v>8.99999061E8</v>
      </c>
      <c r="O265" s="48" t="s">
        <v>425</v>
      </c>
      <c r="P265" s="289" t="s">
        <v>44</v>
      </c>
      <c r="Q265" s="33" t="s">
        <v>290</v>
      </c>
      <c r="R265" s="48" t="s">
        <v>426</v>
      </c>
      <c r="S265" s="48" t="s">
        <v>278</v>
      </c>
      <c r="T265" s="286" t="s">
        <v>46</v>
      </c>
      <c r="U265" s="33" t="s">
        <v>8611</v>
      </c>
      <c r="V265" s="33" t="s">
        <v>8612</v>
      </c>
      <c r="W265" s="48" t="s">
        <v>8613</v>
      </c>
      <c r="X265" s="33" t="s">
        <v>8614</v>
      </c>
      <c r="Y265" s="287">
        <v>46057.0</v>
      </c>
      <c r="Z265" s="287">
        <v>46387.0</v>
      </c>
      <c r="AA265" s="48" t="s">
        <v>8615</v>
      </c>
      <c r="AB265" s="425" t="s">
        <v>8616</v>
      </c>
      <c r="AC265" s="48" t="s">
        <v>8617</v>
      </c>
      <c r="AD265" s="48" t="s">
        <v>8618</v>
      </c>
      <c r="AE265" s="33" t="s">
        <v>756</v>
      </c>
      <c r="AF265" s="46" t="s">
        <v>53</v>
      </c>
      <c r="AG265" s="46" t="s">
        <v>50</v>
      </c>
      <c r="AH265" s="36" t="s">
        <v>106</v>
      </c>
      <c r="AI265" s="33" t="s">
        <v>317</v>
      </c>
      <c r="AJ265" s="33" t="s">
        <v>317</v>
      </c>
      <c r="AK265" s="33" t="s">
        <v>317</v>
      </c>
      <c r="AL265" s="33" t="s">
        <v>317</v>
      </c>
      <c r="AM265" s="33" t="s">
        <v>317</v>
      </c>
      <c r="AN265" s="41">
        <v>364.0</v>
      </c>
      <c r="AO265" s="33" t="s">
        <v>317</v>
      </c>
      <c r="AP265" s="33" t="s">
        <v>317</v>
      </c>
      <c r="AQ265" s="33" t="s">
        <v>317</v>
      </c>
      <c r="AR265" s="33" t="s">
        <v>317</v>
      </c>
      <c r="AS265" s="33" t="s">
        <v>317</v>
      </c>
      <c r="AT265" s="33" t="s">
        <v>317</v>
      </c>
      <c r="AU265" s="33" t="s">
        <v>317</v>
      </c>
      <c r="AV265" s="33" t="s">
        <v>317</v>
      </c>
      <c r="AW265" s="33" t="s">
        <v>317</v>
      </c>
      <c r="AX265" s="33" t="s">
        <v>317</v>
      </c>
      <c r="AY265" s="33" t="s">
        <v>317</v>
      </c>
      <c r="AZ265" s="33" t="s">
        <v>317</v>
      </c>
      <c r="BA265" s="33" t="s">
        <v>317</v>
      </c>
      <c r="BB265" s="33" t="s">
        <v>317</v>
      </c>
      <c r="BC265" s="33" t="s">
        <v>317</v>
      </c>
      <c r="BD265" s="33" t="s">
        <v>317</v>
      </c>
      <c r="BE265" s="33" t="s">
        <v>317</v>
      </c>
      <c r="BF265" s="33" t="s">
        <v>317</v>
      </c>
      <c r="BG265" s="33" t="s">
        <v>317</v>
      </c>
      <c r="BH265" s="33" t="s">
        <v>317</v>
      </c>
      <c r="BI265" s="33" t="s">
        <v>317</v>
      </c>
      <c r="BJ265" s="33" t="s">
        <v>317</v>
      </c>
      <c r="BK265" s="33" t="s">
        <v>8636</v>
      </c>
      <c r="BL265" s="33" t="s">
        <v>441</v>
      </c>
      <c r="BM265" s="33" t="s">
        <v>809</v>
      </c>
      <c r="BN265" s="33" t="s">
        <v>489</v>
      </c>
      <c r="BO265" s="46" t="s">
        <v>53</v>
      </c>
      <c r="BP265" s="46" t="s">
        <v>81</v>
      </c>
      <c r="BQ265" s="46" t="s">
        <v>53</v>
      </c>
      <c r="BR265" s="33" t="s">
        <v>8313</v>
      </c>
      <c r="BS265" s="36" t="s">
        <v>446</v>
      </c>
      <c r="BT265" s="33">
        <v>2026.0</v>
      </c>
      <c r="BU265" s="254"/>
      <c r="BV265" s="254"/>
      <c r="BW265" s="254"/>
      <c r="BX265" s="254" t="str">
        <f>COUNTIF(A2:BV2, "") + COUNTIF(A2:BV2, "NA") + COUNTIF(A2:BV2, "N/A") + COUNTIF(A2:BV2, "No aplica")</f>
        <v>#ERROR!</v>
      </c>
      <c r="BY265" s="254"/>
      <c r="BZ265" s="254"/>
      <c r="CA265" s="254"/>
      <c r="CB265" s="254"/>
      <c r="CC265" s="254"/>
      <c r="CD265" s="254"/>
      <c r="CE265" s="254"/>
      <c r="CF265" s="254"/>
      <c r="CG265" s="254"/>
      <c r="CH265" s="254"/>
      <c r="CI265" s="254"/>
      <c r="CJ265" s="254"/>
      <c r="CK265" s="345"/>
      <c r="CL265" s="346"/>
      <c r="CM265" s="346"/>
    </row>
    <row r="266" ht="22.5" customHeight="1">
      <c r="A266" s="379" t="s">
        <v>251</v>
      </c>
      <c r="B266" s="48" t="s">
        <v>254</v>
      </c>
      <c r="C266" s="254"/>
      <c r="D266" s="222" t="s">
        <v>8640</v>
      </c>
      <c r="E266" s="289" t="s">
        <v>149</v>
      </c>
      <c r="F266" s="289" t="s">
        <v>126</v>
      </c>
      <c r="G266" s="289" t="s">
        <v>68</v>
      </c>
      <c r="H266" s="48" t="s">
        <v>8559</v>
      </c>
      <c r="I266" s="48" t="s">
        <v>327</v>
      </c>
      <c r="J266" s="48" t="s">
        <v>327</v>
      </c>
      <c r="K266" s="33" t="s">
        <v>8644</v>
      </c>
      <c r="L266" s="33" t="s">
        <v>241</v>
      </c>
      <c r="M266" s="33" t="s">
        <v>241</v>
      </c>
      <c r="N266" s="33">
        <v>8.99999061E8</v>
      </c>
      <c r="O266" s="48" t="s">
        <v>425</v>
      </c>
      <c r="P266" s="289" t="s">
        <v>44</v>
      </c>
      <c r="Q266" s="33" t="s">
        <v>290</v>
      </c>
      <c r="R266" s="48" t="s">
        <v>292</v>
      </c>
      <c r="S266" s="48" t="s">
        <v>278</v>
      </c>
      <c r="T266" s="286" t="s">
        <v>46</v>
      </c>
      <c r="U266" s="33" t="s">
        <v>8653</v>
      </c>
      <c r="V266" s="48" t="s">
        <v>8655</v>
      </c>
      <c r="W266" s="48" t="s">
        <v>8656</v>
      </c>
      <c r="X266" s="33" t="s">
        <v>8657</v>
      </c>
      <c r="Y266" s="287">
        <v>46023.0</v>
      </c>
      <c r="Z266" s="287">
        <v>46022.0</v>
      </c>
      <c r="AA266" s="33" t="s">
        <v>8658</v>
      </c>
      <c r="AB266" s="424" t="s">
        <v>8659</v>
      </c>
      <c r="AC266" s="48" t="s">
        <v>8660</v>
      </c>
      <c r="AD266" s="48" t="s">
        <v>8661</v>
      </c>
      <c r="AE266" s="33" t="s">
        <v>756</v>
      </c>
      <c r="AF266" s="286" t="s">
        <v>53</v>
      </c>
      <c r="AG266" s="286" t="s">
        <v>8662</v>
      </c>
      <c r="AH266" s="289" t="s">
        <v>106</v>
      </c>
      <c r="AI266" s="48" t="s">
        <v>278</v>
      </c>
      <c r="AJ266" s="48" t="s">
        <v>278</v>
      </c>
      <c r="AK266" s="48" t="s">
        <v>278</v>
      </c>
      <c r="AL266" s="48" t="s">
        <v>278</v>
      </c>
      <c r="AM266" s="48" t="s">
        <v>278</v>
      </c>
      <c r="AN266" s="426">
        <v>83.0</v>
      </c>
      <c r="AO266" s="48" t="s">
        <v>278</v>
      </c>
      <c r="AP266" s="48" t="s">
        <v>278</v>
      </c>
      <c r="AQ266" s="48" t="s">
        <v>278</v>
      </c>
      <c r="AR266" s="48" t="s">
        <v>278</v>
      </c>
      <c r="AS266" s="48" t="s">
        <v>278</v>
      </c>
      <c r="AT266" s="48" t="s">
        <v>278</v>
      </c>
      <c r="AU266" s="48" t="s">
        <v>278</v>
      </c>
      <c r="AV266" s="48" t="s">
        <v>278</v>
      </c>
      <c r="AW266" s="48" t="s">
        <v>278</v>
      </c>
      <c r="AX266" s="48" t="s">
        <v>278</v>
      </c>
      <c r="AY266" s="48" t="s">
        <v>278</v>
      </c>
      <c r="AZ266" s="48" t="s">
        <v>278</v>
      </c>
      <c r="BA266" s="48" t="s">
        <v>278</v>
      </c>
      <c r="BB266" s="48" t="s">
        <v>278</v>
      </c>
      <c r="BC266" s="48" t="s">
        <v>278</v>
      </c>
      <c r="BD266" s="48" t="s">
        <v>278</v>
      </c>
      <c r="BE266" s="48" t="s">
        <v>278</v>
      </c>
      <c r="BF266" s="48" t="s">
        <v>278</v>
      </c>
      <c r="BG266" s="48" t="s">
        <v>278</v>
      </c>
      <c r="BH266" s="48" t="s">
        <v>278</v>
      </c>
      <c r="BI266" s="48" t="s">
        <v>278</v>
      </c>
      <c r="BJ266" s="48" t="s">
        <v>278</v>
      </c>
      <c r="BK266" s="33" t="s">
        <v>8665</v>
      </c>
      <c r="BL266" s="33" t="s">
        <v>408</v>
      </c>
      <c r="BM266" s="33" t="s">
        <v>409</v>
      </c>
      <c r="BN266" s="33" t="s">
        <v>8668</v>
      </c>
      <c r="BO266" s="286" t="s">
        <v>269</v>
      </c>
      <c r="BP266" s="286" t="s">
        <v>81</v>
      </c>
      <c r="BQ266" s="286" t="s">
        <v>53</v>
      </c>
      <c r="BR266" s="48" t="s">
        <v>8669</v>
      </c>
      <c r="BS266" s="289" t="s">
        <v>365</v>
      </c>
      <c r="BT266" s="254">
        <f>YEAR(Z266)</f>
        <v>2025</v>
      </c>
      <c r="BU266" s="254"/>
      <c r="BV266" s="254"/>
      <c r="BW266" s="254"/>
      <c r="BX266" s="254" t="str">
        <f>COUNTIF(A2:BV2, "") + COUNTIF(A2:BV2, "NA") + COUNTIF(A2:BV2, "N/A") + COUNTIF(A2:BV2, "No aplica")</f>
        <v>#ERROR!</v>
      </c>
      <c r="BY266" s="254"/>
      <c r="BZ266" s="254"/>
      <c r="CA266" s="254"/>
      <c r="CB266" s="254"/>
      <c r="CC266" s="254"/>
      <c r="CD266" s="254"/>
      <c r="CE266" s="254"/>
      <c r="CF266" s="254"/>
      <c r="CG266" s="254"/>
      <c r="CH266" s="254"/>
      <c r="CI266" s="254"/>
      <c r="CJ266" s="254"/>
      <c r="CK266" s="289" t="s">
        <v>254</v>
      </c>
      <c r="CL266" s="346"/>
      <c r="CM266" s="346"/>
    </row>
    <row r="267" ht="22.5" customHeight="1">
      <c r="A267" s="379" t="s">
        <v>417</v>
      </c>
      <c r="B267" s="48" t="s">
        <v>254</v>
      </c>
      <c r="C267" s="254"/>
      <c r="D267" s="33" t="s">
        <v>8685</v>
      </c>
      <c r="E267" s="289" t="s">
        <v>149</v>
      </c>
      <c r="F267" s="289" t="s">
        <v>66</v>
      </c>
      <c r="G267" s="289" t="s">
        <v>68</v>
      </c>
      <c r="H267" s="48" t="s">
        <v>8688</v>
      </c>
      <c r="I267" s="48" t="s">
        <v>327</v>
      </c>
      <c r="J267" s="48" t="s">
        <v>327</v>
      </c>
      <c r="K267" s="33" t="s">
        <v>8689</v>
      </c>
      <c r="L267" s="33" t="s">
        <v>241</v>
      </c>
      <c r="M267" s="33" t="s">
        <v>241</v>
      </c>
      <c r="N267" s="33">
        <v>8.99999061E8</v>
      </c>
      <c r="O267" s="48" t="s">
        <v>425</v>
      </c>
      <c r="P267" s="289" t="s">
        <v>44</v>
      </c>
      <c r="Q267" s="33" t="s">
        <v>290</v>
      </c>
      <c r="R267" s="48" t="s">
        <v>426</v>
      </c>
      <c r="S267" s="48" t="s">
        <v>278</v>
      </c>
      <c r="T267" s="286" t="s">
        <v>46</v>
      </c>
      <c r="U267" s="33" t="s">
        <v>8690</v>
      </c>
      <c r="V267" s="58" t="s">
        <v>8691</v>
      </c>
      <c r="W267" s="427" t="s">
        <v>8692</v>
      </c>
      <c r="X267" s="33" t="s">
        <v>8694</v>
      </c>
      <c r="Y267" s="287">
        <v>46057.0</v>
      </c>
      <c r="Z267" s="287">
        <v>46387.0</v>
      </c>
      <c r="AA267" s="33" t="s">
        <v>8695</v>
      </c>
      <c r="AB267" s="425" t="s">
        <v>8696</v>
      </c>
      <c r="AC267" s="48" t="s">
        <v>8698</v>
      </c>
      <c r="AD267" s="48" t="s">
        <v>8700</v>
      </c>
      <c r="AE267" s="33" t="s">
        <v>756</v>
      </c>
      <c r="AF267" s="46" t="s">
        <v>53</v>
      </c>
      <c r="AG267" s="46" t="s">
        <v>53</v>
      </c>
      <c r="AH267" s="36" t="s">
        <v>106</v>
      </c>
      <c r="AI267" s="33" t="s">
        <v>317</v>
      </c>
      <c r="AJ267" s="33" t="s">
        <v>317</v>
      </c>
      <c r="AK267" s="33" t="s">
        <v>317</v>
      </c>
      <c r="AL267" s="33" t="s">
        <v>317</v>
      </c>
      <c r="AM267" s="33" t="s">
        <v>317</v>
      </c>
      <c r="AN267" s="41" t="s">
        <v>317</v>
      </c>
      <c r="AO267" s="33" t="s">
        <v>317</v>
      </c>
      <c r="AP267" s="33" t="s">
        <v>317</v>
      </c>
      <c r="AQ267" s="33" t="s">
        <v>317</v>
      </c>
      <c r="AR267" s="33" t="s">
        <v>317</v>
      </c>
      <c r="AS267" s="33" t="s">
        <v>317</v>
      </c>
      <c r="AT267" s="33" t="s">
        <v>317</v>
      </c>
      <c r="AU267" s="33" t="s">
        <v>317</v>
      </c>
      <c r="AV267" s="33" t="s">
        <v>317</v>
      </c>
      <c r="AW267" s="33" t="s">
        <v>317</v>
      </c>
      <c r="AX267" s="33" t="s">
        <v>317</v>
      </c>
      <c r="AY267" s="33" t="s">
        <v>317</v>
      </c>
      <c r="AZ267" s="33" t="s">
        <v>317</v>
      </c>
      <c r="BA267" s="33" t="s">
        <v>317</v>
      </c>
      <c r="BB267" s="33" t="s">
        <v>317</v>
      </c>
      <c r="BC267" s="33" t="s">
        <v>317</v>
      </c>
      <c r="BD267" s="33" t="s">
        <v>317</v>
      </c>
      <c r="BE267" s="33" t="s">
        <v>317</v>
      </c>
      <c r="BF267" s="33" t="s">
        <v>317</v>
      </c>
      <c r="BG267" s="33" t="s">
        <v>317</v>
      </c>
      <c r="BH267" s="33" t="s">
        <v>317</v>
      </c>
      <c r="BI267" s="33" t="s">
        <v>317</v>
      </c>
      <c r="BJ267" s="33" t="s">
        <v>317</v>
      </c>
      <c r="BK267" s="428" t="s">
        <v>8706</v>
      </c>
      <c r="BL267" s="33" t="s">
        <v>8708</v>
      </c>
      <c r="BM267" s="33" t="s">
        <v>8710</v>
      </c>
      <c r="BN267" s="33" t="s">
        <v>8711</v>
      </c>
      <c r="BO267" s="46" t="s">
        <v>53</v>
      </c>
      <c r="BP267" s="46" t="s">
        <v>81</v>
      </c>
      <c r="BQ267" s="46" t="s">
        <v>53</v>
      </c>
      <c r="BR267" s="33" t="s">
        <v>8718</v>
      </c>
      <c r="BS267" s="36" t="s">
        <v>446</v>
      </c>
      <c r="BT267" s="33">
        <v>2026.0</v>
      </c>
      <c r="BU267" s="254"/>
      <c r="BV267" s="254"/>
      <c r="BW267" s="254"/>
      <c r="BX267" s="254" t="str">
        <f>COUNTIF(A2:BV2, "") + COUNTIF(A2:BV2, "NA") + COUNTIF(A2:BV2, "N/A") + COUNTIF(A2:BV2, "No aplica")</f>
        <v>#ERROR!</v>
      </c>
      <c r="BY267" s="254"/>
      <c r="BZ267" s="254"/>
      <c r="CA267" s="254"/>
      <c r="CB267" s="254"/>
      <c r="CC267" s="254"/>
      <c r="CD267" s="254"/>
      <c r="CE267" s="254"/>
      <c r="CF267" s="254"/>
      <c r="CG267" s="254"/>
      <c r="CH267" s="254"/>
      <c r="CI267" s="254"/>
      <c r="CJ267" s="254"/>
      <c r="CK267" s="345"/>
      <c r="CL267" s="346"/>
      <c r="CM267" s="346"/>
    </row>
    <row r="268" ht="22.5" customHeight="1">
      <c r="A268" s="379" t="s">
        <v>417</v>
      </c>
      <c r="B268" s="48" t="s">
        <v>254</v>
      </c>
      <c r="C268" s="254"/>
      <c r="D268" s="33" t="s">
        <v>8729</v>
      </c>
      <c r="E268" s="289" t="s">
        <v>149</v>
      </c>
      <c r="F268" s="289" t="s">
        <v>66</v>
      </c>
      <c r="G268" s="289" t="s">
        <v>68</v>
      </c>
      <c r="H268" s="48" t="s">
        <v>8688</v>
      </c>
      <c r="I268" s="48" t="s">
        <v>327</v>
      </c>
      <c r="J268" s="48" t="s">
        <v>327</v>
      </c>
      <c r="K268" s="33" t="s">
        <v>8732</v>
      </c>
      <c r="L268" s="33" t="s">
        <v>241</v>
      </c>
      <c r="M268" s="33" t="s">
        <v>241</v>
      </c>
      <c r="N268" s="33">
        <v>8.99999061E8</v>
      </c>
      <c r="O268" s="48" t="s">
        <v>425</v>
      </c>
      <c r="P268" s="289" t="s">
        <v>44</v>
      </c>
      <c r="Q268" s="33" t="s">
        <v>290</v>
      </c>
      <c r="R268" s="48" t="s">
        <v>426</v>
      </c>
      <c r="S268" s="48" t="s">
        <v>8733</v>
      </c>
      <c r="T268" s="286" t="s">
        <v>46</v>
      </c>
      <c r="U268" s="33" t="s">
        <v>8734</v>
      </c>
      <c r="V268" s="33" t="s">
        <v>8735</v>
      </c>
      <c r="W268" s="48" t="s">
        <v>8736</v>
      </c>
      <c r="X268" s="33" t="s">
        <v>8737</v>
      </c>
      <c r="Y268" s="287">
        <v>46057.0</v>
      </c>
      <c r="Z268" s="287">
        <v>46387.0</v>
      </c>
      <c r="AA268" s="48" t="s">
        <v>8739</v>
      </c>
      <c r="AB268" s="425" t="s">
        <v>8696</v>
      </c>
      <c r="AC268" s="48" t="s">
        <v>8698</v>
      </c>
      <c r="AD268" s="48" t="s">
        <v>8618</v>
      </c>
      <c r="AE268" s="33" t="s">
        <v>756</v>
      </c>
      <c r="AF268" s="46" t="s">
        <v>53</v>
      </c>
      <c r="AG268" s="46" t="s">
        <v>53</v>
      </c>
      <c r="AH268" s="36" t="s">
        <v>106</v>
      </c>
      <c r="AI268" s="33" t="s">
        <v>317</v>
      </c>
      <c r="AJ268" s="33" t="s">
        <v>317</v>
      </c>
      <c r="AK268" s="33" t="s">
        <v>317</v>
      </c>
      <c r="AL268" s="33" t="s">
        <v>317</v>
      </c>
      <c r="AM268" s="33" t="s">
        <v>317</v>
      </c>
      <c r="AN268" s="41" t="s">
        <v>317</v>
      </c>
      <c r="AO268" s="33" t="s">
        <v>317</v>
      </c>
      <c r="AP268" s="33" t="s">
        <v>317</v>
      </c>
      <c r="AQ268" s="33" t="s">
        <v>317</v>
      </c>
      <c r="AR268" s="33" t="s">
        <v>317</v>
      </c>
      <c r="AS268" s="33" t="s">
        <v>317</v>
      </c>
      <c r="AT268" s="33" t="s">
        <v>317</v>
      </c>
      <c r="AU268" s="33" t="s">
        <v>317</v>
      </c>
      <c r="AV268" s="33" t="s">
        <v>317</v>
      </c>
      <c r="AW268" s="33" t="s">
        <v>317</v>
      </c>
      <c r="AX268" s="33" t="s">
        <v>317</v>
      </c>
      <c r="AY268" s="33" t="s">
        <v>317</v>
      </c>
      <c r="AZ268" s="33" t="s">
        <v>317</v>
      </c>
      <c r="BA268" s="33" t="s">
        <v>317</v>
      </c>
      <c r="BB268" s="33" t="s">
        <v>317</v>
      </c>
      <c r="BC268" s="33" t="s">
        <v>317</v>
      </c>
      <c r="BD268" s="33" t="s">
        <v>317</v>
      </c>
      <c r="BE268" s="33" t="s">
        <v>317</v>
      </c>
      <c r="BF268" s="33" t="s">
        <v>317</v>
      </c>
      <c r="BG268" s="33" t="s">
        <v>317</v>
      </c>
      <c r="BH268" s="33" t="s">
        <v>317</v>
      </c>
      <c r="BI268" s="33" t="s">
        <v>317</v>
      </c>
      <c r="BJ268" s="33" t="s">
        <v>317</v>
      </c>
      <c r="BK268" s="429" t="s">
        <v>8748</v>
      </c>
      <c r="BL268" s="33" t="s">
        <v>8749</v>
      </c>
      <c r="BM268" s="33" t="s">
        <v>8750</v>
      </c>
      <c r="BN268" s="33" t="s">
        <v>8752</v>
      </c>
      <c r="BO268" s="46" t="s">
        <v>53</v>
      </c>
      <c r="BP268" s="46" t="s">
        <v>81</v>
      </c>
      <c r="BQ268" s="46" t="s">
        <v>53</v>
      </c>
      <c r="BR268" s="33" t="s">
        <v>503</v>
      </c>
      <c r="BS268" s="36" t="s">
        <v>446</v>
      </c>
      <c r="BT268" s="33">
        <v>2026.0</v>
      </c>
      <c r="BU268" s="254"/>
      <c r="BV268" s="254"/>
      <c r="BW268" s="254"/>
      <c r="BX268" s="254" t="str">
        <f>COUNTIF(A2:BV2, "") + COUNTIF(A2:BV2, "NA") + COUNTIF(A2:BV2, "N/A") + COUNTIF(A2:BV2, "No aplica")</f>
        <v>#ERROR!</v>
      </c>
      <c r="BY268" s="254"/>
      <c r="BZ268" s="254"/>
      <c r="CA268" s="254"/>
      <c r="CB268" s="254"/>
      <c r="CC268" s="254"/>
      <c r="CD268" s="254"/>
      <c r="CE268" s="254"/>
      <c r="CF268" s="254"/>
      <c r="CG268" s="254"/>
      <c r="CH268" s="254"/>
      <c r="CI268" s="254"/>
      <c r="CJ268" s="254"/>
      <c r="CK268" s="345"/>
      <c r="CL268" s="346"/>
      <c r="CM268" s="346"/>
    </row>
    <row r="269" ht="22.5" customHeight="1">
      <c r="A269" s="379" t="s">
        <v>417</v>
      </c>
      <c r="B269" s="48" t="s">
        <v>254</v>
      </c>
      <c r="C269" s="254"/>
      <c r="D269" s="33" t="s">
        <v>8765</v>
      </c>
      <c r="E269" s="289" t="s">
        <v>149</v>
      </c>
      <c r="F269" s="289" t="s">
        <v>66</v>
      </c>
      <c r="G269" s="289" t="s">
        <v>68</v>
      </c>
      <c r="H269" s="48" t="s">
        <v>8688</v>
      </c>
      <c r="I269" s="48" t="s">
        <v>327</v>
      </c>
      <c r="J269" s="48" t="s">
        <v>327</v>
      </c>
      <c r="K269" s="33" t="s">
        <v>8768</v>
      </c>
      <c r="L269" s="33" t="s">
        <v>241</v>
      </c>
      <c r="M269" s="33" t="s">
        <v>241</v>
      </c>
      <c r="N269" s="33">
        <v>8.99999061E8</v>
      </c>
      <c r="O269" s="48" t="s">
        <v>425</v>
      </c>
      <c r="P269" s="289" t="s">
        <v>44</v>
      </c>
      <c r="Q269" s="33" t="s">
        <v>290</v>
      </c>
      <c r="R269" s="48" t="s">
        <v>426</v>
      </c>
      <c r="S269" s="48" t="s">
        <v>278</v>
      </c>
      <c r="T269" s="286" t="s">
        <v>46</v>
      </c>
      <c r="U269" s="33" t="s">
        <v>8769</v>
      </c>
      <c r="V269" s="33" t="s">
        <v>8770</v>
      </c>
      <c r="W269" s="48" t="s">
        <v>8771</v>
      </c>
      <c r="X269" s="33" t="s">
        <v>8773</v>
      </c>
      <c r="Y269" s="287">
        <v>46143.0</v>
      </c>
      <c r="Z269" s="287">
        <v>46387.0</v>
      </c>
      <c r="AA269" s="48" t="s">
        <v>8739</v>
      </c>
      <c r="AB269" s="425" t="s">
        <v>8696</v>
      </c>
      <c r="AC269" s="48" t="s">
        <v>8698</v>
      </c>
      <c r="AD269" s="48" t="s">
        <v>8618</v>
      </c>
      <c r="AE269" s="33" t="s">
        <v>756</v>
      </c>
      <c r="AF269" s="46" t="s">
        <v>53</v>
      </c>
      <c r="AG269" s="46" t="s">
        <v>53</v>
      </c>
      <c r="AH269" s="36" t="s">
        <v>106</v>
      </c>
      <c r="AI269" s="33" t="s">
        <v>317</v>
      </c>
      <c r="AJ269" s="33" t="s">
        <v>317</v>
      </c>
      <c r="AK269" s="33" t="s">
        <v>317</v>
      </c>
      <c r="AL269" s="33" t="s">
        <v>317</v>
      </c>
      <c r="AM269" s="33" t="s">
        <v>317</v>
      </c>
      <c r="AN269" s="41" t="s">
        <v>317</v>
      </c>
      <c r="AO269" s="33" t="s">
        <v>317</v>
      </c>
      <c r="AP269" s="33" t="s">
        <v>317</v>
      </c>
      <c r="AQ269" s="33" t="s">
        <v>317</v>
      </c>
      <c r="AR269" s="33" t="s">
        <v>317</v>
      </c>
      <c r="AS269" s="33" t="s">
        <v>317</v>
      </c>
      <c r="AT269" s="33" t="s">
        <v>317</v>
      </c>
      <c r="AU269" s="33" t="s">
        <v>317</v>
      </c>
      <c r="AV269" s="33" t="s">
        <v>317</v>
      </c>
      <c r="AW269" s="33" t="s">
        <v>317</v>
      </c>
      <c r="AX269" s="33" t="s">
        <v>317</v>
      </c>
      <c r="AY269" s="33" t="s">
        <v>317</v>
      </c>
      <c r="AZ269" s="33" t="s">
        <v>317</v>
      </c>
      <c r="BA269" s="33" t="s">
        <v>317</v>
      </c>
      <c r="BB269" s="33" t="s">
        <v>317</v>
      </c>
      <c r="BC269" s="33" t="s">
        <v>317</v>
      </c>
      <c r="BD269" s="33" t="s">
        <v>317</v>
      </c>
      <c r="BE269" s="33" t="s">
        <v>317</v>
      </c>
      <c r="BF269" s="33" t="s">
        <v>317</v>
      </c>
      <c r="BG269" s="33" t="s">
        <v>317</v>
      </c>
      <c r="BH269" s="33" t="s">
        <v>317</v>
      </c>
      <c r="BI269" s="33" t="s">
        <v>317</v>
      </c>
      <c r="BJ269" s="33" t="s">
        <v>317</v>
      </c>
      <c r="BK269" s="429" t="s">
        <v>8782</v>
      </c>
      <c r="BL269" s="33" t="s">
        <v>8749</v>
      </c>
      <c r="BM269" s="33" t="s">
        <v>8750</v>
      </c>
      <c r="BN269" s="33" t="s">
        <v>8783</v>
      </c>
      <c r="BO269" s="46" t="s">
        <v>53</v>
      </c>
      <c r="BP269" s="46" t="s">
        <v>81</v>
      </c>
      <c r="BQ269" s="46" t="s">
        <v>53</v>
      </c>
      <c r="BR269" s="33" t="s">
        <v>503</v>
      </c>
      <c r="BS269" s="36" t="s">
        <v>446</v>
      </c>
      <c r="BT269" s="33">
        <v>2026.0</v>
      </c>
      <c r="BU269" s="254"/>
      <c r="BV269" s="254"/>
      <c r="BW269" s="254"/>
      <c r="BX269" s="254" t="str">
        <f>COUNTIF(A2:BV2, "") + COUNTIF(A2:BV2, "NA") + COUNTIF(A2:BV2, "N/A") + COUNTIF(A2:BV2, "No aplica")</f>
        <v>#ERROR!</v>
      </c>
      <c r="BY269" s="254"/>
      <c r="BZ269" s="254"/>
      <c r="CA269" s="254"/>
      <c r="CB269" s="254"/>
      <c r="CC269" s="254"/>
      <c r="CD269" s="254"/>
      <c r="CE269" s="254"/>
      <c r="CF269" s="254"/>
      <c r="CG269" s="254"/>
      <c r="CH269" s="254"/>
      <c r="CI269" s="254"/>
      <c r="CJ269" s="254"/>
      <c r="CK269" s="345"/>
      <c r="CL269" s="346"/>
      <c r="CM269" s="346"/>
    </row>
    <row r="270" ht="22.5" customHeight="1">
      <c r="A270" s="379" t="s">
        <v>417</v>
      </c>
      <c r="B270" s="48" t="s">
        <v>254</v>
      </c>
      <c r="C270" s="254"/>
      <c r="D270" s="33" t="s">
        <v>8798</v>
      </c>
      <c r="E270" s="289" t="s">
        <v>149</v>
      </c>
      <c r="F270" s="289" t="s">
        <v>66</v>
      </c>
      <c r="G270" s="289" t="s">
        <v>68</v>
      </c>
      <c r="H270" s="48" t="s">
        <v>8607</v>
      </c>
      <c r="I270" s="48" t="s">
        <v>327</v>
      </c>
      <c r="J270" s="48" t="s">
        <v>327</v>
      </c>
      <c r="K270" s="33" t="s">
        <v>8802</v>
      </c>
      <c r="L270" s="33" t="s">
        <v>241</v>
      </c>
      <c r="M270" s="33" t="s">
        <v>241</v>
      </c>
      <c r="N270" s="33">
        <v>8.99999061E8</v>
      </c>
      <c r="O270" s="48" t="s">
        <v>425</v>
      </c>
      <c r="P270" s="289" t="s">
        <v>44</v>
      </c>
      <c r="Q270" s="33" t="s">
        <v>290</v>
      </c>
      <c r="R270" s="48" t="s">
        <v>426</v>
      </c>
      <c r="S270" s="48" t="s">
        <v>8807</v>
      </c>
      <c r="T270" s="286" t="s">
        <v>46</v>
      </c>
      <c r="U270" s="33" t="s">
        <v>8808</v>
      </c>
      <c r="V270" s="33" t="s">
        <v>8810</v>
      </c>
      <c r="W270" s="48" t="s">
        <v>8812</v>
      </c>
      <c r="X270" s="33" t="s">
        <v>8813</v>
      </c>
      <c r="Y270" s="287">
        <v>46144.0</v>
      </c>
      <c r="Z270" s="287">
        <v>46387.0</v>
      </c>
      <c r="AA270" s="48" t="s">
        <v>8814</v>
      </c>
      <c r="AB270" s="425" t="s">
        <v>8815</v>
      </c>
      <c r="AC270" s="48" t="s">
        <v>8617</v>
      </c>
      <c r="AD270" s="48" t="s">
        <v>8816</v>
      </c>
      <c r="AE270" s="33" t="s">
        <v>756</v>
      </c>
      <c r="AF270" s="46" t="s">
        <v>53</v>
      </c>
      <c r="AG270" s="46" t="s">
        <v>8819</v>
      </c>
      <c r="AH270" s="36" t="s">
        <v>106</v>
      </c>
      <c r="AI270" s="33" t="s">
        <v>317</v>
      </c>
      <c r="AJ270" s="33" t="s">
        <v>317</v>
      </c>
      <c r="AK270" s="33" t="s">
        <v>317</v>
      </c>
      <c r="AL270" s="33" t="s">
        <v>317</v>
      </c>
      <c r="AM270" s="33" t="s">
        <v>317</v>
      </c>
      <c r="AN270" s="33" t="s">
        <v>317</v>
      </c>
      <c r="AO270" s="33" t="s">
        <v>317</v>
      </c>
      <c r="AP270" s="33" t="s">
        <v>317</v>
      </c>
      <c r="AQ270" s="33" t="s">
        <v>317</v>
      </c>
      <c r="AR270" s="33" t="s">
        <v>317</v>
      </c>
      <c r="AS270" s="33" t="s">
        <v>317</v>
      </c>
      <c r="AT270" s="33" t="s">
        <v>317</v>
      </c>
      <c r="AU270" s="33" t="s">
        <v>317</v>
      </c>
      <c r="AV270" s="33" t="s">
        <v>317</v>
      </c>
      <c r="AW270" s="33" t="s">
        <v>317</v>
      </c>
      <c r="AX270" s="33" t="s">
        <v>317</v>
      </c>
      <c r="AY270" s="33" t="s">
        <v>317</v>
      </c>
      <c r="AZ270" s="33" t="s">
        <v>317</v>
      </c>
      <c r="BA270" s="33" t="s">
        <v>317</v>
      </c>
      <c r="BB270" s="33" t="s">
        <v>317</v>
      </c>
      <c r="BC270" s="33" t="s">
        <v>317</v>
      </c>
      <c r="BD270" s="33" t="s">
        <v>317</v>
      </c>
      <c r="BE270" s="33" t="s">
        <v>317</v>
      </c>
      <c r="BF270" s="33" t="s">
        <v>317</v>
      </c>
      <c r="BG270" s="33" t="s">
        <v>317</v>
      </c>
      <c r="BH270" s="33" t="s">
        <v>317</v>
      </c>
      <c r="BI270" s="33" t="s">
        <v>317</v>
      </c>
      <c r="BJ270" s="33" t="s">
        <v>317</v>
      </c>
      <c r="BK270" s="33" t="s">
        <v>8829</v>
      </c>
      <c r="BL270" s="33" t="s">
        <v>441</v>
      </c>
      <c r="BM270" s="33" t="s">
        <v>8832</v>
      </c>
      <c r="BN270" s="33" t="s">
        <v>8834</v>
      </c>
      <c r="BO270" s="46" t="s">
        <v>53</v>
      </c>
      <c r="BP270" s="46" t="s">
        <v>81</v>
      </c>
      <c r="BQ270" s="46" t="s">
        <v>53</v>
      </c>
      <c r="BR270" s="33" t="s">
        <v>8835</v>
      </c>
      <c r="BS270" s="36" t="s">
        <v>446</v>
      </c>
      <c r="BT270" s="33">
        <v>2026.0</v>
      </c>
      <c r="BU270" s="254"/>
      <c r="BV270" s="254"/>
      <c r="BW270" s="254"/>
      <c r="BX270" s="254" t="str">
        <f>COUNTIF(A2:BV2, "") + COUNTIF(A2:BV2, "NA") + COUNTIF(A2:BV2, "N/A") + COUNTIF(A2:BV2, "No aplica")</f>
        <v>#ERROR!</v>
      </c>
      <c r="BY270" s="254"/>
      <c r="BZ270" s="254"/>
      <c r="CA270" s="254"/>
      <c r="CB270" s="254"/>
      <c r="CC270" s="254"/>
      <c r="CD270" s="254"/>
      <c r="CE270" s="254"/>
      <c r="CF270" s="254"/>
      <c r="CG270" s="254"/>
      <c r="CH270" s="254"/>
      <c r="CI270" s="254"/>
      <c r="CJ270" s="254"/>
      <c r="CK270" s="345"/>
      <c r="CL270" s="346"/>
      <c r="CM270" s="346"/>
    </row>
    <row r="271" ht="22.5" customHeight="1">
      <c r="A271" s="379" t="s">
        <v>417</v>
      </c>
      <c r="B271" s="48" t="s">
        <v>254</v>
      </c>
      <c r="C271" s="254"/>
      <c r="D271" s="33" t="s">
        <v>8839</v>
      </c>
      <c r="E271" s="289" t="s">
        <v>149</v>
      </c>
      <c r="F271" s="289" t="s">
        <v>66</v>
      </c>
      <c r="G271" s="289" t="s">
        <v>68</v>
      </c>
      <c r="H271" s="48" t="s">
        <v>8607</v>
      </c>
      <c r="I271" s="48" t="s">
        <v>327</v>
      </c>
      <c r="J271" s="48" t="s">
        <v>327</v>
      </c>
      <c r="K271" s="33" t="s">
        <v>8840</v>
      </c>
      <c r="L271" s="33" t="s">
        <v>241</v>
      </c>
      <c r="M271" s="33" t="s">
        <v>241</v>
      </c>
      <c r="N271" s="33">
        <v>8.99999061E8</v>
      </c>
      <c r="O271" s="48" t="s">
        <v>425</v>
      </c>
      <c r="P271" s="289" t="s">
        <v>44</v>
      </c>
      <c r="Q271" s="33" t="s">
        <v>290</v>
      </c>
      <c r="R271" s="48" t="s">
        <v>426</v>
      </c>
      <c r="S271" s="48" t="s">
        <v>278</v>
      </c>
      <c r="T271" s="286" t="s">
        <v>46</v>
      </c>
      <c r="U271" s="33" t="s">
        <v>8845</v>
      </c>
      <c r="V271" s="33" t="s">
        <v>8849</v>
      </c>
      <c r="W271" s="48" t="s">
        <v>8850</v>
      </c>
      <c r="X271" s="33" t="s">
        <v>8852</v>
      </c>
      <c r="Y271" s="287">
        <v>46082.0</v>
      </c>
      <c r="Z271" s="287">
        <v>46387.0</v>
      </c>
      <c r="AA271" s="48" t="s">
        <v>8856</v>
      </c>
      <c r="AB271" s="425" t="s">
        <v>8815</v>
      </c>
      <c r="AC271" s="48" t="s">
        <v>8617</v>
      </c>
      <c r="AD271" s="48" t="s">
        <v>8860</v>
      </c>
      <c r="AE271" s="33" t="s">
        <v>756</v>
      </c>
      <c r="AF271" s="46" t="s">
        <v>53</v>
      </c>
      <c r="AG271" s="46" t="s">
        <v>53</v>
      </c>
      <c r="AH271" s="36" t="s">
        <v>106</v>
      </c>
      <c r="AI271" s="33" t="s">
        <v>317</v>
      </c>
      <c r="AJ271" s="33" t="s">
        <v>317</v>
      </c>
      <c r="AK271" s="33" t="s">
        <v>317</v>
      </c>
      <c r="AL271" s="33" t="s">
        <v>317</v>
      </c>
      <c r="AM271" s="33" t="s">
        <v>317</v>
      </c>
      <c r="AN271" s="33" t="s">
        <v>317</v>
      </c>
      <c r="AO271" s="33" t="s">
        <v>317</v>
      </c>
      <c r="AP271" s="33" t="s">
        <v>317</v>
      </c>
      <c r="AQ271" s="33" t="s">
        <v>317</v>
      </c>
      <c r="AR271" s="33" t="s">
        <v>317</v>
      </c>
      <c r="AS271" s="33" t="s">
        <v>317</v>
      </c>
      <c r="AT271" s="33" t="s">
        <v>317</v>
      </c>
      <c r="AU271" s="33" t="s">
        <v>317</v>
      </c>
      <c r="AV271" s="33" t="s">
        <v>317</v>
      </c>
      <c r="AW271" s="33" t="s">
        <v>317</v>
      </c>
      <c r="AX271" s="33" t="s">
        <v>317</v>
      </c>
      <c r="AY271" s="33" t="s">
        <v>317</v>
      </c>
      <c r="AZ271" s="33" t="s">
        <v>317</v>
      </c>
      <c r="BA271" s="33" t="s">
        <v>317</v>
      </c>
      <c r="BB271" s="33" t="s">
        <v>317</v>
      </c>
      <c r="BC271" s="33" t="s">
        <v>317</v>
      </c>
      <c r="BD271" s="33" t="s">
        <v>317</v>
      </c>
      <c r="BE271" s="33" t="s">
        <v>317</v>
      </c>
      <c r="BF271" s="33" t="s">
        <v>317</v>
      </c>
      <c r="BG271" s="33" t="s">
        <v>317</v>
      </c>
      <c r="BH271" s="33" t="s">
        <v>317</v>
      </c>
      <c r="BI271" s="33" t="s">
        <v>317</v>
      </c>
      <c r="BJ271" s="33" t="s">
        <v>317</v>
      </c>
      <c r="BK271" s="33" t="s">
        <v>8862</v>
      </c>
      <c r="BL271" s="33" t="s">
        <v>8863</v>
      </c>
      <c r="BM271" s="33" t="s">
        <v>8865</v>
      </c>
      <c r="BN271" s="33" t="s">
        <v>8867</v>
      </c>
      <c r="BO271" s="46" t="s">
        <v>53</v>
      </c>
      <c r="BP271" s="46" t="s">
        <v>81</v>
      </c>
      <c r="BQ271" s="46" t="s">
        <v>53</v>
      </c>
      <c r="BR271" s="33" t="s">
        <v>8869</v>
      </c>
      <c r="BS271" s="36" t="s">
        <v>446</v>
      </c>
      <c r="BT271" s="33">
        <v>2026.0</v>
      </c>
      <c r="BU271" s="254"/>
      <c r="BV271" s="254"/>
      <c r="BW271" s="254"/>
      <c r="BX271" s="254" t="str">
        <f>COUNTIF(A2:BV2, "") + COUNTIF(A2:BV2, "NA") + COUNTIF(A2:BV2, "N/A") + COUNTIF(A2:BV2, "No aplica")</f>
        <v>#ERROR!</v>
      </c>
      <c r="BY271" s="254"/>
      <c r="BZ271" s="254"/>
      <c r="CA271" s="254"/>
      <c r="CB271" s="254"/>
      <c r="CC271" s="254"/>
      <c r="CD271" s="254"/>
      <c r="CE271" s="254"/>
      <c r="CF271" s="254"/>
      <c r="CG271" s="254"/>
      <c r="CH271" s="254"/>
      <c r="CI271" s="254"/>
      <c r="CJ271" s="254"/>
      <c r="CK271" s="345"/>
      <c r="CL271" s="346"/>
      <c r="CM271" s="346"/>
    </row>
    <row r="272" ht="22.5" customHeight="1">
      <c r="A272" s="379" t="s">
        <v>251</v>
      </c>
      <c r="B272" s="48" t="s">
        <v>254</v>
      </c>
      <c r="C272" s="254"/>
      <c r="D272" s="33" t="s">
        <v>8871</v>
      </c>
      <c r="E272" s="289" t="s">
        <v>149</v>
      </c>
      <c r="F272" s="289" t="s">
        <v>126</v>
      </c>
      <c r="G272" s="289" t="s">
        <v>68</v>
      </c>
      <c r="H272" s="48" t="s">
        <v>8874</v>
      </c>
      <c r="I272" s="48" t="s">
        <v>278</v>
      </c>
      <c r="J272" s="48" t="s">
        <v>278</v>
      </c>
      <c r="K272" s="48" t="s">
        <v>8876</v>
      </c>
      <c r="L272" s="33" t="s">
        <v>241</v>
      </c>
      <c r="M272" s="33" t="s">
        <v>241</v>
      </c>
      <c r="N272" s="33">
        <v>8.99999061E8</v>
      </c>
      <c r="O272" s="48" t="s">
        <v>425</v>
      </c>
      <c r="P272" s="289" t="s">
        <v>44</v>
      </c>
      <c r="Q272" s="33" t="s">
        <v>290</v>
      </c>
      <c r="R272" s="48" t="s">
        <v>292</v>
      </c>
      <c r="S272" s="48" t="s">
        <v>278</v>
      </c>
      <c r="T272" s="286" t="s">
        <v>46</v>
      </c>
      <c r="U272" s="33" t="s">
        <v>8886</v>
      </c>
      <c r="V272" s="33" t="s">
        <v>8889</v>
      </c>
      <c r="W272" s="33" t="s">
        <v>8893</v>
      </c>
      <c r="X272" s="33" t="s">
        <v>8895</v>
      </c>
      <c r="Y272" s="47">
        <v>45717.0</v>
      </c>
      <c r="Z272" s="47">
        <v>45931.0</v>
      </c>
      <c r="AA272" s="33" t="s">
        <v>8898</v>
      </c>
      <c r="AB272" s="422" t="s">
        <v>8900</v>
      </c>
      <c r="AC272" s="33" t="s">
        <v>8902</v>
      </c>
      <c r="AD272" s="33" t="s">
        <v>8903</v>
      </c>
      <c r="AE272" s="33" t="s">
        <v>8905</v>
      </c>
      <c r="AF272" s="46" t="s">
        <v>53</v>
      </c>
      <c r="AG272" s="46" t="s">
        <v>166</v>
      </c>
      <c r="AH272" s="36" t="s">
        <v>106</v>
      </c>
      <c r="AI272" s="33" t="s">
        <v>278</v>
      </c>
      <c r="AJ272" s="33" t="s">
        <v>278</v>
      </c>
      <c r="AK272" s="33" t="s">
        <v>278</v>
      </c>
      <c r="AL272" s="33" t="s">
        <v>278</v>
      </c>
      <c r="AM272" s="33" t="s">
        <v>278</v>
      </c>
      <c r="AN272" s="430">
        <v>30.0</v>
      </c>
      <c r="AO272" s="33" t="s">
        <v>278</v>
      </c>
      <c r="AP272" s="33" t="s">
        <v>278</v>
      </c>
      <c r="AQ272" s="33" t="s">
        <v>278</v>
      </c>
      <c r="AR272" s="33" t="s">
        <v>278</v>
      </c>
      <c r="AS272" s="33" t="s">
        <v>278</v>
      </c>
      <c r="AT272" s="33" t="s">
        <v>278</v>
      </c>
      <c r="AU272" s="33" t="s">
        <v>278</v>
      </c>
      <c r="AV272" s="33" t="s">
        <v>278</v>
      </c>
      <c r="AW272" s="33" t="s">
        <v>278</v>
      </c>
      <c r="AX272" s="33" t="s">
        <v>278</v>
      </c>
      <c r="AY272" s="33" t="s">
        <v>278</v>
      </c>
      <c r="AZ272" s="33" t="s">
        <v>278</v>
      </c>
      <c r="BA272" s="33" t="s">
        <v>278</v>
      </c>
      <c r="BB272" s="33" t="s">
        <v>278</v>
      </c>
      <c r="BC272" s="33" t="s">
        <v>278</v>
      </c>
      <c r="BD272" s="33" t="s">
        <v>278</v>
      </c>
      <c r="BE272" s="33" t="s">
        <v>278</v>
      </c>
      <c r="BF272" s="33" t="s">
        <v>278</v>
      </c>
      <c r="BG272" s="33" t="s">
        <v>278</v>
      </c>
      <c r="BH272" s="33" t="s">
        <v>278</v>
      </c>
      <c r="BI272" s="33" t="s">
        <v>278</v>
      </c>
      <c r="BJ272" s="33" t="s">
        <v>278</v>
      </c>
      <c r="BK272" s="33" t="s">
        <v>8911</v>
      </c>
      <c r="BL272" s="33" t="s">
        <v>8912</v>
      </c>
      <c r="BM272" s="33" t="s">
        <v>8913</v>
      </c>
      <c r="BN272" s="33" t="s">
        <v>8914</v>
      </c>
      <c r="BO272" s="286" t="s">
        <v>269</v>
      </c>
      <c r="BP272" s="286" t="s">
        <v>81</v>
      </c>
      <c r="BQ272" s="286" t="s">
        <v>53</v>
      </c>
      <c r="BR272" s="33" t="s">
        <v>8915</v>
      </c>
      <c r="BS272" s="289" t="s">
        <v>365</v>
      </c>
      <c r="BT272" s="254">
        <f t="shared" ref="BT272:BT287" si="31">YEAR(Z272)</f>
        <v>2025</v>
      </c>
      <c r="BU272" s="254"/>
      <c r="BV272" s="254"/>
      <c r="BW272" s="254"/>
      <c r="BX272" s="254" t="str">
        <f>COUNTIF(A2:BV2, "") + COUNTIF(A2:BV2, "NA") + COUNTIF(A2:BV2, "N/A") + COUNTIF(A2:BV2, "No aplica")</f>
        <v>#ERROR!</v>
      </c>
      <c r="BY272" s="254"/>
      <c r="BZ272" s="254"/>
      <c r="CA272" s="254"/>
      <c r="CB272" s="254"/>
      <c r="CC272" s="254"/>
      <c r="CD272" s="254"/>
      <c r="CE272" s="254"/>
      <c r="CF272" s="254"/>
      <c r="CG272" s="254"/>
      <c r="CH272" s="254"/>
      <c r="CI272" s="254"/>
      <c r="CJ272" s="254"/>
      <c r="CK272" s="289" t="s">
        <v>254</v>
      </c>
      <c r="CL272" s="346"/>
      <c r="CM272" s="346"/>
    </row>
    <row r="273" ht="22.5" customHeight="1">
      <c r="A273" s="379" t="s">
        <v>251</v>
      </c>
      <c r="B273" s="48" t="s">
        <v>254</v>
      </c>
      <c r="C273" s="254"/>
      <c r="D273" s="33" t="s">
        <v>8929</v>
      </c>
      <c r="E273" s="36" t="s">
        <v>149</v>
      </c>
      <c r="F273" s="36" t="s">
        <v>126</v>
      </c>
      <c r="G273" s="36" t="s">
        <v>68</v>
      </c>
      <c r="H273" s="48" t="s">
        <v>8930</v>
      </c>
      <c r="I273" s="48" t="s">
        <v>278</v>
      </c>
      <c r="J273" s="48" t="s">
        <v>278</v>
      </c>
      <c r="K273" s="48" t="s">
        <v>8876</v>
      </c>
      <c r="L273" s="33" t="s">
        <v>241</v>
      </c>
      <c r="M273" s="33" t="s">
        <v>241</v>
      </c>
      <c r="N273" s="33">
        <v>8.99999061E8</v>
      </c>
      <c r="O273" s="48" t="s">
        <v>425</v>
      </c>
      <c r="P273" s="289" t="s">
        <v>44</v>
      </c>
      <c r="Q273" s="33" t="s">
        <v>290</v>
      </c>
      <c r="R273" s="48" t="s">
        <v>292</v>
      </c>
      <c r="S273" s="48" t="s">
        <v>278</v>
      </c>
      <c r="T273" s="286" t="s">
        <v>46</v>
      </c>
      <c r="U273" s="33" t="s">
        <v>8940</v>
      </c>
      <c r="V273" s="33" t="s">
        <v>8942</v>
      </c>
      <c r="W273" s="33" t="s">
        <v>8943</v>
      </c>
      <c r="X273" s="33" t="s">
        <v>8944</v>
      </c>
      <c r="Y273" s="47">
        <v>45839.0</v>
      </c>
      <c r="Z273" s="47">
        <v>46022.0</v>
      </c>
      <c r="AA273" s="33" t="s">
        <v>8947</v>
      </c>
      <c r="AB273" s="422" t="s">
        <v>8948</v>
      </c>
      <c r="AC273" s="33" t="s">
        <v>8949</v>
      </c>
      <c r="AD273" s="33" t="s">
        <v>8950</v>
      </c>
      <c r="AE273" s="33" t="s">
        <v>8905</v>
      </c>
      <c r="AF273" s="46" t="s">
        <v>53</v>
      </c>
      <c r="AG273" s="46" t="s">
        <v>166</v>
      </c>
      <c r="AH273" s="36" t="s">
        <v>106</v>
      </c>
      <c r="AI273" s="33" t="s">
        <v>278</v>
      </c>
      <c r="AJ273" s="33" t="s">
        <v>278</v>
      </c>
      <c r="AK273" s="33" t="s">
        <v>278</v>
      </c>
      <c r="AL273" s="33" t="s">
        <v>278</v>
      </c>
      <c r="AM273" s="33" t="s">
        <v>278</v>
      </c>
      <c r="AN273" s="33">
        <v>13.0</v>
      </c>
      <c r="AO273" s="33" t="s">
        <v>278</v>
      </c>
      <c r="AP273" s="33" t="s">
        <v>278</v>
      </c>
      <c r="AQ273" s="33" t="s">
        <v>278</v>
      </c>
      <c r="AR273" s="33" t="s">
        <v>278</v>
      </c>
      <c r="AS273" s="33" t="s">
        <v>278</v>
      </c>
      <c r="AT273" s="33" t="s">
        <v>278</v>
      </c>
      <c r="AU273" s="33" t="s">
        <v>278</v>
      </c>
      <c r="AV273" s="33" t="s">
        <v>278</v>
      </c>
      <c r="AW273" s="33" t="s">
        <v>278</v>
      </c>
      <c r="AX273" s="33" t="s">
        <v>278</v>
      </c>
      <c r="AY273" s="33" t="s">
        <v>278</v>
      </c>
      <c r="AZ273" s="33" t="s">
        <v>278</v>
      </c>
      <c r="BA273" s="33" t="s">
        <v>278</v>
      </c>
      <c r="BB273" s="33" t="s">
        <v>278</v>
      </c>
      <c r="BC273" s="33" t="s">
        <v>278</v>
      </c>
      <c r="BD273" s="33" t="s">
        <v>278</v>
      </c>
      <c r="BE273" s="33" t="s">
        <v>278</v>
      </c>
      <c r="BF273" s="33" t="s">
        <v>278</v>
      </c>
      <c r="BG273" s="33" t="s">
        <v>278</v>
      </c>
      <c r="BH273" s="33" t="s">
        <v>278</v>
      </c>
      <c r="BI273" s="33" t="s">
        <v>278</v>
      </c>
      <c r="BJ273" s="33" t="s">
        <v>278</v>
      </c>
      <c r="BK273" s="33" t="s">
        <v>8956</v>
      </c>
      <c r="BL273" s="33" t="s">
        <v>8957</v>
      </c>
      <c r="BM273" s="431" t="s">
        <v>8959</v>
      </c>
      <c r="BN273" s="33" t="s">
        <v>8960</v>
      </c>
      <c r="BO273" s="286" t="s">
        <v>269</v>
      </c>
      <c r="BP273" s="286" t="s">
        <v>81</v>
      </c>
      <c r="BQ273" s="286" t="s">
        <v>53</v>
      </c>
      <c r="BR273" s="33" t="s">
        <v>8964</v>
      </c>
      <c r="BS273" s="289" t="s">
        <v>365</v>
      </c>
      <c r="BT273" s="254">
        <f t="shared" si="31"/>
        <v>2025</v>
      </c>
      <c r="BU273" s="254"/>
      <c r="BV273" s="254"/>
      <c r="BW273" s="254"/>
      <c r="BX273" s="254" t="str">
        <f>COUNTIF(A2:BV2, "") + COUNTIF(A2:BV2, "NA") + COUNTIF(A2:BV2, "N/A") + COUNTIF(A2:BV2, "No aplica")</f>
        <v>#ERROR!</v>
      </c>
      <c r="BY273" s="254"/>
      <c r="BZ273" s="254"/>
      <c r="CA273" s="254"/>
      <c r="CB273" s="254"/>
      <c r="CC273" s="254"/>
      <c r="CD273" s="254"/>
      <c r="CE273" s="254"/>
      <c r="CF273" s="254"/>
      <c r="CG273" s="254"/>
      <c r="CH273" s="254"/>
      <c r="CI273" s="254"/>
      <c r="CJ273" s="254"/>
      <c r="CK273" s="289" t="s">
        <v>254</v>
      </c>
      <c r="CL273" s="346"/>
      <c r="CM273" s="346"/>
    </row>
    <row r="274" ht="22.5" customHeight="1">
      <c r="A274" s="379" t="s">
        <v>251</v>
      </c>
      <c r="B274" s="48" t="s">
        <v>254</v>
      </c>
      <c r="C274" s="254"/>
      <c r="D274" s="33" t="s">
        <v>8972</v>
      </c>
      <c r="E274" s="36" t="s">
        <v>149</v>
      </c>
      <c r="F274" s="36" t="s">
        <v>126</v>
      </c>
      <c r="G274" s="36" t="s">
        <v>68</v>
      </c>
      <c r="H274" s="48" t="s">
        <v>8973</v>
      </c>
      <c r="I274" s="48" t="s">
        <v>278</v>
      </c>
      <c r="J274" s="48" t="s">
        <v>278</v>
      </c>
      <c r="K274" s="48" t="s">
        <v>8876</v>
      </c>
      <c r="L274" s="33" t="s">
        <v>241</v>
      </c>
      <c r="M274" s="33" t="s">
        <v>241</v>
      </c>
      <c r="N274" s="33">
        <v>8.99999061E8</v>
      </c>
      <c r="O274" s="48" t="s">
        <v>425</v>
      </c>
      <c r="P274" s="289" t="s">
        <v>44</v>
      </c>
      <c r="Q274" s="33" t="s">
        <v>290</v>
      </c>
      <c r="R274" s="48" t="s">
        <v>292</v>
      </c>
      <c r="S274" s="48" t="s">
        <v>278</v>
      </c>
      <c r="T274" s="286" t="s">
        <v>46</v>
      </c>
      <c r="U274" s="33" t="s">
        <v>8982</v>
      </c>
      <c r="V274" s="33" t="s">
        <v>8986</v>
      </c>
      <c r="W274" s="33" t="s">
        <v>8988</v>
      </c>
      <c r="X274" s="33" t="s">
        <v>8989</v>
      </c>
      <c r="Y274" s="47">
        <v>45778.0</v>
      </c>
      <c r="Z274" s="47">
        <v>45991.0</v>
      </c>
      <c r="AA274" s="33" t="s">
        <v>8992</v>
      </c>
      <c r="AB274" s="214">
        <v>1.67118E7</v>
      </c>
      <c r="AC274" s="33" t="s">
        <v>8993</v>
      </c>
      <c r="AD274" s="33" t="s">
        <v>8994</v>
      </c>
      <c r="AE274" s="33" t="s">
        <v>8905</v>
      </c>
      <c r="AF274" s="46" t="s">
        <v>53</v>
      </c>
      <c r="AG274" s="46" t="s">
        <v>166</v>
      </c>
      <c r="AH274" s="36" t="s">
        <v>106</v>
      </c>
      <c r="AI274" s="33" t="s">
        <v>278</v>
      </c>
      <c r="AJ274" s="33" t="s">
        <v>278</v>
      </c>
      <c r="AK274" s="33" t="s">
        <v>278</v>
      </c>
      <c r="AL274" s="33" t="s">
        <v>278</v>
      </c>
      <c r="AM274" s="33" t="s">
        <v>278</v>
      </c>
      <c r="AN274" s="33">
        <v>18.0</v>
      </c>
      <c r="AO274" s="33" t="s">
        <v>278</v>
      </c>
      <c r="AP274" s="33" t="s">
        <v>278</v>
      </c>
      <c r="AQ274" s="33" t="s">
        <v>278</v>
      </c>
      <c r="AR274" s="33" t="s">
        <v>278</v>
      </c>
      <c r="AS274" s="33" t="s">
        <v>278</v>
      </c>
      <c r="AT274" s="33" t="s">
        <v>278</v>
      </c>
      <c r="AU274" s="33" t="s">
        <v>278</v>
      </c>
      <c r="AV274" s="33" t="s">
        <v>278</v>
      </c>
      <c r="AW274" s="33" t="s">
        <v>278</v>
      </c>
      <c r="AX274" s="33" t="s">
        <v>278</v>
      </c>
      <c r="AY274" s="33" t="s">
        <v>278</v>
      </c>
      <c r="AZ274" s="33" t="s">
        <v>278</v>
      </c>
      <c r="BA274" s="33" t="s">
        <v>278</v>
      </c>
      <c r="BB274" s="33" t="s">
        <v>278</v>
      </c>
      <c r="BC274" s="33" t="s">
        <v>278</v>
      </c>
      <c r="BD274" s="33" t="s">
        <v>278</v>
      </c>
      <c r="BE274" s="33" t="s">
        <v>278</v>
      </c>
      <c r="BF274" s="33" t="s">
        <v>278</v>
      </c>
      <c r="BG274" s="33" t="s">
        <v>278</v>
      </c>
      <c r="BH274" s="33" t="s">
        <v>278</v>
      </c>
      <c r="BI274" s="33" t="s">
        <v>278</v>
      </c>
      <c r="BJ274" s="33" t="s">
        <v>278</v>
      </c>
      <c r="BK274" s="33" t="s">
        <v>9007</v>
      </c>
      <c r="BL274" s="33" t="s">
        <v>9008</v>
      </c>
      <c r="BM274" s="431" t="s">
        <v>9009</v>
      </c>
      <c r="BN274" s="33" t="s">
        <v>9011</v>
      </c>
      <c r="BO274" s="46" t="s">
        <v>269</v>
      </c>
      <c r="BP274" s="46" t="s">
        <v>81</v>
      </c>
      <c r="BQ274" s="46" t="s">
        <v>53</v>
      </c>
      <c r="BR274" s="33" t="s">
        <v>9012</v>
      </c>
      <c r="BS274" s="36" t="s">
        <v>365</v>
      </c>
      <c r="BT274" s="254">
        <f t="shared" si="31"/>
        <v>2025</v>
      </c>
      <c r="BU274" s="254"/>
      <c r="BV274" s="254"/>
      <c r="BW274" s="254"/>
      <c r="BX274" s="254" t="str">
        <f>COUNTIF(A2:BV2, "") + COUNTIF(A2:BV2, "NA") + COUNTIF(A2:BV2, "N/A") + COUNTIF(A2:BV2, "No aplica")</f>
        <v>#ERROR!</v>
      </c>
      <c r="BY274" s="254"/>
      <c r="BZ274" s="254"/>
      <c r="CA274" s="254"/>
      <c r="CB274" s="254"/>
      <c r="CC274" s="254"/>
      <c r="CD274" s="254"/>
      <c r="CE274" s="254"/>
      <c r="CF274" s="254"/>
      <c r="CG274" s="254"/>
      <c r="CH274" s="254"/>
      <c r="CI274" s="254"/>
      <c r="CJ274" s="254"/>
      <c r="CK274" s="289" t="s">
        <v>254</v>
      </c>
      <c r="CL274" s="346"/>
      <c r="CM274" s="346"/>
    </row>
    <row r="275" ht="22.5" customHeight="1">
      <c r="A275" s="379" t="s">
        <v>9015</v>
      </c>
      <c r="B275" s="48" t="s">
        <v>291</v>
      </c>
      <c r="C275" s="254"/>
      <c r="D275" s="33" t="s">
        <v>9016</v>
      </c>
      <c r="E275" s="289" t="s">
        <v>149</v>
      </c>
      <c r="F275" s="289" t="s">
        <v>66</v>
      </c>
      <c r="G275" s="289" t="s">
        <v>68</v>
      </c>
      <c r="H275" s="431" t="s">
        <v>9017</v>
      </c>
      <c r="I275" s="48" t="s">
        <v>278</v>
      </c>
      <c r="J275" s="431" t="s">
        <v>278</v>
      </c>
      <c r="K275" s="431" t="s">
        <v>8608</v>
      </c>
      <c r="L275" s="431" t="s">
        <v>241</v>
      </c>
      <c r="M275" s="431" t="s">
        <v>241</v>
      </c>
      <c r="N275" s="431">
        <v>8.99999061E8</v>
      </c>
      <c r="O275" s="48" t="s">
        <v>425</v>
      </c>
      <c r="P275" s="289" t="s">
        <v>44</v>
      </c>
      <c r="Q275" s="431" t="s">
        <v>290</v>
      </c>
      <c r="R275" s="431" t="s">
        <v>426</v>
      </c>
      <c r="S275" s="48" t="s">
        <v>278</v>
      </c>
      <c r="T275" s="286" t="s">
        <v>46</v>
      </c>
      <c r="U275" s="48" t="s">
        <v>9022</v>
      </c>
      <c r="V275" s="33" t="s">
        <v>9024</v>
      </c>
      <c r="W275" s="33" t="s">
        <v>9025</v>
      </c>
      <c r="X275" s="33" t="s">
        <v>9027</v>
      </c>
      <c r="Y275" s="287">
        <v>46083.0</v>
      </c>
      <c r="Z275" s="287">
        <v>46387.0</v>
      </c>
      <c r="AA275" s="33" t="s">
        <v>9032</v>
      </c>
      <c r="AB275" s="214">
        <v>3.2788E7</v>
      </c>
      <c r="AC275" s="33" t="s">
        <v>8617</v>
      </c>
      <c r="AD275" s="33" t="s">
        <v>9036</v>
      </c>
      <c r="AE275" s="33" t="s">
        <v>756</v>
      </c>
      <c r="AF275" s="286" t="s">
        <v>53</v>
      </c>
      <c r="AG275" s="286" t="s">
        <v>50</v>
      </c>
      <c r="AH275" s="289" t="s">
        <v>106</v>
      </c>
      <c r="AI275" s="48" t="s">
        <v>317</v>
      </c>
      <c r="AJ275" s="48" t="s">
        <v>317</v>
      </c>
      <c r="AK275" s="48" t="s">
        <v>317</v>
      </c>
      <c r="AL275" s="48" t="s">
        <v>317</v>
      </c>
      <c r="AM275" s="48" t="s">
        <v>317</v>
      </c>
      <c r="AN275" s="48">
        <v>250.0</v>
      </c>
      <c r="AO275" s="48" t="s">
        <v>317</v>
      </c>
      <c r="AP275" s="48" t="s">
        <v>317</v>
      </c>
      <c r="AQ275" s="48" t="s">
        <v>317</v>
      </c>
      <c r="AR275" s="48" t="s">
        <v>317</v>
      </c>
      <c r="AS275" s="48" t="s">
        <v>317</v>
      </c>
      <c r="AT275" s="48" t="s">
        <v>317</v>
      </c>
      <c r="AU275" s="48" t="s">
        <v>317</v>
      </c>
      <c r="AV275" s="48" t="s">
        <v>317</v>
      </c>
      <c r="AW275" s="48" t="s">
        <v>317</v>
      </c>
      <c r="AX275" s="48" t="s">
        <v>317</v>
      </c>
      <c r="AY275" s="48" t="s">
        <v>317</v>
      </c>
      <c r="AZ275" s="48" t="s">
        <v>317</v>
      </c>
      <c r="BA275" s="48" t="s">
        <v>317</v>
      </c>
      <c r="BB275" s="48" t="s">
        <v>317</v>
      </c>
      <c r="BC275" s="48" t="s">
        <v>317</v>
      </c>
      <c r="BD275" s="48" t="s">
        <v>317</v>
      </c>
      <c r="BE275" s="48" t="s">
        <v>317</v>
      </c>
      <c r="BF275" s="48" t="s">
        <v>317</v>
      </c>
      <c r="BG275" s="48" t="s">
        <v>317</v>
      </c>
      <c r="BH275" s="48" t="s">
        <v>317</v>
      </c>
      <c r="BI275" s="48" t="s">
        <v>317</v>
      </c>
      <c r="BJ275" s="48" t="s">
        <v>317</v>
      </c>
      <c r="BK275" s="33" t="s">
        <v>9047</v>
      </c>
      <c r="BL275" s="33" t="s">
        <v>9048</v>
      </c>
      <c r="BM275" s="33" t="s">
        <v>9049</v>
      </c>
      <c r="BN275" s="33" t="s">
        <v>9050</v>
      </c>
      <c r="BO275" s="286" t="s">
        <v>53</v>
      </c>
      <c r="BP275" s="286" t="s">
        <v>81</v>
      </c>
      <c r="BQ275" s="286" t="s">
        <v>53</v>
      </c>
      <c r="BR275" s="33" t="s">
        <v>8313</v>
      </c>
      <c r="BS275" s="289" t="s">
        <v>446</v>
      </c>
      <c r="BT275" s="254">
        <f t="shared" si="31"/>
        <v>2026</v>
      </c>
      <c r="BU275" s="254"/>
      <c r="BV275" s="254"/>
      <c r="BW275" s="254"/>
      <c r="BX275" s="254" t="str">
        <f>COUNTIF(A2:BV2, "") + COUNTIF(A2:BV2, "NA") + COUNTIF(A2:BV2, "N/A") + COUNTIF(A2:BV2, "No aplica")</f>
        <v>#ERROR!</v>
      </c>
      <c r="BY275" s="254"/>
      <c r="BZ275" s="254"/>
      <c r="CA275" s="254"/>
      <c r="CB275" s="254"/>
      <c r="CC275" s="254"/>
      <c r="CD275" s="254"/>
      <c r="CE275" s="254"/>
      <c r="CF275" s="254"/>
      <c r="CG275" s="254"/>
      <c r="CH275" s="254"/>
      <c r="CI275" s="254"/>
      <c r="CJ275" s="254"/>
      <c r="CK275" s="289" t="s">
        <v>254</v>
      </c>
      <c r="CL275" s="346"/>
      <c r="CM275" s="346"/>
    </row>
    <row r="276" ht="22.5" customHeight="1">
      <c r="A276" s="379" t="s">
        <v>251</v>
      </c>
      <c r="B276" s="48" t="s">
        <v>291</v>
      </c>
      <c r="C276" s="254"/>
      <c r="D276" s="33" t="s">
        <v>9056</v>
      </c>
      <c r="E276" s="289" t="s">
        <v>149</v>
      </c>
      <c r="F276" s="289" t="s">
        <v>66</v>
      </c>
      <c r="G276" s="289" t="s">
        <v>68</v>
      </c>
      <c r="H276" s="48" t="s">
        <v>8930</v>
      </c>
      <c r="I276" s="48" t="s">
        <v>278</v>
      </c>
      <c r="J276" s="48" t="s">
        <v>278</v>
      </c>
      <c r="K276" s="48" t="s">
        <v>9060</v>
      </c>
      <c r="L276" s="33" t="s">
        <v>241</v>
      </c>
      <c r="M276" s="33" t="s">
        <v>241</v>
      </c>
      <c r="N276" s="33">
        <v>8.99999061E8</v>
      </c>
      <c r="O276" s="48" t="s">
        <v>425</v>
      </c>
      <c r="P276" s="289" t="s">
        <v>44</v>
      </c>
      <c r="Q276" s="33" t="s">
        <v>290</v>
      </c>
      <c r="R276" s="48" t="s">
        <v>292</v>
      </c>
      <c r="S276" s="48" t="s">
        <v>278</v>
      </c>
      <c r="T276" s="286" t="s">
        <v>46</v>
      </c>
      <c r="U276" s="33" t="s">
        <v>9065</v>
      </c>
      <c r="V276" s="33" t="s">
        <v>9069</v>
      </c>
      <c r="W276" s="33" t="s">
        <v>9071</v>
      </c>
      <c r="X276" s="33" t="s">
        <v>9072</v>
      </c>
      <c r="Y276" s="47">
        <v>46054.0</v>
      </c>
      <c r="Z276" s="47">
        <v>46387.0</v>
      </c>
      <c r="AA276" s="33" t="s">
        <v>9073</v>
      </c>
      <c r="AB276" s="214" t="s">
        <v>9075</v>
      </c>
      <c r="AC276" s="33" t="s">
        <v>8949</v>
      </c>
      <c r="AD276" s="33" t="s">
        <v>9077</v>
      </c>
      <c r="AE276" s="33" t="s">
        <v>9079</v>
      </c>
      <c r="AF276" s="286" t="s">
        <v>53</v>
      </c>
      <c r="AG276" s="286" t="s">
        <v>166</v>
      </c>
      <c r="AH276" s="289" t="s">
        <v>106</v>
      </c>
      <c r="AI276" s="33" t="s">
        <v>278</v>
      </c>
      <c r="AJ276" s="33" t="s">
        <v>278</v>
      </c>
      <c r="AK276" s="33" t="s">
        <v>278</v>
      </c>
      <c r="AL276" s="33"/>
      <c r="AM276" s="33"/>
      <c r="AN276" s="33" t="s">
        <v>9075</v>
      </c>
      <c r="AO276" s="251"/>
      <c r="AP276" s="251"/>
      <c r="AQ276" s="295"/>
      <c r="AR276" s="251"/>
      <c r="AS276" s="251"/>
      <c r="AT276" s="295"/>
      <c r="AU276" s="251"/>
      <c r="AV276" s="251"/>
      <c r="AW276" s="295"/>
      <c r="AX276" s="251"/>
      <c r="AY276" s="251"/>
      <c r="AZ276" s="251"/>
      <c r="BA276" s="251"/>
      <c r="BB276" s="251"/>
      <c r="BC276" s="251"/>
      <c r="BD276" s="251"/>
      <c r="BE276" s="251"/>
      <c r="BF276" s="432"/>
      <c r="BG276" s="251"/>
      <c r="BH276" s="251"/>
      <c r="BI276" s="251"/>
      <c r="BJ276" s="251"/>
      <c r="BK276" s="251"/>
      <c r="BL276" s="33" t="s">
        <v>9091</v>
      </c>
      <c r="BM276" s="431" t="s">
        <v>9093</v>
      </c>
      <c r="BN276" s="33" t="s">
        <v>9094</v>
      </c>
      <c r="BO276" s="46" t="s">
        <v>269</v>
      </c>
      <c r="BP276" s="46" t="s">
        <v>8595</v>
      </c>
      <c r="BQ276" s="46" t="s">
        <v>53</v>
      </c>
      <c r="BR276" s="251"/>
      <c r="BS276" s="36" t="s">
        <v>365</v>
      </c>
      <c r="BT276" s="251">
        <f t="shared" si="31"/>
        <v>2026</v>
      </c>
      <c r="BU276" s="254"/>
      <c r="BV276" s="254"/>
      <c r="BW276" s="254"/>
      <c r="BX276" s="254" t="str">
        <f>COUNTIF(A2:BV2, "") + COUNTIF(A2:BV2, "NA") + COUNTIF(A2:BV2, "N/A") + COUNTIF(A2:BV2, "No aplica")</f>
        <v>#ERROR!</v>
      </c>
      <c r="BY276" s="254"/>
      <c r="BZ276" s="254"/>
      <c r="CA276" s="254"/>
      <c r="CB276" s="254"/>
      <c r="CC276" s="254"/>
      <c r="CD276" s="254"/>
      <c r="CE276" s="254"/>
      <c r="CF276" s="254"/>
      <c r="CG276" s="254"/>
      <c r="CH276" s="254"/>
      <c r="CI276" s="254"/>
      <c r="CJ276" s="254"/>
      <c r="CK276" s="345"/>
      <c r="CL276" s="346"/>
      <c r="CM276" s="346"/>
    </row>
    <row r="277" ht="22.5" customHeight="1">
      <c r="A277" s="379" t="s">
        <v>251</v>
      </c>
      <c r="B277" s="48" t="s">
        <v>291</v>
      </c>
      <c r="C277" s="254"/>
      <c r="D277" s="33" t="s">
        <v>9105</v>
      </c>
      <c r="E277" s="289" t="s">
        <v>93</v>
      </c>
      <c r="F277" s="289" t="s">
        <v>66</v>
      </c>
      <c r="G277" s="289" t="s">
        <v>68</v>
      </c>
      <c r="H277" s="33" t="s">
        <v>9106</v>
      </c>
      <c r="I277" s="48" t="s">
        <v>278</v>
      </c>
      <c r="J277" s="48" t="s">
        <v>278</v>
      </c>
      <c r="K277" s="33" t="s">
        <v>9107</v>
      </c>
      <c r="L277" s="33" t="s">
        <v>241</v>
      </c>
      <c r="M277" s="33" t="s">
        <v>241</v>
      </c>
      <c r="N277" s="33">
        <v>8.99999061E8</v>
      </c>
      <c r="O277" s="48" t="s">
        <v>425</v>
      </c>
      <c r="P277" s="289" t="s">
        <v>44</v>
      </c>
      <c r="Q277" s="33" t="s">
        <v>290</v>
      </c>
      <c r="R277" s="48" t="s">
        <v>292</v>
      </c>
      <c r="S277" s="48" t="s">
        <v>278</v>
      </c>
      <c r="T277" s="286" t="s">
        <v>46</v>
      </c>
      <c r="U277" s="33" t="s">
        <v>9109</v>
      </c>
      <c r="V277" s="33" t="s">
        <v>9112</v>
      </c>
      <c r="W277" s="33" t="s">
        <v>9113</v>
      </c>
      <c r="X277" s="33" t="s">
        <v>9114</v>
      </c>
      <c r="Y277" s="47">
        <v>46054.0</v>
      </c>
      <c r="Z277" s="47">
        <v>46387.0</v>
      </c>
      <c r="AA277" s="33" t="s">
        <v>9115</v>
      </c>
      <c r="AB277" s="214" t="s">
        <v>9075</v>
      </c>
      <c r="AC277" s="33" t="s">
        <v>9117</v>
      </c>
      <c r="AD277" s="33" t="s">
        <v>9077</v>
      </c>
      <c r="AE277" s="33" t="s">
        <v>280</v>
      </c>
      <c r="AF277" s="286" t="s">
        <v>53</v>
      </c>
      <c r="AG277" s="286" t="s">
        <v>166</v>
      </c>
      <c r="AH277" s="289" t="s">
        <v>106</v>
      </c>
      <c r="AI277" s="33" t="s">
        <v>278</v>
      </c>
      <c r="AJ277" s="33" t="s">
        <v>278</v>
      </c>
      <c r="AK277" s="33" t="s">
        <v>278</v>
      </c>
      <c r="AL277" s="251"/>
      <c r="AM277" s="251"/>
      <c r="AN277" s="33" t="s">
        <v>9075</v>
      </c>
      <c r="AO277" s="251"/>
      <c r="AP277" s="251"/>
      <c r="AQ277" s="295"/>
      <c r="AR277" s="251"/>
      <c r="AS277" s="251"/>
      <c r="AT277" s="295"/>
      <c r="AU277" s="251"/>
      <c r="AV277" s="251"/>
      <c r="AW277" s="295"/>
      <c r="AX277" s="251"/>
      <c r="AY277" s="251"/>
      <c r="AZ277" s="251"/>
      <c r="BA277" s="251"/>
      <c r="BB277" s="251"/>
      <c r="BC277" s="251"/>
      <c r="BD277" s="251"/>
      <c r="BE277" s="251"/>
      <c r="BF277" s="432"/>
      <c r="BG277" s="251"/>
      <c r="BH277" s="251"/>
      <c r="BI277" s="251"/>
      <c r="BJ277" s="251"/>
      <c r="BK277" s="33" t="s">
        <v>9138</v>
      </c>
      <c r="BL277" s="33" t="s">
        <v>9139</v>
      </c>
      <c r="BM277" s="431" t="s">
        <v>9140</v>
      </c>
      <c r="BN277" s="33" t="s">
        <v>9141</v>
      </c>
      <c r="BO277" s="46" t="s">
        <v>269</v>
      </c>
      <c r="BP277" s="46" t="s">
        <v>81</v>
      </c>
      <c r="BQ277" s="46" t="s">
        <v>53</v>
      </c>
      <c r="BR277" s="251"/>
      <c r="BS277" s="36" t="s">
        <v>365</v>
      </c>
      <c r="BT277" s="251">
        <f t="shared" si="31"/>
        <v>2026</v>
      </c>
      <c r="BU277" s="254"/>
      <c r="BV277" s="254"/>
      <c r="BW277" s="254"/>
      <c r="BX277" s="254" t="str">
        <f>COUNTIF(A2:BV2, "") + COUNTIF(A2:BV2, "NA") + COUNTIF(A2:BV2, "N/A") + COUNTIF(A2:BV2, "No aplica")</f>
        <v>#ERROR!</v>
      </c>
      <c r="BY277" s="254"/>
      <c r="BZ277" s="254"/>
      <c r="CA277" s="254"/>
      <c r="CB277" s="254"/>
      <c r="CC277" s="254"/>
      <c r="CD277" s="254"/>
      <c r="CE277" s="254"/>
      <c r="CF277" s="254"/>
      <c r="CG277" s="254"/>
      <c r="CH277" s="254"/>
      <c r="CI277" s="254"/>
      <c r="CJ277" s="254"/>
      <c r="CK277" s="345"/>
      <c r="CL277" s="346"/>
      <c r="CM277" s="346"/>
    </row>
    <row r="278" ht="22.5" customHeight="1">
      <c r="A278" s="379" t="s">
        <v>251</v>
      </c>
      <c r="B278" s="48" t="s">
        <v>291</v>
      </c>
      <c r="C278" s="254"/>
      <c r="D278" s="33" t="s">
        <v>9145</v>
      </c>
      <c r="E278" s="36" t="s">
        <v>149</v>
      </c>
      <c r="F278" s="36" t="s">
        <v>66</v>
      </c>
      <c r="G278" s="36" t="s">
        <v>68</v>
      </c>
      <c r="H278" s="33" t="s">
        <v>8930</v>
      </c>
      <c r="I278" s="33" t="s">
        <v>278</v>
      </c>
      <c r="J278" s="33" t="s">
        <v>278</v>
      </c>
      <c r="K278" s="33" t="s">
        <v>8644</v>
      </c>
      <c r="L278" s="33" t="s">
        <v>241</v>
      </c>
      <c r="M278" s="33" t="s">
        <v>241</v>
      </c>
      <c r="N278" s="33">
        <v>8.99999061E8</v>
      </c>
      <c r="O278" s="48" t="s">
        <v>425</v>
      </c>
      <c r="P278" s="36" t="s">
        <v>44</v>
      </c>
      <c r="Q278" s="33" t="s">
        <v>290</v>
      </c>
      <c r="R278" s="33" t="s">
        <v>292</v>
      </c>
      <c r="S278" s="33" t="s">
        <v>278</v>
      </c>
      <c r="T278" s="46" t="s">
        <v>46</v>
      </c>
      <c r="U278" s="33" t="s">
        <v>9147</v>
      </c>
      <c r="V278" s="33" t="s">
        <v>9148</v>
      </c>
      <c r="W278" s="33" t="s">
        <v>9150</v>
      </c>
      <c r="X278" s="33" t="s">
        <v>9152</v>
      </c>
      <c r="Y278" s="47">
        <v>46054.0</v>
      </c>
      <c r="Z278" s="47">
        <v>46387.0</v>
      </c>
      <c r="AA278" s="33" t="s">
        <v>9153</v>
      </c>
      <c r="AB278" s="214" t="s">
        <v>9075</v>
      </c>
      <c r="AC278" s="33" t="s">
        <v>8698</v>
      </c>
      <c r="AD278" s="33" t="s">
        <v>9155</v>
      </c>
      <c r="AE278" s="33" t="s">
        <v>280</v>
      </c>
      <c r="AF278" s="46" t="s">
        <v>53</v>
      </c>
      <c r="AG278" s="46" t="s">
        <v>166</v>
      </c>
      <c r="AH278" s="36" t="s">
        <v>106</v>
      </c>
      <c r="AI278" s="33" t="s">
        <v>278</v>
      </c>
      <c r="AJ278" s="33" t="s">
        <v>278</v>
      </c>
      <c r="AK278" s="33" t="s">
        <v>278</v>
      </c>
      <c r="AL278" s="33" t="s">
        <v>278</v>
      </c>
      <c r="AM278" s="33" t="s">
        <v>278</v>
      </c>
      <c r="AN278" s="33" t="s">
        <v>9075</v>
      </c>
      <c r="AO278" s="33" t="s">
        <v>278</v>
      </c>
      <c r="AP278" s="33" t="s">
        <v>278</v>
      </c>
      <c r="AQ278" s="33" t="s">
        <v>278</v>
      </c>
      <c r="AR278" s="33" t="s">
        <v>278</v>
      </c>
      <c r="AS278" s="33" t="s">
        <v>278</v>
      </c>
      <c r="AT278" s="33" t="s">
        <v>278</v>
      </c>
      <c r="AU278" s="33" t="s">
        <v>278</v>
      </c>
      <c r="AV278" s="33" t="s">
        <v>278</v>
      </c>
      <c r="AW278" s="33" t="s">
        <v>278</v>
      </c>
      <c r="AX278" s="33" t="s">
        <v>278</v>
      </c>
      <c r="AY278" s="33" t="s">
        <v>278</v>
      </c>
      <c r="AZ278" s="33" t="s">
        <v>278</v>
      </c>
      <c r="BA278" s="33" t="s">
        <v>278</v>
      </c>
      <c r="BB278" s="33" t="s">
        <v>278</v>
      </c>
      <c r="BC278" s="33" t="s">
        <v>278</v>
      </c>
      <c r="BD278" s="33" t="s">
        <v>278</v>
      </c>
      <c r="BE278" s="33" t="s">
        <v>278</v>
      </c>
      <c r="BF278" s="33" t="s">
        <v>278</v>
      </c>
      <c r="BG278" s="33" t="s">
        <v>278</v>
      </c>
      <c r="BH278" s="33" t="s">
        <v>278</v>
      </c>
      <c r="BI278" s="33" t="s">
        <v>278</v>
      </c>
      <c r="BJ278" s="33" t="s">
        <v>278</v>
      </c>
      <c r="BK278" s="33" t="s">
        <v>9174</v>
      </c>
      <c r="BL278" s="33" t="s">
        <v>9175</v>
      </c>
      <c r="BM278" s="33" t="s">
        <v>9178</v>
      </c>
      <c r="BN278" s="251"/>
      <c r="BO278" s="46" t="s">
        <v>269</v>
      </c>
      <c r="BP278" s="46" t="s">
        <v>81</v>
      </c>
      <c r="BQ278" s="46" t="s">
        <v>53</v>
      </c>
      <c r="BR278" s="251"/>
      <c r="BS278" s="36" t="s">
        <v>365</v>
      </c>
      <c r="BT278" s="251">
        <f t="shared" si="31"/>
        <v>2026</v>
      </c>
      <c r="BU278" s="254"/>
      <c r="BV278" s="254"/>
      <c r="BW278" s="254"/>
      <c r="BX278" s="254" t="str">
        <f>COUNTIF(A2:BV2, "") + COUNTIF(A2:BV2, "NA") + COUNTIF(A2:BV2, "N/A") + COUNTIF(A2:BV2, "No aplica")</f>
        <v>#ERROR!</v>
      </c>
      <c r="BY278" s="254"/>
      <c r="BZ278" s="254"/>
      <c r="CA278" s="254"/>
      <c r="CB278" s="254"/>
      <c r="CC278" s="254"/>
      <c r="CD278" s="254"/>
      <c r="CE278" s="254"/>
      <c r="CF278" s="254"/>
      <c r="CG278" s="254"/>
      <c r="CH278" s="254"/>
      <c r="CI278" s="254"/>
      <c r="CJ278" s="254"/>
      <c r="CK278" s="345"/>
      <c r="CL278" s="346"/>
      <c r="CM278" s="346"/>
    </row>
    <row r="279" ht="22.5" customHeight="1">
      <c r="A279" s="379" t="s">
        <v>251</v>
      </c>
      <c r="B279" s="48" t="s">
        <v>291</v>
      </c>
      <c r="C279" s="254"/>
      <c r="D279" s="33" t="s">
        <v>9181</v>
      </c>
      <c r="E279" s="36" t="s">
        <v>149</v>
      </c>
      <c r="F279" s="36" t="s">
        <v>66</v>
      </c>
      <c r="G279" s="36" t="s">
        <v>68</v>
      </c>
      <c r="H279" s="33" t="s">
        <v>8930</v>
      </c>
      <c r="I279" s="33" t="s">
        <v>278</v>
      </c>
      <c r="J279" s="33" t="s">
        <v>278</v>
      </c>
      <c r="K279" s="251"/>
      <c r="L279" s="33" t="s">
        <v>241</v>
      </c>
      <c r="M279" s="33" t="s">
        <v>241</v>
      </c>
      <c r="N279" s="33">
        <v>8.99999061E8</v>
      </c>
      <c r="O279" s="48" t="s">
        <v>425</v>
      </c>
      <c r="P279" s="36" t="s">
        <v>44</v>
      </c>
      <c r="Q279" s="33" t="s">
        <v>1199</v>
      </c>
      <c r="R279" s="33" t="s">
        <v>292</v>
      </c>
      <c r="S279" s="33" t="s">
        <v>278</v>
      </c>
      <c r="T279" s="46" t="s">
        <v>46</v>
      </c>
      <c r="U279" s="33" t="s">
        <v>9188</v>
      </c>
      <c r="V279" s="33" t="s">
        <v>9189</v>
      </c>
      <c r="W279" s="33" t="s">
        <v>9190</v>
      </c>
      <c r="X279" s="33" t="s">
        <v>9192</v>
      </c>
      <c r="Y279" s="47">
        <v>46023.0</v>
      </c>
      <c r="Z279" s="47">
        <v>46356.0</v>
      </c>
      <c r="AA279" s="33" t="s">
        <v>9196</v>
      </c>
      <c r="AB279" s="214" t="s">
        <v>9075</v>
      </c>
      <c r="AC279" s="33" t="s">
        <v>8993</v>
      </c>
      <c r="AD279" s="33" t="s">
        <v>9197</v>
      </c>
      <c r="AE279" s="33" t="s">
        <v>280</v>
      </c>
      <c r="AF279" s="46" t="s">
        <v>53</v>
      </c>
      <c r="AG279" s="46" t="s">
        <v>166</v>
      </c>
      <c r="AH279" s="36" t="s">
        <v>106</v>
      </c>
      <c r="AI279" s="33" t="s">
        <v>278</v>
      </c>
      <c r="AJ279" s="33" t="s">
        <v>278</v>
      </c>
      <c r="AK279" s="33" t="s">
        <v>278</v>
      </c>
      <c r="AL279" s="33" t="s">
        <v>278</v>
      </c>
      <c r="AM279" s="33" t="s">
        <v>278</v>
      </c>
      <c r="AN279" s="33" t="s">
        <v>9075</v>
      </c>
      <c r="AO279" s="251"/>
      <c r="AP279" s="251"/>
      <c r="AQ279" s="295"/>
      <c r="AR279" s="251"/>
      <c r="AS279" s="251"/>
      <c r="AT279" s="295"/>
      <c r="AU279" s="251"/>
      <c r="AV279" s="251"/>
      <c r="AW279" s="295"/>
      <c r="AX279" s="251"/>
      <c r="AY279" s="251"/>
      <c r="AZ279" s="251"/>
      <c r="BA279" s="251"/>
      <c r="BB279" s="251"/>
      <c r="BC279" s="251"/>
      <c r="BD279" s="251"/>
      <c r="BE279" s="251"/>
      <c r="BF279" s="432"/>
      <c r="BG279" s="251"/>
      <c r="BH279" s="251"/>
      <c r="BI279" s="251"/>
      <c r="BJ279" s="251"/>
      <c r="BK279" s="33" t="s">
        <v>9206</v>
      </c>
      <c r="BL279" s="33" t="s">
        <v>9209</v>
      </c>
      <c r="BM279" s="33" t="s">
        <v>9211</v>
      </c>
      <c r="BN279" s="251"/>
      <c r="BO279" s="46" t="s">
        <v>269</v>
      </c>
      <c r="BP279" s="46" t="s">
        <v>81</v>
      </c>
      <c r="BQ279" s="46" t="s">
        <v>53</v>
      </c>
      <c r="BR279" s="251"/>
      <c r="BS279" s="36" t="s">
        <v>365</v>
      </c>
      <c r="BT279" s="251">
        <f t="shared" si="31"/>
        <v>2026</v>
      </c>
      <c r="BU279" s="254"/>
      <c r="BV279" s="254"/>
      <c r="BW279" s="254"/>
      <c r="BX279" s="254" t="str">
        <f>COUNTIF(A2:BV2, "") + COUNTIF(A2:BV2, "NA") + COUNTIF(A2:BV2, "N/A") + COUNTIF(A2:BV2, "No aplica")</f>
        <v>#ERROR!</v>
      </c>
      <c r="BY279" s="254"/>
      <c r="BZ279" s="254"/>
      <c r="CA279" s="254"/>
      <c r="CB279" s="254"/>
      <c r="CC279" s="254"/>
      <c r="CD279" s="254"/>
      <c r="CE279" s="254"/>
      <c r="CF279" s="254"/>
      <c r="CG279" s="254"/>
      <c r="CH279" s="254"/>
      <c r="CI279" s="254"/>
      <c r="CJ279" s="254"/>
      <c r="CK279" s="345"/>
      <c r="CL279" s="346"/>
      <c r="CM279" s="346"/>
    </row>
    <row r="280" ht="22.5" customHeight="1">
      <c r="A280" s="379" t="s">
        <v>251</v>
      </c>
      <c r="B280" s="48" t="s">
        <v>291</v>
      </c>
      <c r="C280" s="254"/>
      <c r="D280" s="33" t="s">
        <v>9224</v>
      </c>
      <c r="E280" s="36" t="s">
        <v>149</v>
      </c>
      <c r="F280" s="36" t="s">
        <v>66</v>
      </c>
      <c r="G280" s="36" t="s">
        <v>68</v>
      </c>
      <c r="H280" s="33" t="s">
        <v>8930</v>
      </c>
      <c r="I280" s="33" t="s">
        <v>278</v>
      </c>
      <c r="J280" s="33" t="s">
        <v>278</v>
      </c>
      <c r="K280" s="251"/>
      <c r="L280" s="33" t="s">
        <v>241</v>
      </c>
      <c r="M280" s="33" t="s">
        <v>241</v>
      </c>
      <c r="N280" s="33">
        <v>8.99999061E8</v>
      </c>
      <c r="O280" s="48" t="s">
        <v>425</v>
      </c>
      <c r="P280" s="36" t="s">
        <v>44</v>
      </c>
      <c r="Q280" s="33" t="s">
        <v>8422</v>
      </c>
      <c r="R280" s="33" t="s">
        <v>292</v>
      </c>
      <c r="S280" s="33" t="s">
        <v>278</v>
      </c>
      <c r="T280" s="46" t="s">
        <v>46</v>
      </c>
      <c r="U280" s="33" t="s">
        <v>9227</v>
      </c>
      <c r="V280" s="33" t="s">
        <v>9229</v>
      </c>
      <c r="W280" s="33" t="s">
        <v>9230</v>
      </c>
      <c r="X280" s="222" t="s">
        <v>9231</v>
      </c>
      <c r="Y280" s="47">
        <v>46054.0</v>
      </c>
      <c r="Z280" s="47">
        <v>46356.0</v>
      </c>
      <c r="AA280" s="33" t="s">
        <v>9232</v>
      </c>
      <c r="AB280" s="214" t="s">
        <v>9075</v>
      </c>
      <c r="AC280" s="33" t="s">
        <v>8993</v>
      </c>
      <c r="AD280" s="33" t="s">
        <v>9233</v>
      </c>
      <c r="AE280" s="33" t="s">
        <v>280</v>
      </c>
      <c r="AF280" s="46" t="s">
        <v>53</v>
      </c>
      <c r="AG280" s="46" t="s">
        <v>166</v>
      </c>
      <c r="AH280" s="36" t="s">
        <v>106</v>
      </c>
      <c r="AI280" s="33" t="s">
        <v>278</v>
      </c>
      <c r="AJ280" s="33" t="s">
        <v>278</v>
      </c>
      <c r="AK280" s="33" t="s">
        <v>278</v>
      </c>
      <c r="AL280" s="33" t="s">
        <v>278</v>
      </c>
      <c r="AM280" s="33" t="s">
        <v>278</v>
      </c>
      <c r="AN280" s="33" t="s">
        <v>9075</v>
      </c>
      <c r="AO280" s="33" t="s">
        <v>278</v>
      </c>
      <c r="AP280" s="33" t="s">
        <v>278</v>
      </c>
      <c r="AQ280" s="33" t="s">
        <v>278</v>
      </c>
      <c r="AR280" s="33" t="s">
        <v>278</v>
      </c>
      <c r="AS280" s="33" t="s">
        <v>278</v>
      </c>
      <c r="AT280" s="33" t="s">
        <v>278</v>
      </c>
      <c r="AU280" s="33" t="s">
        <v>278</v>
      </c>
      <c r="AV280" s="33" t="s">
        <v>278</v>
      </c>
      <c r="AW280" s="33" t="s">
        <v>278</v>
      </c>
      <c r="AX280" s="33" t="s">
        <v>278</v>
      </c>
      <c r="AY280" s="33" t="s">
        <v>278</v>
      </c>
      <c r="AZ280" s="33" t="s">
        <v>278</v>
      </c>
      <c r="BA280" s="33" t="s">
        <v>278</v>
      </c>
      <c r="BB280" s="33" t="s">
        <v>278</v>
      </c>
      <c r="BC280" s="33" t="s">
        <v>278</v>
      </c>
      <c r="BD280" s="251"/>
      <c r="BE280" s="33" t="s">
        <v>278</v>
      </c>
      <c r="BF280" s="33" t="s">
        <v>278</v>
      </c>
      <c r="BG280" s="33" t="s">
        <v>278</v>
      </c>
      <c r="BH280" s="33" t="s">
        <v>278</v>
      </c>
      <c r="BI280" s="33" t="s">
        <v>278</v>
      </c>
      <c r="BJ280" s="33" t="s">
        <v>278</v>
      </c>
      <c r="BK280" s="33" t="s">
        <v>9238</v>
      </c>
      <c r="BL280" s="33" t="s">
        <v>9239</v>
      </c>
      <c r="BM280" s="33" t="s">
        <v>9242</v>
      </c>
      <c r="BN280" s="251"/>
      <c r="BO280" s="46" t="s">
        <v>269</v>
      </c>
      <c r="BP280" s="46" t="s">
        <v>81</v>
      </c>
      <c r="BQ280" s="46"/>
      <c r="BR280" s="251"/>
      <c r="BS280" s="36" t="s">
        <v>365</v>
      </c>
      <c r="BT280" s="251">
        <f t="shared" si="31"/>
        <v>2026</v>
      </c>
      <c r="BU280" s="254"/>
      <c r="BV280" s="254"/>
      <c r="BW280" s="254"/>
      <c r="BX280" s="254" t="str">
        <f>COUNTIF(A2:BV2, "") + COUNTIF(A2:BV2, "NA") + COUNTIF(A2:BV2, "N/A") + COUNTIF(A2:BV2, "No aplica")</f>
        <v>#ERROR!</v>
      </c>
      <c r="BY280" s="254"/>
      <c r="BZ280" s="254"/>
      <c r="CA280" s="254"/>
      <c r="CB280" s="254"/>
      <c r="CC280" s="254"/>
      <c r="CD280" s="254"/>
      <c r="CE280" s="254"/>
      <c r="CF280" s="254"/>
      <c r="CG280" s="254"/>
      <c r="CH280" s="254"/>
      <c r="CI280" s="254"/>
      <c r="CJ280" s="254"/>
      <c r="CK280" s="345"/>
      <c r="CL280" s="346"/>
      <c r="CM280" s="346"/>
    </row>
    <row r="281" ht="22.5" customHeight="1">
      <c r="A281" s="379" t="s">
        <v>251</v>
      </c>
      <c r="B281" s="48" t="s">
        <v>291</v>
      </c>
      <c r="C281" s="254"/>
      <c r="D281" s="33" t="s">
        <v>9265</v>
      </c>
      <c r="E281" s="36" t="s">
        <v>149</v>
      </c>
      <c r="F281" s="36" t="s">
        <v>66</v>
      </c>
      <c r="G281" s="36" t="s">
        <v>68</v>
      </c>
      <c r="H281" s="33" t="s">
        <v>8930</v>
      </c>
      <c r="I281" s="33" t="s">
        <v>278</v>
      </c>
      <c r="J281" s="33" t="s">
        <v>278</v>
      </c>
      <c r="K281" s="251"/>
      <c r="L281" s="33" t="s">
        <v>241</v>
      </c>
      <c r="M281" s="33" t="s">
        <v>241</v>
      </c>
      <c r="N281" s="33">
        <v>8.99999061E8</v>
      </c>
      <c r="O281" s="48" t="s">
        <v>425</v>
      </c>
      <c r="P281" s="36" t="s">
        <v>44</v>
      </c>
      <c r="Q281" s="33" t="s">
        <v>8460</v>
      </c>
      <c r="R281" s="33" t="s">
        <v>292</v>
      </c>
      <c r="S281" s="33" t="s">
        <v>278</v>
      </c>
      <c r="T281" s="46" t="s">
        <v>46</v>
      </c>
      <c r="U281" s="33" t="s">
        <v>9266</v>
      </c>
      <c r="V281" s="33" t="s">
        <v>9267</v>
      </c>
      <c r="W281" s="33" t="s">
        <v>9268</v>
      </c>
      <c r="X281" s="33" t="s">
        <v>9269</v>
      </c>
      <c r="Y281" s="47">
        <v>46054.0</v>
      </c>
      <c r="Z281" s="47">
        <v>46356.0</v>
      </c>
      <c r="AA281" s="33" t="s">
        <v>9270</v>
      </c>
      <c r="AB281" s="214" t="s">
        <v>9075</v>
      </c>
      <c r="AC281" s="33" t="s">
        <v>9117</v>
      </c>
      <c r="AD281" s="33" t="s">
        <v>9271</v>
      </c>
      <c r="AE281" s="33" t="s">
        <v>280</v>
      </c>
      <c r="AF281" s="46" t="s">
        <v>53</v>
      </c>
      <c r="AG281" s="46" t="s">
        <v>166</v>
      </c>
      <c r="AH281" s="36" t="s">
        <v>106</v>
      </c>
      <c r="AI281" s="33" t="s">
        <v>278</v>
      </c>
      <c r="AJ281" s="33" t="s">
        <v>278</v>
      </c>
      <c r="AK281" s="33" t="s">
        <v>278</v>
      </c>
      <c r="AL281" s="33" t="s">
        <v>9273</v>
      </c>
      <c r="AM281" s="33" t="s">
        <v>278</v>
      </c>
      <c r="AN281" s="33" t="s">
        <v>9075</v>
      </c>
      <c r="AO281" s="251"/>
      <c r="AP281" s="251"/>
      <c r="AQ281" s="295"/>
      <c r="AR281" s="251"/>
      <c r="AS281" s="251"/>
      <c r="AT281" s="295"/>
      <c r="AU281" s="251"/>
      <c r="AV281" s="251"/>
      <c r="AW281" s="295"/>
      <c r="AX281" s="251"/>
      <c r="AY281" s="251"/>
      <c r="AZ281" s="251"/>
      <c r="BA281" s="251"/>
      <c r="BB281" s="251"/>
      <c r="BC281" s="251"/>
      <c r="BD281" s="251"/>
      <c r="BE281" s="251"/>
      <c r="BF281" s="432"/>
      <c r="BG281" s="251"/>
      <c r="BH281" s="251"/>
      <c r="BI281" s="251"/>
      <c r="BJ281" s="251"/>
      <c r="BK281" s="33" t="s">
        <v>9276</v>
      </c>
      <c r="BL281" s="33" t="s">
        <v>9277</v>
      </c>
      <c r="BM281" s="33" t="s">
        <v>9278</v>
      </c>
      <c r="BN281" s="251"/>
      <c r="BO281" s="46" t="s">
        <v>269</v>
      </c>
      <c r="BP281" s="46" t="s">
        <v>81</v>
      </c>
      <c r="BQ281" s="46" t="s">
        <v>53</v>
      </c>
      <c r="BR281" s="251"/>
      <c r="BS281" s="36" t="s">
        <v>365</v>
      </c>
      <c r="BT281" s="251">
        <f t="shared" si="31"/>
        <v>2026</v>
      </c>
      <c r="BU281" s="254"/>
      <c r="BV281" s="254"/>
      <c r="BW281" s="254"/>
      <c r="BX281" s="254" t="str">
        <f>COUNTIF(A2:BV2, "") + COUNTIF(A2:BV2, "NA") + COUNTIF(A2:BV2, "N/A") + COUNTIF(A2:BV2, "No aplica")</f>
        <v>#ERROR!</v>
      </c>
      <c r="BY281" s="254"/>
      <c r="BZ281" s="254"/>
      <c r="CA281" s="254"/>
      <c r="CB281" s="254"/>
      <c r="CC281" s="254"/>
      <c r="CD281" s="254"/>
      <c r="CE281" s="254"/>
      <c r="CF281" s="254"/>
      <c r="CG281" s="254"/>
      <c r="CH281" s="254"/>
      <c r="CI281" s="254"/>
      <c r="CJ281" s="254"/>
      <c r="CK281" s="345"/>
      <c r="CL281" s="346"/>
      <c r="CM281" s="346"/>
    </row>
    <row r="282" ht="22.5" customHeight="1">
      <c r="A282" s="379" t="s">
        <v>251</v>
      </c>
      <c r="B282" s="48" t="s">
        <v>291</v>
      </c>
      <c r="C282" s="254"/>
      <c r="D282" s="33" t="s">
        <v>9296</v>
      </c>
      <c r="E282" s="36" t="s">
        <v>39</v>
      </c>
      <c r="F282" s="36" t="s">
        <v>66</v>
      </c>
      <c r="G282" s="36" t="s">
        <v>68</v>
      </c>
      <c r="H282" s="33" t="s">
        <v>8930</v>
      </c>
      <c r="I282" s="33" t="s">
        <v>278</v>
      </c>
      <c r="J282" s="33" t="s">
        <v>278</v>
      </c>
      <c r="K282" s="251"/>
      <c r="L282" s="33" t="s">
        <v>241</v>
      </c>
      <c r="M282" s="33" t="s">
        <v>241</v>
      </c>
      <c r="N282" s="33">
        <v>8.99999061E8</v>
      </c>
      <c r="O282" s="48" t="s">
        <v>425</v>
      </c>
      <c r="P282" s="36" t="s">
        <v>44</v>
      </c>
      <c r="Q282" s="33" t="s">
        <v>8498</v>
      </c>
      <c r="R282" s="33" t="s">
        <v>292</v>
      </c>
      <c r="S282" s="33" t="s">
        <v>278</v>
      </c>
      <c r="T282" s="46" t="s">
        <v>46</v>
      </c>
      <c r="U282" s="33" t="s">
        <v>9305</v>
      </c>
      <c r="V282" s="33" t="s">
        <v>9306</v>
      </c>
      <c r="W282" s="33" t="s">
        <v>9307</v>
      </c>
      <c r="X282" s="33" t="s">
        <v>9308</v>
      </c>
      <c r="Y282" s="47">
        <v>46054.0</v>
      </c>
      <c r="Z282" s="47">
        <v>46387.0</v>
      </c>
      <c r="AA282" s="33" t="s">
        <v>9309</v>
      </c>
      <c r="AB282" s="214" t="s">
        <v>9310</v>
      </c>
      <c r="AC282" s="33" t="s">
        <v>9311</v>
      </c>
      <c r="AD282" s="33" t="s">
        <v>9312</v>
      </c>
      <c r="AE282" s="33" t="s">
        <v>280</v>
      </c>
      <c r="AF282" s="46" t="s">
        <v>53</v>
      </c>
      <c r="AG282" s="46" t="s">
        <v>166</v>
      </c>
      <c r="AH282" s="36" t="s">
        <v>106</v>
      </c>
      <c r="AI282" s="33" t="s">
        <v>278</v>
      </c>
      <c r="AJ282" s="33" t="s">
        <v>278</v>
      </c>
      <c r="AK282" s="33" t="s">
        <v>278</v>
      </c>
      <c r="AL282" s="33" t="s">
        <v>278</v>
      </c>
      <c r="AM282" s="33" t="s">
        <v>278</v>
      </c>
      <c r="AN282" s="33" t="s">
        <v>9075</v>
      </c>
      <c r="AO282" s="251"/>
      <c r="AP282" s="251"/>
      <c r="AQ282" s="295"/>
      <c r="AR282" s="251"/>
      <c r="AS282" s="251"/>
      <c r="AT282" s="295"/>
      <c r="AU282" s="251"/>
      <c r="AV282" s="251"/>
      <c r="AW282" s="295"/>
      <c r="AX282" s="251"/>
      <c r="AY282" s="251"/>
      <c r="AZ282" s="251"/>
      <c r="BA282" s="251"/>
      <c r="BB282" s="251"/>
      <c r="BC282" s="251"/>
      <c r="BD282" s="251"/>
      <c r="BE282" s="251"/>
      <c r="BF282" s="432"/>
      <c r="BG282" s="251"/>
      <c r="BH282" s="251"/>
      <c r="BI282" s="251"/>
      <c r="BJ282" s="251"/>
      <c r="BK282" s="222" t="s">
        <v>9316</v>
      </c>
      <c r="BL282" s="33" t="s">
        <v>9317</v>
      </c>
      <c r="BM282" s="33" t="s">
        <v>9318</v>
      </c>
      <c r="BN282" s="251"/>
      <c r="BO282" s="46" t="s">
        <v>9319</v>
      </c>
      <c r="BP282" s="46" t="s">
        <v>81</v>
      </c>
      <c r="BQ282" s="46" t="s">
        <v>53</v>
      </c>
      <c r="BR282" s="251"/>
      <c r="BS282" s="36" t="s">
        <v>365</v>
      </c>
      <c r="BT282" s="251">
        <f t="shared" si="31"/>
        <v>2026</v>
      </c>
      <c r="BU282" s="254"/>
      <c r="BV282" s="254"/>
      <c r="BW282" s="254"/>
      <c r="BX282" s="254" t="str">
        <f>COUNTIF(A2:BV2, "") + COUNTIF(A2:BV2, "NA") + COUNTIF(A2:BV2, "N/A") + COUNTIF(A2:BV2, "No aplica")</f>
        <v>#ERROR!</v>
      </c>
      <c r="BY282" s="254"/>
      <c r="BZ282" s="254"/>
      <c r="CA282" s="254"/>
      <c r="CB282" s="254"/>
      <c r="CC282" s="254"/>
      <c r="CD282" s="254"/>
      <c r="CE282" s="254"/>
      <c r="CF282" s="254"/>
      <c r="CG282" s="254"/>
      <c r="CH282" s="254"/>
      <c r="CI282" s="254"/>
      <c r="CJ282" s="254"/>
      <c r="CK282" s="345"/>
      <c r="CL282" s="346"/>
      <c r="CM282" s="346"/>
    </row>
    <row r="283" ht="22.5" customHeight="1">
      <c r="A283" s="379" t="s">
        <v>251</v>
      </c>
      <c r="B283" s="48" t="s">
        <v>291</v>
      </c>
      <c r="C283" s="254"/>
      <c r="D283" s="33" t="s">
        <v>9343</v>
      </c>
      <c r="E283" s="36" t="s">
        <v>149</v>
      </c>
      <c r="F283" s="36" t="s">
        <v>66</v>
      </c>
      <c r="G283" s="36" t="s">
        <v>68</v>
      </c>
      <c r="H283" s="33" t="s">
        <v>8930</v>
      </c>
      <c r="I283" s="33" t="s">
        <v>278</v>
      </c>
      <c r="J283" s="33" t="s">
        <v>278</v>
      </c>
      <c r="K283" s="251"/>
      <c r="L283" s="33" t="s">
        <v>241</v>
      </c>
      <c r="M283" s="33" t="s">
        <v>241</v>
      </c>
      <c r="N283" s="33">
        <v>8.99999061E8</v>
      </c>
      <c r="O283" s="48" t="s">
        <v>425</v>
      </c>
      <c r="P283" s="36" t="s">
        <v>44</v>
      </c>
      <c r="Q283" s="33" t="s">
        <v>8526</v>
      </c>
      <c r="R283" s="33" t="s">
        <v>292</v>
      </c>
      <c r="S283" s="33" t="s">
        <v>278</v>
      </c>
      <c r="T283" s="46" t="s">
        <v>46</v>
      </c>
      <c r="U283" s="33" t="s">
        <v>9347</v>
      </c>
      <c r="V283" s="33" t="s">
        <v>9348</v>
      </c>
      <c r="W283" s="33" t="s">
        <v>9349</v>
      </c>
      <c r="X283" s="33" t="s">
        <v>9350</v>
      </c>
      <c r="Y283" s="47">
        <v>46054.0</v>
      </c>
      <c r="Z283" s="47">
        <v>46387.0</v>
      </c>
      <c r="AA283" s="33" t="s">
        <v>9351</v>
      </c>
      <c r="AB283" s="214" t="s">
        <v>9075</v>
      </c>
      <c r="AC283" s="33" t="s">
        <v>8698</v>
      </c>
      <c r="AD283" s="33" t="s">
        <v>9353</v>
      </c>
      <c r="AE283" s="33" t="s">
        <v>280</v>
      </c>
      <c r="AF283" s="46" t="s">
        <v>53</v>
      </c>
      <c r="AG283" s="46" t="s">
        <v>166</v>
      </c>
      <c r="AH283" s="36" t="s">
        <v>106</v>
      </c>
      <c r="AI283" s="33" t="s">
        <v>278</v>
      </c>
      <c r="AJ283" s="33" t="s">
        <v>278</v>
      </c>
      <c r="AK283" s="33" t="s">
        <v>278</v>
      </c>
      <c r="AL283" s="33" t="s">
        <v>278</v>
      </c>
      <c r="AM283" s="33" t="s">
        <v>278</v>
      </c>
      <c r="AN283" s="33" t="s">
        <v>9075</v>
      </c>
      <c r="AO283" s="251"/>
      <c r="AP283" s="251"/>
      <c r="AQ283" s="295"/>
      <c r="AR283" s="251"/>
      <c r="AS283" s="251"/>
      <c r="AT283" s="295"/>
      <c r="AU283" s="251"/>
      <c r="AV283" s="251"/>
      <c r="AW283" s="295"/>
      <c r="AX283" s="251"/>
      <c r="AY283" s="251"/>
      <c r="AZ283" s="251"/>
      <c r="BA283" s="251"/>
      <c r="BB283" s="251"/>
      <c r="BC283" s="251"/>
      <c r="BD283" s="251"/>
      <c r="BE283" s="251"/>
      <c r="BF283" s="432"/>
      <c r="BG283" s="251"/>
      <c r="BH283" s="251"/>
      <c r="BI283" s="251"/>
      <c r="BJ283" s="251"/>
      <c r="BK283" s="33" t="s">
        <v>9358</v>
      </c>
      <c r="BL283" s="33" t="s">
        <v>9359</v>
      </c>
      <c r="BM283" s="33" t="s">
        <v>9360</v>
      </c>
      <c r="BN283" s="251"/>
      <c r="BO283" s="46" t="s">
        <v>9362</v>
      </c>
      <c r="BP283" s="46" t="s">
        <v>81</v>
      </c>
      <c r="BQ283" s="46" t="s">
        <v>53</v>
      </c>
      <c r="BR283" s="251"/>
      <c r="BS283" s="36" t="s">
        <v>365</v>
      </c>
      <c r="BT283" s="251">
        <f t="shared" si="31"/>
        <v>2026</v>
      </c>
      <c r="BU283" s="254"/>
      <c r="BV283" s="254"/>
      <c r="BW283" s="254"/>
      <c r="BX283" s="254" t="str">
        <f>COUNTIF(A2:BV2, "") + COUNTIF(A2:BV2, "NA") + COUNTIF(A2:BV2, "N/A") + COUNTIF(A2:BV2, "No aplica")</f>
        <v>#ERROR!</v>
      </c>
      <c r="BY283" s="254"/>
      <c r="BZ283" s="254"/>
      <c r="CA283" s="254"/>
      <c r="CB283" s="254"/>
      <c r="CC283" s="254"/>
      <c r="CD283" s="254"/>
      <c r="CE283" s="254"/>
      <c r="CF283" s="254"/>
      <c r="CG283" s="254"/>
      <c r="CH283" s="254"/>
      <c r="CI283" s="254"/>
      <c r="CJ283" s="254"/>
      <c r="CK283" s="345"/>
      <c r="CL283" s="346"/>
      <c r="CM283" s="346"/>
    </row>
    <row r="284" ht="22.5" customHeight="1">
      <c r="A284" s="379" t="s">
        <v>251</v>
      </c>
      <c r="B284" s="48" t="s">
        <v>291</v>
      </c>
      <c r="C284" s="254"/>
      <c r="D284" s="33" t="s">
        <v>9381</v>
      </c>
      <c r="E284" s="36" t="s">
        <v>149</v>
      </c>
      <c r="F284" s="36" t="s">
        <v>66</v>
      </c>
      <c r="G284" s="36" t="s">
        <v>68</v>
      </c>
      <c r="H284" s="33" t="s">
        <v>8930</v>
      </c>
      <c r="I284" s="33" t="s">
        <v>278</v>
      </c>
      <c r="J284" s="33" t="s">
        <v>278</v>
      </c>
      <c r="K284" s="251"/>
      <c r="L284" s="33" t="s">
        <v>241</v>
      </c>
      <c r="M284" s="33" t="s">
        <v>241</v>
      </c>
      <c r="N284" s="33">
        <v>8.99999061E8</v>
      </c>
      <c r="O284" s="48" t="s">
        <v>425</v>
      </c>
      <c r="P284" s="36" t="s">
        <v>44</v>
      </c>
      <c r="Q284" s="33" t="s">
        <v>9385</v>
      </c>
      <c r="R284" s="33" t="s">
        <v>292</v>
      </c>
      <c r="S284" s="33" t="s">
        <v>278</v>
      </c>
      <c r="T284" s="46" t="s">
        <v>46</v>
      </c>
      <c r="U284" s="251"/>
      <c r="V284" s="251"/>
      <c r="W284" s="251"/>
      <c r="X284" s="251"/>
      <c r="Y284" s="266"/>
      <c r="Z284" s="266"/>
      <c r="AA284" s="251"/>
      <c r="AB284" s="274"/>
      <c r="AC284" s="251"/>
      <c r="AD284" s="251"/>
      <c r="AE284" s="251"/>
      <c r="AF284" s="46" t="s">
        <v>53</v>
      </c>
      <c r="AG284" s="46" t="s">
        <v>166</v>
      </c>
      <c r="AH284" s="36" t="s">
        <v>106</v>
      </c>
      <c r="AI284" s="251"/>
      <c r="AJ284" s="251"/>
      <c r="AK284" s="251"/>
      <c r="AL284" s="251"/>
      <c r="AM284" s="251"/>
      <c r="AN284" s="251"/>
      <c r="AO284" s="251"/>
      <c r="AP284" s="251"/>
      <c r="AQ284" s="295"/>
      <c r="AR284" s="251"/>
      <c r="AS284" s="251"/>
      <c r="AT284" s="295"/>
      <c r="AU284" s="251"/>
      <c r="AV284" s="251"/>
      <c r="AW284" s="295"/>
      <c r="AX284" s="251"/>
      <c r="AY284" s="251"/>
      <c r="AZ284" s="251"/>
      <c r="BA284" s="251"/>
      <c r="BB284" s="251"/>
      <c r="BC284" s="251"/>
      <c r="BD284" s="251"/>
      <c r="BE284" s="251"/>
      <c r="BF284" s="432"/>
      <c r="BG284" s="251"/>
      <c r="BH284" s="251"/>
      <c r="BI284" s="251"/>
      <c r="BJ284" s="251"/>
      <c r="BK284" s="251"/>
      <c r="BL284" s="251"/>
      <c r="BM284" s="251"/>
      <c r="BN284" s="251"/>
      <c r="BO284" s="251"/>
      <c r="BP284" s="251"/>
      <c r="BQ284" s="251"/>
      <c r="BR284" s="251"/>
      <c r="BS284" s="433"/>
      <c r="BT284" s="251">
        <f t="shared" si="31"/>
        <v>1899</v>
      </c>
      <c r="BU284" s="254"/>
      <c r="BV284" s="254"/>
      <c r="BW284" s="254"/>
      <c r="BX284" s="254" t="str">
        <f>COUNTIF(A2:BV2, "") + COUNTIF(A2:BV2, "NA") + COUNTIF(A2:BV2, "N/A") + COUNTIF(A2:BV2, "No aplica")</f>
        <v>#ERROR!</v>
      </c>
      <c r="BY284" s="254"/>
      <c r="BZ284" s="254"/>
      <c r="CA284" s="254"/>
      <c r="CB284" s="254"/>
      <c r="CC284" s="254"/>
      <c r="CD284" s="254"/>
      <c r="CE284" s="254"/>
      <c r="CF284" s="254"/>
      <c r="CG284" s="254"/>
      <c r="CH284" s="254"/>
      <c r="CI284" s="254"/>
      <c r="CJ284" s="254"/>
      <c r="CK284" s="345"/>
      <c r="CL284" s="346"/>
      <c r="CM284" s="346"/>
    </row>
    <row r="285" ht="22.5" customHeight="1">
      <c r="A285" s="379" t="s">
        <v>251</v>
      </c>
      <c r="B285" s="48" t="s">
        <v>291</v>
      </c>
      <c r="C285" s="254"/>
      <c r="D285" s="33" t="s">
        <v>9410</v>
      </c>
      <c r="E285" s="36" t="s">
        <v>149</v>
      </c>
      <c r="F285" s="36" t="s">
        <v>66</v>
      </c>
      <c r="G285" s="36" t="s">
        <v>68</v>
      </c>
      <c r="H285" s="33" t="s">
        <v>8930</v>
      </c>
      <c r="I285" s="33" t="s">
        <v>278</v>
      </c>
      <c r="J285" s="33" t="s">
        <v>278</v>
      </c>
      <c r="K285" s="251"/>
      <c r="L285" s="33" t="s">
        <v>241</v>
      </c>
      <c r="M285" s="33" t="s">
        <v>241</v>
      </c>
      <c r="N285" s="33">
        <v>8.99999061E8</v>
      </c>
      <c r="O285" s="48" t="s">
        <v>425</v>
      </c>
      <c r="P285" s="36" t="s">
        <v>44</v>
      </c>
      <c r="Q285" s="33" t="s">
        <v>9419</v>
      </c>
      <c r="R285" s="33" t="s">
        <v>292</v>
      </c>
      <c r="S285" s="33" t="s">
        <v>278</v>
      </c>
      <c r="T285" s="46" t="s">
        <v>46</v>
      </c>
      <c r="U285" s="251"/>
      <c r="V285" s="251"/>
      <c r="W285" s="251"/>
      <c r="X285" s="251"/>
      <c r="Y285" s="266"/>
      <c r="Z285" s="266"/>
      <c r="AA285" s="251"/>
      <c r="AB285" s="274"/>
      <c r="AC285" s="251"/>
      <c r="AD285" s="251"/>
      <c r="AE285" s="251"/>
      <c r="AF285" s="46" t="s">
        <v>53</v>
      </c>
      <c r="AG285" s="46" t="s">
        <v>166</v>
      </c>
      <c r="AH285" s="36" t="s">
        <v>106</v>
      </c>
      <c r="AI285" s="251"/>
      <c r="AJ285" s="251"/>
      <c r="AK285" s="251"/>
      <c r="AL285" s="251"/>
      <c r="AM285" s="251"/>
      <c r="AN285" s="251"/>
      <c r="AO285" s="251"/>
      <c r="AP285" s="251"/>
      <c r="AQ285" s="295"/>
      <c r="AR285" s="251"/>
      <c r="AS285" s="251"/>
      <c r="AT285" s="295"/>
      <c r="AU285" s="251"/>
      <c r="AV285" s="251"/>
      <c r="AW285" s="295"/>
      <c r="AX285" s="251"/>
      <c r="AY285" s="251"/>
      <c r="AZ285" s="251"/>
      <c r="BA285" s="251"/>
      <c r="BB285" s="251"/>
      <c r="BC285" s="251"/>
      <c r="BD285" s="251"/>
      <c r="BE285" s="251"/>
      <c r="BF285" s="432"/>
      <c r="BG285" s="251"/>
      <c r="BH285" s="251"/>
      <c r="BI285" s="251"/>
      <c r="BJ285" s="251"/>
      <c r="BK285" s="251"/>
      <c r="BL285" s="251"/>
      <c r="BM285" s="251"/>
      <c r="BN285" s="251"/>
      <c r="BO285" s="251"/>
      <c r="BP285" s="251"/>
      <c r="BQ285" s="251"/>
      <c r="BR285" s="251"/>
      <c r="BS285" s="433"/>
      <c r="BT285" s="251">
        <f t="shared" si="31"/>
        <v>1899</v>
      </c>
      <c r="BU285" s="254"/>
      <c r="BV285" s="254"/>
      <c r="BW285" s="254"/>
      <c r="BX285" s="254" t="str">
        <f>COUNTIF(A2:BV2, "") + COUNTIF(A2:BV2, "NA") + COUNTIF(A2:BV2, "N/A") + COUNTIF(A2:BV2, "No aplica")</f>
        <v>#ERROR!</v>
      </c>
      <c r="BY285" s="254"/>
      <c r="BZ285" s="254"/>
      <c r="CA285" s="254"/>
      <c r="CB285" s="254"/>
      <c r="CC285" s="254"/>
      <c r="CD285" s="254"/>
      <c r="CE285" s="254"/>
      <c r="CF285" s="254"/>
      <c r="CG285" s="254"/>
      <c r="CH285" s="254"/>
      <c r="CI285" s="254"/>
      <c r="CJ285" s="254"/>
      <c r="CK285" s="345"/>
      <c r="CL285" s="346"/>
      <c r="CM285" s="346"/>
    </row>
    <row r="286" ht="22.5" customHeight="1">
      <c r="A286" s="379" t="s">
        <v>9015</v>
      </c>
      <c r="B286" s="48" t="s">
        <v>291</v>
      </c>
      <c r="C286" s="254"/>
      <c r="D286" s="33" t="s">
        <v>9438</v>
      </c>
      <c r="E286" s="36" t="s">
        <v>149</v>
      </c>
      <c r="F286" s="36" t="s">
        <v>66</v>
      </c>
      <c r="G286" s="36" t="s">
        <v>68</v>
      </c>
      <c r="H286" s="33" t="s">
        <v>9441</v>
      </c>
      <c r="I286" s="33" t="s">
        <v>278</v>
      </c>
      <c r="J286" s="33" t="s">
        <v>278</v>
      </c>
      <c r="K286" s="33" t="s">
        <v>9445</v>
      </c>
      <c r="L286" s="33" t="s">
        <v>241</v>
      </c>
      <c r="M286" s="33" t="s">
        <v>756</v>
      </c>
      <c r="N286" s="33">
        <v>8.99999061E8</v>
      </c>
      <c r="O286" s="48" t="s">
        <v>425</v>
      </c>
      <c r="P286" s="36" t="s">
        <v>44</v>
      </c>
      <c r="Q286" s="33" t="s">
        <v>9451</v>
      </c>
      <c r="R286" s="33" t="s">
        <v>426</v>
      </c>
      <c r="S286" s="33" t="s">
        <v>278</v>
      </c>
      <c r="T286" s="46" t="s">
        <v>46</v>
      </c>
      <c r="U286" s="33" t="s">
        <v>9456</v>
      </c>
      <c r="V286" s="33" t="s">
        <v>9458</v>
      </c>
      <c r="W286" s="33" t="s">
        <v>9460</v>
      </c>
      <c r="X286" s="33" t="s">
        <v>9461</v>
      </c>
      <c r="Y286" s="47">
        <v>46083.0</v>
      </c>
      <c r="Z286" s="47">
        <v>46387.0</v>
      </c>
      <c r="AA286" s="33" t="s">
        <v>9464</v>
      </c>
      <c r="AB286" s="214">
        <v>3.2788E7</v>
      </c>
      <c r="AC286" s="33">
        <v>3.0</v>
      </c>
      <c r="AD286" s="33" t="s">
        <v>9467</v>
      </c>
      <c r="AE286" s="33" t="s">
        <v>756</v>
      </c>
      <c r="AF286" s="46" t="s">
        <v>53</v>
      </c>
      <c r="AG286" s="46" t="s">
        <v>53</v>
      </c>
      <c r="AH286" s="36" t="s">
        <v>106</v>
      </c>
      <c r="AI286" s="33" t="s">
        <v>278</v>
      </c>
      <c r="AJ286" s="33" t="s">
        <v>278</v>
      </c>
      <c r="AK286" s="33" t="s">
        <v>278</v>
      </c>
      <c r="AL286" s="33" t="s">
        <v>278</v>
      </c>
      <c r="AM286" s="33" t="s">
        <v>278</v>
      </c>
      <c r="AN286" s="33">
        <v>250.0</v>
      </c>
      <c r="AO286" s="33" t="s">
        <v>278</v>
      </c>
      <c r="AP286" s="33" t="s">
        <v>278</v>
      </c>
      <c r="AQ286" s="33" t="s">
        <v>278</v>
      </c>
      <c r="AR286" s="33" t="s">
        <v>278</v>
      </c>
      <c r="AS286" s="33" t="s">
        <v>278</v>
      </c>
      <c r="AT286" s="33" t="s">
        <v>278</v>
      </c>
      <c r="AU286" s="33" t="s">
        <v>278</v>
      </c>
      <c r="AV286" s="33" t="s">
        <v>278</v>
      </c>
      <c r="AW286" s="33" t="s">
        <v>278</v>
      </c>
      <c r="AX286" s="33" t="s">
        <v>278</v>
      </c>
      <c r="AY286" s="33" t="s">
        <v>278</v>
      </c>
      <c r="AZ286" s="33" t="s">
        <v>278</v>
      </c>
      <c r="BA286" s="33" t="s">
        <v>278</v>
      </c>
      <c r="BB286" s="33" t="s">
        <v>278</v>
      </c>
      <c r="BC286" s="33" t="s">
        <v>278</v>
      </c>
      <c r="BD286" s="33" t="s">
        <v>278</v>
      </c>
      <c r="BE286" s="33" t="s">
        <v>278</v>
      </c>
      <c r="BF286" s="33" t="s">
        <v>278</v>
      </c>
      <c r="BG286" s="33" t="s">
        <v>278</v>
      </c>
      <c r="BH286" s="33" t="s">
        <v>278</v>
      </c>
      <c r="BI286" s="33" t="s">
        <v>278</v>
      </c>
      <c r="BJ286" s="33" t="s">
        <v>278</v>
      </c>
      <c r="BK286" s="33" t="s">
        <v>9469</v>
      </c>
      <c r="BL286" s="33" t="s">
        <v>9470</v>
      </c>
      <c r="BM286" s="33" t="s">
        <v>9471</v>
      </c>
      <c r="BN286" s="33" t="s">
        <v>9472</v>
      </c>
      <c r="BO286" s="46" t="s">
        <v>53</v>
      </c>
      <c r="BP286" s="46" t="s">
        <v>81</v>
      </c>
      <c r="BQ286" s="46" t="s">
        <v>53</v>
      </c>
      <c r="BR286" s="33" t="s">
        <v>8313</v>
      </c>
      <c r="BS286" s="36" t="s">
        <v>446</v>
      </c>
      <c r="BT286" s="251">
        <f t="shared" si="31"/>
        <v>2026</v>
      </c>
      <c r="BU286" s="254"/>
      <c r="BV286" s="254"/>
      <c r="BW286" s="254"/>
      <c r="BX286" s="254" t="str">
        <f>COUNTIF(A2:BV2, "") + COUNTIF(A2:BV2, "NA") + COUNTIF(A2:BV2, "N/A") + COUNTIF(A2:BV2, "No aplica")</f>
        <v>#ERROR!</v>
      </c>
      <c r="BY286" s="254"/>
      <c r="BZ286" s="254"/>
      <c r="CA286" s="254"/>
      <c r="CB286" s="254"/>
      <c r="CC286" s="254"/>
      <c r="CD286" s="254"/>
      <c r="CE286" s="254"/>
      <c r="CF286" s="254"/>
      <c r="CG286" s="254"/>
      <c r="CH286" s="254"/>
      <c r="CI286" s="254"/>
      <c r="CJ286" s="254"/>
      <c r="CK286" s="345"/>
      <c r="CL286" s="346"/>
      <c r="CM286" s="346"/>
    </row>
    <row r="287" ht="22.5" customHeight="1">
      <c r="A287" s="379" t="s">
        <v>9015</v>
      </c>
      <c r="B287" s="48" t="s">
        <v>291</v>
      </c>
      <c r="C287" s="254"/>
      <c r="D287" s="33" t="s">
        <v>9496</v>
      </c>
      <c r="E287" s="36" t="s">
        <v>149</v>
      </c>
      <c r="F287" s="36" t="s">
        <v>66</v>
      </c>
      <c r="G287" s="36" t="s">
        <v>68</v>
      </c>
      <c r="H287" s="33" t="s">
        <v>9441</v>
      </c>
      <c r="I287" s="33" t="s">
        <v>327</v>
      </c>
      <c r="J287" s="33" t="s">
        <v>327</v>
      </c>
      <c r="K287" s="33" t="s">
        <v>9500</v>
      </c>
      <c r="L287" s="33" t="s">
        <v>241</v>
      </c>
      <c r="M287" s="33" t="s">
        <v>756</v>
      </c>
      <c r="N287" s="33">
        <v>8.99999061E8</v>
      </c>
      <c r="O287" s="48" t="s">
        <v>425</v>
      </c>
      <c r="P287" s="36" t="s">
        <v>44</v>
      </c>
      <c r="Q287" s="33" t="s">
        <v>9451</v>
      </c>
      <c r="R287" s="33" t="s">
        <v>426</v>
      </c>
      <c r="S287" s="33" t="s">
        <v>278</v>
      </c>
      <c r="T287" s="46" t="s">
        <v>46</v>
      </c>
      <c r="U287" s="33" t="s">
        <v>9501</v>
      </c>
      <c r="V287" s="33" t="s">
        <v>9502</v>
      </c>
      <c r="W287" s="33" t="s">
        <v>9503</v>
      </c>
      <c r="X287" s="33" t="s">
        <v>9504</v>
      </c>
      <c r="Y287" s="47">
        <v>46032.0</v>
      </c>
      <c r="Z287" s="47">
        <v>46387.0</v>
      </c>
      <c r="AA287" s="33" t="s">
        <v>9505</v>
      </c>
      <c r="AB287" s="214">
        <v>4.3916E7</v>
      </c>
      <c r="AC287" s="33">
        <v>3.0</v>
      </c>
      <c r="AD287" s="33" t="s">
        <v>9506</v>
      </c>
      <c r="AE287" s="33" t="s">
        <v>756</v>
      </c>
      <c r="AF287" s="46" t="s">
        <v>53</v>
      </c>
      <c r="AG287" s="46" t="s">
        <v>53</v>
      </c>
      <c r="AH287" s="36" t="s">
        <v>106</v>
      </c>
      <c r="AI287" s="33" t="s">
        <v>278</v>
      </c>
      <c r="AJ287" s="33" t="s">
        <v>278</v>
      </c>
      <c r="AK287" s="33" t="s">
        <v>278</v>
      </c>
      <c r="AL287" s="33" t="s">
        <v>278</v>
      </c>
      <c r="AM287" s="33" t="s">
        <v>278</v>
      </c>
      <c r="AN287" s="33">
        <v>450.0</v>
      </c>
      <c r="AO287" s="33" t="s">
        <v>278</v>
      </c>
      <c r="AP287" s="33" t="s">
        <v>278</v>
      </c>
      <c r="AQ287" s="33" t="s">
        <v>278</v>
      </c>
      <c r="AR287" s="33" t="s">
        <v>278</v>
      </c>
      <c r="AS287" s="33" t="s">
        <v>278</v>
      </c>
      <c r="AT287" s="283" t="s">
        <v>278</v>
      </c>
      <c r="AU287" s="33" t="s">
        <v>278</v>
      </c>
      <c r="AV287" s="33" t="s">
        <v>278</v>
      </c>
      <c r="AW287" s="33" t="s">
        <v>278</v>
      </c>
      <c r="AX287" s="33" t="s">
        <v>278</v>
      </c>
      <c r="AY287" s="33" t="s">
        <v>278</v>
      </c>
      <c r="AZ287" s="33" t="s">
        <v>278</v>
      </c>
      <c r="BA287" s="33" t="s">
        <v>278</v>
      </c>
      <c r="BB287" s="33" t="s">
        <v>278</v>
      </c>
      <c r="BC287" s="33" t="s">
        <v>278</v>
      </c>
      <c r="BD287" s="33" t="s">
        <v>278</v>
      </c>
      <c r="BE287" s="33" t="s">
        <v>278</v>
      </c>
      <c r="BF287" s="33" t="s">
        <v>278</v>
      </c>
      <c r="BG287" s="33" t="s">
        <v>278</v>
      </c>
      <c r="BH287" s="33" t="s">
        <v>278</v>
      </c>
      <c r="BI287" s="33" t="s">
        <v>278</v>
      </c>
      <c r="BJ287" s="33" t="s">
        <v>278</v>
      </c>
      <c r="BK287" s="33" t="s">
        <v>9512</v>
      </c>
      <c r="BL287" s="33" t="s">
        <v>9513</v>
      </c>
      <c r="BM287" s="33" t="s">
        <v>9515</v>
      </c>
      <c r="BN287" s="33" t="s">
        <v>9517</v>
      </c>
      <c r="BO287" s="46" t="s">
        <v>240</v>
      </c>
      <c r="BP287" s="46" t="s">
        <v>53</v>
      </c>
      <c r="BQ287" s="46" t="s">
        <v>53</v>
      </c>
      <c r="BR287" s="33" t="s">
        <v>9523</v>
      </c>
      <c r="BS287" s="36" t="s">
        <v>446</v>
      </c>
      <c r="BT287" s="251">
        <f t="shared" si="31"/>
        <v>2026</v>
      </c>
      <c r="BU287" s="254"/>
      <c r="BV287" s="254"/>
      <c r="BW287" s="254"/>
      <c r="BX287" s="254" t="str">
        <f>COUNTIF(A2:BV2, "") + COUNTIF(A2:BV2, "NA") + COUNTIF(A2:BV2, "N/A") + COUNTIF(A2:BV2, "No aplica")</f>
        <v>#ERROR!</v>
      </c>
      <c r="BY287" s="254"/>
      <c r="BZ287" s="254"/>
      <c r="CA287" s="254"/>
      <c r="CB287" s="254"/>
      <c r="CC287" s="254"/>
      <c r="CD287" s="254"/>
      <c r="CE287" s="254"/>
      <c r="CF287" s="254"/>
      <c r="CG287" s="254"/>
      <c r="CH287" s="254"/>
      <c r="CI287" s="254"/>
      <c r="CJ287" s="254"/>
      <c r="CK287" s="345"/>
      <c r="CL287" s="346"/>
      <c r="CM287" s="346"/>
    </row>
    <row r="288" ht="22.5" customHeight="1">
      <c r="A288" s="97" t="s">
        <v>518</v>
      </c>
      <c r="B288" s="33" t="s">
        <v>254</v>
      </c>
      <c r="C288" s="33"/>
      <c r="D288" s="97" t="s">
        <v>437</v>
      </c>
      <c r="E288" s="103" t="s">
        <v>149</v>
      </c>
      <c r="F288" s="103" t="s">
        <v>126</v>
      </c>
      <c r="G288" s="103" t="s">
        <v>68</v>
      </c>
      <c r="H288" s="97" t="s">
        <v>568</v>
      </c>
      <c r="I288" s="41" t="s">
        <v>278</v>
      </c>
      <c r="J288" s="41" t="s">
        <v>278</v>
      </c>
      <c r="K288" s="97" t="s">
        <v>529</v>
      </c>
      <c r="L288" s="33" t="s">
        <v>241</v>
      </c>
      <c r="M288" s="33" t="s">
        <v>241</v>
      </c>
      <c r="N288" s="84">
        <v>8.99999061E8</v>
      </c>
      <c r="O288" s="48" t="s">
        <v>425</v>
      </c>
      <c r="P288" s="103" t="s">
        <v>44</v>
      </c>
      <c r="Q288" s="86" t="s">
        <v>290</v>
      </c>
      <c r="R288" s="97" t="s">
        <v>531</v>
      </c>
      <c r="S288" s="97" t="s">
        <v>278</v>
      </c>
      <c r="T288" s="106" t="s">
        <v>46</v>
      </c>
      <c r="U288" s="97" t="s">
        <v>532</v>
      </c>
      <c r="V288" s="97" t="s">
        <v>533</v>
      </c>
      <c r="W288" s="97" t="s">
        <v>534</v>
      </c>
      <c r="X288" s="97" t="s">
        <v>8194</v>
      </c>
      <c r="Y288" s="107">
        <v>45839.0</v>
      </c>
      <c r="Z288" s="107">
        <v>46021.0</v>
      </c>
      <c r="AA288" s="97" t="s">
        <v>536</v>
      </c>
      <c r="AB288" s="108" t="s">
        <v>9541</v>
      </c>
      <c r="AC288" s="97" t="s">
        <v>538</v>
      </c>
      <c r="AD288" s="97" t="s">
        <v>539</v>
      </c>
      <c r="AE288" s="97" t="s">
        <v>540</v>
      </c>
      <c r="AF288" s="106" t="s">
        <v>53</v>
      </c>
      <c r="AG288" s="106" t="s">
        <v>541</v>
      </c>
      <c r="AH288" s="103" t="s">
        <v>106</v>
      </c>
      <c r="AI288" s="33" t="s">
        <v>317</v>
      </c>
      <c r="AJ288" s="33" t="s">
        <v>317</v>
      </c>
      <c r="AK288" s="33" t="s">
        <v>317</v>
      </c>
      <c r="AL288" s="33" t="s">
        <v>317</v>
      </c>
      <c r="AM288" s="33" t="s">
        <v>317</v>
      </c>
      <c r="AN288" s="77">
        <v>221.0</v>
      </c>
      <c r="AO288" s="97" t="s">
        <v>317</v>
      </c>
      <c r="AP288" s="97" t="s">
        <v>317</v>
      </c>
      <c r="AQ288" s="97" t="s">
        <v>317</v>
      </c>
      <c r="AR288" s="97" t="s">
        <v>317</v>
      </c>
      <c r="AS288" s="97" t="s">
        <v>317</v>
      </c>
      <c r="AT288" s="97" t="s">
        <v>317</v>
      </c>
      <c r="AU288" s="97" t="s">
        <v>317</v>
      </c>
      <c r="AV288" s="97" t="s">
        <v>317</v>
      </c>
      <c r="AW288" s="97" t="s">
        <v>317</v>
      </c>
      <c r="AX288" s="97" t="s">
        <v>317</v>
      </c>
      <c r="AY288" s="97" t="s">
        <v>317</v>
      </c>
      <c r="AZ288" s="97" t="s">
        <v>317</v>
      </c>
      <c r="BA288" s="97" t="s">
        <v>317</v>
      </c>
      <c r="BB288" s="97" t="s">
        <v>317</v>
      </c>
      <c r="BC288" s="97" t="s">
        <v>317</v>
      </c>
      <c r="BD288" s="97" t="s">
        <v>317</v>
      </c>
      <c r="BE288" s="97" t="s">
        <v>317</v>
      </c>
      <c r="BF288" s="97" t="s">
        <v>317</v>
      </c>
      <c r="BG288" s="109">
        <v>97.6</v>
      </c>
      <c r="BH288" s="109" t="s">
        <v>317</v>
      </c>
      <c r="BI288" s="97" t="s">
        <v>317</v>
      </c>
      <c r="BJ288" s="109">
        <v>97.6</v>
      </c>
      <c r="BK288" s="97" t="s">
        <v>317</v>
      </c>
      <c r="BL288" s="97" t="s">
        <v>543</v>
      </c>
      <c r="BM288" s="97" t="s">
        <v>544</v>
      </c>
      <c r="BN288" s="97" t="s">
        <v>9555</v>
      </c>
      <c r="BO288" s="106" t="s">
        <v>240</v>
      </c>
      <c r="BP288" s="106" t="s">
        <v>546</v>
      </c>
      <c r="BQ288" s="106" t="s">
        <v>310</v>
      </c>
      <c r="BR288" s="97" t="s">
        <v>547</v>
      </c>
      <c r="BS288" s="74" t="s">
        <v>446</v>
      </c>
      <c r="BT288" s="97">
        <v>2025.0</v>
      </c>
      <c r="BU288" s="254"/>
      <c r="BV288" s="254"/>
      <c r="BW288" s="254"/>
      <c r="BX288" s="254" t="str">
        <f>COUNTIF(A2:BV2, "") + COUNTIF(A2:BV2, "NA") + COUNTIF(A2:BV2, "N/A") + COUNTIF(A2:BV2, "No aplica")</f>
        <v>#ERROR!</v>
      </c>
      <c r="BY288" s="254"/>
      <c r="BZ288" s="254"/>
      <c r="CA288" s="254"/>
      <c r="CB288" s="254"/>
      <c r="CC288" s="254"/>
      <c r="CD288" s="254"/>
      <c r="CE288" s="254"/>
      <c r="CF288" s="254"/>
      <c r="CG288" s="254"/>
      <c r="CH288" s="254"/>
      <c r="CI288" s="254"/>
      <c r="CJ288" s="254"/>
      <c r="CK288" s="345"/>
      <c r="CL288" s="346"/>
      <c r="CM288" s="346"/>
    </row>
    <row r="289" ht="22.5" customHeight="1">
      <c r="A289" s="97" t="s">
        <v>518</v>
      </c>
      <c r="B289" s="33" t="s">
        <v>254</v>
      </c>
      <c r="C289" s="33" t="s">
        <v>565</v>
      </c>
      <c r="D289" s="97" t="s">
        <v>567</v>
      </c>
      <c r="E289" s="103" t="s">
        <v>149</v>
      </c>
      <c r="F289" s="103" t="s">
        <v>126</v>
      </c>
      <c r="G289" s="103" t="s">
        <v>68</v>
      </c>
      <c r="H289" s="97" t="s">
        <v>568</v>
      </c>
      <c r="I289" s="41" t="s">
        <v>278</v>
      </c>
      <c r="J289" s="41" t="s">
        <v>278</v>
      </c>
      <c r="K289" s="97" t="s">
        <v>569</v>
      </c>
      <c r="L289" s="33" t="s">
        <v>241</v>
      </c>
      <c r="M289" s="33" t="s">
        <v>241</v>
      </c>
      <c r="N289" s="111">
        <v>8.99999061E8</v>
      </c>
      <c r="O289" s="48" t="s">
        <v>425</v>
      </c>
      <c r="P289" s="103" t="s">
        <v>44</v>
      </c>
      <c r="Q289" s="112" t="s">
        <v>290</v>
      </c>
      <c r="R289" s="97" t="s">
        <v>531</v>
      </c>
      <c r="S289" s="97" t="s">
        <v>278</v>
      </c>
      <c r="T289" s="106" t="s">
        <v>46</v>
      </c>
      <c r="U289" s="97" t="s">
        <v>571</v>
      </c>
      <c r="V289" s="97" t="s">
        <v>572</v>
      </c>
      <c r="W289" s="97" t="s">
        <v>573</v>
      </c>
      <c r="X289" s="97" t="s">
        <v>9580</v>
      </c>
      <c r="Y289" s="107">
        <v>45658.0</v>
      </c>
      <c r="Z289" s="107">
        <v>46022.0</v>
      </c>
      <c r="AA289" s="97" t="s">
        <v>9582</v>
      </c>
      <c r="AB289" s="108" t="s">
        <v>9583</v>
      </c>
      <c r="AC289" s="97" t="s">
        <v>478</v>
      </c>
      <c r="AD289" s="97" t="s">
        <v>576</v>
      </c>
      <c r="AE289" s="97" t="s">
        <v>436</v>
      </c>
      <c r="AF289" s="106" t="s">
        <v>53</v>
      </c>
      <c r="AG289" s="106" t="s">
        <v>577</v>
      </c>
      <c r="AH289" s="103" t="s">
        <v>106</v>
      </c>
      <c r="AI289" s="33" t="s">
        <v>317</v>
      </c>
      <c r="AJ289" s="33" t="s">
        <v>317</v>
      </c>
      <c r="AK289" s="33" t="s">
        <v>317</v>
      </c>
      <c r="AL289" s="33" t="s">
        <v>317</v>
      </c>
      <c r="AM289" s="33" t="s">
        <v>317</v>
      </c>
      <c r="AN289" s="97" t="s">
        <v>317</v>
      </c>
      <c r="AO289" s="97" t="s">
        <v>317</v>
      </c>
      <c r="AP289" s="97" t="s">
        <v>317</v>
      </c>
      <c r="AQ289" s="97" t="s">
        <v>317</v>
      </c>
      <c r="AR289" s="97" t="s">
        <v>317</v>
      </c>
      <c r="AS289" s="97" t="s">
        <v>317</v>
      </c>
      <c r="AT289" s="97" t="s">
        <v>317</v>
      </c>
      <c r="AU289" s="97" t="s">
        <v>317</v>
      </c>
      <c r="AV289" s="97" t="s">
        <v>317</v>
      </c>
      <c r="AW289" s="97" t="s">
        <v>317</v>
      </c>
      <c r="AX289" s="97" t="s">
        <v>317</v>
      </c>
      <c r="AY289" s="97" t="s">
        <v>317</v>
      </c>
      <c r="AZ289" s="97" t="s">
        <v>317</v>
      </c>
      <c r="BA289" s="97" t="s">
        <v>317</v>
      </c>
      <c r="BB289" s="97" t="s">
        <v>317</v>
      </c>
      <c r="BC289" s="97" t="s">
        <v>317</v>
      </c>
      <c r="BD289" s="97" t="s">
        <v>317</v>
      </c>
      <c r="BE289" s="97" t="s">
        <v>317</v>
      </c>
      <c r="BF289" s="97" t="s">
        <v>317</v>
      </c>
      <c r="BG289" s="109">
        <v>9.8</v>
      </c>
      <c r="BH289" s="97" t="s">
        <v>317</v>
      </c>
      <c r="BI289" s="97" t="s">
        <v>317</v>
      </c>
      <c r="BJ289" s="109">
        <v>9.8</v>
      </c>
      <c r="BK289" s="97" t="s">
        <v>317</v>
      </c>
      <c r="BL289" s="97" t="s">
        <v>543</v>
      </c>
      <c r="BM289" s="97" t="s">
        <v>623</v>
      </c>
      <c r="BN289" s="97" t="s">
        <v>625</v>
      </c>
      <c r="BO289" s="106" t="s">
        <v>626</v>
      </c>
      <c r="BP289" s="106" t="s">
        <v>546</v>
      </c>
      <c r="BQ289" s="106" t="s">
        <v>310</v>
      </c>
      <c r="BR289" s="97" t="s">
        <v>627</v>
      </c>
      <c r="BS289" s="74" t="s">
        <v>446</v>
      </c>
      <c r="BT289" s="122">
        <f>YEAR(Z289)</f>
        <v>2025</v>
      </c>
      <c r="BU289" s="254"/>
      <c r="BV289" s="254"/>
      <c r="BW289" s="254"/>
      <c r="BX289" s="254" t="str">
        <f>COUNTIF(A2:BV2, "") + COUNTIF(A2:BV2, "NA") + COUNTIF(A2:BV2, "N/A") + COUNTIF(A2:BV2, "No aplica")</f>
        <v>#ERROR!</v>
      </c>
      <c r="BY289" s="254"/>
      <c r="BZ289" s="254"/>
      <c r="CA289" s="254"/>
      <c r="CB289" s="254"/>
      <c r="CC289" s="254"/>
      <c r="CD289" s="254"/>
      <c r="CE289" s="254"/>
      <c r="CF289" s="254"/>
      <c r="CG289" s="254"/>
      <c r="CH289" s="254"/>
      <c r="CI289" s="254"/>
      <c r="CJ289" s="254"/>
      <c r="CK289" s="345"/>
      <c r="CL289" s="346"/>
      <c r="CM289" s="346"/>
    </row>
    <row r="290" ht="22.5" customHeight="1">
      <c r="A290" s="97" t="s">
        <v>518</v>
      </c>
      <c r="B290" s="33" t="s">
        <v>254</v>
      </c>
      <c r="C290" s="33" t="s">
        <v>565</v>
      </c>
      <c r="D290" s="97" t="s">
        <v>9610</v>
      </c>
      <c r="E290" s="36" t="s">
        <v>149</v>
      </c>
      <c r="F290" s="36" t="s">
        <v>126</v>
      </c>
      <c r="G290" s="36" t="s">
        <v>68</v>
      </c>
      <c r="H290" s="97" t="s">
        <v>568</v>
      </c>
      <c r="I290" s="33" t="s">
        <v>278</v>
      </c>
      <c r="J290" s="33" t="s">
        <v>278</v>
      </c>
      <c r="K290" s="33" t="s">
        <v>9611</v>
      </c>
      <c r="L290" s="33" t="s">
        <v>241</v>
      </c>
      <c r="M290" s="33" t="s">
        <v>241</v>
      </c>
      <c r="N290" s="111">
        <v>8.99999061E8</v>
      </c>
      <c r="O290" s="48" t="s">
        <v>425</v>
      </c>
      <c r="P290" s="103" t="s">
        <v>44</v>
      </c>
      <c r="Q290" s="112" t="s">
        <v>290</v>
      </c>
      <c r="R290" s="97" t="s">
        <v>531</v>
      </c>
      <c r="S290" s="97" t="s">
        <v>278</v>
      </c>
      <c r="T290" s="106" t="s">
        <v>46</v>
      </c>
      <c r="U290" s="33" t="s">
        <v>9612</v>
      </c>
      <c r="V290" s="33" t="s">
        <v>9613</v>
      </c>
      <c r="W290" s="33" t="s">
        <v>9614</v>
      </c>
      <c r="X290" s="33" t="s">
        <v>9615</v>
      </c>
      <c r="Y290" s="47">
        <v>45689.0</v>
      </c>
      <c r="Z290" s="33" t="s">
        <v>9616</v>
      </c>
      <c r="AA290" s="33" t="s">
        <v>9617</v>
      </c>
      <c r="AB290" s="108" t="s">
        <v>9618</v>
      </c>
      <c r="AC290" s="33">
        <v>1.0</v>
      </c>
      <c r="AD290" s="33" t="s">
        <v>9619</v>
      </c>
      <c r="AE290" s="33" t="s">
        <v>9620</v>
      </c>
      <c r="AF290" s="46" t="s">
        <v>53</v>
      </c>
      <c r="AG290" s="106" t="s">
        <v>577</v>
      </c>
      <c r="AH290" s="36" t="s">
        <v>52</v>
      </c>
      <c r="AI290" s="33" t="s">
        <v>317</v>
      </c>
      <c r="AJ290" s="33" t="s">
        <v>317</v>
      </c>
      <c r="AK290" s="33" t="s">
        <v>317</v>
      </c>
      <c r="AL290" s="33" t="s">
        <v>317</v>
      </c>
      <c r="AM290" s="33" t="s">
        <v>317</v>
      </c>
      <c r="AN290" s="97">
        <v>179.0</v>
      </c>
      <c r="AO290" s="97" t="s">
        <v>317</v>
      </c>
      <c r="AP290" s="97" t="s">
        <v>317</v>
      </c>
      <c r="AQ290" s="97" t="s">
        <v>317</v>
      </c>
      <c r="AR290" s="97" t="s">
        <v>317</v>
      </c>
      <c r="AS290" s="97" t="s">
        <v>317</v>
      </c>
      <c r="AT290" s="97" t="s">
        <v>317</v>
      </c>
      <c r="AU290" s="97" t="s">
        <v>317</v>
      </c>
      <c r="AV290" s="97" t="s">
        <v>317</v>
      </c>
      <c r="AW290" s="97" t="s">
        <v>317</v>
      </c>
      <c r="AX290" s="97" t="s">
        <v>317</v>
      </c>
      <c r="AY290" s="97" t="s">
        <v>317</v>
      </c>
      <c r="AZ290" s="97" t="s">
        <v>317</v>
      </c>
      <c r="BA290" s="97" t="s">
        <v>317</v>
      </c>
      <c r="BB290" s="97" t="s">
        <v>317</v>
      </c>
      <c r="BC290" s="97" t="s">
        <v>317</v>
      </c>
      <c r="BD290" s="97" t="s">
        <v>317</v>
      </c>
      <c r="BE290" s="97" t="s">
        <v>317</v>
      </c>
      <c r="BF290" s="97" t="s">
        <v>317</v>
      </c>
      <c r="BG290" s="109">
        <v>0.185</v>
      </c>
      <c r="BH290" s="97" t="s">
        <v>317</v>
      </c>
      <c r="BI290" s="97" t="s">
        <v>317</v>
      </c>
      <c r="BJ290" s="109">
        <v>0.185</v>
      </c>
      <c r="BK290" s="97" t="s">
        <v>317</v>
      </c>
      <c r="BL290" s="97" t="s">
        <v>9636</v>
      </c>
      <c r="BM290" s="33" t="s">
        <v>9639</v>
      </c>
      <c r="BN290" s="33" t="s">
        <v>9640</v>
      </c>
      <c r="BO290" s="106" t="s">
        <v>626</v>
      </c>
      <c r="BP290" s="106" t="s">
        <v>546</v>
      </c>
      <c r="BQ290" s="106" t="s">
        <v>310</v>
      </c>
      <c r="BR290" s="33" t="s">
        <v>9643</v>
      </c>
      <c r="BS290" s="36" t="s">
        <v>446</v>
      </c>
      <c r="BT290" s="33">
        <v>2025.0</v>
      </c>
      <c r="BU290" s="254"/>
      <c r="BV290" s="254"/>
      <c r="BW290" s="254"/>
      <c r="BX290" s="254" t="str">
        <f>COUNTIF(A2:BV2, "") + COUNTIF(A2:BV2, "NA") + COUNTIF(A2:BV2, "N/A") + COUNTIF(A2:BV2, "No aplica")</f>
        <v>#ERROR!</v>
      </c>
      <c r="BY290" s="254"/>
      <c r="BZ290" s="254"/>
      <c r="CA290" s="254"/>
      <c r="CB290" s="254"/>
      <c r="CC290" s="254"/>
      <c r="CD290" s="254"/>
      <c r="CE290" s="254"/>
      <c r="CF290" s="254"/>
      <c r="CG290" s="254"/>
      <c r="CH290" s="254"/>
      <c r="CI290" s="254"/>
      <c r="CJ290" s="254"/>
      <c r="CK290" s="345"/>
      <c r="CL290" s="346"/>
      <c r="CM290" s="346"/>
    </row>
    <row r="291" ht="22.5" customHeight="1">
      <c r="A291" s="97" t="s">
        <v>518</v>
      </c>
      <c r="B291" s="33" t="s">
        <v>254</v>
      </c>
      <c r="C291" s="33" t="s">
        <v>565</v>
      </c>
      <c r="D291" s="97" t="s">
        <v>9610</v>
      </c>
      <c r="E291" s="36" t="s">
        <v>149</v>
      </c>
      <c r="F291" s="36" t="s">
        <v>126</v>
      </c>
      <c r="G291" s="36" t="s">
        <v>68</v>
      </c>
      <c r="H291" s="97" t="s">
        <v>568</v>
      </c>
      <c r="I291" s="33" t="s">
        <v>278</v>
      </c>
      <c r="J291" s="33" t="s">
        <v>278</v>
      </c>
      <c r="K291" s="33" t="s">
        <v>9611</v>
      </c>
      <c r="L291" s="33" t="s">
        <v>241</v>
      </c>
      <c r="M291" s="33" t="s">
        <v>241</v>
      </c>
      <c r="N291" s="111">
        <v>8.99999061E8</v>
      </c>
      <c r="O291" s="48" t="s">
        <v>425</v>
      </c>
      <c r="P291" s="103" t="s">
        <v>44</v>
      </c>
      <c r="Q291" s="112" t="s">
        <v>290</v>
      </c>
      <c r="R291" s="97" t="s">
        <v>531</v>
      </c>
      <c r="S291" s="97" t="s">
        <v>278</v>
      </c>
      <c r="T291" s="106" t="s">
        <v>46</v>
      </c>
      <c r="U291" s="33" t="s">
        <v>9612</v>
      </c>
      <c r="V291" s="33" t="s">
        <v>9613</v>
      </c>
      <c r="W291" s="33" t="s">
        <v>9614</v>
      </c>
      <c r="X291" s="33" t="s">
        <v>9615</v>
      </c>
      <c r="Y291" s="47">
        <v>45839.0</v>
      </c>
      <c r="Z291" s="47">
        <v>46022.0</v>
      </c>
      <c r="AA291" s="33" t="s">
        <v>9652</v>
      </c>
      <c r="AB291" s="108" t="s">
        <v>9618</v>
      </c>
      <c r="AC291" s="33">
        <v>1.0</v>
      </c>
      <c r="AD291" s="33" t="s">
        <v>9619</v>
      </c>
      <c r="AE291" s="33" t="s">
        <v>9620</v>
      </c>
      <c r="AF291" s="46" t="s">
        <v>53</v>
      </c>
      <c r="AG291" s="106" t="s">
        <v>577</v>
      </c>
      <c r="AH291" s="36" t="s">
        <v>52</v>
      </c>
      <c r="AI291" s="33" t="s">
        <v>317</v>
      </c>
      <c r="AJ291" s="33" t="s">
        <v>317</v>
      </c>
      <c r="AK291" s="33" t="s">
        <v>317</v>
      </c>
      <c r="AL291" s="33" t="s">
        <v>317</v>
      </c>
      <c r="AM291" s="33" t="s">
        <v>317</v>
      </c>
      <c r="AN291" s="97">
        <v>156.0</v>
      </c>
      <c r="AO291" s="97" t="s">
        <v>317</v>
      </c>
      <c r="AP291" s="97" t="s">
        <v>317</v>
      </c>
      <c r="AQ291" s="97" t="s">
        <v>317</v>
      </c>
      <c r="AR291" s="97" t="s">
        <v>317</v>
      </c>
      <c r="AS291" s="97" t="s">
        <v>317</v>
      </c>
      <c r="AT291" s="97" t="s">
        <v>317</v>
      </c>
      <c r="AU291" s="97" t="s">
        <v>317</v>
      </c>
      <c r="AV291" s="97" t="s">
        <v>317</v>
      </c>
      <c r="AW291" s="97" t="s">
        <v>317</v>
      </c>
      <c r="AX291" s="97" t="s">
        <v>317</v>
      </c>
      <c r="AY291" s="97" t="s">
        <v>317</v>
      </c>
      <c r="AZ291" s="97" t="s">
        <v>317</v>
      </c>
      <c r="BA291" s="97" t="s">
        <v>317</v>
      </c>
      <c r="BB291" s="97" t="s">
        <v>317</v>
      </c>
      <c r="BC291" s="97" t="s">
        <v>317</v>
      </c>
      <c r="BD291" s="97" t="s">
        <v>317</v>
      </c>
      <c r="BE291" s="97" t="s">
        <v>317</v>
      </c>
      <c r="BF291" s="97" t="s">
        <v>317</v>
      </c>
      <c r="BG291" s="97" t="s">
        <v>317</v>
      </c>
      <c r="BH291" s="97" t="s">
        <v>317</v>
      </c>
      <c r="BI291" s="97" t="s">
        <v>317</v>
      </c>
      <c r="BJ291" s="97" t="s">
        <v>317</v>
      </c>
      <c r="BK291" s="97" t="s">
        <v>317</v>
      </c>
      <c r="BL291" s="97" t="s">
        <v>9636</v>
      </c>
      <c r="BM291" s="33" t="s">
        <v>9639</v>
      </c>
      <c r="BN291" s="33" t="s">
        <v>9640</v>
      </c>
      <c r="BO291" s="106" t="s">
        <v>626</v>
      </c>
      <c r="BP291" s="106" t="s">
        <v>546</v>
      </c>
      <c r="BQ291" s="106" t="s">
        <v>310</v>
      </c>
      <c r="BR291" s="33" t="s">
        <v>9643</v>
      </c>
      <c r="BS291" s="36" t="s">
        <v>446</v>
      </c>
      <c r="BT291" s="33">
        <v>2025.0</v>
      </c>
      <c r="BU291" s="254"/>
      <c r="BV291" s="254"/>
      <c r="BW291" s="254"/>
      <c r="BX291" s="254" t="str">
        <f>COUNTIF(A2:BV2, "") + COUNTIF(A2:BV2, "NA") + COUNTIF(A2:BV2, "N/A") + COUNTIF(A2:BV2, "No aplica")</f>
        <v>#ERROR!</v>
      </c>
      <c r="BY291" s="254"/>
      <c r="BZ291" s="254"/>
      <c r="CA291" s="254"/>
      <c r="CB291" s="254"/>
      <c r="CC291" s="254"/>
      <c r="CD291" s="254"/>
      <c r="CE291" s="254"/>
      <c r="CF291" s="254"/>
      <c r="CG291" s="254"/>
      <c r="CH291" s="254"/>
      <c r="CI291" s="254"/>
      <c r="CJ291" s="254"/>
      <c r="CK291" s="345"/>
      <c r="CL291" s="346"/>
      <c r="CM291" s="346"/>
    </row>
    <row r="292" ht="22.5" customHeight="1">
      <c r="A292" s="97" t="s">
        <v>9679</v>
      </c>
      <c r="B292" s="33" t="s">
        <v>254</v>
      </c>
      <c r="C292" s="33" t="s">
        <v>565</v>
      </c>
      <c r="D292" s="97" t="s">
        <v>9680</v>
      </c>
      <c r="E292" s="103" t="s">
        <v>149</v>
      </c>
      <c r="F292" s="103" t="s">
        <v>66</v>
      </c>
      <c r="G292" s="103" t="s">
        <v>68</v>
      </c>
      <c r="H292" s="97" t="s">
        <v>9679</v>
      </c>
      <c r="I292" s="41" t="s">
        <v>278</v>
      </c>
      <c r="J292" s="41" t="s">
        <v>278</v>
      </c>
      <c r="K292" s="97" t="s">
        <v>9681</v>
      </c>
      <c r="L292" s="33" t="s">
        <v>241</v>
      </c>
      <c r="M292" s="33" t="s">
        <v>241</v>
      </c>
      <c r="N292" s="111">
        <v>8.99999061E8</v>
      </c>
      <c r="O292" s="48" t="s">
        <v>425</v>
      </c>
      <c r="P292" s="103" t="s">
        <v>44</v>
      </c>
      <c r="Q292" s="112" t="s">
        <v>290</v>
      </c>
      <c r="R292" s="97" t="s">
        <v>531</v>
      </c>
      <c r="S292" s="97" t="s">
        <v>278</v>
      </c>
      <c r="T292" s="106" t="s">
        <v>46</v>
      </c>
      <c r="U292" s="97" t="s">
        <v>9682</v>
      </c>
      <c r="V292" s="97" t="s">
        <v>9683</v>
      </c>
      <c r="W292" s="97" t="s">
        <v>573</v>
      </c>
      <c r="X292" s="97" t="s">
        <v>9580</v>
      </c>
      <c r="Y292" s="107">
        <v>46023.0</v>
      </c>
      <c r="Z292" s="107">
        <v>46387.0</v>
      </c>
      <c r="AA292" s="97" t="s">
        <v>9687</v>
      </c>
      <c r="AB292" s="108" t="s">
        <v>9688</v>
      </c>
      <c r="AC292" s="97" t="s">
        <v>478</v>
      </c>
      <c r="AD292" s="97" t="s">
        <v>576</v>
      </c>
      <c r="AE292" s="97" t="s">
        <v>436</v>
      </c>
      <c r="AF292" s="106" t="s">
        <v>53</v>
      </c>
      <c r="AG292" s="106" t="s">
        <v>577</v>
      </c>
      <c r="AH292" s="103" t="s">
        <v>106</v>
      </c>
      <c r="AI292" s="33" t="s">
        <v>317</v>
      </c>
      <c r="AJ292" s="33" t="s">
        <v>317</v>
      </c>
      <c r="AK292" s="33" t="s">
        <v>317</v>
      </c>
      <c r="AL292" s="33" t="s">
        <v>317</v>
      </c>
      <c r="AM292" s="33" t="s">
        <v>317</v>
      </c>
      <c r="AN292" s="97" t="s">
        <v>317</v>
      </c>
      <c r="AO292" s="97" t="s">
        <v>317</v>
      </c>
      <c r="AP292" s="97" t="s">
        <v>317</v>
      </c>
      <c r="AQ292" s="97" t="s">
        <v>317</v>
      </c>
      <c r="AR292" s="97" t="s">
        <v>317</v>
      </c>
      <c r="AS292" s="97" t="s">
        <v>317</v>
      </c>
      <c r="AT292" s="97" t="s">
        <v>317</v>
      </c>
      <c r="AU292" s="97" t="s">
        <v>317</v>
      </c>
      <c r="AV292" s="97" t="s">
        <v>317</v>
      </c>
      <c r="AW292" s="97" t="s">
        <v>317</v>
      </c>
      <c r="AX292" s="97" t="s">
        <v>317</v>
      </c>
      <c r="AY292" s="97" t="s">
        <v>317</v>
      </c>
      <c r="AZ292" s="97" t="s">
        <v>317</v>
      </c>
      <c r="BA292" s="97" t="s">
        <v>317</v>
      </c>
      <c r="BB292" s="97" t="s">
        <v>317</v>
      </c>
      <c r="BC292" s="97" t="s">
        <v>317</v>
      </c>
      <c r="BD292" s="97" t="s">
        <v>317</v>
      </c>
      <c r="BE292" s="97" t="s">
        <v>317</v>
      </c>
      <c r="BF292" s="97" t="s">
        <v>317</v>
      </c>
      <c r="BG292" s="109">
        <v>4.4</v>
      </c>
      <c r="BH292" s="97" t="s">
        <v>317</v>
      </c>
      <c r="BI292" s="97" t="s">
        <v>317</v>
      </c>
      <c r="BJ292" s="109">
        <v>4.4</v>
      </c>
      <c r="BK292" s="97" t="s">
        <v>317</v>
      </c>
      <c r="BL292" s="97" t="s">
        <v>543</v>
      </c>
      <c r="BM292" s="97" t="s">
        <v>623</v>
      </c>
      <c r="BN292" s="97" t="s">
        <v>625</v>
      </c>
      <c r="BO292" s="106" t="s">
        <v>626</v>
      </c>
      <c r="BP292" s="106" t="s">
        <v>546</v>
      </c>
      <c r="BQ292" s="106" t="s">
        <v>310</v>
      </c>
      <c r="BR292" s="97" t="s">
        <v>627</v>
      </c>
      <c r="BS292" s="345"/>
      <c r="BT292" s="254">
        <f>YEAR(Z292)</f>
        <v>2026</v>
      </c>
      <c r="BU292" s="254"/>
      <c r="BV292" s="254"/>
      <c r="BW292" s="254"/>
      <c r="BX292" s="254" t="str">
        <f>COUNTIF(A2:BV2, "") + COUNTIF(A2:BV2, "NA") + COUNTIF(A2:BV2, "N/A") + COUNTIF(A2:BV2, "No aplica")</f>
        <v>#ERROR!</v>
      </c>
      <c r="BY292" s="254"/>
      <c r="BZ292" s="254"/>
      <c r="CA292" s="254"/>
      <c r="CB292" s="254"/>
      <c r="CC292" s="254"/>
      <c r="CD292" s="254"/>
      <c r="CE292" s="254"/>
      <c r="CF292" s="254"/>
      <c r="CG292" s="254"/>
      <c r="CH292" s="254"/>
      <c r="CI292" s="254"/>
      <c r="CJ292" s="254"/>
      <c r="CK292" s="345"/>
      <c r="CL292" s="346"/>
      <c r="CM292" s="346"/>
    </row>
    <row r="293" ht="22.5" customHeight="1">
      <c r="A293" s="434" t="s">
        <v>729</v>
      </c>
      <c r="B293" s="33" t="s">
        <v>291</v>
      </c>
      <c r="C293" s="33"/>
      <c r="D293" s="218" t="s">
        <v>9717</v>
      </c>
      <c r="E293" s="242" t="s">
        <v>149</v>
      </c>
      <c r="F293" s="242" t="s">
        <v>126</v>
      </c>
      <c r="G293" s="242" t="s">
        <v>68</v>
      </c>
      <c r="H293" s="33" t="s">
        <v>9718</v>
      </c>
      <c r="I293" s="41" t="s">
        <v>278</v>
      </c>
      <c r="J293" s="41" t="s">
        <v>278</v>
      </c>
      <c r="K293" s="218" t="s">
        <v>9719</v>
      </c>
      <c r="L293" s="33" t="s">
        <v>241</v>
      </c>
      <c r="M293" s="33" t="s">
        <v>241</v>
      </c>
      <c r="N293" s="166" t="s">
        <v>648</v>
      </c>
      <c r="O293" s="97" t="s">
        <v>425</v>
      </c>
      <c r="P293" s="242" t="s">
        <v>44</v>
      </c>
      <c r="Q293" s="97" t="s">
        <v>1199</v>
      </c>
      <c r="R293" s="218" t="s">
        <v>9720</v>
      </c>
      <c r="S293" s="218" t="s">
        <v>278</v>
      </c>
      <c r="T293" s="243" t="s">
        <v>46</v>
      </c>
      <c r="U293" s="218" t="s">
        <v>9723</v>
      </c>
      <c r="V293" s="218" t="s">
        <v>9724</v>
      </c>
      <c r="W293" s="218" t="s">
        <v>9726</v>
      </c>
      <c r="X293" s="218" t="s">
        <v>9728</v>
      </c>
      <c r="Y293" s="219">
        <v>45699.0</v>
      </c>
      <c r="Z293" s="219">
        <v>46001.0</v>
      </c>
      <c r="AA293" s="218" t="s">
        <v>9730</v>
      </c>
      <c r="AB293" s="220">
        <v>2226000.0</v>
      </c>
      <c r="AC293" s="218">
        <v>1.0</v>
      </c>
      <c r="AD293" s="97" t="s">
        <v>479</v>
      </c>
      <c r="AE293" s="80" t="s">
        <v>756</v>
      </c>
      <c r="AF293" s="243" t="s">
        <v>53</v>
      </c>
      <c r="AG293" s="243" t="s">
        <v>136</v>
      </c>
      <c r="AH293" s="242" t="s">
        <v>106</v>
      </c>
      <c r="AI293" s="33" t="s">
        <v>317</v>
      </c>
      <c r="AJ293" s="218" t="s">
        <v>317</v>
      </c>
      <c r="AK293" s="33" t="s">
        <v>317</v>
      </c>
      <c r="AL293" s="218" t="s">
        <v>317</v>
      </c>
      <c r="AM293" s="33" t="s">
        <v>317</v>
      </c>
      <c r="AN293" s="218">
        <v>43.0</v>
      </c>
      <c r="AO293" s="218" t="s">
        <v>317</v>
      </c>
      <c r="AP293" s="218" t="s">
        <v>317</v>
      </c>
      <c r="AQ293" s="218" t="s">
        <v>317</v>
      </c>
      <c r="AR293" s="218" t="s">
        <v>317</v>
      </c>
      <c r="AS293" s="218" t="s">
        <v>317</v>
      </c>
      <c r="AT293" s="218" t="s">
        <v>317</v>
      </c>
      <c r="AU293" s="218" t="s">
        <v>317</v>
      </c>
      <c r="AV293" s="218" t="s">
        <v>317</v>
      </c>
      <c r="AW293" s="218" t="s">
        <v>317</v>
      </c>
      <c r="AX293" s="218" t="s">
        <v>317</v>
      </c>
      <c r="AY293" s="218" t="s">
        <v>317</v>
      </c>
      <c r="AZ293" s="218" t="s">
        <v>317</v>
      </c>
      <c r="BA293" s="218" t="s">
        <v>317</v>
      </c>
      <c r="BB293" s="218" t="s">
        <v>317</v>
      </c>
      <c r="BC293" s="218" t="s">
        <v>317</v>
      </c>
      <c r="BD293" s="218" t="s">
        <v>317</v>
      </c>
      <c r="BE293" s="218" t="s">
        <v>317</v>
      </c>
      <c r="BF293" s="435" t="s">
        <v>317</v>
      </c>
      <c r="BG293" s="218" t="s">
        <v>317</v>
      </c>
      <c r="BH293" s="218" t="s">
        <v>317</v>
      </c>
      <c r="BI293" s="218" t="s">
        <v>317</v>
      </c>
      <c r="BJ293" s="218" t="s">
        <v>317</v>
      </c>
      <c r="BK293" s="218" t="s">
        <v>317</v>
      </c>
      <c r="BL293" s="10" t="s">
        <v>1071</v>
      </c>
      <c r="BM293" s="33" t="s">
        <v>9746</v>
      </c>
      <c r="BN293" s="218" t="s">
        <v>9747</v>
      </c>
      <c r="BO293" s="243" t="s">
        <v>53</v>
      </c>
      <c r="BP293" s="243" t="s">
        <v>81</v>
      </c>
      <c r="BQ293" s="243" t="s">
        <v>310</v>
      </c>
      <c r="BR293" s="97" t="s">
        <v>9750</v>
      </c>
      <c r="BS293" s="60" t="s">
        <v>446</v>
      </c>
      <c r="BT293" s="218">
        <v>2025.0</v>
      </c>
      <c r="BU293" s="254"/>
      <c r="BV293" s="254"/>
      <c r="BW293" s="254"/>
      <c r="BX293" s="254" t="str">
        <f>COUNTIF(A2:BV2, "") + COUNTIF(A2:BV2, "NA") + COUNTIF(A2:BV2, "N/A") + COUNTIF(A2:BV2, "No aplica")</f>
        <v>#ERROR!</v>
      </c>
      <c r="BY293" s="254"/>
      <c r="BZ293" s="254"/>
      <c r="CA293" s="254"/>
      <c r="CB293" s="254"/>
      <c r="CC293" s="254"/>
      <c r="CD293" s="254"/>
      <c r="CE293" s="254"/>
      <c r="CF293" s="254"/>
      <c r="CG293" s="254"/>
      <c r="CH293" s="254"/>
      <c r="CI293" s="254"/>
      <c r="CJ293" s="254"/>
      <c r="CK293" s="345"/>
      <c r="CL293" s="346"/>
      <c r="CM293" s="346"/>
    </row>
    <row r="294" ht="22.5" customHeight="1">
      <c r="A294" s="436"/>
      <c r="B294" s="254"/>
      <c r="C294" s="254"/>
      <c r="D294" s="254"/>
      <c r="E294" s="419"/>
      <c r="F294" s="419"/>
      <c r="G294" s="419"/>
      <c r="H294" s="254"/>
      <c r="I294" s="254"/>
      <c r="J294" s="254"/>
      <c r="K294" s="254"/>
      <c r="L294" s="254"/>
      <c r="M294" s="254"/>
      <c r="N294" s="254"/>
      <c r="O294" s="254"/>
      <c r="P294" s="419"/>
      <c r="Q294" s="254"/>
      <c r="R294" s="254"/>
      <c r="S294" s="254"/>
      <c r="T294" s="254"/>
      <c r="U294" s="254"/>
      <c r="V294" s="254"/>
      <c r="W294" s="254"/>
      <c r="X294" s="254"/>
      <c r="Y294" s="420"/>
      <c r="Z294" s="420"/>
      <c r="AA294" s="254"/>
      <c r="AB294" s="339"/>
      <c r="AC294" s="254"/>
      <c r="AD294" s="254"/>
      <c r="AE294" s="254"/>
      <c r="AF294" s="254"/>
      <c r="AG294" s="254"/>
      <c r="AH294" s="419"/>
      <c r="AI294" s="254"/>
      <c r="AJ294" s="254"/>
      <c r="AK294" s="254"/>
      <c r="AL294" s="254"/>
      <c r="AM294" s="254"/>
      <c r="AN294" s="254"/>
      <c r="AO294" s="254"/>
      <c r="AP294" s="254"/>
      <c r="AQ294" s="296"/>
      <c r="AR294" s="254"/>
      <c r="AS294" s="254"/>
      <c r="AT294" s="296"/>
      <c r="AU294" s="254"/>
      <c r="AV294" s="254"/>
      <c r="AW294" s="296"/>
      <c r="AX294" s="254"/>
      <c r="AY294" s="254"/>
      <c r="AZ294" s="254"/>
      <c r="BA294" s="254"/>
      <c r="BB294" s="254"/>
      <c r="BC294" s="254"/>
      <c r="BD294" s="254"/>
      <c r="BE294" s="254"/>
      <c r="BF294" s="421"/>
      <c r="BG294" s="254"/>
      <c r="BH294" s="254"/>
      <c r="BI294" s="254"/>
      <c r="BJ294" s="254"/>
      <c r="BK294" s="254"/>
      <c r="BL294" s="254"/>
      <c r="BM294" s="254"/>
      <c r="BN294" s="254"/>
      <c r="BO294" s="254"/>
      <c r="BP294" s="254"/>
      <c r="BQ294" s="254"/>
      <c r="BR294" s="254"/>
      <c r="BS294" s="345"/>
      <c r="BT294" s="254">
        <f t="shared" ref="BT294:BT858" si="32">YEAR(Z294)</f>
        <v>1899</v>
      </c>
      <c r="BU294" s="254"/>
      <c r="BV294" s="254"/>
      <c r="BW294" s="254"/>
      <c r="BX294" s="254" t="str">
        <f>COUNTIF(A2:BV2, "") + COUNTIF(A2:BV2, "NA") + COUNTIF(A2:BV2, "N/A") + COUNTIF(A2:BV2, "No aplica")</f>
        <v>#ERROR!</v>
      </c>
      <c r="BY294" s="254"/>
      <c r="BZ294" s="254"/>
      <c r="CA294" s="254"/>
      <c r="CB294" s="254"/>
      <c r="CC294" s="254"/>
      <c r="CD294" s="254"/>
      <c r="CE294" s="254"/>
      <c r="CF294" s="254"/>
      <c r="CG294" s="254"/>
      <c r="CH294" s="254"/>
      <c r="CI294" s="254"/>
      <c r="CJ294" s="254"/>
      <c r="CK294" s="345"/>
      <c r="CL294" s="346"/>
      <c r="CM294" s="346"/>
    </row>
    <row r="295" ht="22.5" customHeight="1">
      <c r="A295" s="436"/>
      <c r="B295" s="254"/>
      <c r="C295" s="254"/>
      <c r="D295" s="254"/>
      <c r="E295" s="419"/>
      <c r="F295" s="419"/>
      <c r="G295" s="419"/>
      <c r="H295" s="254"/>
      <c r="I295" s="254"/>
      <c r="J295" s="254"/>
      <c r="K295" s="254"/>
      <c r="L295" s="254"/>
      <c r="M295" s="254"/>
      <c r="N295" s="254"/>
      <c r="O295" s="254"/>
      <c r="P295" s="419"/>
      <c r="Q295" s="254"/>
      <c r="R295" s="254"/>
      <c r="S295" s="254"/>
      <c r="T295" s="254"/>
      <c r="U295" s="254"/>
      <c r="V295" s="254"/>
      <c r="W295" s="254"/>
      <c r="X295" s="254"/>
      <c r="Y295" s="420"/>
      <c r="Z295" s="420"/>
      <c r="AA295" s="254"/>
      <c r="AB295" s="339"/>
      <c r="AC295" s="254"/>
      <c r="AD295" s="254"/>
      <c r="AE295" s="254"/>
      <c r="AF295" s="254"/>
      <c r="AG295" s="254"/>
      <c r="AH295" s="419"/>
      <c r="AI295" s="254"/>
      <c r="AJ295" s="254"/>
      <c r="AK295" s="254"/>
      <c r="AL295" s="254"/>
      <c r="AM295" s="254"/>
      <c r="AN295" s="254"/>
      <c r="AO295" s="254"/>
      <c r="AP295" s="254"/>
      <c r="AQ295" s="296"/>
      <c r="AR295" s="254"/>
      <c r="AS295" s="254"/>
      <c r="AT295" s="296"/>
      <c r="AU295" s="254"/>
      <c r="AV295" s="254"/>
      <c r="AW295" s="296"/>
      <c r="AX295" s="254"/>
      <c r="AY295" s="254"/>
      <c r="AZ295" s="254"/>
      <c r="BA295" s="254"/>
      <c r="BB295" s="254"/>
      <c r="BC295" s="254"/>
      <c r="BD295" s="254"/>
      <c r="BE295" s="254"/>
      <c r="BF295" s="421"/>
      <c r="BG295" s="254"/>
      <c r="BH295" s="254"/>
      <c r="BI295" s="254"/>
      <c r="BJ295" s="254"/>
      <c r="BK295" s="254"/>
      <c r="BL295" s="254"/>
      <c r="BM295" s="254"/>
      <c r="BN295" s="254"/>
      <c r="BO295" s="254"/>
      <c r="BP295" s="254"/>
      <c r="BQ295" s="254"/>
      <c r="BR295" s="254"/>
      <c r="BS295" s="345"/>
      <c r="BT295" s="254">
        <f t="shared" si="32"/>
        <v>1899</v>
      </c>
      <c r="BU295" s="254"/>
      <c r="BV295" s="254"/>
      <c r="BW295" s="254"/>
      <c r="BX295" s="254" t="str">
        <f>COUNTIF(A2:BV2, "") + COUNTIF(A2:BV2, "NA") + COUNTIF(A2:BV2, "N/A") + COUNTIF(A2:BV2, "No aplica")</f>
        <v>#ERROR!</v>
      </c>
      <c r="BY295" s="254"/>
      <c r="BZ295" s="254"/>
      <c r="CA295" s="254"/>
      <c r="CB295" s="254"/>
      <c r="CC295" s="254"/>
      <c r="CD295" s="254"/>
      <c r="CE295" s="254"/>
      <c r="CF295" s="254"/>
      <c r="CG295" s="254"/>
      <c r="CH295" s="254"/>
      <c r="CI295" s="254"/>
      <c r="CJ295" s="254"/>
      <c r="CK295" s="345"/>
      <c r="CL295" s="346"/>
      <c r="CM295" s="346"/>
    </row>
    <row r="296" ht="22.5" customHeight="1">
      <c r="A296" s="436"/>
      <c r="B296" s="254"/>
      <c r="C296" s="254"/>
      <c r="D296" s="254"/>
      <c r="E296" s="419"/>
      <c r="F296" s="419"/>
      <c r="G296" s="419"/>
      <c r="H296" s="254"/>
      <c r="I296" s="254"/>
      <c r="J296" s="254"/>
      <c r="K296" s="254"/>
      <c r="L296" s="254"/>
      <c r="M296" s="254"/>
      <c r="N296" s="254"/>
      <c r="O296" s="254"/>
      <c r="P296" s="419"/>
      <c r="Q296" s="254"/>
      <c r="R296" s="254"/>
      <c r="S296" s="254"/>
      <c r="T296" s="254"/>
      <c r="U296" s="254"/>
      <c r="V296" s="254"/>
      <c r="W296" s="254"/>
      <c r="X296" s="254"/>
      <c r="Y296" s="420"/>
      <c r="Z296" s="420"/>
      <c r="AA296" s="254"/>
      <c r="AB296" s="339"/>
      <c r="AC296" s="254"/>
      <c r="AD296" s="254"/>
      <c r="AE296" s="254"/>
      <c r="AF296" s="254"/>
      <c r="AG296" s="254"/>
      <c r="AH296" s="419"/>
      <c r="AI296" s="254"/>
      <c r="AJ296" s="254"/>
      <c r="AK296" s="254"/>
      <c r="AL296" s="254"/>
      <c r="AM296" s="254"/>
      <c r="AN296" s="254"/>
      <c r="AO296" s="254"/>
      <c r="AP296" s="254"/>
      <c r="AQ296" s="296"/>
      <c r="AR296" s="254"/>
      <c r="AS296" s="254"/>
      <c r="AT296" s="296"/>
      <c r="AU296" s="254"/>
      <c r="AV296" s="254"/>
      <c r="AW296" s="296"/>
      <c r="AX296" s="254"/>
      <c r="AY296" s="254"/>
      <c r="AZ296" s="254"/>
      <c r="BA296" s="254"/>
      <c r="BB296" s="254"/>
      <c r="BC296" s="254"/>
      <c r="BD296" s="254"/>
      <c r="BE296" s="254"/>
      <c r="BF296" s="421"/>
      <c r="BG296" s="254"/>
      <c r="BH296" s="254"/>
      <c r="BI296" s="254"/>
      <c r="BJ296" s="254"/>
      <c r="BK296" s="254"/>
      <c r="BL296" s="254"/>
      <c r="BM296" s="254"/>
      <c r="BN296" s="254"/>
      <c r="BO296" s="254"/>
      <c r="BP296" s="254"/>
      <c r="BQ296" s="254"/>
      <c r="BR296" s="254"/>
      <c r="BS296" s="345"/>
      <c r="BT296" s="254">
        <f t="shared" si="32"/>
        <v>1899</v>
      </c>
      <c r="BU296" s="254"/>
      <c r="BV296" s="254"/>
      <c r="BW296" s="254"/>
      <c r="BX296" s="254" t="str">
        <f>COUNTIF(A2:BV2, "") + COUNTIF(A2:BV2, "NA") + COUNTIF(A2:BV2, "N/A") + COUNTIF(A2:BV2, "No aplica")</f>
        <v>#ERROR!</v>
      </c>
      <c r="BY296" s="254"/>
      <c r="BZ296" s="254"/>
      <c r="CA296" s="254"/>
      <c r="CB296" s="254"/>
      <c r="CC296" s="254"/>
      <c r="CD296" s="254"/>
      <c r="CE296" s="254"/>
      <c r="CF296" s="254"/>
      <c r="CG296" s="254"/>
      <c r="CH296" s="254"/>
      <c r="CI296" s="254"/>
      <c r="CJ296" s="254"/>
      <c r="CK296" s="345"/>
      <c r="CL296" s="346"/>
      <c r="CM296" s="346"/>
    </row>
    <row r="297" ht="22.5" customHeight="1">
      <c r="A297" s="436"/>
      <c r="B297" s="254"/>
      <c r="C297" s="254"/>
      <c r="D297" s="254"/>
      <c r="E297" s="419"/>
      <c r="F297" s="419"/>
      <c r="G297" s="419"/>
      <c r="H297" s="254"/>
      <c r="I297" s="254"/>
      <c r="J297" s="254"/>
      <c r="K297" s="254"/>
      <c r="L297" s="254"/>
      <c r="M297" s="254"/>
      <c r="N297" s="254"/>
      <c r="O297" s="254"/>
      <c r="P297" s="419"/>
      <c r="Q297" s="254"/>
      <c r="R297" s="254"/>
      <c r="S297" s="254"/>
      <c r="T297" s="254"/>
      <c r="U297" s="254"/>
      <c r="V297" s="254"/>
      <c r="W297" s="254"/>
      <c r="X297" s="254"/>
      <c r="Y297" s="420"/>
      <c r="Z297" s="420"/>
      <c r="AA297" s="254"/>
      <c r="AB297" s="339"/>
      <c r="AC297" s="254"/>
      <c r="AD297" s="254"/>
      <c r="AE297" s="254"/>
      <c r="AF297" s="254"/>
      <c r="AG297" s="254"/>
      <c r="AH297" s="419"/>
      <c r="AI297" s="254"/>
      <c r="AJ297" s="254"/>
      <c r="AK297" s="254"/>
      <c r="AL297" s="254"/>
      <c r="AM297" s="254"/>
      <c r="AN297" s="254"/>
      <c r="AO297" s="254"/>
      <c r="AP297" s="254"/>
      <c r="AQ297" s="296"/>
      <c r="AR297" s="254"/>
      <c r="AS297" s="254"/>
      <c r="AT297" s="296"/>
      <c r="AU297" s="254"/>
      <c r="AV297" s="254"/>
      <c r="AW297" s="296"/>
      <c r="AX297" s="254"/>
      <c r="AY297" s="254"/>
      <c r="AZ297" s="254"/>
      <c r="BA297" s="254"/>
      <c r="BB297" s="254"/>
      <c r="BC297" s="254"/>
      <c r="BD297" s="254"/>
      <c r="BE297" s="254"/>
      <c r="BF297" s="421"/>
      <c r="BG297" s="254"/>
      <c r="BH297" s="254"/>
      <c r="BI297" s="254"/>
      <c r="BJ297" s="254"/>
      <c r="BK297" s="254"/>
      <c r="BL297" s="254"/>
      <c r="BM297" s="254"/>
      <c r="BN297" s="254"/>
      <c r="BO297" s="254"/>
      <c r="BP297" s="254"/>
      <c r="BQ297" s="254"/>
      <c r="BR297" s="254"/>
      <c r="BS297" s="345"/>
      <c r="BT297" s="254">
        <f t="shared" si="32"/>
        <v>1899</v>
      </c>
      <c r="BU297" s="254"/>
      <c r="BV297" s="254"/>
      <c r="BW297" s="254"/>
      <c r="BX297" s="254" t="str">
        <f>COUNTIF(A2:BV2, "") + COUNTIF(A2:BV2, "NA") + COUNTIF(A2:BV2, "N/A") + COUNTIF(A2:BV2, "No aplica")</f>
        <v>#ERROR!</v>
      </c>
      <c r="BY297" s="254"/>
      <c r="BZ297" s="254"/>
      <c r="CA297" s="254"/>
      <c r="CB297" s="254"/>
      <c r="CC297" s="254"/>
      <c r="CD297" s="254"/>
      <c r="CE297" s="254"/>
      <c r="CF297" s="254"/>
      <c r="CG297" s="254"/>
      <c r="CH297" s="254"/>
      <c r="CI297" s="254"/>
      <c r="CJ297" s="254"/>
      <c r="CK297" s="345"/>
      <c r="CL297" s="346"/>
      <c r="CM297" s="346"/>
    </row>
    <row r="298" ht="22.5" customHeight="1">
      <c r="A298" s="436"/>
      <c r="B298" s="254"/>
      <c r="C298" s="254"/>
      <c r="D298" s="254"/>
      <c r="E298" s="419"/>
      <c r="F298" s="419"/>
      <c r="G298" s="419"/>
      <c r="H298" s="254"/>
      <c r="I298" s="254"/>
      <c r="J298" s="254"/>
      <c r="K298" s="254"/>
      <c r="L298" s="254"/>
      <c r="M298" s="254"/>
      <c r="N298" s="254"/>
      <c r="O298" s="254"/>
      <c r="P298" s="419"/>
      <c r="Q298" s="254"/>
      <c r="R298" s="254"/>
      <c r="S298" s="254"/>
      <c r="T298" s="254"/>
      <c r="U298" s="254"/>
      <c r="V298" s="254"/>
      <c r="W298" s="254"/>
      <c r="X298" s="254"/>
      <c r="Y298" s="420"/>
      <c r="Z298" s="420"/>
      <c r="AA298" s="254"/>
      <c r="AB298" s="339"/>
      <c r="AC298" s="254"/>
      <c r="AD298" s="254"/>
      <c r="AE298" s="254"/>
      <c r="AF298" s="254"/>
      <c r="AG298" s="254"/>
      <c r="AH298" s="419"/>
      <c r="AI298" s="254"/>
      <c r="AJ298" s="254"/>
      <c r="AK298" s="254"/>
      <c r="AL298" s="254"/>
      <c r="AM298" s="254"/>
      <c r="AN298" s="254"/>
      <c r="AO298" s="254"/>
      <c r="AP298" s="254"/>
      <c r="AQ298" s="296"/>
      <c r="AR298" s="254"/>
      <c r="AS298" s="254"/>
      <c r="AT298" s="296"/>
      <c r="AU298" s="254"/>
      <c r="AV298" s="254"/>
      <c r="AW298" s="296"/>
      <c r="AX298" s="254"/>
      <c r="AY298" s="254"/>
      <c r="AZ298" s="254"/>
      <c r="BA298" s="254"/>
      <c r="BB298" s="254"/>
      <c r="BC298" s="254"/>
      <c r="BD298" s="254"/>
      <c r="BE298" s="254"/>
      <c r="BF298" s="421"/>
      <c r="BG298" s="254"/>
      <c r="BH298" s="254"/>
      <c r="BI298" s="254"/>
      <c r="BJ298" s="254"/>
      <c r="BK298" s="254"/>
      <c r="BL298" s="254"/>
      <c r="BM298" s="254"/>
      <c r="BN298" s="254"/>
      <c r="BO298" s="254"/>
      <c r="BP298" s="254"/>
      <c r="BQ298" s="254"/>
      <c r="BR298" s="254"/>
      <c r="BS298" s="345"/>
      <c r="BT298" s="254">
        <f t="shared" si="32"/>
        <v>1899</v>
      </c>
      <c r="BU298" s="254"/>
      <c r="BV298" s="254"/>
      <c r="BW298" s="254"/>
      <c r="BX298" s="254" t="str">
        <f>COUNTIF(A2:BV2, "") + COUNTIF(A2:BV2, "NA") + COUNTIF(A2:BV2, "N/A") + COUNTIF(A2:BV2, "No aplica")</f>
        <v>#ERROR!</v>
      </c>
      <c r="BY298" s="254"/>
      <c r="BZ298" s="254"/>
      <c r="CA298" s="254"/>
      <c r="CB298" s="254"/>
      <c r="CC298" s="254"/>
      <c r="CD298" s="254"/>
      <c r="CE298" s="254"/>
      <c r="CF298" s="254"/>
      <c r="CG298" s="254"/>
      <c r="CH298" s="254"/>
      <c r="CI298" s="254"/>
      <c r="CJ298" s="254"/>
      <c r="CK298" s="345"/>
      <c r="CL298" s="346"/>
      <c r="CM298" s="346"/>
    </row>
    <row r="299" ht="22.5" customHeight="1">
      <c r="A299" s="436"/>
      <c r="B299" s="254"/>
      <c r="C299" s="254"/>
      <c r="D299" s="254"/>
      <c r="E299" s="419"/>
      <c r="F299" s="419"/>
      <c r="G299" s="419"/>
      <c r="H299" s="254"/>
      <c r="I299" s="254"/>
      <c r="J299" s="254"/>
      <c r="K299" s="254"/>
      <c r="L299" s="254"/>
      <c r="M299" s="254"/>
      <c r="N299" s="254"/>
      <c r="O299" s="254"/>
      <c r="P299" s="419"/>
      <c r="Q299" s="254"/>
      <c r="R299" s="254"/>
      <c r="S299" s="254"/>
      <c r="T299" s="254"/>
      <c r="U299" s="254"/>
      <c r="V299" s="254"/>
      <c r="W299" s="254"/>
      <c r="X299" s="254"/>
      <c r="Y299" s="420"/>
      <c r="Z299" s="420"/>
      <c r="AA299" s="254"/>
      <c r="AB299" s="339"/>
      <c r="AC299" s="254"/>
      <c r="AD299" s="254"/>
      <c r="AE299" s="254"/>
      <c r="AF299" s="254"/>
      <c r="AG299" s="254"/>
      <c r="AH299" s="419"/>
      <c r="AI299" s="254"/>
      <c r="AJ299" s="254"/>
      <c r="AK299" s="254"/>
      <c r="AL299" s="254"/>
      <c r="AM299" s="254"/>
      <c r="AN299" s="254"/>
      <c r="AO299" s="254"/>
      <c r="AP299" s="254"/>
      <c r="AQ299" s="296"/>
      <c r="AR299" s="254"/>
      <c r="AS299" s="254"/>
      <c r="AT299" s="296"/>
      <c r="AU299" s="254"/>
      <c r="AV299" s="254"/>
      <c r="AW299" s="296"/>
      <c r="AX299" s="254"/>
      <c r="AY299" s="254"/>
      <c r="AZ299" s="254"/>
      <c r="BA299" s="254"/>
      <c r="BB299" s="254"/>
      <c r="BC299" s="254"/>
      <c r="BD299" s="254"/>
      <c r="BE299" s="254"/>
      <c r="BF299" s="421"/>
      <c r="BG299" s="254"/>
      <c r="BH299" s="254"/>
      <c r="BI299" s="254"/>
      <c r="BJ299" s="254"/>
      <c r="BK299" s="254"/>
      <c r="BL299" s="254"/>
      <c r="BM299" s="254"/>
      <c r="BN299" s="254"/>
      <c r="BO299" s="254"/>
      <c r="BP299" s="254"/>
      <c r="BQ299" s="254"/>
      <c r="BR299" s="254"/>
      <c r="BS299" s="345"/>
      <c r="BT299" s="254">
        <f t="shared" si="32"/>
        <v>1899</v>
      </c>
      <c r="BU299" s="254"/>
      <c r="BV299" s="254"/>
      <c r="BW299" s="254"/>
      <c r="BX299" s="254" t="str">
        <f>COUNTIF(A2:BV2, "") + COUNTIF(A2:BV2, "NA") + COUNTIF(A2:BV2, "N/A") + COUNTIF(A2:BV2, "No aplica")</f>
        <v>#ERROR!</v>
      </c>
      <c r="BY299" s="254"/>
      <c r="BZ299" s="254"/>
      <c r="CA299" s="254"/>
      <c r="CB299" s="254"/>
      <c r="CC299" s="254"/>
      <c r="CD299" s="254"/>
      <c r="CE299" s="254"/>
      <c r="CF299" s="254"/>
      <c r="CG299" s="254"/>
      <c r="CH299" s="254"/>
      <c r="CI299" s="254"/>
      <c r="CJ299" s="254"/>
      <c r="CK299" s="345"/>
      <c r="CL299" s="346"/>
      <c r="CM299" s="346"/>
    </row>
    <row r="300" ht="22.5" customHeight="1">
      <c r="A300" s="436"/>
      <c r="B300" s="254"/>
      <c r="C300" s="254"/>
      <c r="D300" s="254"/>
      <c r="E300" s="419"/>
      <c r="F300" s="419"/>
      <c r="G300" s="419"/>
      <c r="H300" s="254"/>
      <c r="I300" s="254"/>
      <c r="J300" s="254"/>
      <c r="K300" s="254"/>
      <c r="L300" s="254"/>
      <c r="M300" s="254"/>
      <c r="N300" s="254"/>
      <c r="O300" s="254"/>
      <c r="P300" s="419"/>
      <c r="Q300" s="254"/>
      <c r="R300" s="254"/>
      <c r="S300" s="254"/>
      <c r="T300" s="254"/>
      <c r="U300" s="254"/>
      <c r="V300" s="254"/>
      <c r="W300" s="254"/>
      <c r="X300" s="254"/>
      <c r="Y300" s="420"/>
      <c r="Z300" s="420"/>
      <c r="AA300" s="254"/>
      <c r="AB300" s="339"/>
      <c r="AC300" s="254"/>
      <c r="AD300" s="254"/>
      <c r="AE300" s="254"/>
      <c r="AF300" s="254"/>
      <c r="AG300" s="254"/>
      <c r="AH300" s="419"/>
      <c r="AI300" s="254"/>
      <c r="AJ300" s="254"/>
      <c r="AK300" s="254"/>
      <c r="AL300" s="254"/>
      <c r="AM300" s="254"/>
      <c r="AN300" s="254"/>
      <c r="AO300" s="254"/>
      <c r="AP300" s="254"/>
      <c r="AQ300" s="296"/>
      <c r="AR300" s="254"/>
      <c r="AS300" s="254"/>
      <c r="AT300" s="296"/>
      <c r="AU300" s="254"/>
      <c r="AV300" s="254"/>
      <c r="AW300" s="296"/>
      <c r="AX300" s="254"/>
      <c r="AY300" s="254"/>
      <c r="AZ300" s="254"/>
      <c r="BA300" s="254"/>
      <c r="BB300" s="254"/>
      <c r="BC300" s="254"/>
      <c r="BD300" s="254"/>
      <c r="BE300" s="254"/>
      <c r="BF300" s="421"/>
      <c r="BG300" s="254"/>
      <c r="BH300" s="254"/>
      <c r="BI300" s="254"/>
      <c r="BJ300" s="254"/>
      <c r="BK300" s="254"/>
      <c r="BL300" s="254"/>
      <c r="BM300" s="254"/>
      <c r="BN300" s="254"/>
      <c r="BO300" s="254"/>
      <c r="BP300" s="254"/>
      <c r="BQ300" s="254"/>
      <c r="BR300" s="254"/>
      <c r="BS300" s="345"/>
      <c r="BT300" s="254">
        <f t="shared" si="32"/>
        <v>1899</v>
      </c>
      <c r="BU300" s="254"/>
      <c r="BV300" s="254"/>
      <c r="BW300" s="254"/>
      <c r="BX300" s="254" t="str">
        <f>COUNTIF(A2:BV2, "") + COUNTIF(A2:BV2, "NA") + COUNTIF(A2:BV2, "N/A") + COUNTIF(A2:BV2, "No aplica")</f>
        <v>#ERROR!</v>
      </c>
      <c r="BY300" s="254"/>
      <c r="BZ300" s="254"/>
      <c r="CA300" s="254"/>
      <c r="CB300" s="254"/>
      <c r="CC300" s="254"/>
      <c r="CD300" s="254"/>
      <c r="CE300" s="254"/>
      <c r="CF300" s="254"/>
      <c r="CG300" s="254"/>
      <c r="CH300" s="254"/>
      <c r="CI300" s="254"/>
      <c r="CJ300" s="254"/>
      <c r="CK300" s="345"/>
      <c r="CL300" s="346"/>
      <c r="CM300" s="346"/>
    </row>
    <row r="301" ht="22.5" customHeight="1">
      <c r="A301" s="436"/>
      <c r="B301" s="254"/>
      <c r="C301" s="254"/>
      <c r="D301" s="254"/>
      <c r="E301" s="419"/>
      <c r="F301" s="419"/>
      <c r="G301" s="419"/>
      <c r="H301" s="254"/>
      <c r="I301" s="254"/>
      <c r="J301" s="254"/>
      <c r="K301" s="254"/>
      <c r="L301" s="254"/>
      <c r="M301" s="254"/>
      <c r="N301" s="254"/>
      <c r="O301" s="254"/>
      <c r="P301" s="419"/>
      <c r="Q301" s="254"/>
      <c r="R301" s="254"/>
      <c r="S301" s="254"/>
      <c r="T301" s="254"/>
      <c r="U301" s="254"/>
      <c r="V301" s="254"/>
      <c r="W301" s="254"/>
      <c r="X301" s="254"/>
      <c r="Y301" s="420"/>
      <c r="Z301" s="420"/>
      <c r="AA301" s="254"/>
      <c r="AB301" s="339"/>
      <c r="AC301" s="254"/>
      <c r="AD301" s="254"/>
      <c r="AE301" s="254"/>
      <c r="AF301" s="254"/>
      <c r="AG301" s="254"/>
      <c r="AH301" s="419"/>
      <c r="AI301" s="254"/>
      <c r="AJ301" s="254"/>
      <c r="AK301" s="254"/>
      <c r="AL301" s="254"/>
      <c r="AM301" s="254"/>
      <c r="AN301" s="254"/>
      <c r="AO301" s="254"/>
      <c r="AP301" s="254"/>
      <c r="AQ301" s="296"/>
      <c r="AR301" s="254"/>
      <c r="AS301" s="254"/>
      <c r="AT301" s="296"/>
      <c r="AU301" s="254"/>
      <c r="AV301" s="254"/>
      <c r="AW301" s="296"/>
      <c r="AX301" s="254"/>
      <c r="AY301" s="254"/>
      <c r="AZ301" s="254"/>
      <c r="BA301" s="254"/>
      <c r="BB301" s="254"/>
      <c r="BC301" s="254"/>
      <c r="BD301" s="254"/>
      <c r="BE301" s="254"/>
      <c r="BF301" s="421"/>
      <c r="BG301" s="254"/>
      <c r="BH301" s="254"/>
      <c r="BI301" s="254"/>
      <c r="BJ301" s="254"/>
      <c r="BK301" s="254"/>
      <c r="BL301" s="254"/>
      <c r="BM301" s="254"/>
      <c r="BN301" s="254"/>
      <c r="BO301" s="254"/>
      <c r="BP301" s="254"/>
      <c r="BQ301" s="254"/>
      <c r="BR301" s="254"/>
      <c r="BS301" s="345"/>
      <c r="BT301" s="254">
        <f t="shared" si="32"/>
        <v>1899</v>
      </c>
      <c r="BU301" s="254"/>
      <c r="BV301" s="254"/>
      <c r="BW301" s="254"/>
      <c r="BX301" s="254" t="str">
        <f>COUNTIF(A2:BV2, "") + COUNTIF(A2:BV2, "NA") + COUNTIF(A2:BV2, "N/A") + COUNTIF(A2:BV2, "No aplica")</f>
        <v>#ERROR!</v>
      </c>
      <c r="BY301" s="254"/>
      <c r="BZ301" s="254"/>
      <c r="CA301" s="254"/>
      <c r="CB301" s="254"/>
      <c r="CC301" s="254"/>
      <c r="CD301" s="254"/>
      <c r="CE301" s="254"/>
      <c r="CF301" s="254"/>
      <c r="CG301" s="254"/>
      <c r="CH301" s="254"/>
      <c r="CI301" s="254"/>
      <c r="CJ301" s="254"/>
      <c r="CK301" s="345"/>
      <c r="CL301" s="346"/>
      <c r="CM301" s="346"/>
    </row>
    <row r="302" ht="22.5" customHeight="1">
      <c r="A302" s="436"/>
      <c r="B302" s="254"/>
      <c r="C302" s="254"/>
      <c r="D302" s="254"/>
      <c r="E302" s="419"/>
      <c r="F302" s="419"/>
      <c r="G302" s="419"/>
      <c r="H302" s="254"/>
      <c r="I302" s="254"/>
      <c r="J302" s="254"/>
      <c r="K302" s="254"/>
      <c r="L302" s="254"/>
      <c r="M302" s="254"/>
      <c r="N302" s="254"/>
      <c r="O302" s="254"/>
      <c r="P302" s="419"/>
      <c r="Q302" s="254"/>
      <c r="R302" s="254"/>
      <c r="S302" s="254"/>
      <c r="T302" s="254"/>
      <c r="U302" s="254"/>
      <c r="V302" s="254"/>
      <c r="W302" s="254"/>
      <c r="X302" s="254"/>
      <c r="Y302" s="420"/>
      <c r="Z302" s="420"/>
      <c r="AA302" s="254"/>
      <c r="AB302" s="339"/>
      <c r="AC302" s="254"/>
      <c r="AD302" s="254"/>
      <c r="AE302" s="254"/>
      <c r="AF302" s="254"/>
      <c r="AG302" s="254"/>
      <c r="AH302" s="419"/>
      <c r="AI302" s="254"/>
      <c r="AJ302" s="254"/>
      <c r="AK302" s="254"/>
      <c r="AL302" s="254"/>
      <c r="AM302" s="254"/>
      <c r="AN302" s="254"/>
      <c r="AO302" s="254"/>
      <c r="AP302" s="254"/>
      <c r="AQ302" s="296"/>
      <c r="AR302" s="254"/>
      <c r="AS302" s="254"/>
      <c r="AT302" s="296"/>
      <c r="AU302" s="254"/>
      <c r="AV302" s="254"/>
      <c r="AW302" s="296"/>
      <c r="AX302" s="254"/>
      <c r="AY302" s="254"/>
      <c r="AZ302" s="254"/>
      <c r="BA302" s="254"/>
      <c r="BB302" s="254"/>
      <c r="BC302" s="254"/>
      <c r="BD302" s="254"/>
      <c r="BE302" s="254"/>
      <c r="BF302" s="421"/>
      <c r="BG302" s="254"/>
      <c r="BH302" s="254"/>
      <c r="BI302" s="254"/>
      <c r="BJ302" s="254"/>
      <c r="BK302" s="254"/>
      <c r="BL302" s="254"/>
      <c r="BM302" s="254"/>
      <c r="BN302" s="254"/>
      <c r="BO302" s="254"/>
      <c r="BP302" s="254"/>
      <c r="BQ302" s="254"/>
      <c r="BR302" s="254"/>
      <c r="BS302" s="345"/>
      <c r="BT302" s="254">
        <f t="shared" si="32"/>
        <v>1899</v>
      </c>
      <c r="BU302" s="254"/>
      <c r="BV302" s="254"/>
      <c r="BW302" s="254"/>
      <c r="BX302" s="254" t="str">
        <f>COUNTIF(A2:BV2, "") + COUNTIF(A2:BV2, "NA") + COUNTIF(A2:BV2, "N/A") + COUNTIF(A2:BV2, "No aplica")</f>
        <v>#ERROR!</v>
      </c>
      <c r="BY302" s="254"/>
      <c r="BZ302" s="254"/>
      <c r="CA302" s="254"/>
      <c r="CB302" s="254"/>
      <c r="CC302" s="254"/>
      <c r="CD302" s="254"/>
      <c r="CE302" s="254"/>
      <c r="CF302" s="254"/>
      <c r="CG302" s="254"/>
      <c r="CH302" s="254"/>
      <c r="CI302" s="254"/>
      <c r="CJ302" s="254"/>
      <c r="CK302" s="345"/>
      <c r="CL302" s="346"/>
      <c r="CM302" s="346"/>
    </row>
    <row r="303" ht="22.5" customHeight="1">
      <c r="A303" s="436"/>
      <c r="B303" s="254"/>
      <c r="C303" s="254"/>
      <c r="D303" s="254"/>
      <c r="E303" s="419"/>
      <c r="F303" s="419"/>
      <c r="G303" s="419"/>
      <c r="H303" s="254"/>
      <c r="I303" s="254"/>
      <c r="J303" s="254"/>
      <c r="K303" s="254"/>
      <c r="L303" s="254"/>
      <c r="M303" s="254"/>
      <c r="N303" s="254"/>
      <c r="O303" s="254"/>
      <c r="P303" s="419"/>
      <c r="Q303" s="254"/>
      <c r="R303" s="254"/>
      <c r="S303" s="254"/>
      <c r="T303" s="254"/>
      <c r="U303" s="254"/>
      <c r="V303" s="254"/>
      <c r="W303" s="254"/>
      <c r="X303" s="254"/>
      <c r="Y303" s="420"/>
      <c r="Z303" s="420"/>
      <c r="AA303" s="254"/>
      <c r="AB303" s="339"/>
      <c r="AC303" s="254"/>
      <c r="AD303" s="254"/>
      <c r="AE303" s="254"/>
      <c r="AF303" s="254"/>
      <c r="AG303" s="254"/>
      <c r="AH303" s="419"/>
      <c r="AI303" s="254"/>
      <c r="AJ303" s="254"/>
      <c r="AK303" s="254"/>
      <c r="AL303" s="254"/>
      <c r="AM303" s="254"/>
      <c r="AN303" s="254"/>
      <c r="AO303" s="254"/>
      <c r="AP303" s="254"/>
      <c r="AQ303" s="296"/>
      <c r="AR303" s="254"/>
      <c r="AS303" s="254"/>
      <c r="AT303" s="296"/>
      <c r="AU303" s="254"/>
      <c r="AV303" s="254"/>
      <c r="AW303" s="296"/>
      <c r="AX303" s="254"/>
      <c r="AY303" s="254"/>
      <c r="AZ303" s="254"/>
      <c r="BA303" s="254"/>
      <c r="BB303" s="254"/>
      <c r="BC303" s="254"/>
      <c r="BD303" s="254"/>
      <c r="BE303" s="254"/>
      <c r="BF303" s="421"/>
      <c r="BG303" s="254"/>
      <c r="BH303" s="254"/>
      <c r="BI303" s="254"/>
      <c r="BJ303" s="254"/>
      <c r="BK303" s="254"/>
      <c r="BL303" s="254"/>
      <c r="BM303" s="254"/>
      <c r="BN303" s="254"/>
      <c r="BO303" s="254"/>
      <c r="BP303" s="254"/>
      <c r="BQ303" s="254"/>
      <c r="BR303" s="254"/>
      <c r="BS303" s="345"/>
      <c r="BT303" s="254">
        <f t="shared" si="32"/>
        <v>1899</v>
      </c>
      <c r="BU303" s="254"/>
      <c r="BV303" s="254"/>
      <c r="BW303" s="254"/>
      <c r="BX303" s="254" t="str">
        <f>COUNTIF(A2:BV2, "") + COUNTIF(A2:BV2, "NA") + COUNTIF(A2:BV2, "N/A") + COUNTIF(A2:BV2, "No aplica")</f>
        <v>#ERROR!</v>
      </c>
      <c r="BY303" s="254"/>
      <c r="BZ303" s="254"/>
      <c r="CA303" s="254"/>
      <c r="CB303" s="254"/>
      <c r="CC303" s="254"/>
      <c r="CD303" s="254"/>
      <c r="CE303" s="254"/>
      <c r="CF303" s="254"/>
      <c r="CG303" s="254"/>
      <c r="CH303" s="254"/>
      <c r="CI303" s="254"/>
      <c r="CJ303" s="254"/>
      <c r="CK303" s="345"/>
      <c r="CL303" s="346"/>
      <c r="CM303" s="346"/>
    </row>
    <row r="304" ht="22.5" customHeight="1">
      <c r="A304" s="436"/>
      <c r="B304" s="254"/>
      <c r="C304" s="254"/>
      <c r="D304" s="254"/>
      <c r="E304" s="419"/>
      <c r="F304" s="419"/>
      <c r="G304" s="419"/>
      <c r="H304" s="254"/>
      <c r="I304" s="254"/>
      <c r="J304" s="254"/>
      <c r="K304" s="254"/>
      <c r="L304" s="254"/>
      <c r="M304" s="254"/>
      <c r="N304" s="254"/>
      <c r="O304" s="254"/>
      <c r="P304" s="419"/>
      <c r="Q304" s="254"/>
      <c r="R304" s="254"/>
      <c r="S304" s="254"/>
      <c r="T304" s="254"/>
      <c r="U304" s="254"/>
      <c r="V304" s="254"/>
      <c r="W304" s="254"/>
      <c r="X304" s="254"/>
      <c r="Y304" s="420"/>
      <c r="Z304" s="420"/>
      <c r="AA304" s="254"/>
      <c r="AB304" s="339"/>
      <c r="AC304" s="254"/>
      <c r="AD304" s="254"/>
      <c r="AE304" s="254"/>
      <c r="AF304" s="254"/>
      <c r="AG304" s="254"/>
      <c r="AH304" s="419"/>
      <c r="AI304" s="254"/>
      <c r="AJ304" s="254"/>
      <c r="AK304" s="254"/>
      <c r="AL304" s="254"/>
      <c r="AM304" s="254"/>
      <c r="AN304" s="254"/>
      <c r="AO304" s="254"/>
      <c r="AP304" s="254"/>
      <c r="AQ304" s="296"/>
      <c r="AR304" s="254"/>
      <c r="AS304" s="254"/>
      <c r="AT304" s="296"/>
      <c r="AU304" s="254"/>
      <c r="AV304" s="254"/>
      <c r="AW304" s="296"/>
      <c r="AX304" s="254"/>
      <c r="AY304" s="254"/>
      <c r="AZ304" s="254"/>
      <c r="BA304" s="254"/>
      <c r="BB304" s="254"/>
      <c r="BC304" s="254"/>
      <c r="BD304" s="254"/>
      <c r="BE304" s="254"/>
      <c r="BF304" s="421"/>
      <c r="BG304" s="254"/>
      <c r="BH304" s="254"/>
      <c r="BI304" s="254"/>
      <c r="BJ304" s="254"/>
      <c r="BK304" s="254"/>
      <c r="BL304" s="254"/>
      <c r="BM304" s="254"/>
      <c r="BN304" s="254"/>
      <c r="BO304" s="254"/>
      <c r="BP304" s="254"/>
      <c r="BQ304" s="254"/>
      <c r="BR304" s="254"/>
      <c r="BS304" s="345"/>
      <c r="BT304" s="254">
        <f t="shared" si="32"/>
        <v>1899</v>
      </c>
      <c r="BU304" s="254"/>
      <c r="BV304" s="254"/>
      <c r="BW304" s="254"/>
      <c r="BX304" s="254" t="str">
        <f>COUNTIF(A2:BV2, "") + COUNTIF(A2:BV2, "NA") + COUNTIF(A2:BV2, "N/A") + COUNTIF(A2:BV2, "No aplica")</f>
        <v>#ERROR!</v>
      </c>
      <c r="BY304" s="254"/>
      <c r="BZ304" s="254"/>
      <c r="CA304" s="254"/>
      <c r="CB304" s="254"/>
      <c r="CC304" s="254"/>
      <c r="CD304" s="254"/>
      <c r="CE304" s="254"/>
      <c r="CF304" s="254"/>
      <c r="CG304" s="254"/>
      <c r="CH304" s="254"/>
      <c r="CI304" s="254"/>
      <c r="CJ304" s="254"/>
      <c r="CK304" s="345"/>
      <c r="CL304" s="346"/>
      <c r="CM304" s="346"/>
    </row>
    <row r="305" ht="22.5" customHeight="1">
      <c r="A305" s="436"/>
      <c r="B305" s="254"/>
      <c r="C305" s="254"/>
      <c r="D305" s="254"/>
      <c r="E305" s="419"/>
      <c r="F305" s="419"/>
      <c r="G305" s="419"/>
      <c r="H305" s="254"/>
      <c r="I305" s="254"/>
      <c r="J305" s="254"/>
      <c r="K305" s="254"/>
      <c r="L305" s="254"/>
      <c r="M305" s="254"/>
      <c r="N305" s="254"/>
      <c r="O305" s="254"/>
      <c r="P305" s="419"/>
      <c r="Q305" s="254"/>
      <c r="R305" s="254"/>
      <c r="S305" s="254"/>
      <c r="T305" s="254"/>
      <c r="U305" s="254"/>
      <c r="V305" s="254"/>
      <c r="W305" s="254"/>
      <c r="X305" s="254"/>
      <c r="Y305" s="420"/>
      <c r="Z305" s="420"/>
      <c r="AA305" s="254"/>
      <c r="AB305" s="339"/>
      <c r="AC305" s="254"/>
      <c r="AD305" s="254"/>
      <c r="AE305" s="254"/>
      <c r="AF305" s="254"/>
      <c r="AG305" s="254"/>
      <c r="AH305" s="419"/>
      <c r="AI305" s="254"/>
      <c r="AJ305" s="254"/>
      <c r="AK305" s="254"/>
      <c r="AL305" s="254"/>
      <c r="AM305" s="254"/>
      <c r="AN305" s="254"/>
      <c r="AO305" s="254"/>
      <c r="AP305" s="254"/>
      <c r="AQ305" s="296"/>
      <c r="AR305" s="254"/>
      <c r="AS305" s="254"/>
      <c r="AT305" s="296"/>
      <c r="AU305" s="254"/>
      <c r="AV305" s="254"/>
      <c r="AW305" s="296"/>
      <c r="AX305" s="254"/>
      <c r="AY305" s="254"/>
      <c r="AZ305" s="254"/>
      <c r="BA305" s="254"/>
      <c r="BB305" s="254"/>
      <c r="BC305" s="254"/>
      <c r="BD305" s="254"/>
      <c r="BE305" s="254"/>
      <c r="BF305" s="421"/>
      <c r="BG305" s="254"/>
      <c r="BH305" s="254"/>
      <c r="BI305" s="254"/>
      <c r="BJ305" s="254"/>
      <c r="BK305" s="254"/>
      <c r="BL305" s="254"/>
      <c r="BM305" s="254"/>
      <c r="BN305" s="254"/>
      <c r="BO305" s="254"/>
      <c r="BP305" s="254"/>
      <c r="BQ305" s="254"/>
      <c r="BR305" s="254"/>
      <c r="BS305" s="345"/>
      <c r="BT305" s="254">
        <f t="shared" si="32"/>
        <v>1899</v>
      </c>
      <c r="BU305" s="254"/>
      <c r="BV305" s="254"/>
      <c r="BW305" s="254"/>
      <c r="BX305" s="254" t="str">
        <f>COUNTIF(A2:BV2, "") + COUNTIF(A2:BV2, "NA") + COUNTIF(A2:BV2, "N/A") + COUNTIF(A2:BV2, "No aplica")</f>
        <v>#ERROR!</v>
      </c>
      <c r="BY305" s="254"/>
      <c r="BZ305" s="254"/>
      <c r="CA305" s="254"/>
      <c r="CB305" s="254"/>
      <c r="CC305" s="254"/>
      <c r="CD305" s="254"/>
      <c r="CE305" s="254"/>
      <c r="CF305" s="254"/>
      <c r="CG305" s="254"/>
      <c r="CH305" s="254"/>
      <c r="CI305" s="254"/>
      <c r="CJ305" s="254"/>
      <c r="CK305" s="345"/>
      <c r="CL305" s="346"/>
      <c r="CM305" s="346"/>
    </row>
    <row r="306" ht="22.5" customHeight="1">
      <c r="A306" s="436"/>
      <c r="B306" s="254"/>
      <c r="C306" s="254"/>
      <c r="D306" s="254"/>
      <c r="E306" s="419"/>
      <c r="F306" s="419"/>
      <c r="G306" s="419"/>
      <c r="H306" s="254"/>
      <c r="I306" s="254"/>
      <c r="J306" s="254"/>
      <c r="K306" s="254"/>
      <c r="L306" s="254"/>
      <c r="M306" s="254"/>
      <c r="N306" s="254"/>
      <c r="O306" s="254"/>
      <c r="P306" s="419"/>
      <c r="Q306" s="254"/>
      <c r="R306" s="254"/>
      <c r="S306" s="254"/>
      <c r="T306" s="254"/>
      <c r="U306" s="254"/>
      <c r="V306" s="254"/>
      <c r="W306" s="254"/>
      <c r="X306" s="254"/>
      <c r="Y306" s="420"/>
      <c r="Z306" s="420"/>
      <c r="AA306" s="254"/>
      <c r="AB306" s="339"/>
      <c r="AC306" s="254"/>
      <c r="AD306" s="254"/>
      <c r="AE306" s="254"/>
      <c r="AF306" s="254"/>
      <c r="AG306" s="254"/>
      <c r="AH306" s="419"/>
      <c r="AI306" s="254"/>
      <c r="AJ306" s="254"/>
      <c r="AK306" s="254"/>
      <c r="AL306" s="254"/>
      <c r="AM306" s="254"/>
      <c r="AN306" s="254"/>
      <c r="AO306" s="254"/>
      <c r="AP306" s="254"/>
      <c r="AQ306" s="296"/>
      <c r="AR306" s="254"/>
      <c r="AS306" s="254"/>
      <c r="AT306" s="296"/>
      <c r="AU306" s="254"/>
      <c r="AV306" s="254"/>
      <c r="AW306" s="296"/>
      <c r="AX306" s="254"/>
      <c r="AY306" s="254"/>
      <c r="AZ306" s="254"/>
      <c r="BA306" s="254"/>
      <c r="BB306" s="254"/>
      <c r="BC306" s="254"/>
      <c r="BD306" s="254"/>
      <c r="BE306" s="254"/>
      <c r="BF306" s="421"/>
      <c r="BG306" s="254"/>
      <c r="BH306" s="254"/>
      <c r="BI306" s="254"/>
      <c r="BJ306" s="254"/>
      <c r="BK306" s="254"/>
      <c r="BL306" s="254"/>
      <c r="BM306" s="254"/>
      <c r="BN306" s="254"/>
      <c r="BO306" s="254"/>
      <c r="BP306" s="254"/>
      <c r="BQ306" s="254"/>
      <c r="BR306" s="254"/>
      <c r="BS306" s="345"/>
      <c r="BT306" s="254">
        <f t="shared" si="32"/>
        <v>1899</v>
      </c>
      <c r="BU306" s="254"/>
      <c r="BV306" s="254"/>
      <c r="BW306" s="254"/>
      <c r="BX306" s="254" t="str">
        <f>COUNTIF(A2:BV2, "") + COUNTIF(A2:BV2, "NA") + COUNTIF(A2:BV2, "N/A") + COUNTIF(A2:BV2, "No aplica")</f>
        <v>#ERROR!</v>
      </c>
      <c r="BY306" s="254"/>
      <c r="BZ306" s="254"/>
      <c r="CA306" s="254"/>
      <c r="CB306" s="254"/>
      <c r="CC306" s="254"/>
      <c r="CD306" s="254"/>
      <c r="CE306" s="254"/>
      <c r="CF306" s="254"/>
      <c r="CG306" s="254"/>
      <c r="CH306" s="254"/>
      <c r="CI306" s="254"/>
      <c r="CJ306" s="254"/>
      <c r="CK306" s="345"/>
      <c r="CL306" s="346"/>
      <c r="CM306" s="346"/>
    </row>
    <row r="307" ht="22.5" customHeight="1">
      <c r="A307" s="436"/>
      <c r="B307" s="254"/>
      <c r="C307" s="254"/>
      <c r="D307" s="254"/>
      <c r="E307" s="419"/>
      <c r="F307" s="419"/>
      <c r="G307" s="419"/>
      <c r="H307" s="254"/>
      <c r="I307" s="254"/>
      <c r="J307" s="254"/>
      <c r="K307" s="254"/>
      <c r="L307" s="254"/>
      <c r="M307" s="254"/>
      <c r="N307" s="254"/>
      <c r="O307" s="254"/>
      <c r="P307" s="419"/>
      <c r="Q307" s="254"/>
      <c r="R307" s="254"/>
      <c r="S307" s="254"/>
      <c r="T307" s="254"/>
      <c r="U307" s="254"/>
      <c r="V307" s="254"/>
      <c r="W307" s="254"/>
      <c r="X307" s="254"/>
      <c r="Y307" s="420"/>
      <c r="Z307" s="420"/>
      <c r="AA307" s="254"/>
      <c r="AB307" s="339"/>
      <c r="AC307" s="254"/>
      <c r="AD307" s="254"/>
      <c r="AE307" s="254"/>
      <c r="AF307" s="254"/>
      <c r="AG307" s="254"/>
      <c r="AH307" s="419"/>
      <c r="AI307" s="254"/>
      <c r="AJ307" s="254"/>
      <c r="AK307" s="254"/>
      <c r="AL307" s="254"/>
      <c r="AM307" s="254"/>
      <c r="AN307" s="254"/>
      <c r="AO307" s="254"/>
      <c r="AP307" s="254"/>
      <c r="AQ307" s="296"/>
      <c r="AR307" s="254"/>
      <c r="AS307" s="254"/>
      <c r="AT307" s="296"/>
      <c r="AU307" s="254"/>
      <c r="AV307" s="254"/>
      <c r="AW307" s="296"/>
      <c r="AX307" s="254"/>
      <c r="AY307" s="254"/>
      <c r="AZ307" s="254"/>
      <c r="BA307" s="254"/>
      <c r="BB307" s="254"/>
      <c r="BC307" s="254"/>
      <c r="BD307" s="254"/>
      <c r="BE307" s="254"/>
      <c r="BF307" s="421"/>
      <c r="BG307" s="254"/>
      <c r="BH307" s="254"/>
      <c r="BI307" s="254"/>
      <c r="BJ307" s="254"/>
      <c r="BK307" s="254"/>
      <c r="BL307" s="254"/>
      <c r="BM307" s="254"/>
      <c r="BN307" s="254"/>
      <c r="BO307" s="254"/>
      <c r="BP307" s="254"/>
      <c r="BQ307" s="254"/>
      <c r="BR307" s="254"/>
      <c r="BS307" s="345"/>
      <c r="BT307" s="254">
        <f t="shared" si="32"/>
        <v>1899</v>
      </c>
      <c r="BU307" s="254"/>
      <c r="BV307" s="254"/>
      <c r="BW307" s="254"/>
      <c r="BX307" s="254" t="str">
        <f>COUNTIF(A2:BV2, "") + COUNTIF(A2:BV2, "NA") + COUNTIF(A2:BV2, "N/A") + COUNTIF(A2:BV2, "No aplica")</f>
        <v>#ERROR!</v>
      </c>
      <c r="BY307" s="254"/>
      <c r="BZ307" s="254"/>
      <c r="CA307" s="254"/>
      <c r="CB307" s="254"/>
      <c r="CC307" s="254"/>
      <c r="CD307" s="254"/>
      <c r="CE307" s="254"/>
      <c r="CF307" s="254"/>
      <c r="CG307" s="254"/>
      <c r="CH307" s="254"/>
      <c r="CI307" s="254"/>
      <c r="CJ307" s="254"/>
      <c r="CK307" s="345"/>
      <c r="CL307" s="346"/>
      <c r="CM307" s="346"/>
    </row>
    <row r="308" ht="22.5" customHeight="1">
      <c r="A308" s="436"/>
      <c r="B308" s="254"/>
      <c r="C308" s="254"/>
      <c r="D308" s="254"/>
      <c r="E308" s="419"/>
      <c r="F308" s="419"/>
      <c r="G308" s="419"/>
      <c r="H308" s="254"/>
      <c r="I308" s="254"/>
      <c r="J308" s="254"/>
      <c r="K308" s="254"/>
      <c r="L308" s="254"/>
      <c r="M308" s="254"/>
      <c r="N308" s="254"/>
      <c r="O308" s="254"/>
      <c r="P308" s="419"/>
      <c r="Q308" s="254"/>
      <c r="R308" s="254"/>
      <c r="S308" s="254"/>
      <c r="T308" s="254"/>
      <c r="U308" s="254"/>
      <c r="V308" s="254"/>
      <c r="W308" s="254"/>
      <c r="X308" s="254"/>
      <c r="Y308" s="420"/>
      <c r="Z308" s="420"/>
      <c r="AA308" s="254"/>
      <c r="AB308" s="339"/>
      <c r="AC308" s="254"/>
      <c r="AD308" s="254"/>
      <c r="AE308" s="254"/>
      <c r="AF308" s="254"/>
      <c r="AG308" s="254"/>
      <c r="AH308" s="419"/>
      <c r="AI308" s="254"/>
      <c r="AJ308" s="254"/>
      <c r="AK308" s="254"/>
      <c r="AL308" s="254"/>
      <c r="AM308" s="254"/>
      <c r="AN308" s="254"/>
      <c r="AO308" s="254"/>
      <c r="AP308" s="254"/>
      <c r="AQ308" s="296"/>
      <c r="AR308" s="254"/>
      <c r="AS308" s="254"/>
      <c r="AT308" s="296"/>
      <c r="AU308" s="254"/>
      <c r="AV308" s="254"/>
      <c r="AW308" s="296"/>
      <c r="AX308" s="254"/>
      <c r="AY308" s="254"/>
      <c r="AZ308" s="254"/>
      <c r="BA308" s="254"/>
      <c r="BB308" s="254"/>
      <c r="BC308" s="254"/>
      <c r="BD308" s="254"/>
      <c r="BE308" s="254"/>
      <c r="BF308" s="421"/>
      <c r="BG308" s="254"/>
      <c r="BH308" s="254"/>
      <c r="BI308" s="254"/>
      <c r="BJ308" s="254"/>
      <c r="BK308" s="254"/>
      <c r="BL308" s="254"/>
      <c r="BM308" s="254"/>
      <c r="BN308" s="254"/>
      <c r="BO308" s="254"/>
      <c r="BP308" s="254"/>
      <c r="BQ308" s="254"/>
      <c r="BR308" s="254"/>
      <c r="BS308" s="345"/>
      <c r="BT308" s="254">
        <f t="shared" si="32"/>
        <v>1899</v>
      </c>
      <c r="BU308" s="254"/>
      <c r="BV308" s="254"/>
      <c r="BW308" s="254"/>
      <c r="BX308" s="254" t="str">
        <f>COUNTIF(A2:BV2, "") + COUNTIF(A2:BV2, "NA") + COUNTIF(A2:BV2, "N/A") + COUNTIF(A2:BV2, "No aplica")</f>
        <v>#ERROR!</v>
      </c>
      <c r="BY308" s="254"/>
      <c r="BZ308" s="254"/>
      <c r="CA308" s="254"/>
      <c r="CB308" s="254"/>
      <c r="CC308" s="254"/>
      <c r="CD308" s="254"/>
      <c r="CE308" s="254"/>
      <c r="CF308" s="254"/>
      <c r="CG308" s="254"/>
      <c r="CH308" s="254"/>
      <c r="CI308" s="254"/>
      <c r="CJ308" s="254"/>
      <c r="CK308" s="345"/>
      <c r="CL308" s="346"/>
      <c r="CM308" s="346"/>
    </row>
    <row r="309" ht="22.5" customHeight="1">
      <c r="A309" s="436"/>
      <c r="B309" s="254"/>
      <c r="C309" s="254"/>
      <c r="D309" s="254"/>
      <c r="E309" s="419"/>
      <c r="F309" s="419"/>
      <c r="G309" s="419"/>
      <c r="H309" s="254"/>
      <c r="I309" s="254"/>
      <c r="J309" s="254"/>
      <c r="K309" s="254"/>
      <c r="L309" s="254"/>
      <c r="M309" s="254"/>
      <c r="N309" s="254"/>
      <c r="O309" s="254"/>
      <c r="P309" s="419"/>
      <c r="Q309" s="254"/>
      <c r="R309" s="254"/>
      <c r="S309" s="254"/>
      <c r="T309" s="254"/>
      <c r="U309" s="254"/>
      <c r="V309" s="254"/>
      <c r="W309" s="254"/>
      <c r="X309" s="254"/>
      <c r="Y309" s="420"/>
      <c r="Z309" s="420"/>
      <c r="AA309" s="254"/>
      <c r="AB309" s="339"/>
      <c r="AC309" s="254"/>
      <c r="AD309" s="254"/>
      <c r="AE309" s="254"/>
      <c r="AF309" s="254"/>
      <c r="AG309" s="254"/>
      <c r="AH309" s="419"/>
      <c r="AI309" s="254"/>
      <c r="AJ309" s="254"/>
      <c r="AK309" s="254"/>
      <c r="AL309" s="254"/>
      <c r="AM309" s="254"/>
      <c r="AN309" s="254"/>
      <c r="AO309" s="254"/>
      <c r="AP309" s="254"/>
      <c r="AQ309" s="296"/>
      <c r="AR309" s="254"/>
      <c r="AS309" s="254"/>
      <c r="AT309" s="296"/>
      <c r="AU309" s="254"/>
      <c r="AV309" s="254"/>
      <c r="AW309" s="296"/>
      <c r="AX309" s="254"/>
      <c r="AY309" s="254"/>
      <c r="AZ309" s="254"/>
      <c r="BA309" s="254"/>
      <c r="BB309" s="254"/>
      <c r="BC309" s="254"/>
      <c r="BD309" s="254"/>
      <c r="BE309" s="254"/>
      <c r="BF309" s="421"/>
      <c r="BG309" s="254"/>
      <c r="BH309" s="254"/>
      <c r="BI309" s="254"/>
      <c r="BJ309" s="254"/>
      <c r="BK309" s="254"/>
      <c r="BL309" s="254"/>
      <c r="BM309" s="254"/>
      <c r="BN309" s="254"/>
      <c r="BO309" s="254"/>
      <c r="BP309" s="254"/>
      <c r="BQ309" s="254"/>
      <c r="BR309" s="254"/>
      <c r="BS309" s="345"/>
      <c r="BT309" s="254">
        <f t="shared" si="32"/>
        <v>1899</v>
      </c>
      <c r="BU309" s="254"/>
      <c r="BV309" s="254"/>
      <c r="BW309" s="254"/>
      <c r="BX309" s="254" t="str">
        <f>COUNTIF(A2:BV2, "") + COUNTIF(A2:BV2, "NA") + COUNTIF(A2:BV2, "N/A") + COUNTIF(A2:BV2, "No aplica")</f>
        <v>#ERROR!</v>
      </c>
      <c r="BY309" s="254"/>
      <c r="BZ309" s="254"/>
      <c r="CA309" s="254"/>
      <c r="CB309" s="254"/>
      <c r="CC309" s="254"/>
      <c r="CD309" s="254"/>
      <c r="CE309" s="254"/>
      <c r="CF309" s="254"/>
      <c r="CG309" s="254"/>
      <c r="CH309" s="254"/>
      <c r="CI309" s="254"/>
      <c r="CJ309" s="254"/>
      <c r="CK309" s="345"/>
      <c r="CL309" s="346"/>
      <c r="CM309" s="346"/>
    </row>
    <row r="310" ht="22.5" customHeight="1">
      <c r="A310" s="436"/>
      <c r="B310" s="254"/>
      <c r="C310" s="254"/>
      <c r="D310" s="254"/>
      <c r="E310" s="419"/>
      <c r="F310" s="419"/>
      <c r="G310" s="419"/>
      <c r="H310" s="254"/>
      <c r="I310" s="254"/>
      <c r="J310" s="254"/>
      <c r="K310" s="254"/>
      <c r="L310" s="254"/>
      <c r="M310" s="254"/>
      <c r="N310" s="254"/>
      <c r="O310" s="254"/>
      <c r="P310" s="419"/>
      <c r="Q310" s="254"/>
      <c r="R310" s="254"/>
      <c r="S310" s="254"/>
      <c r="T310" s="254"/>
      <c r="U310" s="254"/>
      <c r="V310" s="254"/>
      <c r="W310" s="254"/>
      <c r="X310" s="254"/>
      <c r="Y310" s="420"/>
      <c r="Z310" s="420"/>
      <c r="AA310" s="254"/>
      <c r="AB310" s="339"/>
      <c r="AC310" s="254"/>
      <c r="AD310" s="254"/>
      <c r="AE310" s="254"/>
      <c r="AF310" s="254"/>
      <c r="AG310" s="254"/>
      <c r="AH310" s="419"/>
      <c r="AI310" s="254"/>
      <c r="AJ310" s="254"/>
      <c r="AK310" s="254"/>
      <c r="AL310" s="254"/>
      <c r="AM310" s="254"/>
      <c r="AN310" s="254"/>
      <c r="AO310" s="254"/>
      <c r="AP310" s="254"/>
      <c r="AQ310" s="296"/>
      <c r="AR310" s="254"/>
      <c r="AS310" s="254"/>
      <c r="AT310" s="296"/>
      <c r="AU310" s="254"/>
      <c r="AV310" s="254"/>
      <c r="AW310" s="296"/>
      <c r="AX310" s="254"/>
      <c r="AY310" s="254"/>
      <c r="AZ310" s="254"/>
      <c r="BA310" s="254"/>
      <c r="BB310" s="254"/>
      <c r="BC310" s="254"/>
      <c r="BD310" s="254"/>
      <c r="BE310" s="254"/>
      <c r="BF310" s="421"/>
      <c r="BG310" s="254"/>
      <c r="BH310" s="254"/>
      <c r="BI310" s="254"/>
      <c r="BJ310" s="254"/>
      <c r="BK310" s="254"/>
      <c r="BL310" s="254"/>
      <c r="BM310" s="254"/>
      <c r="BN310" s="254"/>
      <c r="BO310" s="254"/>
      <c r="BP310" s="254"/>
      <c r="BQ310" s="254"/>
      <c r="BR310" s="254"/>
      <c r="BS310" s="345"/>
      <c r="BT310" s="254">
        <f t="shared" si="32"/>
        <v>1899</v>
      </c>
      <c r="BU310" s="254"/>
      <c r="BV310" s="254"/>
      <c r="BW310" s="254"/>
      <c r="BX310" s="254" t="str">
        <f>COUNTIF(A2:BV2, "") + COUNTIF(A2:BV2, "NA") + COUNTIF(A2:BV2, "N/A") + COUNTIF(A2:BV2, "No aplica")</f>
        <v>#ERROR!</v>
      </c>
      <c r="BY310" s="254"/>
      <c r="BZ310" s="254"/>
      <c r="CA310" s="254"/>
      <c r="CB310" s="254"/>
      <c r="CC310" s="254"/>
      <c r="CD310" s="254"/>
      <c r="CE310" s="254"/>
      <c r="CF310" s="254"/>
      <c r="CG310" s="254"/>
      <c r="CH310" s="254"/>
      <c r="CI310" s="254"/>
      <c r="CJ310" s="254"/>
      <c r="CK310" s="345"/>
      <c r="CL310" s="346"/>
      <c r="CM310" s="346"/>
    </row>
    <row r="311" ht="22.5" customHeight="1">
      <c r="A311" s="436"/>
      <c r="B311" s="254"/>
      <c r="C311" s="254"/>
      <c r="D311" s="254"/>
      <c r="E311" s="419"/>
      <c r="F311" s="419"/>
      <c r="G311" s="419"/>
      <c r="H311" s="254"/>
      <c r="I311" s="254"/>
      <c r="J311" s="254"/>
      <c r="K311" s="254"/>
      <c r="L311" s="254"/>
      <c r="M311" s="254"/>
      <c r="N311" s="254"/>
      <c r="O311" s="254"/>
      <c r="P311" s="419"/>
      <c r="Q311" s="254"/>
      <c r="R311" s="254"/>
      <c r="S311" s="254"/>
      <c r="T311" s="254"/>
      <c r="U311" s="254"/>
      <c r="V311" s="254"/>
      <c r="W311" s="254"/>
      <c r="X311" s="254"/>
      <c r="Y311" s="420"/>
      <c r="Z311" s="420"/>
      <c r="AA311" s="254"/>
      <c r="AB311" s="339"/>
      <c r="AC311" s="254"/>
      <c r="AD311" s="254"/>
      <c r="AE311" s="254"/>
      <c r="AF311" s="254"/>
      <c r="AG311" s="254"/>
      <c r="AH311" s="419"/>
      <c r="AI311" s="254"/>
      <c r="AJ311" s="254"/>
      <c r="AK311" s="254"/>
      <c r="AL311" s="254"/>
      <c r="AM311" s="254"/>
      <c r="AN311" s="254"/>
      <c r="AO311" s="254"/>
      <c r="AP311" s="254"/>
      <c r="AQ311" s="296"/>
      <c r="AR311" s="254"/>
      <c r="AS311" s="254"/>
      <c r="AT311" s="296"/>
      <c r="AU311" s="254"/>
      <c r="AV311" s="254"/>
      <c r="AW311" s="296"/>
      <c r="AX311" s="254"/>
      <c r="AY311" s="254"/>
      <c r="AZ311" s="254"/>
      <c r="BA311" s="254"/>
      <c r="BB311" s="254"/>
      <c r="BC311" s="254"/>
      <c r="BD311" s="254"/>
      <c r="BE311" s="254"/>
      <c r="BF311" s="421"/>
      <c r="BG311" s="254"/>
      <c r="BH311" s="254"/>
      <c r="BI311" s="254"/>
      <c r="BJ311" s="254"/>
      <c r="BK311" s="254"/>
      <c r="BL311" s="254"/>
      <c r="BM311" s="254"/>
      <c r="BN311" s="254"/>
      <c r="BO311" s="254"/>
      <c r="BP311" s="254"/>
      <c r="BQ311" s="254"/>
      <c r="BR311" s="254"/>
      <c r="BS311" s="345"/>
      <c r="BT311" s="254">
        <f t="shared" si="32"/>
        <v>1899</v>
      </c>
      <c r="BU311" s="254"/>
      <c r="BV311" s="254"/>
      <c r="BW311" s="254"/>
      <c r="BX311" s="254" t="str">
        <f>COUNTIF(A2:BV2, "") + COUNTIF(A2:BV2, "NA") + COUNTIF(A2:BV2, "N/A") + COUNTIF(A2:BV2, "No aplica")</f>
        <v>#ERROR!</v>
      </c>
      <c r="BY311" s="254"/>
      <c r="BZ311" s="254"/>
      <c r="CA311" s="254"/>
      <c r="CB311" s="254"/>
      <c r="CC311" s="254"/>
      <c r="CD311" s="254"/>
      <c r="CE311" s="254"/>
      <c r="CF311" s="254"/>
      <c r="CG311" s="254"/>
      <c r="CH311" s="254"/>
      <c r="CI311" s="254"/>
      <c r="CJ311" s="254"/>
      <c r="CK311" s="345"/>
      <c r="CL311" s="346"/>
      <c r="CM311" s="346"/>
    </row>
    <row r="312" ht="22.5" customHeight="1">
      <c r="A312" s="436"/>
      <c r="B312" s="254"/>
      <c r="C312" s="254"/>
      <c r="D312" s="254"/>
      <c r="E312" s="419"/>
      <c r="F312" s="419"/>
      <c r="G312" s="419"/>
      <c r="H312" s="254"/>
      <c r="I312" s="254"/>
      <c r="J312" s="254"/>
      <c r="K312" s="254"/>
      <c r="L312" s="254"/>
      <c r="M312" s="254"/>
      <c r="N312" s="254"/>
      <c r="O312" s="254"/>
      <c r="P312" s="419"/>
      <c r="Q312" s="254"/>
      <c r="R312" s="254"/>
      <c r="S312" s="254"/>
      <c r="T312" s="254"/>
      <c r="U312" s="254"/>
      <c r="V312" s="254"/>
      <c r="W312" s="254"/>
      <c r="X312" s="254"/>
      <c r="Y312" s="420"/>
      <c r="Z312" s="420"/>
      <c r="AA312" s="254"/>
      <c r="AB312" s="339"/>
      <c r="AC312" s="254"/>
      <c r="AD312" s="254"/>
      <c r="AE312" s="254"/>
      <c r="AF312" s="254"/>
      <c r="AG312" s="254"/>
      <c r="AH312" s="419"/>
      <c r="AI312" s="254"/>
      <c r="AJ312" s="254"/>
      <c r="AK312" s="254"/>
      <c r="AL312" s="254"/>
      <c r="AM312" s="254"/>
      <c r="AN312" s="254"/>
      <c r="AO312" s="254"/>
      <c r="AP312" s="254"/>
      <c r="AQ312" s="296"/>
      <c r="AR312" s="254"/>
      <c r="AS312" s="254"/>
      <c r="AT312" s="296"/>
      <c r="AU312" s="254"/>
      <c r="AV312" s="254"/>
      <c r="AW312" s="296"/>
      <c r="AX312" s="254"/>
      <c r="AY312" s="254"/>
      <c r="AZ312" s="254"/>
      <c r="BA312" s="254"/>
      <c r="BB312" s="254"/>
      <c r="BC312" s="254"/>
      <c r="BD312" s="254"/>
      <c r="BE312" s="254"/>
      <c r="BF312" s="421"/>
      <c r="BG312" s="254"/>
      <c r="BH312" s="254"/>
      <c r="BI312" s="254"/>
      <c r="BJ312" s="254"/>
      <c r="BK312" s="254"/>
      <c r="BL312" s="254"/>
      <c r="BM312" s="254"/>
      <c r="BN312" s="254"/>
      <c r="BO312" s="254"/>
      <c r="BP312" s="254"/>
      <c r="BQ312" s="254"/>
      <c r="BR312" s="254"/>
      <c r="BS312" s="345"/>
      <c r="BT312" s="254">
        <f t="shared" si="32"/>
        <v>1899</v>
      </c>
      <c r="BU312" s="254"/>
      <c r="BV312" s="254"/>
      <c r="BW312" s="254"/>
      <c r="BX312" s="254" t="str">
        <f>COUNTIF(A2:BV2, "") + COUNTIF(A2:BV2, "NA") + COUNTIF(A2:BV2, "N/A") + COUNTIF(A2:BV2, "No aplica")</f>
        <v>#ERROR!</v>
      </c>
      <c r="BY312" s="254"/>
      <c r="BZ312" s="254"/>
      <c r="CA312" s="254"/>
      <c r="CB312" s="254"/>
      <c r="CC312" s="254"/>
      <c r="CD312" s="254"/>
      <c r="CE312" s="254"/>
      <c r="CF312" s="254"/>
      <c r="CG312" s="254"/>
      <c r="CH312" s="254"/>
      <c r="CI312" s="254"/>
      <c r="CJ312" s="254"/>
      <c r="CK312" s="345"/>
      <c r="CL312" s="346"/>
      <c r="CM312" s="346"/>
    </row>
    <row r="313" ht="22.5" customHeight="1">
      <c r="A313" s="436"/>
      <c r="B313" s="254"/>
      <c r="C313" s="254"/>
      <c r="D313" s="254"/>
      <c r="E313" s="419"/>
      <c r="F313" s="419"/>
      <c r="G313" s="419"/>
      <c r="H313" s="254"/>
      <c r="I313" s="254"/>
      <c r="J313" s="254"/>
      <c r="K313" s="254"/>
      <c r="L313" s="254"/>
      <c r="M313" s="254"/>
      <c r="N313" s="254"/>
      <c r="O313" s="254"/>
      <c r="P313" s="419"/>
      <c r="Q313" s="254"/>
      <c r="R313" s="254"/>
      <c r="S313" s="254"/>
      <c r="T313" s="254"/>
      <c r="U313" s="254"/>
      <c r="V313" s="254"/>
      <c r="W313" s="254"/>
      <c r="X313" s="254"/>
      <c r="Y313" s="420"/>
      <c r="Z313" s="420"/>
      <c r="AA313" s="254"/>
      <c r="AB313" s="339"/>
      <c r="AC313" s="254"/>
      <c r="AD313" s="254"/>
      <c r="AE313" s="254"/>
      <c r="AF313" s="254"/>
      <c r="AG313" s="254"/>
      <c r="AH313" s="419"/>
      <c r="AI313" s="254"/>
      <c r="AJ313" s="254"/>
      <c r="AK313" s="254"/>
      <c r="AL313" s="254"/>
      <c r="AM313" s="254"/>
      <c r="AN313" s="254"/>
      <c r="AO313" s="254"/>
      <c r="AP313" s="254"/>
      <c r="AQ313" s="296"/>
      <c r="AR313" s="254"/>
      <c r="AS313" s="254"/>
      <c r="AT313" s="296"/>
      <c r="AU313" s="254"/>
      <c r="AV313" s="254"/>
      <c r="AW313" s="296"/>
      <c r="AX313" s="254"/>
      <c r="AY313" s="254"/>
      <c r="AZ313" s="254"/>
      <c r="BA313" s="254"/>
      <c r="BB313" s="254"/>
      <c r="BC313" s="254"/>
      <c r="BD313" s="254"/>
      <c r="BE313" s="254"/>
      <c r="BF313" s="421"/>
      <c r="BG313" s="254"/>
      <c r="BH313" s="254"/>
      <c r="BI313" s="254"/>
      <c r="BJ313" s="254"/>
      <c r="BK313" s="254"/>
      <c r="BL313" s="254"/>
      <c r="BM313" s="254"/>
      <c r="BN313" s="254"/>
      <c r="BO313" s="254"/>
      <c r="BP313" s="254"/>
      <c r="BQ313" s="254"/>
      <c r="BR313" s="254"/>
      <c r="BS313" s="345"/>
      <c r="BT313" s="254">
        <f t="shared" si="32"/>
        <v>1899</v>
      </c>
      <c r="BU313" s="254"/>
      <c r="BV313" s="254"/>
      <c r="BW313" s="254"/>
      <c r="BX313" s="254" t="str">
        <f>COUNTIF(A2:BV2, "") + COUNTIF(A2:BV2, "NA") + COUNTIF(A2:BV2, "N/A") + COUNTIF(A2:BV2, "No aplica")</f>
        <v>#ERROR!</v>
      </c>
      <c r="BY313" s="254"/>
      <c r="BZ313" s="254"/>
      <c r="CA313" s="254"/>
      <c r="CB313" s="254"/>
      <c r="CC313" s="254"/>
      <c r="CD313" s="254"/>
      <c r="CE313" s="254"/>
      <c r="CF313" s="254"/>
      <c r="CG313" s="254"/>
      <c r="CH313" s="254"/>
      <c r="CI313" s="254"/>
      <c r="CJ313" s="254"/>
      <c r="CK313" s="345"/>
      <c r="CL313" s="346"/>
      <c r="CM313" s="346"/>
    </row>
    <row r="314" ht="22.5" customHeight="1">
      <c r="A314" s="436"/>
      <c r="B314" s="254"/>
      <c r="C314" s="254"/>
      <c r="D314" s="254"/>
      <c r="E314" s="419"/>
      <c r="F314" s="419"/>
      <c r="G314" s="419"/>
      <c r="H314" s="254"/>
      <c r="I314" s="254"/>
      <c r="J314" s="254"/>
      <c r="K314" s="254"/>
      <c r="L314" s="254"/>
      <c r="M314" s="254"/>
      <c r="N314" s="254"/>
      <c r="O314" s="254"/>
      <c r="P314" s="419"/>
      <c r="Q314" s="254"/>
      <c r="R314" s="254"/>
      <c r="S314" s="254"/>
      <c r="T314" s="254"/>
      <c r="U314" s="254"/>
      <c r="V314" s="254"/>
      <c r="W314" s="254"/>
      <c r="X314" s="254"/>
      <c r="Y314" s="420"/>
      <c r="Z314" s="420"/>
      <c r="AA314" s="254"/>
      <c r="AB314" s="339"/>
      <c r="AC314" s="254"/>
      <c r="AD314" s="254"/>
      <c r="AE314" s="254"/>
      <c r="AF314" s="254"/>
      <c r="AG314" s="254"/>
      <c r="AH314" s="419"/>
      <c r="AI314" s="254"/>
      <c r="AJ314" s="254"/>
      <c r="AK314" s="254"/>
      <c r="AL314" s="254"/>
      <c r="AM314" s="254"/>
      <c r="AN314" s="254"/>
      <c r="AO314" s="254"/>
      <c r="AP314" s="254"/>
      <c r="AQ314" s="296"/>
      <c r="AR314" s="254"/>
      <c r="AS314" s="254"/>
      <c r="AT314" s="296"/>
      <c r="AU314" s="254"/>
      <c r="AV314" s="254"/>
      <c r="AW314" s="296"/>
      <c r="AX314" s="254"/>
      <c r="AY314" s="254"/>
      <c r="AZ314" s="254"/>
      <c r="BA314" s="254"/>
      <c r="BB314" s="254"/>
      <c r="BC314" s="254"/>
      <c r="BD314" s="254"/>
      <c r="BE314" s="254"/>
      <c r="BF314" s="421"/>
      <c r="BG314" s="254"/>
      <c r="BH314" s="254"/>
      <c r="BI314" s="254"/>
      <c r="BJ314" s="254"/>
      <c r="BK314" s="254"/>
      <c r="BL314" s="254"/>
      <c r="BM314" s="254"/>
      <c r="BN314" s="254"/>
      <c r="BO314" s="254"/>
      <c r="BP314" s="254"/>
      <c r="BQ314" s="254"/>
      <c r="BR314" s="254"/>
      <c r="BS314" s="345"/>
      <c r="BT314" s="254">
        <f t="shared" si="32"/>
        <v>1899</v>
      </c>
      <c r="BU314" s="254"/>
      <c r="BV314" s="254"/>
      <c r="BW314" s="254"/>
      <c r="BX314" s="254" t="str">
        <f>COUNTIF(A2:BV2, "") + COUNTIF(A2:BV2, "NA") + COUNTIF(A2:BV2, "N/A") + COUNTIF(A2:BV2, "No aplica")</f>
        <v>#ERROR!</v>
      </c>
      <c r="BY314" s="254"/>
      <c r="BZ314" s="254"/>
      <c r="CA314" s="254"/>
      <c r="CB314" s="254"/>
      <c r="CC314" s="254"/>
      <c r="CD314" s="254"/>
      <c r="CE314" s="254"/>
      <c r="CF314" s="254"/>
      <c r="CG314" s="254"/>
      <c r="CH314" s="254"/>
      <c r="CI314" s="254"/>
      <c r="CJ314" s="254"/>
      <c r="CK314" s="345"/>
      <c r="CL314" s="346"/>
      <c r="CM314" s="346"/>
    </row>
    <row r="315" ht="22.5" customHeight="1">
      <c r="A315" s="436"/>
      <c r="B315" s="254"/>
      <c r="C315" s="254"/>
      <c r="D315" s="254"/>
      <c r="E315" s="419"/>
      <c r="F315" s="419"/>
      <c r="G315" s="419"/>
      <c r="H315" s="254"/>
      <c r="I315" s="254"/>
      <c r="J315" s="254"/>
      <c r="K315" s="254"/>
      <c r="L315" s="254"/>
      <c r="M315" s="254"/>
      <c r="N315" s="254"/>
      <c r="O315" s="254"/>
      <c r="P315" s="419"/>
      <c r="Q315" s="254"/>
      <c r="R315" s="254"/>
      <c r="S315" s="254"/>
      <c r="T315" s="254"/>
      <c r="U315" s="254"/>
      <c r="V315" s="254"/>
      <c r="W315" s="254"/>
      <c r="X315" s="254"/>
      <c r="Y315" s="420"/>
      <c r="Z315" s="420"/>
      <c r="AA315" s="254"/>
      <c r="AB315" s="339"/>
      <c r="AC315" s="254"/>
      <c r="AD315" s="254"/>
      <c r="AE315" s="254"/>
      <c r="AF315" s="254"/>
      <c r="AG315" s="254"/>
      <c r="AH315" s="419"/>
      <c r="AI315" s="254"/>
      <c r="AJ315" s="254"/>
      <c r="AK315" s="254"/>
      <c r="AL315" s="254"/>
      <c r="AM315" s="254"/>
      <c r="AN315" s="254"/>
      <c r="AO315" s="254"/>
      <c r="AP315" s="254"/>
      <c r="AQ315" s="296"/>
      <c r="AR315" s="254"/>
      <c r="AS315" s="254"/>
      <c r="AT315" s="296"/>
      <c r="AU315" s="254"/>
      <c r="AV315" s="254"/>
      <c r="AW315" s="296"/>
      <c r="AX315" s="254"/>
      <c r="AY315" s="254"/>
      <c r="AZ315" s="254"/>
      <c r="BA315" s="254"/>
      <c r="BB315" s="254"/>
      <c r="BC315" s="254"/>
      <c r="BD315" s="254"/>
      <c r="BE315" s="254"/>
      <c r="BF315" s="421"/>
      <c r="BG315" s="254"/>
      <c r="BH315" s="254"/>
      <c r="BI315" s="254"/>
      <c r="BJ315" s="254"/>
      <c r="BK315" s="254"/>
      <c r="BL315" s="254"/>
      <c r="BM315" s="254"/>
      <c r="BN315" s="254"/>
      <c r="BO315" s="254"/>
      <c r="BP315" s="254"/>
      <c r="BQ315" s="254"/>
      <c r="BR315" s="254"/>
      <c r="BS315" s="345"/>
      <c r="BT315" s="254">
        <f t="shared" si="32"/>
        <v>1899</v>
      </c>
      <c r="BU315" s="254"/>
      <c r="BV315" s="254"/>
      <c r="BW315" s="254"/>
      <c r="BX315" s="254" t="str">
        <f>COUNTIF(A2:BV2, "") + COUNTIF(A2:BV2, "NA") + COUNTIF(A2:BV2, "N/A") + COUNTIF(A2:BV2, "No aplica")</f>
        <v>#ERROR!</v>
      </c>
      <c r="BY315" s="254"/>
      <c r="BZ315" s="254"/>
      <c r="CA315" s="254"/>
      <c r="CB315" s="254"/>
      <c r="CC315" s="254"/>
      <c r="CD315" s="254"/>
      <c r="CE315" s="254"/>
      <c r="CF315" s="254"/>
      <c r="CG315" s="254"/>
      <c r="CH315" s="254"/>
      <c r="CI315" s="254"/>
      <c r="CJ315" s="254"/>
      <c r="CK315" s="345"/>
      <c r="CL315" s="346"/>
      <c r="CM315" s="346"/>
    </row>
    <row r="316" ht="22.5" customHeight="1">
      <c r="A316" s="436"/>
      <c r="B316" s="254"/>
      <c r="C316" s="254"/>
      <c r="D316" s="254"/>
      <c r="E316" s="419"/>
      <c r="F316" s="419"/>
      <c r="G316" s="419"/>
      <c r="H316" s="254"/>
      <c r="I316" s="254"/>
      <c r="J316" s="254"/>
      <c r="K316" s="254"/>
      <c r="L316" s="254"/>
      <c r="M316" s="254"/>
      <c r="N316" s="254"/>
      <c r="O316" s="254"/>
      <c r="P316" s="419"/>
      <c r="Q316" s="254"/>
      <c r="R316" s="254"/>
      <c r="S316" s="254"/>
      <c r="T316" s="254"/>
      <c r="U316" s="254"/>
      <c r="V316" s="254"/>
      <c r="W316" s="254"/>
      <c r="X316" s="254"/>
      <c r="Y316" s="420"/>
      <c r="Z316" s="420"/>
      <c r="AA316" s="254"/>
      <c r="AB316" s="339"/>
      <c r="AC316" s="254"/>
      <c r="AD316" s="254"/>
      <c r="AE316" s="254"/>
      <c r="AF316" s="254"/>
      <c r="AG316" s="254"/>
      <c r="AH316" s="419"/>
      <c r="AI316" s="254"/>
      <c r="AJ316" s="254"/>
      <c r="AK316" s="254"/>
      <c r="AL316" s="254"/>
      <c r="AM316" s="254"/>
      <c r="AN316" s="254"/>
      <c r="AO316" s="254"/>
      <c r="AP316" s="254"/>
      <c r="AQ316" s="296"/>
      <c r="AR316" s="254"/>
      <c r="AS316" s="254"/>
      <c r="AT316" s="296"/>
      <c r="AU316" s="254"/>
      <c r="AV316" s="254"/>
      <c r="AW316" s="296"/>
      <c r="AX316" s="254"/>
      <c r="AY316" s="254"/>
      <c r="AZ316" s="254"/>
      <c r="BA316" s="254"/>
      <c r="BB316" s="254"/>
      <c r="BC316" s="254"/>
      <c r="BD316" s="254"/>
      <c r="BE316" s="254"/>
      <c r="BF316" s="421"/>
      <c r="BG316" s="254"/>
      <c r="BH316" s="254"/>
      <c r="BI316" s="254"/>
      <c r="BJ316" s="254"/>
      <c r="BK316" s="254"/>
      <c r="BL316" s="254"/>
      <c r="BM316" s="254"/>
      <c r="BN316" s="254"/>
      <c r="BO316" s="254"/>
      <c r="BP316" s="254"/>
      <c r="BQ316" s="254"/>
      <c r="BR316" s="254"/>
      <c r="BS316" s="345"/>
      <c r="BT316" s="254">
        <f t="shared" si="32"/>
        <v>1899</v>
      </c>
      <c r="BU316" s="254"/>
      <c r="BV316" s="254"/>
      <c r="BW316" s="254"/>
      <c r="BX316" s="254" t="str">
        <f>COUNTIF(A2:BV2, "") + COUNTIF(A2:BV2, "NA") + COUNTIF(A2:BV2, "N/A") + COUNTIF(A2:BV2, "No aplica")</f>
        <v>#ERROR!</v>
      </c>
      <c r="BY316" s="254"/>
      <c r="BZ316" s="254"/>
      <c r="CA316" s="254"/>
      <c r="CB316" s="254"/>
      <c r="CC316" s="254"/>
      <c r="CD316" s="254"/>
      <c r="CE316" s="254"/>
      <c r="CF316" s="254"/>
      <c r="CG316" s="254"/>
      <c r="CH316" s="254"/>
      <c r="CI316" s="254"/>
      <c r="CJ316" s="254"/>
      <c r="CK316" s="345"/>
      <c r="CL316" s="346"/>
      <c r="CM316" s="346"/>
    </row>
    <row r="317" ht="22.5" customHeight="1">
      <c r="A317" s="436"/>
      <c r="B317" s="254"/>
      <c r="C317" s="254"/>
      <c r="D317" s="254"/>
      <c r="E317" s="419"/>
      <c r="F317" s="419"/>
      <c r="G317" s="419"/>
      <c r="H317" s="254"/>
      <c r="I317" s="254"/>
      <c r="J317" s="254"/>
      <c r="K317" s="254"/>
      <c r="L317" s="254"/>
      <c r="M317" s="254"/>
      <c r="N317" s="254"/>
      <c r="O317" s="254"/>
      <c r="P317" s="419"/>
      <c r="Q317" s="254"/>
      <c r="R317" s="254"/>
      <c r="S317" s="254"/>
      <c r="T317" s="254"/>
      <c r="U317" s="254"/>
      <c r="V317" s="254"/>
      <c r="W317" s="254"/>
      <c r="X317" s="254"/>
      <c r="Y317" s="420"/>
      <c r="Z317" s="420"/>
      <c r="AA317" s="254"/>
      <c r="AB317" s="339"/>
      <c r="AC317" s="254"/>
      <c r="AD317" s="254"/>
      <c r="AE317" s="254"/>
      <c r="AF317" s="254"/>
      <c r="AG317" s="254"/>
      <c r="AH317" s="419"/>
      <c r="AI317" s="254"/>
      <c r="AJ317" s="254"/>
      <c r="AK317" s="254"/>
      <c r="AL317" s="254"/>
      <c r="AM317" s="254"/>
      <c r="AN317" s="254"/>
      <c r="AO317" s="254"/>
      <c r="AP317" s="254"/>
      <c r="AQ317" s="296"/>
      <c r="AR317" s="254"/>
      <c r="AS317" s="254"/>
      <c r="AT317" s="296"/>
      <c r="AU317" s="254"/>
      <c r="AV317" s="254"/>
      <c r="AW317" s="296"/>
      <c r="AX317" s="254"/>
      <c r="AY317" s="254"/>
      <c r="AZ317" s="254"/>
      <c r="BA317" s="254"/>
      <c r="BB317" s="254"/>
      <c r="BC317" s="254"/>
      <c r="BD317" s="254"/>
      <c r="BE317" s="254"/>
      <c r="BF317" s="421"/>
      <c r="BG317" s="254"/>
      <c r="BH317" s="254"/>
      <c r="BI317" s="254"/>
      <c r="BJ317" s="254"/>
      <c r="BK317" s="254"/>
      <c r="BL317" s="254"/>
      <c r="BM317" s="254"/>
      <c r="BN317" s="254"/>
      <c r="BO317" s="254"/>
      <c r="BP317" s="254"/>
      <c r="BQ317" s="254"/>
      <c r="BR317" s="254"/>
      <c r="BS317" s="345"/>
      <c r="BT317" s="254">
        <f t="shared" si="32"/>
        <v>1899</v>
      </c>
      <c r="BU317" s="254"/>
      <c r="BV317" s="254"/>
      <c r="BW317" s="254"/>
      <c r="BX317" s="254" t="str">
        <f>COUNTIF(A2:BV2, "") + COUNTIF(A2:BV2, "NA") + COUNTIF(A2:BV2, "N/A") + COUNTIF(A2:BV2, "No aplica")</f>
        <v>#ERROR!</v>
      </c>
      <c r="BY317" s="254"/>
      <c r="BZ317" s="254"/>
      <c r="CA317" s="254"/>
      <c r="CB317" s="254"/>
      <c r="CC317" s="254"/>
      <c r="CD317" s="254"/>
      <c r="CE317" s="254"/>
      <c r="CF317" s="254"/>
      <c r="CG317" s="254"/>
      <c r="CH317" s="254"/>
      <c r="CI317" s="254"/>
      <c r="CJ317" s="254"/>
      <c r="CK317" s="345"/>
      <c r="CL317" s="346"/>
      <c r="CM317" s="346"/>
    </row>
    <row r="318" ht="22.5" customHeight="1">
      <c r="A318" s="436"/>
      <c r="B318" s="254"/>
      <c r="C318" s="254"/>
      <c r="D318" s="254"/>
      <c r="E318" s="419"/>
      <c r="F318" s="419"/>
      <c r="G318" s="419"/>
      <c r="H318" s="254"/>
      <c r="I318" s="254"/>
      <c r="J318" s="254"/>
      <c r="K318" s="254"/>
      <c r="L318" s="254"/>
      <c r="M318" s="254"/>
      <c r="N318" s="254"/>
      <c r="O318" s="254"/>
      <c r="P318" s="419"/>
      <c r="Q318" s="254"/>
      <c r="R318" s="254"/>
      <c r="S318" s="254"/>
      <c r="T318" s="254"/>
      <c r="U318" s="254"/>
      <c r="V318" s="254"/>
      <c r="W318" s="254"/>
      <c r="X318" s="254"/>
      <c r="Y318" s="420"/>
      <c r="Z318" s="420"/>
      <c r="AA318" s="254"/>
      <c r="AB318" s="339"/>
      <c r="AC318" s="254"/>
      <c r="AD318" s="254"/>
      <c r="AE318" s="254"/>
      <c r="AF318" s="254"/>
      <c r="AG318" s="254"/>
      <c r="AH318" s="419"/>
      <c r="AI318" s="254"/>
      <c r="AJ318" s="254"/>
      <c r="AK318" s="254"/>
      <c r="AL318" s="254"/>
      <c r="AM318" s="254"/>
      <c r="AN318" s="254"/>
      <c r="AO318" s="254"/>
      <c r="AP318" s="254"/>
      <c r="AQ318" s="296"/>
      <c r="AR318" s="254"/>
      <c r="AS318" s="254"/>
      <c r="AT318" s="296"/>
      <c r="AU318" s="254"/>
      <c r="AV318" s="254"/>
      <c r="AW318" s="296"/>
      <c r="AX318" s="254"/>
      <c r="AY318" s="254"/>
      <c r="AZ318" s="254"/>
      <c r="BA318" s="254"/>
      <c r="BB318" s="254"/>
      <c r="BC318" s="254"/>
      <c r="BD318" s="254"/>
      <c r="BE318" s="254"/>
      <c r="BF318" s="421"/>
      <c r="BG318" s="254"/>
      <c r="BH318" s="254"/>
      <c r="BI318" s="254"/>
      <c r="BJ318" s="254"/>
      <c r="BK318" s="254"/>
      <c r="BL318" s="254"/>
      <c r="BM318" s="254"/>
      <c r="BN318" s="254"/>
      <c r="BO318" s="254"/>
      <c r="BP318" s="254"/>
      <c r="BQ318" s="254"/>
      <c r="BR318" s="254"/>
      <c r="BS318" s="345"/>
      <c r="BT318" s="254">
        <f t="shared" si="32"/>
        <v>1899</v>
      </c>
      <c r="BU318" s="254"/>
      <c r="BV318" s="254"/>
      <c r="BW318" s="254"/>
      <c r="BX318" s="254" t="str">
        <f>COUNTIF(A2:BV2, "") + COUNTIF(A2:BV2, "NA") + COUNTIF(A2:BV2, "N/A") + COUNTIF(A2:BV2, "No aplica")</f>
        <v>#ERROR!</v>
      </c>
      <c r="BY318" s="254"/>
      <c r="BZ318" s="254"/>
      <c r="CA318" s="254"/>
      <c r="CB318" s="254"/>
      <c r="CC318" s="254"/>
      <c r="CD318" s="254"/>
      <c r="CE318" s="254"/>
      <c r="CF318" s="254"/>
      <c r="CG318" s="254"/>
      <c r="CH318" s="254"/>
      <c r="CI318" s="254"/>
      <c r="CJ318" s="254"/>
      <c r="CK318" s="345"/>
      <c r="CL318" s="346"/>
      <c r="CM318" s="346"/>
    </row>
    <row r="319" ht="22.5" customHeight="1">
      <c r="A319" s="436"/>
      <c r="B319" s="254"/>
      <c r="C319" s="254"/>
      <c r="D319" s="254"/>
      <c r="E319" s="419"/>
      <c r="F319" s="419"/>
      <c r="G319" s="419"/>
      <c r="H319" s="254"/>
      <c r="I319" s="254"/>
      <c r="J319" s="254"/>
      <c r="K319" s="254"/>
      <c r="L319" s="254"/>
      <c r="M319" s="254"/>
      <c r="N319" s="254"/>
      <c r="O319" s="254"/>
      <c r="P319" s="419"/>
      <c r="Q319" s="254"/>
      <c r="R319" s="254"/>
      <c r="S319" s="254"/>
      <c r="T319" s="254"/>
      <c r="U319" s="254"/>
      <c r="V319" s="254"/>
      <c r="W319" s="254"/>
      <c r="X319" s="254"/>
      <c r="Y319" s="420"/>
      <c r="Z319" s="420"/>
      <c r="AA319" s="254"/>
      <c r="AB319" s="339"/>
      <c r="AC319" s="254"/>
      <c r="AD319" s="254"/>
      <c r="AE319" s="254"/>
      <c r="AF319" s="254"/>
      <c r="AG319" s="254"/>
      <c r="AH319" s="419"/>
      <c r="AI319" s="254"/>
      <c r="AJ319" s="254"/>
      <c r="AK319" s="254"/>
      <c r="AL319" s="254"/>
      <c r="AM319" s="254"/>
      <c r="AN319" s="254"/>
      <c r="AO319" s="254"/>
      <c r="AP319" s="254"/>
      <c r="AQ319" s="296"/>
      <c r="AR319" s="254"/>
      <c r="AS319" s="254"/>
      <c r="AT319" s="296"/>
      <c r="AU319" s="254"/>
      <c r="AV319" s="254"/>
      <c r="AW319" s="296"/>
      <c r="AX319" s="254"/>
      <c r="AY319" s="254"/>
      <c r="AZ319" s="254"/>
      <c r="BA319" s="254"/>
      <c r="BB319" s="254"/>
      <c r="BC319" s="254"/>
      <c r="BD319" s="254"/>
      <c r="BE319" s="254"/>
      <c r="BF319" s="421"/>
      <c r="BG319" s="254"/>
      <c r="BH319" s="254"/>
      <c r="BI319" s="254"/>
      <c r="BJ319" s="254"/>
      <c r="BK319" s="254"/>
      <c r="BL319" s="254"/>
      <c r="BM319" s="254"/>
      <c r="BN319" s="254"/>
      <c r="BO319" s="254"/>
      <c r="BP319" s="254"/>
      <c r="BQ319" s="254"/>
      <c r="BR319" s="254"/>
      <c r="BS319" s="345"/>
      <c r="BT319" s="254">
        <f t="shared" si="32"/>
        <v>1899</v>
      </c>
      <c r="BU319" s="254"/>
      <c r="BV319" s="254"/>
      <c r="BW319" s="254"/>
      <c r="BX319" s="254" t="str">
        <f>COUNTIF(A2:BV2, "") + COUNTIF(A2:BV2, "NA") + COUNTIF(A2:BV2, "N/A") + COUNTIF(A2:BV2, "No aplica")</f>
        <v>#ERROR!</v>
      </c>
      <c r="BY319" s="254"/>
      <c r="BZ319" s="254"/>
      <c r="CA319" s="254"/>
      <c r="CB319" s="254"/>
      <c r="CC319" s="254"/>
      <c r="CD319" s="254"/>
      <c r="CE319" s="254"/>
      <c r="CF319" s="254"/>
      <c r="CG319" s="254"/>
      <c r="CH319" s="254"/>
      <c r="CI319" s="254"/>
      <c r="CJ319" s="254"/>
      <c r="CK319" s="345"/>
      <c r="CL319" s="346"/>
      <c r="CM319" s="346"/>
    </row>
    <row r="320" ht="22.5" customHeight="1">
      <c r="A320" s="436"/>
      <c r="B320" s="254"/>
      <c r="C320" s="254"/>
      <c r="D320" s="254"/>
      <c r="E320" s="419"/>
      <c r="F320" s="419"/>
      <c r="G320" s="419"/>
      <c r="H320" s="254"/>
      <c r="I320" s="254"/>
      <c r="J320" s="254"/>
      <c r="K320" s="254"/>
      <c r="L320" s="254"/>
      <c r="M320" s="254"/>
      <c r="N320" s="254"/>
      <c r="O320" s="254"/>
      <c r="P320" s="419"/>
      <c r="Q320" s="254"/>
      <c r="R320" s="254"/>
      <c r="S320" s="254"/>
      <c r="T320" s="254"/>
      <c r="U320" s="254"/>
      <c r="V320" s="254"/>
      <c r="W320" s="254"/>
      <c r="X320" s="254"/>
      <c r="Y320" s="420"/>
      <c r="Z320" s="420"/>
      <c r="AA320" s="254"/>
      <c r="AB320" s="339"/>
      <c r="AC320" s="254"/>
      <c r="AD320" s="254"/>
      <c r="AE320" s="254"/>
      <c r="AF320" s="254"/>
      <c r="AG320" s="254"/>
      <c r="AH320" s="419"/>
      <c r="AI320" s="254"/>
      <c r="AJ320" s="254"/>
      <c r="AK320" s="254"/>
      <c r="AL320" s="254"/>
      <c r="AM320" s="254"/>
      <c r="AN320" s="254"/>
      <c r="AO320" s="254"/>
      <c r="AP320" s="254"/>
      <c r="AQ320" s="296"/>
      <c r="AR320" s="254"/>
      <c r="AS320" s="254"/>
      <c r="AT320" s="296"/>
      <c r="AU320" s="254"/>
      <c r="AV320" s="254"/>
      <c r="AW320" s="296"/>
      <c r="AX320" s="254"/>
      <c r="AY320" s="254"/>
      <c r="AZ320" s="254"/>
      <c r="BA320" s="254"/>
      <c r="BB320" s="254"/>
      <c r="BC320" s="254"/>
      <c r="BD320" s="254"/>
      <c r="BE320" s="254"/>
      <c r="BF320" s="421"/>
      <c r="BG320" s="254"/>
      <c r="BH320" s="254"/>
      <c r="BI320" s="254"/>
      <c r="BJ320" s="254"/>
      <c r="BK320" s="254"/>
      <c r="BL320" s="254"/>
      <c r="BM320" s="254"/>
      <c r="BN320" s="254"/>
      <c r="BO320" s="254"/>
      <c r="BP320" s="254"/>
      <c r="BQ320" s="254"/>
      <c r="BR320" s="254"/>
      <c r="BS320" s="345"/>
      <c r="BT320" s="254">
        <f t="shared" si="32"/>
        <v>1899</v>
      </c>
      <c r="BU320" s="254"/>
      <c r="BV320" s="254"/>
      <c r="BW320" s="254"/>
      <c r="BX320" s="254" t="str">
        <f>COUNTIF(A2:BV2, "") + COUNTIF(A2:BV2, "NA") + COUNTIF(A2:BV2, "N/A") + COUNTIF(A2:BV2, "No aplica")</f>
        <v>#ERROR!</v>
      </c>
      <c r="BY320" s="254"/>
      <c r="BZ320" s="254"/>
      <c r="CA320" s="254"/>
      <c r="CB320" s="254"/>
      <c r="CC320" s="254"/>
      <c r="CD320" s="254"/>
      <c r="CE320" s="254"/>
      <c r="CF320" s="254"/>
      <c r="CG320" s="254"/>
      <c r="CH320" s="254"/>
      <c r="CI320" s="254"/>
      <c r="CJ320" s="254"/>
      <c r="CK320" s="345"/>
      <c r="CL320" s="346"/>
      <c r="CM320" s="346"/>
    </row>
    <row r="321" ht="22.5" customHeight="1">
      <c r="A321" s="436"/>
      <c r="B321" s="254"/>
      <c r="C321" s="254"/>
      <c r="D321" s="254"/>
      <c r="E321" s="419"/>
      <c r="F321" s="419"/>
      <c r="G321" s="419"/>
      <c r="H321" s="254"/>
      <c r="I321" s="254"/>
      <c r="J321" s="254"/>
      <c r="K321" s="254"/>
      <c r="L321" s="254"/>
      <c r="M321" s="254"/>
      <c r="N321" s="254"/>
      <c r="O321" s="254"/>
      <c r="P321" s="419"/>
      <c r="Q321" s="254"/>
      <c r="R321" s="254"/>
      <c r="S321" s="254"/>
      <c r="T321" s="254"/>
      <c r="U321" s="254"/>
      <c r="V321" s="254"/>
      <c r="W321" s="254"/>
      <c r="X321" s="254"/>
      <c r="Y321" s="420"/>
      <c r="Z321" s="420"/>
      <c r="AA321" s="254"/>
      <c r="AB321" s="339"/>
      <c r="AC321" s="254"/>
      <c r="AD321" s="254"/>
      <c r="AE321" s="254"/>
      <c r="AF321" s="254"/>
      <c r="AG321" s="254"/>
      <c r="AH321" s="419"/>
      <c r="AI321" s="254"/>
      <c r="AJ321" s="254"/>
      <c r="AK321" s="254"/>
      <c r="AL321" s="254"/>
      <c r="AM321" s="254"/>
      <c r="AN321" s="254"/>
      <c r="AO321" s="254"/>
      <c r="AP321" s="254"/>
      <c r="AQ321" s="296"/>
      <c r="AR321" s="254"/>
      <c r="AS321" s="254"/>
      <c r="AT321" s="296"/>
      <c r="AU321" s="254"/>
      <c r="AV321" s="254"/>
      <c r="AW321" s="296"/>
      <c r="AX321" s="254"/>
      <c r="AY321" s="254"/>
      <c r="AZ321" s="254"/>
      <c r="BA321" s="254"/>
      <c r="BB321" s="254"/>
      <c r="BC321" s="254"/>
      <c r="BD321" s="254"/>
      <c r="BE321" s="254"/>
      <c r="BF321" s="421"/>
      <c r="BG321" s="254"/>
      <c r="BH321" s="254"/>
      <c r="BI321" s="254"/>
      <c r="BJ321" s="254"/>
      <c r="BK321" s="254"/>
      <c r="BL321" s="254"/>
      <c r="BM321" s="254"/>
      <c r="BN321" s="254"/>
      <c r="BO321" s="254"/>
      <c r="BP321" s="254"/>
      <c r="BQ321" s="254"/>
      <c r="BR321" s="254"/>
      <c r="BS321" s="345"/>
      <c r="BT321" s="254">
        <f t="shared" si="32"/>
        <v>1899</v>
      </c>
      <c r="BU321" s="254"/>
      <c r="BV321" s="254"/>
      <c r="BW321" s="254"/>
      <c r="BX321" s="254" t="str">
        <f>COUNTIF(A2:BV2, "") + COUNTIF(A2:BV2, "NA") + COUNTIF(A2:BV2, "N/A") + COUNTIF(A2:BV2, "No aplica")</f>
        <v>#ERROR!</v>
      </c>
      <c r="BY321" s="254"/>
      <c r="BZ321" s="254"/>
      <c r="CA321" s="254"/>
      <c r="CB321" s="254"/>
      <c r="CC321" s="254"/>
      <c r="CD321" s="254"/>
      <c r="CE321" s="254"/>
      <c r="CF321" s="254"/>
      <c r="CG321" s="254"/>
      <c r="CH321" s="254"/>
      <c r="CI321" s="254"/>
      <c r="CJ321" s="254"/>
      <c r="CK321" s="345"/>
      <c r="CL321" s="346"/>
      <c r="CM321" s="346"/>
    </row>
    <row r="322" ht="22.5" customHeight="1">
      <c r="A322" s="436"/>
      <c r="B322" s="254"/>
      <c r="C322" s="254"/>
      <c r="D322" s="254"/>
      <c r="E322" s="419"/>
      <c r="F322" s="419"/>
      <c r="G322" s="419"/>
      <c r="H322" s="254"/>
      <c r="I322" s="254"/>
      <c r="J322" s="254"/>
      <c r="K322" s="254"/>
      <c r="L322" s="254"/>
      <c r="M322" s="254"/>
      <c r="N322" s="254"/>
      <c r="O322" s="254"/>
      <c r="P322" s="419"/>
      <c r="Q322" s="254"/>
      <c r="R322" s="254"/>
      <c r="S322" s="254"/>
      <c r="T322" s="254"/>
      <c r="U322" s="254"/>
      <c r="V322" s="254"/>
      <c r="W322" s="254"/>
      <c r="X322" s="254"/>
      <c r="Y322" s="420"/>
      <c r="Z322" s="420"/>
      <c r="AA322" s="254"/>
      <c r="AB322" s="339"/>
      <c r="AC322" s="254"/>
      <c r="AD322" s="254"/>
      <c r="AE322" s="254"/>
      <c r="AF322" s="254"/>
      <c r="AG322" s="254"/>
      <c r="AH322" s="419"/>
      <c r="AI322" s="254"/>
      <c r="AJ322" s="254"/>
      <c r="AK322" s="254"/>
      <c r="AL322" s="254"/>
      <c r="AM322" s="254"/>
      <c r="AN322" s="254"/>
      <c r="AO322" s="254"/>
      <c r="AP322" s="254"/>
      <c r="AQ322" s="296"/>
      <c r="AR322" s="254"/>
      <c r="AS322" s="254"/>
      <c r="AT322" s="296"/>
      <c r="AU322" s="254"/>
      <c r="AV322" s="254"/>
      <c r="AW322" s="296"/>
      <c r="AX322" s="254"/>
      <c r="AY322" s="254"/>
      <c r="AZ322" s="254"/>
      <c r="BA322" s="254"/>
      <c r="BB322" s="254"/>
      <c r="BC322" s="254"/>
      <c r="BD322" s="254"/>
      <c r="BE322" s="254"/>
      <c r="BF322" s="421"/>
      <c r="BG322" s="254"/>
      <c r="BH322" s="254"/>
      <c r="BI322" s="254"/>
      <c r="BJ322" s="254"/>
      <c r="BK322" s="254"/>
      <c r="BL322" s="254"/>
      <c r="BM322" s="254"/>
      <c r="BN322" s="254"/>
      <c r="BO322" s="254"/>
      <c r="BP322" s="254"/>
      <c r="BQ322" s="254"/>
      <c r="BR322" s="254"/>
      <c r="BS322" s="345"/>
      <c r="BT322" s="254">
        <f t="shared" si="32"/>
        <v>1899</v>
      </c>
      <c r="BU322" s="254"/>
      <c r="BV322" s="254"/>
      <c r="BW322" s="254"/>
      <c r="BX322" s="254" t="str">
        <f>COUNTIF(A2:BV2, "") + COUNTIF(A2:BV2, "NA") + COUNTIF(A2:BV2, "N/A") + COUNTIF(A2:BV2, "No aplica")</f>
        <v>#ERROR!</v>
      </c>
      <c r="BY322" s="254"/>
      <c r="BZ322" s="254"/>
      <c r="CA322" s="254"/>
      <c r="CB322" s="254"/>
      <c r="CC322" s="254"/>
      <c r="CD322" s="254"/>
      <c r="CE322" s="254"/>
      <c r="CF322" s="254"/>
      <c r="CG322" s="254"/>
      <c r="CH322" s="254"/>
      <c r="CI322" s="254"/>
      <c r="CJ322" s="254"/>
      <c r="CK322" s="345"/>
      <c r="CL322" s="346"/>
      <c r="CM322" s="346"/>
    </row>
    <row r="323" ht="22.5" customHeight="1">
      <c r="A323" s="436"/>
      <c r="B323" s="254"/>
      <c r="C323" s="254"/>
      <c r="D323" s="254"/>
      <c r="E323" s="419"/>
      <c r="F323" s="419"/>
      <c r="G323" s="419"/>
      <c r="H323" s="254"/>
      <c r="I323" s="254"/>
      <c r="J323" s="254"/>
      <c r="K323" s="254"/>
      <c r="L323" s="254"/>
      <c r="M323" s="254"/>
      <c r="N323" s="254"/>
      <c r="O323" s="254"/>
      <c r="P323" s="419"/>
      <c r="Q323" s="254"/>
      <c r="R323" s="254"/>
      <c r="S323" s="254"/>
      <c r="T323" s="254"/>
      <c r="U323" s="254"/>
      <c r="V323" s="254"/>
      <c r="W323" s="254"/>
      <c r="X323" s="254"/>
      <c r="Y323" s="420"/>
      <c r="Z323" s="420"/>
      <c r="AA323" s="254"/>
      <c r="AB323" s="339"/>
      <c r="AC323" s="254"/>
      <c r="AD323" s="254"/>
      <c r="AE323" s="254"/>
      <c r="AF323" s="254"/>
      <c r="AG323" s="254"/>
      <c r="AH323" s="419"/>
      <c r="AI323" s="254"/>
      <c r="AJ323" s="254"/>
      <c r="AK323" s="254"/>
      <c r="AL323" s="254"/>
      <c r="AM323" s="254"/>
      <c r="AN323" s="254"/>
      <c r="AO323" s="254"/>
      <c r="AP323" s="254"/>
      <c r="AQ323" s="296"/>
      <c r="AR323" s="254"/>
      <c r="AS323" s="254"/>
      <c r="AT323" s="296"/>
      <c r="AU323" s="254"/>
      <c r="AV323" s="254"/>
      <c r="AW323" s="296"/>
      <c r="AX323" s="254"/>
      <c r="AY323" s="254"/>
      <c r="AZ323" s="254"/>
      <c r="BA323" s="254"/>
      <c r="BB323" s="254"/>
      <c r="BC323" s="254"/>
      <c r="BD323" s="254"/>
      <c r="BE323" s="254"/>
      <c r="BF323" s="421"/>
      <c r="BG323" s="254"/>
      <c r="BH323" s="254"/>
      <c r="BI323" s="254"/>
      <c r="BJ323" s="254"/>
      <c r="BK323" s="254"/>
      <c r="BL323" s="254"/>
      <c r="BM323" s="254"/>
      <c r="BN323" s="254"/>
      <c r="BO323" s="254"/>
      <c r="BP323" s="254"/>
      <c r="BQ323" s="254"/>
      <c r="BR323" s="254"/>
      <c r="BS323" s="345"/>
      <c r="BT323" s="254">
        <f t="shared" si="32"/>
        <v>1899</v>
      </c>
      <c r="BU323" s="254"/>
      <c r="BV323" s="254"/>
      <c r="BW323" s="254"/>
      <c r="BX323" s="254" t="str">
        <f>COUNTIF(A2:BV2, "") + COUNTIF(A2:BV2, "NA") + COUNTIF(A2:BV2, "N/A") + COUNTIF(A2:BV2, "No aplica")</f>
        <v>#ERROR!</v>
      </c>
      <c r="BY323" s="254"/>
      <c r="BZ323" s="254"/>
      <c r="CA323" s="254"/>
      <c r="CB323" s="254"/>
      <c r="CC323" s="254"/>
      <c r="CD323" s="254"/>
      <c r="CE323" s="254"/>
      <c r="CF323" s="254"/>
      <c r="CG323" s="254"/>
      <c r="CH323" s="254"/>
      <c r="CI323" s="254"/>
      <c r="CJ323" s="254"/>
      <c r="CK323" s="345"/>
      <c r="CL323" s="346"/>
      <c r="CM323" s="346"/>
    </row>
    <row r="324" ht="22.5" customHeight="1">
      <c r="A324" s="436"/>
      <c r="B324" s="254"/>
      <c r="C324" s="254"/>
      <c r="D324" s="254"/>
      <c r="E324" s="419"/>
      <c r="F324" s="419"/>
      <c r="G324" s="419"/>
      <c r="H324" s="254"/>
      <c r="I324" s="254"/>
      <c r="J324" s="254"/>
      <c r="K324" s="254"/>
      <c r="L324" s="254"/>
      <c r="M324" s="254"/>
      <c r="N324" s="254"/>
      <c r="O324" s="254"/>
      <c r="P324" s="419"/>
      <c r="Q324" s="254"/>
      <c r="R324" s="254"/>
      <c r="S324" s="254"/>
      <c r="T324" s="254"/>
      <c r="U324" s="254"/>
      <c r="V324" s="254"/>
      <c r="W324" s="254"/>
      <c r="X324" s="254"/>
      <c r="Y324" s="420"/>
      <c r="Z324" s="420"/>
      <c r="AA324" s="254"/>
      <c r="AB324" s="339"/>
      <c r="AC324" s="254"/>
      <c r="AD324" s="254"/>
      <c r="AE324" s="254"/>
      <c r="AF324" s="254"/>
      <c r="AG324" s="254"/>
      <c r="AH324" s="419"/>
      <c r="AI324" s="254"/>
      <c r="AJ324" s="254"/>
      <c r="AK324" s="254"/>
      <c r="AL324" s="254"/>
      <c r="AM324" s="254"/>
      <c r="AN324" s="254"/>
      <c r="AO324" s="254"/>
      <c r="AP324" s="254"/>
      <c r="AQ324" s="296"/>
      <c r="AR324" s="254"/>
      <c r="AS324" s="254"/>
      <c r="AT324" s="296"/>
      <c r="AU324" s="254"/>
      <c r="AV324" s="254"/>
      <c r="AW324" s="296"/>
      <c r="AX324" s="254"/>
      <c r="AY324" s="254"/>
      <c r="AZ324" s="254"/>
      <c r="BA324" s="254"/>
      <c r="BB324" s="254"/>
      <c r="BC324" s="254"/>
      <c r="BD324" s="254"/>
      <c r="BE324" s="254"/>
      <c r="BF324" s="421"/>
      <c r="BG324" s="254"/>
      <c r="BH324" s="254"/>
      <c r="BI324" s="254"/>
      <c r="BJ324" s="254"/>
      <c r="BK324" s="254"/>
      <c r="BL324" s="254"/>
      <c r="BM324" s="254"/>
      <c r="BN324" s="254"/>
      <c r="BO324" s="254"/>
      <c r="BP324" s="254"/>
      <c r="BQ324" s="254"/>
      <c r="BR324" s="254"/>
      <c r="BS324" s="345"/>
      <c r="BT324" s="254">
        <f t="shared" si="32"/>
        <v>1899</v>
      </c>
      <c r="BU324" s="254"/>
      <c r="BV324" s="254"/>
      <c r="BW324" s="254"/>
      <c r="BX324" s="254" t="str">
        <f>COUNTIF(A2:BV2, "") + COUNTIF(A2:BV2, "NA") + COUNTIF(A2:BV2, "N/A") + COUNTIF(A2:BV2, "No aplica")</f>
        <v>#ERROR!</v>
      </c>
      <c r="BY324" s="254"/>
      <c r="BZ324" s="254"/>
      <c r="CA324" s="254"/>
      <c r="CB324" s="254"/>
      <c r="CC324" s="254"/>
      <c r="CD324" s="254"/>
      <c r="CE324" s="254"/>
      <c r="CF324" s="254"/>
      <c r="CG324" s="254"/>
      <c r="CH324" s="254"/>
      <c r="CI324" s="254"/>
      <c r="CJ324" s="254"/>
      <c r="CK324" s="345"/>
      <c r="CL324" s="346"/>
      <c r="CM324" s="346"/>
    </row>
    <row r="325" ht="22.5" customHeight="1">
      <c r="A325" s="436"/>
      <c r="B325" s="254"/>
      <c r="C325" s="254"/>
      <c r="D325" s="254"/>
      <c r="E325" s="419"/>
      <c r="F325" s="419"/>
      <c r="G325" s="419"/>
      <c r="H325" s="254"/>
      <c r="I325" s="254"/>
      <c r="J325" s="254"/>
      <c r="K325" s="254"/>
      <c r="L325" s="254"/>
      <c r="M325" s="254"/>
      <c r="N325" s="254"/>
      <c r="O325" s="254"/>
      <c r="P325" s="419"/>
      <c r="Q325" s="254"/>
      <c r="R325" s="254"/>
      <c r="S325" s="254"/>
      <c r="T325" s="254"/>
      <c r="U325" s="254"/>
      <c r="V325" s="254"/>
      <c r="W325" s="254"/>
      <c r="X325" s="254"/>
      <c r="Y325" s="420"/>
      <c r="Z325" s="420"/>
      <c r="AA325" s="254"/>
      <c r="AB325" s="339"/>
      <c r="AC325" s="254"/>
      <c r="AD325" s="254"/>
      <c r="AE325" s="254"/>
      <c r="AF325" s="254"/>
      <c r="AG325" s="254"/>
      <c r="AH325" s="419"/>
      <c r="AI325" s="254"/>
      <c r="AJ325" s="254"/>
      <c r="AK325" s="254"/>
      <c r="AL325" s="254"/>
      <c r="AM325" s="254"/>
      <c r="AN325" s="254"/>
      <c r="AO325" s="254"/>
      <c r="AP325" s="254"/>
      <c r="AQ325" s="296"/>
      <c r="AR325" s="254"/>
      <c r="AS325" s="254"/>
      <c r="AT325" s="296"/>
      <c r="AU325" s="254"/>
      <c r="AV325" s="254"/>
      <c r="AW325" s="296"/>
      <c r="AX325" s="254"/>
      <c r="AY325" s="254"/>
      <c r="AZ325" s="254"/>
      <c r="BA325" s="254"/>
      <c r="BB325" s="254"/>
      <c r="BC325" s="254"/>
      <c r="BD325" s="254"/>
      <c r="BE325" s="254"/>
      <c r="BF325" s="421"/>
      <c r="BG325" s="254"/>
      <c r="BH325" s="254"/>
      <c r="BI325" s="254"/>
      <c r="BJ325" s="254"/>
      <c r="BK325" s="254"/>
      <c r="BL325" s="254"/>
      <c r="BM325" s="254"/>
      <c r="BN325" s="254"/>
      <c r="BO325" s="254"/>
      <c r="BP325" s="254"/>
      <c r="BQ325" s="254"/>
      <c r="BR325" s="254"/>
      <c r="BS325" s="345"/>
      <c r="BT325" s="254">
        <f t="shared" si="32"/>
        <v>1899</v>
      </c>
      <c r="BU325" s="254"/>
      <c r="BV325" s="254"/>
      <c r="BW325" s="254"/>
      <c r="BX325" s="254" t="str">
        <f>COUNTIF(A2:BV2, "") + COUNTIF(A2:BV2, "NA") + COUNTIF(A2:BV2, "N/A") + COUNTIF(A2:BV2, "No aplica")</f>
        <v>#ERROR!</v>
      </c>
      <c r="BY325" s="254"/>
      <c r="BZ325" s="254"/>
      <c r="CA325" s="254"/>
      <c r="CB325" s="254"/>
      <c r="CC325" s="254"/>
      <c r="CD325" s="254"/>
      <c r="CE325" s="254"/>
      <c r="CF325" s="254"/>
      <c r="CG325" s="254"/>
      <c r="CH325" s="254"/>
      <c r="CI325" s="254"/>
      <c r="CJ325" s="254"/>
      <c r="CK325" s="345"/>
      <c r="CL325" s="346"/>
      <c r="CM325" s="346"/>
    </row>
    <row r="326" ht="22.5" customHeight="1">
      <c r="A326" s="436"/>
      <c r="B326" s="254"/>
      <c r="C326" s="254"/>
      <c r="D326" s="254"/>
      <c r="E326" s="419"/>
      <c r="F326" s="419"/>
      <c r="G326" s="419"/>
      <c r="H326" s="254"/>
      <c r="I326" s="254"/>
      <c r="J326" s="254"/>
      <c r="K326" s="254"/>
      <c r="L326" s="254"/>
      <c r="M326" s="254"/>
      <c r="N326" s="254"/>
      <c r="O326" s="254"/>
      <c r="P326" s="419"/>
      <c r="Q326" s="254"/>
      <c r="R326" s="254"/>
      <c r="S326" s="254"/>
      <c r="T326" s="254"/>
      <c r="U326" s="254"/>
      <c r="V326" s="254"/>
      <c r="W326" s="254"/>
      <c r="X326" s="254"/>
      <c r="Y326" s="420"/>
      <c r="Z326" s="420"/>
      <c r="AA326" s="254"/>
      <c r="AB326" s="339"/>
      <c r="AC326" s="254"/>
      <c r="AD326" s="254"/>
      <c r="AE326" s="254"/>
      <c r="AF326" s="254"/>
      <c r="AG326" s="254"/>
      <c r="AH326" s="419"/>
      <c r="AI326" s="254"/>
      <c r="AJ326" s="254"/>
      <c r="AK326" s="254"/>
      <c r="AL326" s="254"/>
      <c r="AM326" s="254"/>
      <c r="AN326" s="254"/>
      <c r="AO326" s="254"/>
      <c r="AP326" s="254"/>
      <c r="AQ326" s="296"/>
      <c r="AR326" s="254"/>
      <c r="AS326" s="254"/>
      <c r="AT326" s="296"/>
      <c r="AU326" s="254"/>
      <c r="AV326" s="254"/>
      <c r="AW326" s="296"/>
      <c r="AX326" s="254"/>
      <c r="AY326" s="254"/>
      <c r="AZ326" s="254"/>
      <c r="BA326" s="254"/>
      <c r="BB326" s="254"/>
      <c r="BC326" s="254"/>
      <c r="BD326" s="254"/>
      <c r="BE326" s="254"/>
      <c r="BF326" s="421"/>
      <c r="BG326" s="254"/>
      <c r="BH326" s="254"/>
      <c r="BI326" s="254"/>
      <c r="BJ326" s="254"/>
      <c r="BK326" s="254"/>
      <c r="BL326" s="254"/>
      <c r="BM326" s="254"/>
      <c r="BN326" s="254"/>
      <c r="BO326" s="254"/>
      <c r="BP326" s="254"/>
      <c r="BQ326" s="254"/>
      <c r="BR326" s="254"/>
      <c r="BS326" s="345"/>
      <c r="BT326" s="254">
        <f t="shared" si="32"/>
        <v>1899</v>
      </c>
      <c r="BU326" s="254"/>
      <c r="BV326" s="254"/>
      <c r="BW326" s="254"/>
      <c r="BX326" s="254" t="str">
        <f>COUNTIF(A2:BV2, "") + COUNTIF(A2:BV2, "NA") + COUNTIF(A2:BV2, "N/A") + COUNTIF(A2:BV2, "No aplica")</f>
        <v>#ERROR!</v>
      </c>
      <c r="BY326" s="254"/>
      <c r="BZ326" s="254"/>
      <c r="CA326" s="254"/>
      <c r="CB326" s="254"/>
      <c r="CC326" s="254"/>
      <c r="CD326" s="254"/>
      <c r="CE326" s="254"/>
      <c r="CF326" s="254"/>
      <c r="CG326" s="254"/>
      <c r="CH326" s="254"/>
      <c r="CI326" s="254"/>
      <c r="CJ326" s="254"/>
      <c r="CK326" s="345"/>
      <c r="CL326" s="346"/>
      <c r="CM326" s="346"/>
    </row>
    <row r="327" ht="22.5" customHeight="1">
      <c r="A327" s="436"/>
      <c r="B327" s="254"/>
      <c r="C327" s="254"/>
      <c r="D327" s="254"/>
      <c r="E327" s="419"/>
      <c r="F327" s="419"/>
      <c r="G327" s="419"/>
      <c r="H327" s="254"/>
      <c r="I327" s="254"/>
      <c r="J327" s="254"/>
      <c r="K327" s="254"/>
      <c r="L327" s="254"/>
      <c r="M327" s="254"/>
      <c r="N327" s="254"/>
      <c r="O327" s="254"/>
      <c r="P327" s="419"/>
      <c r="Q327" s="254"/>
      <c r="R327" s="254"/>
      <c r="S327" s="254"/>
      <c r="T327" s="254"/>
      <c r="U327" s="254"/>
      <c r="V327" s="254"/>
      <c r="W327" s="254"/>
      <c r="X327" s="254"/>
      <c r="Y327" s="420"/>
      <c r="Z327" s="420"/>
      <c r="AA327" s="254"/>
      <c r="AB327" s="339"/>
      <c r="AC327" s="254"/>
      <c r="AD327" s="254"/>
      <c r="AE327" s="254"/>
      <c r="AF327" s="254"/>
      <c r="AG327" s="254"/>
      <c r="AH327" s="419"/>
      <c r="AI327" s="254"/>
      <c r="AJ327" s="254"/>
      <c r="AK327" s="254"/>
      <c r="AL327" s="254"/>
      <c r="AM327" s="254"/>
      <c r="AN327" s="254"/>
      <c r="AO327" s="254"/>
      <c r="AP327" s="254"/>
      <c r="AQ327" s="296"/>
      <c r="AR327" s="254"/>
      <c r="AS327" s="254"/>
      <c r="AT327" s="296"/>
      <c r="AU327" s="254"/>
      <c r="AV327" s="254"/>
      <c r="AW327" s="296"/>
      <c r="AX327" s="254"/>
      <c r="AY327" s="254"/>
      <c r="AZ327" s="254"/>
      <c r="BA327" s="254"/>
      <c r="BB327" s="254"/>
      <c r="BC327" s="254"/>
      <c r="BD327" s="254"/>
      <c r="BE327" s="254"/>
      <c r="BF327" s="421"/>
      <c r="BG327" s="254"/>
      <c r="BH327" s="254"/>
      <c r="BI327" s="254"/>
      <c r="BJ327" s="254"/>
      <c r="BK327" s="254"/>
      <c r="BL327" s="254"/>
      <c r="BM327" s="254"/>
      <c r="BN327" s="254"/>
      <c r="BO327" s="254"/>
      <c r="BP327" s="254"/>
      <c r="BQ327" s="254"/>
      <c r="BR327" s="254"/>
      <c r="BS327" s="345"/>
      <c r="BT327" s="254">
        <f t="shared" si="32"/>
        <v>1899</v>
      </c>
      <c r="BU327" s="254"/>
      <c r="BV327" s="254"/>
      <c r="BW327" s="254"/>
      <c r="BX327" s="254" t="str">
        <f>COUNTIF(A2:BV2, "") + COUNTIF(A2:BV2, "NA") + COUNTIF(A2:BV2, "N/A") + COUNTIF(A2:BV2, "No aplica")</f>
        <v>#ERROR!</v>
      </c>
      <c r="BY327" s="254"/>
      <c r="BZ327" s="254"/>
      <c r="CA327" s="254"/>
      <c r="CB327" s="254"/>
      <c r="CC327" s="254"/>
      <c r="CD327" s="254"/>
      <c r="CE327" s="254"/>
      <c r="CF327" s="254"/>
      <c r="CG327" s="254"/>
      <c r="CH327" s="254"/>
      <c r="CI327" s="254"/>
      <c r="CJ327" s="254"/>
      <c r="CK327" s="345"/>
      <c r="CL327" s="346"/>
      <c r="CM327" s="346"/>
    </row>
    <row r="328" ht="22.5" customHeight="1">
      <c r="A328" s="436"/>
      <c r="B328" s="254"/>
      <c r="C328" s="254"/>
      <c r="D328" s="254"/>
      <c r="E328" s="419"/>
      <c r="F328" s="419"/>
      <c r="G328" s="419"/>
      <c r="H328" s="254"/>
      <c r="I328" s="254"/>
      <c r="J328" s="254"/>
      <c r="K328" s="254"/>
      <c r="L328" s="254"/>
      <c r="M328" s="254"/>
      <c r="N328" s="254"/>
      <c r="O328" s="254"/>
      <c r="P328" s="419"/>
      <c r="Q328" s="254"/>
      <c r="R328" s="254"/>
      <c r="S328" s="254"/>
      <c r="T328" s="254"/>
      <c r="U328" s="254"/>
      <c r="V328" s="254"/>
      <c r="W328" s="254"/>
      <c r="X328" s="254"/>
      <c r="Y328" s="420"/>
      <c r="Z328" s="420"/>
      <c r="AA328" s="254"/>
      <c r="AB328" s="339"/>
      <c r="AC328" s="254"/>
      <c r="AD328" s="254"/>
      <c r="AE328" s="254"/>
      <c r="AF328" s="254"/>
      <c r="AG328" s="254"/>
      <c r="AH328" s="419"/>
      <c r="AI328" s="254"/>
      <c r="AJ328" s="254"/>
      <c r="AK328" s="254"/>
      <c r="AL328" s="254"/>
      <c r="AM328" s="254"/>
      <c r="AN328" s="254"/>
      <c r="AO328" s="254"/>
      <c r="AP328" s="254"/>
      <c r="AQ328" s="296"/>
      <c r="AR328" s="254"/>
      <c r="AS328" s="254"/>
      <c r="AT328" s="296"/>
      <c r="AU328" s="254"/>
      <c r="AV328" s="254"/>
      <c r="AW328" s="296"/>
      <c r="AX328" s="254"/>
      <c r="AY328" s="254"/>
      <c r="AZ328" s="254"/>
      <c r="BA328" s="254"/>
      <c r="BB328" s="254"/>
      <c r="BC328" s="254"/>
      <c r="BD328" s="254"/>
      <c r="BE328" s="254"/>
      <c r="BF328" s="421"/>
      <c r="BG328" s="254"/>
      <c r="BH328" s="254"/>
      <c r="BI328" s="254"/>
      <c r="BJ328" s="254"/>
      <c r="BK328" s="254"/>
      <c r="BL328" s="254"/>
      <c r="BM328" s="254"/>
      <c r="BN328" s="254"/>
      <c r="BO328" s="254"/>
      <c r="BP328" s="254"/>
      <c r="BQ328" s="254"/>
      <c r="BR328" s="254"/>
      <c r="BS328" s="345"/>
      <c r="BT328" s="254">
        <f t="shared" si="32"/>
        <v>1899</v>
      </c>
      <c r="BU328" s="254"/>
      <c r="BV328" s="254"/>
      <c r="BW328" s="254"/>
      <c r="BX328" s="254" t="str">
        <f>COUNTIF(A2:BV2, "") + COUNTIF(A2:BV2, "NA") + COUNTIF(A2:BV2, "N/A") + COUNTIF(A2:BV2, "No aplica")</f>
        <v>#ERROR!</v>
      </c>
      <c r="BY328" s="254"/>
      <c r="BZ328" s="254"/>
      <c r="CA328" s="254"/>
      <c r="CB328" s="254"/>
      <c r="CC328" s="254"/>
      <c r="CD328" s="254"/>
      <c r="CE328" s="254"/>
      <c r="CF328" s="254"/>
      <c r="CG328" s="254"/>
      <c r="CH328" s="254"/>
      <c r="CI328" s="254"/>
      <c r="CJ328" s="254"/>
      <c r="CK328" s="345"/>
      <c r="CL328" s="346"/>
      <c r="CM328" s="346"/>
    </row>
    <row r="329" ht="22.5" customHeight="1">
      <c r="A329" s="436"/>
      <c r="B329" s="254"/>
      <c r="C329" s="254"/>
      <c r="D329" s="254"/>
      <c r="E329" s="419"/>
      <c r="F329" s="419"/>
      <c r="G329" s="419"/>
      <c r="H329" s="254"/>
      <c r="I329" s="254"/>
      <c r="J329" s="254"/>
      <c r="K329" s="254"/>
      <c r="L329" s="254"/>
      <c r="M329" s="254"/>
      <c r="N329" s="254"/>
      <c r="O329" s="254"/>
      <c r="P329" s="419"/>
      <c r="Q329" s="254"/>
      <c r="R329" s="254"/>
      <c r="S329" s="254"/>
      <c r="T329" s="254"/>
      <c r="U329" s="254"/>
      <c r="V329" s="254"/>
      <c r="W329" s="254"/>
      <c r="X329" s="254"/>
      <c r="Y329" s="420"/>
      <c r="Z329" s="420"/>
      <c r="AA329" s="254"/>
      <c r="AB329" s="339"/>
      <c r="AC329" s="254"/>
      <c r="AD329" s="254"/>
      <c r="AE329" s="254"/>
      <c r="AF329" s="254"/>
      <c r="AG329" s="254"/>
      <c r="AH329" s="419"/>
      <c r="AI329" s="254"/>
      <c r="AJ329" s="254"/>
      <c r="AK329" s="254"/>
      <c r="AL329" s="254"/>
      <c r="AM329" s="254"/>
      <c r="AN329" s="254"/>
      <c r="AO329" s="254"/>
      <c r="AP329" s="254"/>
      <c r="AQ329" s="296"/>
      <c r="AR329" s="254"/>
      <c r="AS329" s="254"/>
      <c r="AT329" s="296"/>
      <c r="AU329" s="254"/>
      <c r="AV329" s="254"/>
      <c r="AW329" s="296"/>
      <c r="AX329" s="254"/>
      <c r="AY329" s="254"/>
      <c r="AZ329" s="254"/>
      <c r="BA329" s="254"/>
      <c r="BB329" s="254"/>
      <c r="BC329" s="254"/>
      <c r="BD329" s="254"/>
      <c r="BE329" s="254"/>
      <c r="BF329" s="421"/>
      <c r="BG329" s="254"/>
      <c r="BH329" s="254"/>
      <c r="BI329" s="254"/>
      <c r="BJ329" s="254"/>
      <c r="BK329" s="254"/>
      <c r="BL329" s="254"/>
      <c r="BM329" s="254"/>
      <c r="BN329" s="254"/>
      <c r="BO329" s="254"/>
      <c r="BP329" s="254"/>
      <c r="BQ329" s="254"/>
      <c r="BR329" s="254"/>
      <c r="BS329" s="345"/>
      <c r="BT329" s="254">
        <f t="shared" si="32"/>
        <v>1899</v>
      </c>
      <c r="BU329" s="254"/>
      <c r="BV329" s="254"/>
      <c r="BW329" s="254"/>
      <c r="BX329" s="254" t="str">
        <f>COUNTIF(A2:BV2, "") + COUNTIF(A2:BV2, "NA") + COUNTIF(A2:BV2, "N/A") + COUNTIF(A2:BV2, "No aplica")</f>
        <v>#ERROR!</v>
      </c>
      <c r="BY329" s="254"/>
      <c r="BZ329" s="254"/>
      <c r="CA329" s="254"/>
      <c r="CB329" s="254"/>
      <c r="CC329" s="254"/>
      <c r="CD329" s="254"/>
      <c r="CE329" s="254"/>
      <c r="CF329" s="254"/>
      <c r="CG329" s="254"/>
      <c r="CH329" s="254"/>
      <c r="CI329" s="254"/>
      <c r="CJ329" s="254"/>
      <c r="CK329" s="345"/>
      <c r="CL329" s="346"/>
      <c r="CM329" s="346"/>
    </row>
    <row r="330" ht="22.5" customHeight="1">
      <c r="A330" s="436"/>
      <c r="B330" s="254"/>
      <c r="C330" s="254"/>
      <c r="D330" s="254"/>
      <c r="E330" s="419"/>
      <c r="F330" s="419"/>
      <c r="G330" s="419"/>
      <c r="H330" s="254"/>
      <c r="I330" s="254"/>
      <c r="J330" s="254"/>
      <c r="K330" s="254"/>
      <c r="L330" s="254"/>
      <c r="M330" s="254"/>
      <c r="N330" s="254"/>
      <c r="O330" s="254"/>
      <c r="P330" s="419"/>
      <c r="Q330" s="254"/>
      <c r="R330" s="254"/>
      <c r="S330" s="254"/>
      <c r="T330" s="254"/>
      <c r="U330" s="254"/>
      <c r="V330" s="254"/>
      <c r="W330" s="254"/>
      <c r="X330" s="254"/>
      <c r="Y330" s="420"/>
      <c r="Z330" s="420"/>
      <c r="AA330" s="254"/>
      <c r="AB330" s="339"/>
      <c r="AC330" s="254"/>
      <c r="AD330" s="254"/>
      <c r="AE330" s="254"/>
      <c r="AF330" s="254"/>
      <c r="AG330" s="254"/>
      <c r="AH330" s="419"/>
      <c r="AI330" s="254"/>
      <c r="AJ330" s="254"/>
      <c r="AK330" s="254"/>
      <c r="AL330" s="254"/>
      <c r="AM330" s="254"/>
      <c r="AN330" s="254"/>
      <c r="AO330" s="254"/>
      <c r="AP330" s="254"/>
      <c r="AQ330" s="296"/>
      <c r="AR330" s="254"/>
      <c r="AS330" s="254"/>
      <c r="AT330" s="296"/>
      <c r="AU330" s="254"/>
      <c r="AV330" s="254"/>
      <c r="AW330" s="296"/>
      <c r="AX330" s="254"/>
      <c r="AY330" s="254"/>
      <c r="AZ330" s="254"/>
      <c r="BA330" s="254"/>
      <c r="BB330" s="254"/>
      <c r="BC330" s="254"/>
      <c r="BD330" s="254"/>
      <c r="BE330" s="254"/>
      <c r="BF330" s="421"/>
      <c r="BG330" s="254"/>
      <c r="BH330" s="254"/>
      <c r="BI330" s="254"/>
      <c r="BJ330" s="254"/>
      <c r="BK330" s="254"/>
      <c r="BL330" s="254"/>
      <c r="BM330" s="254"/>
      <c r="BN330" s="254"/>
      <c r="BO330" s="254"/>
      <c r="BP330" s="254"/>
      <c r="BQ330" s="254"/>
      <c r="BR330" s="254"/>
      <c r="BS330" s="345"/>
      <c r="BT330" s="254">
        <f t="shared" si="32"/>
        <v>1899</v>
      </c>
      <c r="BU330" s="254"/>
      <c r="BV330" s="254"/>
      <c r="BW330" s="254"/>
      <c r="BX330" s="254" t="str">
        <f>COUNTIF(A2:BV2, "") + COUNTIF(A2:BV2, "NA") + COUNTIF(A2:BV2, "N/A") + COUNTIF(A2:BV2, "No aplica")</f>
        <v>#ERROR!</v>
      </c>
      <c r="BY330" s="254"/>
      <c r="BZ330" s="254"/>
      <c r="CA330" s="254"/>
      <c r="CB330" s="254"/>
      <c r="CC330" s="254"/>
      <c r="CD330" s="254"/>
      <c r="CE330" s="254"/>
      <c r="CF330" s="254"/>
      <c r="CG330" s="254"/>
      <c r="CH330" s="254"/>
      <c r="CI330" s="254"/>
      <c r="CJ330" s="254"/>
      <c r="CK330" s="345"/>
      <c r="CL330" s="346"/>
      <c r="CM330" s="346"/>
    </row>
    <row r="331" ht="22.5" customHeight="1">
      <c r="A331" s="436"/>
      <c r="B331" s="254"/>
      <c r="C331" s="254"/>
      <c r="D331" s="254"/>
      <c r="E331" s="419"/>
      <c r="F331" s="419"/>
      <c r="G331" s="419"/>
      <c r="H331" s="254"/>
      <c r="I331" s="254"/>
      <c r="J331" s="254"/>
      <c r="K331" s="254"/>
      <c r="L331" s="254"/>
      <c r="M331" s="254"/>
      <c r="N331" s="254"/>
      <c r="O331" s="254"/>
      <c r="P331" s="419"/>
      <c r="Q331" s="254"/>
      <c r="R331" s="254"/>
      <c r="S331" s="254"/>
      <c r="T331" s="254"/>
      <c r="U331" s="254"/>
      <c r="V331" s="254"/>
      <c r="W331" s="254"/>
      <c r="X331" s="254"/>
      <c r="Y331" s="420"/>
      <c r="Z331" s="420"/>
      <c r="AA331" s="254"/>
      <c r="AB331" s="339"/>
      <c r="AC331" s="254"/>
      <c r="AD331" s="254"/>
      <c r="AE331" s="254"/>
      <c r="AF331" s="254"/>
      <c r="AG331" s="254"/>
      <c r="AH331" s="419"/>
      <c r="AI331" s="254"/>
      <c r="AJ331" s="254"/>
      <c r="AK331" s="254"/>
      <c r="AL331" s="254"/>
      <c r="AM331" s="254"/>
      <c r="AN331" s="254"/>
      <c r="AO331" s="254"/>
      <c r="AP331" s="254"/>
      <c r="AQ331" s="296"/>
      <c r="AR331" s="254"/>
      <c r="AS331" s="254"/>
      <c r="AT331" s="296"/>
      <c r="AU331" s="254"/>
      <c r="AV331" s="254"/>
      <c r="AW331" s="296"/>
      <c r="AX331" s="254"/>
      <c r="AY331" s="254"/>
      <c r="AZ331" s="254"/>
      <c r="BA331" s="254"/>
      <c r="BB331" s="254"/>
      <c r="BC331" s="254"/>
      <c r="BD331" s="254"/>
      <c r="BE331" s="254"/>
      <c r="BF331" s="421"/>
      <c r="BG331" s="254"/>
      <c r="BH331" s="254"/>
      <c r="BI331" s="254"/>
      <c r="BJ331" s="254"/>
      <c r="BK331" s="254"/>
      <c r="BL331" s="254"/>
      <c r="BM331" s="254"/>
      <c r="BN331" s="254"/>
      <c r="BO331" s="254"/>
      <c r="BP331" s="254"/>
      <c r="BQ331" s="254"/>
      <c r="BR331" s="254"/>
      <c r="BS331" s="345"/>
      <c r="BT331" s="254">
        <f t="shared" si="32"/>
        <v>1899</v>
      </c>
      <c r="BU331" s="254"/>
      <c r="BV331" s="254"/>
      <c r="BW331" s="254"/>
      <c r="BX331" s="254" t="str">
        <f>COUNTIF(A2:BV2, "") + COUNTIF(A2:BV2, "NA") + COUNTIF(A2:BV2, "N/A") + COUNTIF(A2:BV2, "No aplica")</f>
        <v>#ERROR!</v>
      </c>
      <c r="BY331" s="254"/>
      <c r="BZ331" s="254"/>
      <c r="CA331" s="254"/>
      <c r="CB331" s="254"/>
      <c r="CC331" s="254"/>
      <c r="CD331" s="254"/>
      <c r="CE331" s="254"/>
      <c r="CF331" s="254"/>
      <c r="CG331" s="254"/>
      <c r="CH331" s="254"/>
      <c r="CI331" s="254"/>
      <c r="CJ331" s="254"/>
      <c r="CK331" s="345"/>
      <c r="CL331" s="346"/>
      <c r="CM331" s="346"/>
    </row>
    <row r="332" ht="22.5" customHeight="1">
      <c r="A332" s="436"/>
      <c r="B332" s="254"/>
      <c r="C332" s="254"/>
      <c r="D332" s="254"/>
      <c r="E332" s="419"/>
      <c r="F332" s="419"/>
      <c r="G332" s="419"/>
      <c r="H332" s="254"/>
      <c r="I332" s="254"/>
      <c r="J332" s="254"/>
      <c r="K332" s="254"/>
      <c r="L332" s="254"/>
      <c r="M332" s="254"/>
      <c r="N332" s="254"/>
      <c r="O332" s="254"/>
      <c r="P332" s="419"/>
      <c r="Q332" s="254"/>
      <c r="R332" s="254"/>
      <c r="S332" s="254"/>
      <c r="T332" s="254"/>
      <c r="U332" s="254"/>
      <c r="V332" s="254"/>
      <c r="W332" s="254"/>
      <c r="X332" s="254"/>
      <c r="Y332" s="420"/>
      <c r="Z332" s="420"/>
      <c r="AA332" s="254"/>
      <c r="AB332" s="339"/>
      <c r="AC332" s="254"/>
      <c r="AD332" s="254"/>
      <c r="AE332" s="254"/>
      <c r="AF332" s="254"/>
      <c r="AG332" s="254"/>
      <c r="AH332" s="419"/>
      <c r="AI332" s="254"/>
      <c r="AJ332" s="254"/>
      <c r="AK332" s="254"/>
      <c r="AL332" s="254"/>
      <c r="AM332" s="254"/>
      <c r="AN332" s="254"/>
      <c r="AO332" s="254"/>
      <c r="AP332" s="254"/>
      <c r="AQ332" s="296"/>
      <c r="AR332" s="254"/>
      <c r="AS332" s="254"/>
      <c r="AT332" s="296"/>
      <c r="AU332" s="254"/>
      <c r="AV332" s="254"/>
      <c r="AW332" s="296"/>
      <c r="AX332" s="254"/>
      <c r="AY332" s="254"/>
      <c r="AZ332" s="254"/>
      <c r="BA332" s="254"/>
      <c r="BB332" s="254"/>
      <c r="BC332" s="254"/>
      <c r="BD332" s="254"/>
      <c r="BE332" s="254"/>
      <c r="BF332" s="421"/>
      <c r="BG332" s="254"/>
      <c r="BH332" s="254"/>
      <c r="BI332" s="254"/>
      <c r="BJ332" s="254"/>
      <c r="BK332" s="254"/>
      <c r="BL332" s="254"/>
      <c r="BM332" s="254"/>
      <c r="BN332" s="254"/>
      <c r="BO332" s="254"/>
      <c r="BP332" s="254"/>
      <c r="BQ332" s="254"/>
      <c r="BR332" s="254"/>
      <c r="BS332" s="345"/>
      <c r="BT332" s="254">
        <f t="shared" si="32"/>
        <v>1899</v>
      </c>
      <c r="BU332" s="254"/>
      <c r="BV332" s="254"/>
      <c r="BW332" s="254"/>
      <c r="BX332" s="254" t="str">
        <f>COUNTIF(A2:BV2, "") + COUNTIF(A2:BV2, "NA") + COUNTIF(A2:BV2, "N/A") + COUNTIF(A2:BV2, "No aplica")</f>
        <v>#ERROR!</v>
      </c>
      <c r="BY332" s="254"/>
      <c r="BZ332" s="254"/>
      <c r="CA332" s="254"/>
      <c r="CB332" s="254"/>
      <c r="CC332" s="254"/>
      <c r="CD332" s="254"/>
      <c r="CE332" s="254"/>
      <c r="CF332" s="254"/>
      <c r="CG332" s="254"/>
      <c r="CH332" s="254"/>
      <c r="CI332" s="254"/>
      <c r="CJ332" s="254"/>
      <c r="CK332" s="345"/>
      <c r="CL332" s="346"/>
      <c r="CM332" s="346"/>
    </row>
    <row r="333" ht="22.5" customHeight="1">
      <c r="A333" s="436"/>
      <c r="B333" s="254"/>
      <c r="C333" s="254"/>
      <c r="D333" s="254"/>
      <c r="E333" s="419"/>
      <c r="F333" s="419"/>
      <c r="G333" s="419"/>
      <c r="H333" s="254"/>
      <c r="I333" s="254"/>
      <c r="J333" s="254"/>
      <c r="K333" s="254"/>
      <c r="L333" s="254"/>
      <c r="M333" s="254"/>
      <c r="N333" s="254"/>
      <c r="O333" s="254"/>
      <c r="P333" s="419"/>
      <c r="Q333" s="254"/>
      <c r="R333" s="254"/>
      <c r="S333" s="254"/>
      <c r="T333" s="254"/>
      <c r="U333" s="254"/>
      <c r="V333" s="254"/>
      <c r="W333" s="254"/>
      <c r="X333" s="254"/>
      <c r="Y333" s="420"/>
      <c r="Z333" s="420"/>
      <c r="AA333" s="254"/>
      <c r="AB333" s="339"/>
      <c r="AC333" s="254"/>
      <c r="AD333" s="254"/>
      <c r="AE333" s="254"/>
      <c r="AF333" s="254"/>
      <c r="AG333" s="254"/>
      <c r="AH333" s="419"/>
      <c r="AI333" s="254"/>
      <c r="AJ333" s="254"/>
      <c r="AK333" s="254"/>
      <c r="AL333" s="254"/>
      <c r="AM333" s="254"/>
      <c r="AN333" s="254"/>
      <c r="AO333" s="254"/>
      <c r="AP333" s="254"/>
      <c r="AQ333" s="296"/>
      <c r="AR333" s="254"/>
      <c r="AS333" s="254"/>
      <c r="AT333" s="296"/>
      <c r="AU333" s="254"/>
      <c r="AV333" s="254"/>
      <c r="AW333" s="296"/>
      <c r="AX333" s="254"/>
      <c r="AY333" s="254"/>
      <c r="AZ333" s="254"/>
      <c r="BA333" s="254"/>
      <c r="BB333" s="254"/>
      <c r="BC333" s="254"/>
      <c r="BD333" s="254"/>
      <c r="BE333" s="254"/>
      <c r="BF333" s="421"/>
      <c r="BG333" s="254"/>
      <c r="BH333" s="254"/>
      <c r="BI333" s="254"/>
      <c r="BJ333" s="254"/>
      <c r="BK333" s="254"/>
      <c r="BL333" s="254"/>
      <c r="BM333" s="254"/>
      <c r="BN333" s="254"/>
      <c r="BO333" s="254"/>
      <c r="BP333" s="254"/>
      <c r="BQ333" s="254"/>
      <c r="BR333" s="254"/>
      <c r="BS333" s="345"/>
      <c r="BT333" s="254">
        <f t="shared" si="32"/>
        <v>1899</v>
      </c>
      <c r="BU333" s="254"/>
      <c r="BV333" s="254"/>
      <c r="BW333" s="254"/>
      <c r="BX333" s="254" t="str">
        <f>COUNTIF(A2:BV2, "") + COUNTIF(A2:BV2, "NA") + COUNTIF(A2:BV2, "N/A") + COUNTIF(A2:BV2, "No aplica")</f>
        <v>#ERROR!</v>
      </c>
      <c r="BY333" s="254"/>
      <c r="BZ333" s="254"/>
      <c r="CA333" s="254"/>
      <c r="CB333" s="254"/>
      <c r="CC333" s="254"/>
      <c r="CD333" s="254"/>
      <c r="CE333" s="254"/>
      <c r="CF333" s="254"/>
      <c r="CG333" s="254"/>
      <c r="CH333" s="254"/>
      <c r="CI333" s="254"/>
      <c r="CJ333" s="254"/>
      <c r="CK333" s="345"/>
      <c r="CL333" s="346"/>
      <c r="CM333" s="346"/>
    </row>
    <row r="334" ht="22.5" customHeight="1">
      <c r="A334" s="436"/>
      <c r="B334" s="254"/>
      <c r="C334" s="254"/>
      <c r="D334" s="254"/>
      <c r="E334" s="419"/>
      <c r="F334" s="419"/>
      <c r="G334" s="419"/>
      <c r="H334" s="254"/>
      <c r="I334" s="254"/>
      <c r="J334" s="254"/>
      <c r="K334" s="254"/>
      <c r="L334" s="254"/>
      <c r="M334" s="254"/>
      <c r="N334" s="254"/>
      <c r="O334" s="254"/>
      <c r="P334" s="419"/>
      <c r="Q334" s="254"/>
      <c r="R334" s="254"/>
      <c r="S334" s="254"/>
      <c r="T334" s="254"/>
      <c r="U334" s="254"/>
      <c r="V334" s="254"/>
      <c r="W334" s="254"/>
      <c r="X334" s="254"/>
      <c r="Y334" s="420"/>
      <c r="Z334" s="420"/>
      <c r="AA334" s="254"/>
      <c r="AB334" s="339"/>
      <c r="AC334" s="254"/>
      <c r="AD334" s="254"/>
      <c r="AE334" s="254"/>
      <c r="AF334" s="254"/>
      <c r="AG334" s="254"/>
      <c r="AH334" s="419"/>
      <c r="AI334" s="254"/>
      <c r="AJ334" s="254"/>
      <c r="AK334" s="254"/>
      <c r="AL334" s="254"/>
      <c r="AM334" s="254"/>
      <c r="AN334" s="254"/>
      <c r="AO334" s="254"/>
      <c r="AP334" s="254"/>
      <c r="AQ334" s="296"/>
      <c r="AR334" s="254"/>
      <c r="AS334" s="254"/>
      <c r="AT334" s="296"/>
      <c r="AU334" s="254"/>
      <c r="AV334" s="254"/>
      <c r="AW334" s="296"/>
      <c r="AX334" s="254"/>
      <c r="AY334" s="254"/>
      <c r="AZ334" s="254"/>
      <c r="BA334" s="254"/>
      <c r="BB334" s="254"/>
      <c r="BC334" s="254"/>
      <c r="BD334" s="254"/>
      <c r="BE334" s="254"/>
      <c r="BF334" s="421"/>
      <c r="BG334" s="254"/>
      <c r="BH334" s="254"/>
      <c r="BI334" s="254"/>
      <c r="BJ334" s="254"/>
      <c r="BK334" s="254"/>
      <c r="BL334" s="254"/>
      <c r="BM334" s="254"/>
      <c r="BN334" s="254"/>
      <c r="BO334" s="254"/>
      <c r="BP334" s="254"/>
      <c r="BQ334" s="254"/>
      <c r="BR334" s="254"/>
      <c r="BS334" s="345"/>
      <c r="BT334" s="254">
        <f t="shared" si="32"/>
        <v>1899</v>
      </c>
      <c r="BU334" s="254"/>
      <c r="BV334" s="254"/>
      <c r="BW334" s="254"/>
      <c r="BX334" s="254" t="str">
        <f>COUNTIF(A2:BV2, "") + COUNTIF(A2:BV2, "NA") + COUNTIF(A2:BV2, "N/A") + COUNTIF(A2:BV2, "No aplica")</f>
        <v>#ERROR!</v>
      </c>
      <c r="BY334" s="254"/>
      <c r="BZ334" s="254"/>
      <c r="CA334" s="254"/>
      <c r="CB334" s="254"/>
      <c r="CC334" s="254"/>
      <c r="CD334" s="254"/>
      <c r="CE334" s="254"/>
      <c r="CF334" s="254"/>
      <c r="CG334" s="254"/>
      <c r="CH334" s="254"/>
      <c r="CI334" s="254"/>
      <c r="CJ334" s="254"/>
      <c r="CK334" s="345"/>
      <c r="CL334" s="346"/>
      <c r="CM334" s="346"/>
    </row>
    <row r="335" ht="22.5" customHeight="1">
      <c r="A335" s="436"/>
      <c r="B335" s="254"/>
      <c r="C335" s="254"/>
      <c r="D335" s="254"/>
      <c r="E335" s="419"/>
      <c r="F335" s="419"/>
      <c r="G335" s="419"/>
      <c r="H335" s="254"/>
      <c r="I335" s="254"/>
      <c r="J335" s="254"/>
      <c r="K335" s="254"/>
      <c r="L335" s="254"/>
      <c r="M335" s="254"/>
      <c r="N335" s="254"/>
      <c r="O335" s="254"/>
      <c r="P335" s="419"/>
      <c r="Q335" s="254"/>
      <c r="R335" s="254"/>
      <c r="S335" s="254"/>
      <c r="T335" s="254"/>
      <c r="U335" s="254"/>
      <c r="V335" s="254"/>
      <c r="W335" s="254"/>
      <c r="X335" s="254"/>
      <c r="Y335" s="420"/>
      <c r="Z335" s="420"/>
      <c r="AA335" s="254"/>
      <c r="AB335" s="339"/>
      <c r="AC335" s="254"/>
      <c r="AD335" s="254"/>
      <c r="AE335" s="254"/>
      <c r="AF335" s="254"/>
      <c r="AG335" s="254"/>
      <c r="AH335" s="419"/>
      <c r="AI335" s="254"/>
      <c r="AJ335" s="254"/>
      <c r="AK335" s="254"/>
      <c r="AL335" s="254"/>
      <c r="AM335" s="254"/>
      <c r="AN335" s="254"/>
      <c r="AO335" s="254"/>
      <c r="AP335" s="254"/>
      <c r="AQ335" s="296"/>
      <c r="AR335" s="254"/>
      <c r="AS335" s="254"/>
      <c r="AT335" s="296"/>
      <c r="AU335" s="254"/>
      <c r="AV335" s="254"/>
      <c r="AW335" s="296"/>
      <c r="AX335" s="254"/>
      <c r="AY335" s="254"/>
      <c r="AZ335" s="254"/>
      <c r="BA335" s="254"/>
      <c r="BB335" s="254"/>
      <c r="BC335" s="254"/>
      <c r="BD335" s="254"/>
      <c r="BE335" s="254"/>
      <c r="BF335" s="421"/>
      <c r="BG335" s="254"/>
      <c r="BH335" s="254"/>
      <c r="BI335" s="254"/>
      <c r="BJ335" s="254"/>
      <c r="BK335" s="254"/>
      <c r="BL335" s="254"/>
      <c r="BM335" s="254"/>
      <c r="BN335" s="254"/>
      <c r="BO335" s="254"/>
      <c r="BP335" s="254"/>
      <c r="BQ335" s="254"/>
      <c r="BR335" s="254"/>
      <c r="BS335" s="345"/>
      <c r="BT335" s="254">
        <f t="shared" si="32"/>
        <v>1899</v>
      </c>
      <c r="BU335" s="254"/>
      <c r="BV335" s="254"/>
      <c r="BW335" s="254"/>
      <c r="BX335" s="254" t="str">
        <f>COUNTIF(A2:BV2, "") + COUNTIF(A2:BV2, "NA") + COUNTIF(A2:BV2, "N/A") + COUNTIF(A2:BV2, "No aplica")</f>
        <v>#ERROR!</v>
      </c>
      <c r="BY335" s="254"/>
      <c r="BZ335" s="254"/>
      <c r="CA335" s="254"/>
      <c r="CB335" s="254"/>
      <c r="CC335" s="254"/>
      <c r="CD335" s="254"/>
      <c r="CE335" s="254"/>
      <c r="CF335" s="254"/>
      <c r="CG335" s="254"/>
      <c r="CH335" s="254"/>
      <c r="CI335" s="254"/>
      <c r="CJ335" s="254"/>
      <c r="CK335" s="345"/>
      <c r="CL335" s="346"/>
      <c r="CM335" s="346"/>
    </row>
    <row r="336" ht="22.5" customHeight="1">
      <c r="A336" s="436"/>
      <c r="B336" s="254"/>
      <c r="C336" s="254"/>
      <c r="D336" s="254"/>
      <c r="E336" s="419"/>
      <c r="F336" s="419"/>
      <c r="G336" s="419"/>
      <c r="H336" s="254"/>
      <c r="I336" s="254"/>
      <c r="J336" s="254"/>
      <c r="K336" s="254"/>
      <c r="L336" s="254"/>
      <c r="M336" s="254"/>
      <c r="N336" s="254"/>
      <c r="O336" s="254"/>
      <c r="P336" s="419"/>
      <c r="Q336" s="254"/>
      <c r="R336" s="254"/>
      <c r="S336" s="254"/>
      <c r="T336" s="254"/>
      <c r="U336" s="254"/>
      <c r="V336" s="254"/>
      <c r="W336" s="254"/>
      <c r="X336" s="254"/>
      <c r="Y336" s="420"/>
      <c r="Z336" s="420"/>
      <c r="AA336" s="254"/>
      <c r="AB336" s="339"/>
      <c r="AC336" s="254"/>
      <c r="AD336" s="254"/>
      <c r="AE336" s="254"/>
      <c r="AF336" s="254"/>
      <c r="AG336" s="254"/>
      <c r="AH336" s="419"/>
      <c r="AI336" s="254"/>
      <c r="AJ336" s="254"/>
      <c r="AK336" s="254"/>
      <c r="AL336" s="254"/>
      <c r="AM336" s="254"/>
      <c r="AN336" s="254"/>
      <c r="AO336" s="254"/>
      <c r="AP336" s="254"/>
      <c r="AQ336" s="296"/>
      <c r="AR336" s="254"/>
      <c r="AS336" s="254"/>
      <c r="AT336" s="296"/>
      <c r="AU336" s="254"/>
      <c r="AV336" s="254"/>
      <c r="AW336" s="296"/>
      <c r="AX336" s="254"/>
      <c r="AY336" s="254"/>
      <c r="AZ336" s="254"/>
      <c r="BA336" s="254"/>
      <c r="BB336" s="254"/>
      <c r="BC336" s="254"/>
      <c r="BD336" s="254"/>
      <c r="BE336" s="254"/>
      <c r="BF336" s="421"/>
      <c r="BG336" s="254"/>
      <c r="BH336" s="254"/>
      <c r="BI336" s="254"/>
      <c r="BJ336" s="254"/>
      <c r="BK336" s="254"/>
      <c r="BL336" s="254"/>
      <c r="BM336" s="254"/>
      <c r="BN336" s="254"/>
      <c r="BO336" s="254"/>
      <c r="BP336" s="254"/>
      <c r="BQ336" s="254"/>
      <c r="BR336" s="254"/>
      <c r="BS336" s="345"/>
      <c r="BT336" s="254">
        <f t="shared" si="32"/>
        <v>1899</v>
      </c>
      <c r="BU336" s="254"/>
      <c r="BV336" s="254"/>
      <c r="BW336" s="254"/>
      <c r="BX336" s="254" t="str">
        <f>COUNTIF(A2:BV2, "") + COUNTIF(A2:BV2, "NA") + COUNTIF(A2:BV2, "N/A") + COUNTIF(A2:BV2, "No aplica")</f>
        <v>#ERROR!</v>
      </c>
      <c r="BY336" s="254"/>
      <c r="BZ336" s="254"/>
      <c r="CA336" s="254"/>
      <c r="CB336" s="254"/>
      <c r="CC336" s="254"/>
      <c r="CD336" s="254"/>
      <c r="CE336" s="254"/>
      <c r="CF336" s="254"/>
      <c r="CG336" s="254"/>
      <c r="CH336" s="254"/>
      <c r="CI336" s="254"/>
      <c r="CJ336" s="254"/>
      <c r="CK336" s="345"/>
      <c r="CL336" s="346"/>
      <c r="CM336" s="346"/>
    </row>
    <row r="337" ht="22.5" customHeight="1">
      <c r="A337" s="436"/>
      <c r="B337" s="254"/>
      <c r="C337" s="254"/>
      <c r="D337" s="254"/>
      <c r="E337" s="419"/>
      <c r="F337" s="419"/>
      <c r="G337" s="419"/>
      <c r="H337" s="254"/>
      <c r="I337" s="254"/>
      <c r="J337" s="254"/>
      <c r="K337" s="254"/>
      <c r="L337" s="254"/>
      <c r="M337" s="254"/>
      <c r="N337" s="254"/>
      <c r="O337" s="254"/>
      <c r="P337" s="419"/>
      <c r="Q337" s="254"/>
      <c r="R337" s="254"/>
      <c r="S337" s="254"/>
      <c r="T337" s="254"/>
      <c r="U337" s="254"/>
      <c r="V337" s="254"/>
      <c r="W337" s="254"/>
      <c r="X337" s="254"/>
      <c r="Y337" s="420"/>
      <c r="Z337" s="420"/>
      <c r="AA337" s="254"/>
      <c r="AB337" s="339"/>
      <c r="AC337" s="254"/>
      <c r="AD337" s="254"/>
      <c r="AE337" s="254"/>
      <c r="AF337" s="254"/>
      <c r="AG337" s="254"/>
      <c r="AH337" s="419"/>
      <c r="AI337" s="254"/>
      <c r="AJ337" s="254"/>
      <c r="AK337" s="254"/>
      <c r="AL337" s="254"/>
      <c r="AM337" s="254"/>
      <c r="AN337" s="254"/>
      <c r="AO337" s="254"/>
      <c r="AP337" s="254"/>
      <c r="AQ337" s="296"/>
      <c r="AR337" s="254"/>
      <c r="AS337" s="254"/>
      <c r="AT337" s="296"/>
      <c r="AU337" s="254"/>
      <c r="AV337" s="254"/>
      <c r="AW337" s="296"/>
      <c r="AX337" s="254"/>
      <c r="AY337" s="254"/>
      <c r="AZ337" s="254"/>
      <c r="BA337" s="254"/>
      <c r="BB337" s="254"/>
      <c r="BC337" s="254"/>
      <c r="BD337" s="254"/>
      <c r="BE337" s="254"/>
      <c r="BF337" s="421"/>
      <c r="BG337" s="254"/>
      <c r="BH337" s="254"/>
      <c r="BI337" s="254"/>
      <c r="BJ337" s="254"/>
      <c r="BK337" s="254"/>
      <c r="BL337" s="254"/>
      <c r="BM337" s="254"/>
      <c r="BN337" s="254"/>
      <c r="BO337" s="254"/>
      <c r="BP337" s="254"/>
      <c r="BQ337" s="254"/>
      <c r="BR337" s="254"/>
      <c r="BS337" s="345"/>
      <c r="BT337" s="254">
        <f t="shared" si="32"/>
        <v>1899</v>
      </c>
      <c r="BU337" s="254"/>
      <c r="BV337" s="254"/>
      <c r="BW337" s="254"/>
      <c r="BX337" s="254" t="str">
        <f>COUNTIF(A2:BV2, "") + COUNTIF(A2:BV2, "NA") + COUNTIF(A2:BV2, "N/A") + COUNTIF(A2:BV2, "No aplica")</f>
        <v>#ERROR!</v>
      </c>
      <c r="BY337" s="254"/>
      <c r="BZ337" s="254"/>
      <c r="CA337" s="254"/>
      <c r="CB337" s="254"/>
      <c r="CC337" s="254"/>
      <c r="CD337" s="254"/>
      <c r="CE337" s="254"/>
      <c r="CF337" s="254"/>
      <c r="CG337" s="254"/>
      <c r="CH337" s="254"/>
      <c r="CI337" s="254"/>
      <c r="CJ337" s="254"/>
      <c r="CK337" s="345"/>
      <c r="CL337" s="346"/>
      <c r="CM337" s="346"/>
    </row>
    <row r="338" ht="22.5" customHeight="1">
      <c r="A338" s="436"/>
      <c r="B338" s="254"/>
      <c r="C338" s="254"/>
      <c r="D338" s="254"/>
      <c r="E338" s="419"/>
      <c r="F338" s="419"/>
      <c r="G338" s="419"/>
      <c r="H338" s="254"/>
      <c r="I338" s="254"/>
      <c r="J338" s="254"/>
      <c r="K338" s="254"/>
      <c r="L338" s="254"/>
      <c r="M338" s="254"/>
      <c r="N338" s="254"/>
      <c r="O338" s="254"/>
      <c r="P338" s="419"/>
      <c r="Q338" s="254"/>
      <c r="R338" s="254"/>
      <c r="S338" s="254"/>
      <c r="T338" s="254"/>
      <c r="U338" s="254"/>
      <c r="V338" s="254"/>
      <c r="W338" s="254"/>
      <c r="X338" s="254"/>
      <c r="Y338" s="420"/>
      <c r="Z338" s="420"/>
      <c r="AA338" s="254"/>
      <c r="AB338" s="339"/>
      <c r="AC338" s="254"/>
      <c r="AD338" s="254"/>
      <c r="AE338" s="254"/>
      <c r="AF338" s="254"/>
      <c r="AG338" s="254"/>
      <c r="AH338" s="419"/>
      <c r="AI338" s="254"/>
      <c r="AJ338" s="254"/>
      <c r="AK338" s="254"/>
      <c r="AL338" s="254"/>
      <c r="AM338" s="254"/>
      <c r="AN338" s="254"/>
      <c r="AO338" s="254"/>
      <c r="AP338" s="254"/>
      <c r="AQ338" s="296"/>
      <c r="AR338" s="254"/>
      <c r="AS338" s="254"/>
      <c r="AT338" s="296"/>
      <c r="AU338" s="254"/>
      <c r="AV338" s="254"/>
      <c r="AW338" s="296"/>
      <c r="AX338" s="254"/>
      <c r="AY338" s="254"/>
      <c r="AZ338" s="254"/>
      <c r="BA338" s="254"/>
      <c r="BB338" s="254"/>
      <c r="BC338" s="254"/>
      <c r="BD338" s="254"/>
      <c r="BE338" s="254"/>
      <c r="BF338" s="421"/>
      <c r="BG338" s="254"/>
      <c r="BH338" s="254"/>
      <c r="BI338" s="254"/>
      <c r="BJ338" s="254"/>
      <c r="BK338" s="254"/>
      <c r="BL338" s="254"/>
      <c r="BM338" s="254"/>
      <c r="BN338" s="254"/>
      <c r="BO338" s="254"/>
      <c r="BP338" s="254"/>
      <c r="BQ338" s="254"/>
      <c r="BR338" s="254"/>
      <c r="BS338" s="345"/>
      <c r="BT338" s="254">
        <f t="shared" si="32"/>
        <v>1899</v>
      </c>
      <c r="BU338" s="254"/>
      <c r="BV338" s="254"/>
      <c r="BW338" s="254"/>
      <c r="BX338" s="254" t="str">
        <f>COUNTIF(A2:BV2, "") + COUNTIF(A2:BV2, "NA") + COUNTIF(A2:BV2, "N/A") + COUNTIF(A2:BV2, "No aplica")</f>
        <v>#ERROR!</v>
      </c>
      <c r="BY338" s="254"/>
      <c r="BZ338" s="254"/>
      <c r="CA338" s="254"/>
      <c r="CB338" s="254"/>
      <c r="CC338" s="254"/>
      <c r="CD338" s="254"/>
      <c r="CE338" s="254"/>
      <c r="CF338" s="254"/>
      <c r="CG338" s="254"/>
      <c r="CH338" s="254"/>
      <c r="CI338" s="254"/>
      <c r="CJ338" s="254"/>
      <c r="CK338" s="345"/>
      <c r="CL338" s="346"/>
      <c r="CM338" s="346"/>
    </row>
    <row r="339" ht="22.5" customHeight="1">
      <c r="A339" s="436"/>
      <c r="B339" s="254"/>
      <c r="C339" s="254"/>
      <c r="D339" s="254"/>
      <c r="E339" s="419"/>
      <c r="F339" s="419"/>
      <c r="G339" s="419"/>
      <c r="H339" s="254"/>
      <c r="I339" s="254"/>
      <c r="J339" s="254"/>
      <c r="K339" s="254"/>
      <c r="L339" s="254"/>
      <c r="M339" s="254"/>
      <c r="N339" s="254"/>
      <c r="O339" s="254"/>
      <c r="P339" s="419"/>
      <c r="Q339" s="254"/>
      <c r="R339" s="254"/>
      <c r="S339" s="254"/>
      <c r="T339" s="254"/>
      <c r="U339" s="254"/>
      <c r="V339" s="254"/>
      <c r="W339" s="254"/>
      <c r="X339" s="254"/>
      <c r="Y339" s="420"/>
      <c r="Z339" s="420"/>
      <c r="AA339" s="254"/>
      <c r="AB339" s="339"/>
      <c r="AC339" s="254"/>
      <c r="AD339" s="254"/>
      <c r="AE339" s="254"/>
      <c r="AF339" s="254"/>
      <c r="AG339" s="254"/>
      <c r="AH339" s="419"/>
      <c r="AI339" s="254"/>
      <c r="AJ339" s="254"/>
      <c r="AK339" s="254"/>
      <c r="AL339" s="254"/>
      <c r="AM339" s="254"/>
      <c r="AN339" s="254"/>
      <c r="AO339" s="254"/>
      <c r="AP339" s="254"/>
      <c r="AQ339" s="296"/>
      <c r="AR339" s="254"/>
      <c r="AS339" s="254"/>
      <c r="AT339" s="296"/>
      <c r="AU339" s="254"/>
      <c r="AV339" s="254"/>
      <c r="AW339" s="296"/>
      <c r="AX339" s="254"/>
      <c r="AY339" s="254"/>
      <c r="AZ339" s="254"/>
      <c r="BA339" s="254"/>
      <c r="BB339" s="254"/>
      <c r="BC339" s="254"/>
      <c r="BD339" s="254"/>
      <c r="BE339" s="254"/>
      <c r="BF339" s="421"/>
      <c r="BG339" s="254"/>
      <c r="BH339" s="254"/>
      <c r="BI339" s="254"/>
      <c r="BJ339" s="254"/>
      <c r="BK339" s="254"/>
      <c r="BL339" s="254"/>
      <c r="BM339" s="254"/>
      <c r="BN339" s="254"/>
      <c r="BO339" s="254"/>
      <c r="BP339" s="254"/>
      <c r="BQ339" s="254"/>
      <c r="BR339" s="254"/>
      <c r="BS339" s="345"/>
      <c r="BT339" s="254">
        <f t="shared" si="32"/>
        <v>1899</v>
      </c>
      <c r="BU339" s="254"/>
      <c r="BV339" s="254"/>
      <c r="BW339" s="254"/>
      <c r="BX339" s="254" t="str">
        <f>COUNTIF(A2:BV2, "") + COUNTIF(A2:BV2, "NA") + COUNTIF(A2:BV2, "N/A") + COUNTIF(A2:BV2, "No aplica")</f>
        <v>#ERROR!</v>
      </c>
      <c r="BY339" s="254"/>
      <c r="BZ339" s="254"/>
      <c r="CA339" s="254"/>
      <c r="CB339" s="254"/>
      <c r="CC339" s="254"/>
      <c r="CD339" s="254"/>
      <c r="CE339" s="254"/>
      <c r="CF339" s="254"/>
      <c r="CG339" s="254"/>
      <c r="CH339" s="254"/>
      <c r="CI339" s="254"/>
      <c r="CJ339" s="254"/>
      <c r="CK339" s="345"/>
      <c r="CL339" s="346"/>
      <c r="CM339" s="346"/>
    </row>
    <row r="340" ht="22.5" customHeight="1">
      <c r="A340" s="436"/>
      <c r="B340" s="254"/>
      <c r="C340" s="254"/>
      <c r="D340" s="254"/>
      <c r="E340" s="419"/>
      <c r="F340" s="419"/>
      <c r="G340" s="419"/>
      <c r="H340" s="254"/>
      <c r="I340" s="254"/>
      <c r="J340" s="254"/>
      <c r="K340" s="254"/>
      <c r="L340" s="254"/>
      <c r="M340" s="254"/>
      <c r="N340" s="254"/>
      <c r="O340" s="254"/>
      <c r="P340" s="419"/>
      <c r="Q340" s="254"/>
      <c r="R340" s="254"/>
      <c r="S340" s="254"/>
      <c r="T340" s="254"/>
      <c r="U340" s="254"/>
      <c r="V340" s="254"/>
      <c r="W340" s="254"/>
      <c r="X340" s="254"/>
      <c r="Y340" s="420"/>
      <c r="Z340" s="420"/>
      <c r="AA340" s="254"/>
      <c r="AB340" s="339"/>
      <c r="AC340" s="254"/>
      <c r="AD340" s="254"/>
      <c r="AE340" s="254"/>
      <c r="AF340" s="254"/>
      <c r="AG340" s="254"/>
      <c r="AH340" s="419"/>
      <c r="AI340" s="254"/>
      <c r="AJ340" s="254"/>
      <c r="AK340" s="254"/>
      <c r="AL340" s="254"/>
      <c r="AM340" s="254"/>
      <c r="AN340" s="254"/>
      <c r="AO340" s="254"/>
      <c r="AP340" s="254"/>
      <c r="AQ340" s="296"/>
      <c r="AR340" s="254"/>
      <c r="AS340" s="254"/>
      <c r="AT340" s="296"/>
      <c r="AU340" s="254"/>
      <c r="AV340" s="254"/>
      <c r="AW340" s="296"/>
      <c r="AX340" s="254"/>
      <c r="AY340" s="254"/>
      <c r="AZ340" s="254"/>
      <c r="BA340" s="254"/>
      <c r="BB340" s="254"/>
      <c r="BC340" s="254"/>
      <c r="BD340" s="254"/>
      <c r="BE340" s="254"/>
      <c r="BF340" s="421"/>
      <c r="BG340" s="254"/>
      <c r="BH340" s="254"/>
      <c r="BI340" s="254"/>
      <c r="BJ340" s="254"/>
      <c r="BK340" s="254"/>
      <c r="BL340" s="254"/>
      <c r="BM340" s="254"/>
      <c r="BN340" s="254"/>
      <c r="BO340" s="254"/>
      <c r="BP340" s="254"/>
      <c r="BQ340" s="254"/>
      <c r="BR340" s="254"/>
      <c r="BS340" s="345"/>
      <c r="BT340" s="254">
        <f t="shared" si="32"/>
        <v>1899</v>
      </c>
      <c r="BU340" s="254"/>
      <c r="BV340" s="254"/>
      <c r="BW340" s="254"/>
      <c r="BX340" s="254" t="str">
        <f>COUNTIF(A2:BV2, "") + COUNTIF(A2:BV2, "NA") + COUNTIF(A2:BV2, "N/A") + COUNTIF(A2:BV2, "No aplica")</f>
        <v>#ERROR!</v>
      </c>
      <c r="BY340" s="254"/>
      <c r="BZ340" s="254"/>
      <c r="CA340" s="254"/>
      <c r="CB340" s="254"/>
      <c r="CC340" s="254"/>
      <c r="CD340" s="254"/>
      <c r="CE340" s="254"/>
      <c r="CF340" s="254"/>
      <c r="CG340" s="254"/>
      <c r="CH340" s="254"/>
      <c r="CI340" s="254"/>
      <c r="CJ340" s="254"/>
      <c r="CK340" s="345"/>
      <c r="CL340" s="346"/>
      <c r="CM340" s="346"/>
    </row>
    <row r="341" ht="22.5" customHeight="1">
      <c r="A341" s="436"/>
      <c r="B341" s="254"/>
      <c r="C341" s="254"/>
      <c r="D341" s="254"/>
      <c r="E341" s="419"/>
      <c r="F341" s="419"/>
      <c r="G341" s="419"/>
      <c r="H341" s="254"/>
      <c r="I341" s="254"/>
      <c r="J341" s="254"/>
      <c r="K341" s="254"/>
      <c r="L341" s="254"/>
      <c r="M341" s="254"/>
      <c r="N341" s="254"/>
      <c r="O341" s="254"/>
      <c r="P341" s="419"/>
      <c r="Q341" s="254"/>
      <c r="R341" s="254"/>
      <c r="S341" s="254"/>
      <c r="T341" s="254"/>
      <c r="U341" s="254"/>
      <c r="V341" s="254"/>
      <c r="W341" s="254"/>
      <c r="X341" s="254"/>
      <c r="Y341" s="420"/>
      <c r="Z341" s="420"/>
      <c r="AA341" s="254"/>
      <c r="AB341" s="339"/>
      <c r="AC341" s="254"/>
      <c r="AD341" s="254"/>
      <c r="AE341" s="254"/>
      <c r="AF341" s="254"/>
      <c r="AG341" s="254"/>
      <c r="AH341" s="419"/>
      <c r="AI341" s="254"/>
      <c r="AJ341" s="254"/>
      <c r="AK341" s="254"/>
      <c r="AL341" s="254"/>
      <c r="AM341" s="254"/>
      <c r="AN341" s="254"/>
      <c r="AO341" s="254"/>
      <c r="AP341" s="254"/>
      <c r="AQ341" s="296"/>
      <c r="AR341" s="254"/>
      <c r="AS341" s="254"/>
      <c r="AT341" s="296"/>
      <c r="AU341" s="254"/>
      <c r="AV341" s="254"/>
      <c r="AW341" s="296"/>
      <c r="AX341" s="254"/>
      <c r="AY341" s="254"/>
      <c r="AZ341" s="254"/>
      <c r="BA341" s="254"/>
      <c r="BB341" s="254"/>
      <c r="BC341" s="254"/>
      <c r="BD341" s="254"/>
      <c r="BE341" s="254"/>
      <c r="BF341" s="421"/>
      <c r="BG341" s="254"/>
      <c r="BH341" s="254"/>
      <c r="BI341" s="254"/>
      <c r="BJ341" s="254"/>
      <c r="BK341" s="254"/>
      <c r="BL341" s="254"/>
      <c r="BM341" s="254"/>
      <c r="BN341" s="254"/>
      <c r="BO341" s="254"/>
      <c r="BP341" s="254"/>
      <c r="BQ341" s="254"/>
      <c r="BR341" s="254"/>
      <c r="BS341" s="345"/>
      <c r="BT341" s="254">
        <f t="shared" si="32"/>
        <v>1899</v>
      </c>
      <c r="BU341" s="254"/>
      <c r="BV341" s="254"/>
      <c r="BW341" s="254"/>
      <c r="BX341" s="254" t="str">
        <f>COUNTIF(A2:BV2, "") + COUNTIF(A2:BV2, "NA") + COUNTIF(A2:BV2, "N/A") + COUNTIF(A2:BV2, "No aplica")</f>
        <v>#ERROR!</v>
      </c>
      <c r="BY341" s="254"/>
      <c r="BZ341" s="254"/>
      <c r="CA341" s="254"/>
      <c r="CB341" s="254"/>
      <c r="CC341" s="254"/>
      <c r="CD341" s="254"/>
      <c r="CE341" s="254"/>
      <c r="CF341" s="254"/>
      <c r="CG341" s="254"/>
      <c r="CH341" s="254"/>
      <c r="CI341" s="254"/>
      <c r="CJ341" s="254"/>
      <c r="CK341" s="345"/>
      <c r="CL341" s="346"/>
      <c r="CM341" s="346"/>
    </row>
    <row r="342" ht="22.5" customHeight="1">
      <c r="A342" s="436"/>
      <c r="B342" s="254"/>
      <c r="C342" s="254"/>
      <c r="D342" s="254"/>
      <c r="E342" s="419"/>
      <c r="F342" s="419"/>
      <c r="G342" s="419"/>
      <c r="H342" s="254"/>
      <c r="I342" s="254"/>
      <c r="J342" s="254"/>
      <c r="K342" s="254"/>
      <c r="L342" s="254"/>
      <c r="M342" s="254"/>
      <c r="N342" s="254"/>
      <c r="O342" s="254"/>
      <c r="P342" s="419"/>
      <c r="Q342" s="254"/>
      <c r="R342" s="254"/>
      <c r="S342" s="254"/>
      <c r="T342" s="254"/>
      <c r="U342" s="254"/>
      <c r="V342" s="254"/>
      <c r="W342" s="254"/>
      <c r="X342" s="254"/>
      <c r="Y342" s="420"/>
      <c r="Z342" s="420"/>
      <c r="AA342" s="254"/>
      <c r="AB342" s="339"/>
      <c r="AC342" s="254"/>
      <c r="AD342" s="254"/>
      <c r="AE342" s="254"/>
      <c r="AF342" s="254"/>
      <c r="AG342" s="254"/>
      <c r="AH342" s="419"/>
      <c r="AI342" s="254"/>
      <c r="AJ342" s="254"/>
      <c r="AK342" s="254"/>
      <c r="AL342" s="254"/>
      <c r="AM342" s="254"/>
      <c r="AN342" s="254"/>
      <c r="AO342" s="254"/>
      <c r="AP342" s="254"/>
      <c r="AQ342" s="296"/>
      <c r="AR342" s="254"/>
      <c r="AS342" s="254"/>
      <c r="AT342" s="296"/>
      <c r="AU342" s="254"/>
      <c r="AV342" s="254"/>
      <c r="AW342" s="296"/>
      <c r="AX342" s="254"/>
      <c r="AY342" s="254"/>
      <c r="AZ342" s="254"/>
      <c r="BA342" s="254"/>
      <c r="BB342" s="254"/>
      <c r="BC342" s="254"/>
      <c r="BD342" s="254"/>
      <c r="BE342" s="254"/>
      <c r="BF342" s="421"/>
      <c r="BG342" s="254"/>
      <c r="BH342" s="254"/>
      <c r="BI342" s="254"/>
      <c r="BJ342" s="254"/>
      <c r="BK342" s="254"/>
      <c r="BL342" s="254"/>
      <c r="BM342" s="254"/>
      <c r="BN342" s="254"/>
      <c r="BO342" s="254"/>
      <c r="BP342" s="254"/>
      <c r="BQ342" s="254"/>
      <c r="BR342" s="254"/>
      <c r="BS342" s="345"/>
      <c r="BT342" s="254">
        <f t="shared" si="32"/>
        <v>1899</v>
      </c>
      <c r="BU342" s="254"/>
      <c r="BV342" s="254"/>
      <c r="BW342" s="254"/>
      <c r="BX342" s="254" t="str">
        <f>COUNTIF(A2:BV2, "") + COUNTIF(A2:BV2, "NA") + COUNTIF(A2:BV2, "N/A") + COUNTIF(A2:BV2, "No aplica")</f>
        <v>#ERROR!</v>
      </c>
      <c r="BY342" s="254"/>
      <c r="BZ342" s="254"/>
      <c r="CA342" s="254"/>
      <c r="CB342" s="254"/>
      <c r="CC342" s="254"/>
      <c r="CD342" s="254"/>
      <c r="CE342" s="254"/>
      <c r="CF342" s="254"/>
      <c r="CG342" s="254"/>
      <c r="CH342" s="254"/>
      <c r="CI342" s="254"/>
      <c r="CJ342" s="254"/>
      <c r="CK342" s="345"/>
      <c r="CL342" s="346"/>
      <c r="CM342" s="346"/>
    </row>
    <row r="343" ht="22.5" customHeight="1">
      <c r="A343" s="436"/>
      <c r="B343" s="254"/>
      <c r="C343" s="254"/>
      <c r="D343" s="254"/>
      <c r="E343" s="419"/>
      <c r="F343" s="419"/>
      <c r="G343" s="419"/>
      <c r="H343" s="254"/>
      <c r="I343" s="254"/>
      <c r="J343" s="254"/>
      <c r="K343" s="254"/>
      <c r="L343" s="254"/>
      <c r="M343" s="254"/>
      <c r="N343" s="254"/>
      <c r="O343" s="254"/>
      <c r="P343" s="419"/>
      <c r="Q343" s="254"/>
      <c r="R343" s="254"/>
      <c r="S343" s="254"/>
      <c r="T343" s="254"/>
      <c r="U343" s="254"/>
      <c r="V343" s="254"/>
      <c r="W343" s="254"/>
      <c r="X343" s="254"/>
      <c r="Y343" s="420"/>
      <c r="Z343" s="420"/>
      <c r="AA343" s="254"/>
      <c r="AB343" s="339"/>
      <c r="AC343" s="254"/>
      <c r="AD343" s="254"/>
      <c r="AE343" s="254"/>
      <c r="AF343" s="254"/>
      <c r="AG343" s="254"/>
      <c r="AH343" s="419"/>
      <c r="AI343" s="254"/>
      <c r="AJ343" s="254"/>
      <c r="AK343" s="254"/>
      <c r="AL343" s="254"/>
      <c r="AM343" s="254"/>
      <c r="AN343" s="254"/>
      <c r="AO343" s="254"/>
      <c r="AP343" s="254"/>
      <c r="AQ343" s="296"/>
      <c r="AR343" s="254"/>
      <c r="AS343" s="254"/>
      <c r="AT343" s="296"/>
      <c r="AU343" s="254"/>
      <c r="AV343" s="254"/>
      <c r="AW343" s="296"/>
      <c r="AX343" s="254"/>
      <c r="AY343" s="254"/>
      <c r="AZ343" s="254"/>
      <c r="BA343" s="254"/>
      <c r="BB343" s="254"/>
      <c r="BC343" s="254"/>
      <c r="BD343" s="254"/>
      <c r="BE343" s="254"/>
      <c r="BF343" s="421"/>
      <c r="BG343" s="254"/>
      <c r="BH343" s="254"/>
      <c r="BI343" s="254"/>
      <c r="BJ343" s="254"/>
      <c r="BK343" s="254"/>
      <c r="BL343" s="254"/>
      <c r="BM343" s="254"/>
      <c r="BN343" s="254"/>
      <c r="BO343" s="254"/>
      <c r="BP343" s="254"/>
      <c r="BQ343" s="254"/>
      <c r="BR343" s="254"/>
      <c r="BS343" s="345"/>
      <c r="BT343" s="254">
        <f t="shared" si="32"/>
        <v>1899</v>
      </c>
      <c r="BU343" s="254"/>
      <c r="BV343" s="254"/>
      <c r="BW343" s="254"/>
      <c r="BX343" s="254" t="str">
        <f>COUNTIF(A2:BV2, "") + COUNTIF(A2:BV2, "NA") + COUNTIF(A2:BV2, "N/A") + COUNTIF(A2:BV2, "No aplica")</f>
        <v>#ERROR!</v>
      </c>
      <c r="BY343" s="254"/>
      <c r="BZ343" s="254"/>
      <c r="CA343" s="254"/>
      <c r="CB343" s="254"/>
      <c r="CC343" s="254"/>
      <c r="CD343" s="254"/>
      <c r="CE343" s="254"/>
      <c r="CF343" s="254"/>
      <c r="CG343" s="254"/>
      <c r="CH343" s="254"/>
      <c r="CI343" s="254"/>
      <c r="CJ343" s="254"/>
      <c r="CK343" s="345"/>
      <c r="CL343" s="346"/>
      <c r="CM343" s="346"/>
    </row>
    <row r="344" ht="22.5" customHeight="1">
      <c r="A344" s="436"/>
      <c r="B344" s="254"/>
      <c r="C344" s="254"/>
      <c r="D344" s="254"/>
      <c r="E344" s="419"/>
      <c r="F344" s="419"/>
      <c r="G344" s="419"/>
      <c r="H344" s="254"/>
      <c r="I344" s="254"/>
      <c r="J344" s="254"/>
      <c r="K344" s="254"/>
      <c r="L344" s="254"/>
      <c r="M344" s="254"/>
      <c r="N344" s="254"/>
      <c r="O344" s="254"/>
      <c r="P344" s="419"/>
      <c r="Q344" s="254"/>
      <c r="R344" s="254"/>
      <c r="S344" s="254"/>
      <c r="T344" s="254"/>
      <c r="U344" s="254"/>
      <c r="V344" s="254"/>
      <c r="W344" s="254"/>
      <c r="X344" s="254"/>
      <c r="Y344" s="420"/>
      <c r="Z344" s="420"/>
      <c r="AA344" s="254"/>
      <c r="AB344" s="339"/>
      <c r="AC344" s="254"/>
      <c r="AD344" s="254"/>
      <c r="AE344" s="254"/>
      <c r="AF344" s="254"/>
      <c r="AG344" s="254"/>
      <c r="AH344" s="419"/>
      <c r="AI344" s="254"/>
      <c r="AJ344" s="254"/>
      <c r="AK344" s="254"/>
      <c r="AL344" s="254"/>
      <c r="AM344" s="254"/>
      <c r="AN344" s="254"/>
      <c r="AO344" s="254"/>
      <c r="AP344" s="254"/>
      <c r="AQ344" s="296"/>
      <c r="AR344" s="254"/>
      <c r="AS344" s="254"/>
      <c r="AT344" s="296"/>
      <c r="AU344" s="254"/>
      <c r="AV344" s="254"/>
      <c r="AW344" s="296"/>
      <c r="AX344" s="254"/>
      <c r="AY344" s="254"/>
      <c r="AZ344" s="254"/>
      <c r="BA344" s="254"/>
      <c r="BB344" s="254"/>
      <c r="BC344" s="254"/>
      <c r="BD344" s="254"/>
      <c r="BE344" s="254"/>
      <c r="BF344" s="421"/>
      <c r="BG344" s="254"/>
      <c r="BH344" s="254"/>
      <c r="BI344" s="254"/>
      <c r="BJ344" s="254"/>
      <c r="BK344" s="254"/>
      <c r="BL344" s="254"/>
      <c r="BM344" s="254"/>
      <c r="BN344" s="254"/>
      <c r="BO344" s="254"/>
      <c r="BP344" s="254"/>
      <c r="BQ344" s="254"/>
      <c r="BR344" s="254"/>
      <c r="BS344" s="345"/>
      <c r="BT344" s="254">
        <f t="shared" si="32"/>
        <v>1899</v>
      </c>
      <c r="BU344" s="254"/>
      <c r="BV344" s="254"/>
      <c r="BW344" s="254"/>
      <c r="BX344" s="254" t="str">
        <f>COUNTIF(A2:BV2, "") + COUNTIF(A2:BV2, "NA") + COUNTIF(A2:BV2, "N/A") + COUNTIF(A2:BV2, "No aplica")</f>
        <v>#ERROR!</v>
      </c>
      <c r="BY344" s="254"/>
      <c r="BZ344" s="254"/>
      <c r="CA344" s="254"/>
      <c r="CB344" s="254"/>
      <c r="CC344" s="254"/>
      <c r="CD344" s="254"/>
      <c r="CE344" s="254"/>
      <c r="CF344" s="254"/>
      <c r="CG344" s="254"/>
      <c r="CH344" s="254"/>
      <c r="CI344" s="254"/>
      <c r="CJ344" s="254"/>
      <c r="CK344" s="345"/>
      <c r="CL344" s="346"/>
      <c r="CM344" s="346"/>
    </row>
    <row r="345" ht="22.5" customHeight="1">
      <c r="A345" s="436"/>
      <c r="B345" s="254"/>
      <c r="C345" s="254"/>
      <c r="D345" s="254"/>
      <c r="E345" s="419"/>
      <c r="F345" s="419"/>
      <c r="G345" s="419"/>
      <c r="H345" s="254"/>
      <c r="I345" s="254"/>
      <c r="J345" s="254"/>
      <c r="K345" s="254"/>
      <c r="L345" s="254"/>
      <c r="M345" s="254"/>
      <c r="N345" s="254"/>
      <c r="O345" s="254"/>
      <c r="P345" s="419"/>
      <c r="Q345" s="254"/>
      <c r="R345" s="254"/>
      <c r="S345" s="254"/>
      <c r="T345" s="254"/>
      <c r="U345" s="254"/>
      <c r="V345" s="254"/>
      <c r="W345" s="254"/>
      <c r="X345" s="254"/>
      <c r="Y345" s="420"/>
      <c r="Z345" s="420"/>
      <c r="AA345" s="254"/>
      <c r="AB345" s="339"/>
      <c r="AC345" s="254"/>
      <c r="AD345" s="254"/>
      <c r="AE345" s="254"/>
      <c r="AF345" s="254"/>
      <c r="AG345" s="254"/>
      <c r="AH345" s="419"/>
      <c r="AI345" s="254"/>
      <c r="AJ345" s="254"/>
      <c r="AK345" s="254"/>
      <c r="AL345" s="254"/>
      <c r="AM345" s="254"/>
      <c r="AN345" s="254"/>
      <c r="AO345" s="254"/>
      <c r="AP345" s="254"/>
      <c r="AQ345" s="296"/>
      <c r="AR345" s="254"/>
      <c r="AS345" s="254"/>
      <c r="AT345" s="296"/>
      <c r="AU345" s="254"/>
      <c r="AV345" s="254"/>
      <c r="AW345" s="296"/>
      <c r="AX345" s="254"/>
      <c r="AY345" s="254"/>
      <c r="AZ345" s="254"/>
      <c r="BA345" s="254"/>
      <c r="BB345" s="254"/>
      <c r="BC345" s="254"/>
      <c r="BD345" s="254"/>
      <c r="BE345" s="254"/>
      <c r="BF345" s="421"/>
      <c r="BG345" s="254"/>
      <c r="BH345" s="254"/>
      <c r="BI345" s="254"/>
      <c r="BJ345" s="254"/>
      <c r="BK345" s="254"/>
      <c r="BL345" s="254"/>
      <c r="BM345" s="254"/>
      <c r="BN345" s="254"/>
      <c r="BO345" s="254"/>
      <c r="BP345" s="254"/>
      <c r="BQ345" s="254"/>
      <c r="BR345" s="254"/>
      <c r="BS345" s="345"/>
      <c r="BT345" s="254">
        <f t="shared" si="32"/>
        <v>1899</v>
      </c>
      <c r="BU345" s="254"/>
      <c r="BV345" s="254"/>
      <c r="BW345" s="254"/>
      <c r="BX345" s="254" t="str">
        <f>COUNTIF(A2:BV2, "") + COUNTIF(A2:BV2, "NA") + COUNTIF(A2:BV2, "N/A") + COUNTIF(A2:BV2, "No aplica")</f>
        <v>#ERROR!</v>
      </c>
      <c r="BY345" s="254"/>
      <c r="BZ345" s="254"/>
      <c r="CA345" s="254"/>
      <c r="CB345" s="254"/>
      <c r="CC345" s="254"/>
      <c r="CD345" s="254"/>
      <c r="CE345" s="254"/>
      <c r="CF345" s="254"/>
      <c r="CG345" s="254"/>
      <c r="CH345" s="254"/>
      <c r="CI345" s="254"/>
      <c r="CJ345" s="254"/>
      <c r="CK345" s="345"/>
      <c r="CL345" s="346"/>
      <c r="CM345" s="346"/>
    </row>
    <row r="346" ht="22.5" customHeight="1">
      <c r="A346" s="436"/>
      <c r="B346" s="254"/>
      <c r="C346" s="254"/>
      <c r="D346" s="254"/>
      <c r="E346" s="419"/>
      <c r="F346" s="419"/>
      <c r="G346" s="419"/>
      <c r="H346" s="254"/>
      <c r="I346" s="254"/>
      <c r="J346" s="254"/>
      <c r="K346" s="254"/>
      <c r="L346" s="254"/>
      <c r="M346" s="254"/>
      <c r="N346" s="254"/>
      <c r="O346" s="254"/>
      <c r="P346" s="419"/>
      <c r="Q346" s="254"/>
      <c r="R346" s="254"/>
      <c r="S346" s="254"/>
      <c r="T346" s="254"/>
      <c r="U346" s="254"/>
      <c r="V346" s="254"/>
      <c r="W346" s="254"/>
      <c r="X346" s="254"/>
      <c r="Y346" s="420"/>
      <c r="Z346" s="420"/>
      <c r="AA346" s="254"/>
      <c r="AB346" s="339"/>
      <c r="AC346" s="254"/>
      <c r="AD346" s="254"/>
      <c r="AE346" s="254"/>
      <c r="AF346" s="254"/>
      <c r="AG346" s="254"/>
      <c r="AH346" s="419"/>
      <c r="AI346" s="254"/>
      <c r="AJ346" s="254"/>
      <c r="AK346" s="254"/>
      <c r="AL346" s="254"/>
      <c r="AM346" s="254"/>
      <c r="AN346" s="254"/>
      <c r="AO346" s="254"/>
      <c r="AP346" s="254"/>
      <c r="AQ346" s="296"/>
      <c r="AR346" s="254"/>
      <c r="AS346" s="254"/>
      <c r="AT346" s="296"/>
      <c r="AU346" s="254"/>
      <c r="AV346" s="254"/>
      <c r="AW346" s="296"/>
      <c r="AX346" s="254"/>
      <c r="AY346" s="254"/>
      <c r="AZ346" s="254"/>
      <c r="BA346" s="254"/>
      <c r="BB346" s="254"/>
      <c r="BC346" s="254"/>
      <c r="BD346" s="254"/>
      <c r="BE346" s="254"/>
      <c r="BF346" s="421"/>
      <c r="BG346" s="254"/>
      <c r="BH346" s="254"/>
      <c r="BI346" s="254"/>
      <c r="BJ346" s="254"/>
      <c r="BK346" s="254"/>
      <c r="BL346" s="254"/>
      <c r="BM346" s="254"/>
      <c r="BN346" s="254"/>
      <c r="BO346" s="254"/>
      <c r="BP346" s="254"/>
      <c r="BQ346" s="254"/>
      <c r="BR346" s="254"/>
      <c r="BS346" s="345"/>
      <c r="BT346" s="254">
        <f t="shared" si="32"/>
        <v>1899</v>
      </c>
      <c r="BU346" s="254"/>
      <c r="BV346" s="254"/>
      <c r="BW346" s="254"/>
      <c r="BX346" s="254" t="str">
        <f>COUNTIF(A2:BV2, "") + COUNTIF(A2:BV2, "NA") + COUNTIF(A2:BV2, "N/A") + COUNTIF(A2:BV2, "No aplica")</f>
        <v>#ERROR!</v>
      </c>
      <c r="BY346" s="254"/>
      <c r="BZ346" s="254"/>
      <c r="CA346" s="254"/>
      <c r="CB346" s="254"/>
      <c r="CC346" s="254"/>
      <c r="CD346" s="254"/>
      <c r="CE346" s="254"/>
      <c r="CF346" s="254"/>
      <c r="CG346" s="254"/>
      <c r="CH346" s="254"/>
      <c r="CI346" s="254"/>
      <c r="CJ346" s="254"/>
      <c r="CK346" s="345"/>
      <c r="CL346" s="346"/>
      <c r="CM346" s="346"/>
    </row>
    <row r="347" ht="22.5" customHeight="1">
      <c r="A347" s="436"/>
      <c r="B347" s="254"/>
      <c r="C347" s="254"/>
      <c r="D347" s="254"/>
      <c r="E347" s="419"/>
      <c r="F347" s="419"/>
      <c r="G347" s="419"/>
      <c r="H347" s="254"/>
      <c r="I347" s="254"/>
      <c r="J347" s="254"/>
      <c r="K347" s="254"/>
      <c r="L347" s="254"/>
      <c r="M347" s="254"/>
      <c r="N347" s="254"/>
      <c r="O347" s="254"/>
      <c r="P347" s="419"/>
      <c r="Q347" s="254"/>
      <c r="R347" s="254"/>
      <c r="S347" s="254"/>
      <c r="T347" s="254"/>
      <c r="U347" s="254"/>
      <c r="V347" s="254"/>
      <c r="W347" s="254"/>
      <c r="X347" s="254"/>
      <c r="Y347" s="420"/>
      <c r="Z347" s="420"/>
      <c r="AA347" s="254"/>
      <c r="AB347" s="339"/>
      <c r="AC347" s="254"/>
      <c r="AD347" s="254"/>
      <c r="AE347" s="254"/>
      <c r="AF347" s="254"/>
      <c r="AG347" s="254"/>
      <c r="AH347" s="419"/>
      <c r="AI347" s="254"/>
      <c r="AJ347" s="254"/>
      <c r="AK347" s="254"/>
      <c r="AL347" s="254"/>
      <c r="AM347" s="254"/>
      <c r="AN347" s="254"/>
      <c r="AO347" s="254"/>
      <c r="AP347" s="254"/>
      <c r="AQ347" s="296"/>
      <c r="AR347" s="254"/>
      <c r="AS347" s="254"/>
      <c r="AT347" s="296"/>
      <c r="AU347" s="254"/>
      <c r="AV347" s="254"/>
      <c r="AW347" s="296"/>
      <c r="AX347" s="254"/>
      <c r="AY347" s="254"/>
      <c r="AZ347" s="254"/>
      <c r="BA347" s="254"/>
      <c r="BB347" s="254"/>
      <c r="BC347" s="254"/>
      <c r="BD347" s="254"/>
      <c r="BE347" s="254"/>
      <c r="BF347" s="421"/>
      <c r="BG347" s="254"/>
      <c r="BH347" s="254"/>
      <c r="BI347" s="254"/>
      <c r="BJ347" s="254"/>
      <c r="BK347" s="254"/>
      <c r="BL347" s="254"/>
      <c r="BM347" s="254"/>
      <c r="BN347" s="254"/>
      <c r="BO347" s="254"/>
      <c r="BP347" s="254"/>
      <c r="BQ347" s="254"/>
      <c r="BR347" s="254"/>
      <c r="BS347" s="345"/>
      <c r="BT347" s="254">
        <f t="shared" si="32"/>
        <v>1899</v>
      </c>
      <c r="BU347" s="254"/>
      <c r="BV347" s="254"/>
      <c r="BW347" s="254"/>
      <c r="BX347" s="254" t="str">
        <f>COUNTIF(A2:BV2, "") + COUNTIF(A2:BV2, "NA") + COUNTIF(A2:BV2, "N/A") + COUNTIF(A2:BV2, "No aplica")</f>
        <v>#ERROR!</v>
      </c>
      <c r="BY347" s="254"/>
      <c r="BZ347" s="254"/>
      <c r="CA347" s="254"/>
      <c r="CB347" s="254"/>
      <c r="CC347" s="254"/>
      <c r="CD347" s="254"/>
      <c r="CE347" s="254"/>
      <c r="CF347" s="254"/>
      <c r="CG347" s="254"/>
      <c r="CH347" s="254"/>
      <c r="CI347" s="254"/>
      <c r="CJ347" s="254"/>
      <c r="CK347" s="345"/>
      <c r="CL347" s="346"/>
      <c r="CM347" s="346"/>
    </row>
    <row r="348" ht="22.5" customHeight="1">
      <c r="A348" s="436"/>
      <c r="B348" s="254"/>
      <c r="C348" s="254"/>
      <c r="D348" s="254"/>
      <c r="E348" s="419"/>
      <c r="F348" s="419"/>
      <c r="G348" s="419"/>
      <c r="H348" s="254"/>
      <c r="I348" s="254"/>
      <c r="J348" s="254"/>
      <c r="K348" s="254"/>
      <c r="L348" s="254"/>
      <c r="M348" s="254"/>
      <c r="N348" s="254"/>
      <c r="O348" s="254"/>
      <c r="P348" s="419"/>
      <c r="Q348" s="254"/>
      <c r="R348" s="254"/>
      <c r="S348" s="254"/>
      <c r="T348" s="254"/>
      <c r="U348" s="254"/>
      <c r="V348" s="254"/>
      <c r="W348" s="254"/>
      <c r="X348" s="254"/>
      <c r="Y348" s="420"/>
      <c r="Z348" s="420"/>
      <c r="AA348" s="254"/>
      <c r="AB348" s="339"/>
      <c r="AC348" s="254"/>
      <c r="AD348" s="254"/>
      <c r="AE348" s="254"/>
      <c r="AF348" s="254"/>
      <c r="AG348" s="254"/>
      <c r="AH348" s="419"/>
      <c r="AI348" s="254"/>
      <c r="AJ348" s="254"/>
      <c r="AK348" s="254"/>
      <c r="AL348" s="254"/>
      <c r="AM348" s="254"/>
      <c r="AN348" s="254"/>
      <c r="AO348" s="254"/>
      <c r="AP348" s="254"/>
      <c r="AQ348" s="296"/>
      <c r="AR348" s="254"/>
      <c r="AS348" s="254"/>
      <c r="AT348" s="296"/>
      <c r="AU348" s="254"/>
      <c r="AV348" s="254"/>
      <c r="AW348" s="296"/>
      <c r="AX348" s="254"/>
      <c r="AY348" s="254"/>
      <c r="AZ348" s="254"/>
      <c r="BA348" s="254"/>
      <c r="BB348" s="254"/>
      <c r="BC348" s="254"/>
      <c r="BD348" s="254"/>
      <c r="BE348" s="254"/>
      <c r="BF348" s="421"/>
      <c r="BG348" s="254"/>
      <c r="BH348" s="254"/>
      <c r="BI348" s="254"/>
      <c r="BJ348" s="254"/>
      <c r="BK348" s="254"/>
      <c r="BL348" s="254"/>
      <c r="BM348" s="254"/>
      <c r="BN348" s="254"/>
      <c r="BO348" s="254"/>
      <c r="BP348" s="254"/>
      <c r="BQ348" s="254"/>
      <c r="BR348" s="254"/>
      <c r="BS348" s="345"/>
      <c r="BT348" s="254">
        <f t="shared" si="32"/>
        <v>1899</v>
      </c>
      <c r="BU348" s="254"/>
      <c r="BV348" s="254"/>
      <c r="BW348" s="254"/>
      <c r="BX348" s="254" t="str">
        <f>COUNTIF(A2:BV2, "") + COUNTIF(A2:BV2, "NA") + COUNTIF(A2:BV2, "N/A") + COUNTIF(A2:BV2, "No aplica")</f>
        <v>#ERROR!</v>
      </c>
      <c r="BY348" s="254"/>
      <c r="BZ348" s="254"/>
      <c r="CA348" s="254"/>
      <c r="CB348" s="254"/>
      <c r="CC348" s="254"/>
      <c r="CD348" s="254"/>
      <c r="CE348" s="254"/>
      <c r="CF348" s="254"/>
      <c r="CG348" s="254"/>
      <c r="CH348" s="254"/>
      <c r="CI348" s="254"/>
      <c r="CJ348" s="254"/>
      <c r="CK348" s="345"/>
      <c r="CL348" s="346"/>
      <c r="CM348" s="346"/>
    </row>
    <row r="349" ht="22.5" customHeight="1">
      <c r="A349" s="436"/>
      <c r="B349" s="254"/>
      <c r="C349" s="254"/>
      <c r="D349" s="254"/>
      <c r="E349" s="419"/>
      <c r="F349" s="419"/>
      <c r="G349" s="419"/>
      <c r="H349" s="254"/>
      <c r="I349" s="254"/>
      <c r="J349" s="254"/>
      <c r="K349" s="254"/>
      <c r="L349" s="254"/>
      <c r="M349" s="254"/>
      <c r="N349" s="254"/>
      <c r="O349" s="254"/>
      <c r="P349" s="419"/>
      <c r="Q349" s="254"/>
      <c r="R349" s="254"/>
      <c r="S349" s="254"/>
      <c r="T349" s="254"/>
      <c r="U349" s="254"/>
      <c r="V349" s="254"/>
      <c r="W349" s="254"/>
      <c r="X349" s="254"/>
      <c r="Y349" s="420"/>
      <c r="Z349" s="420"/>
      <c r="AA349" s="254"/>
      <c r="AB349" s="339"/>
      <c r="AC349" s="254"/>
      <c r="AD349" s="254"/>
      <c r="AE349" s="254"/>
      <c r="AF349" s="254"/>
      <c r="AG349" s="254"/>
      <c r="AH349" s="419"/>
      <c r="AI349" s="254"/>
      <c r="AJ349" s="254"/>
      <c r="AK349" s="254"/>
      <c r="AL349" s="254"/>
      <c r="AM349" s="254"/>
      <c r="AN349" s="254"/>
      <c r="AO349" s="254"/>
      <c r="AP349" s="254"/>
      <c r="AQ349" s="296"/>
      <c r="AR349" s="254"/>
      <c r="AS349" s="254"/>
      <c r="AT349" s="296"/>
      <c r="AU349" s="254"/>
      <c r="AV349" s="254"/>
      <c r="AW349" s="296"/>
      <c r="AX349" s="254"/>
      <c r="AY349" s="254"/>
      <c r="AZ349" s="254"/>
      <c r="BA349" s="254"/>
      <c r="BB349" s="254"/>
      <c r="BC349" s="254"/>
      <c r="BD349" s="254"/>
      <c r="BE349" s="254"/>
      <c r="BF349" s="421"/>
      <c r="BG349" s="254"/>
      <c r="BH349" s="254"/>
      <c r="BI349" s="254"/>
      <c r="BJ349" s="254"/>
      <c r="BK349" s="254"/>
      <c r="BL349" s="254"/>
      <c r="BM349" s="254"/>
      <c r="BN349" s="254"/>
      <c r="BO349" s="254"/>
      <c r="BP349" s="254"/>
      <c r="BQ349" s="254"/>
      <c r="BR349" s="254"/>
      <c r="BS349" s="345"/>
      <c r="BT349" s="254">
        <f t="shared" si="32"/>
        <v>1899</v>
      </c>
      <c r="BU349" s="254"/>
      <c r="BV349" s="254"/>
      <c r="BW349" s="254"/>
      <c r="BX349" s="254" t="str">
        <f>COUNTIF(A2:BV2, "") + COUNTIF(A2:BV2, "NA") + COUNTIF(A2:BV2, "N/A") + COUNTIF(A2:BV2, "No aplica")</f>
        <v>#ERROR!</v>
      </c>
      <c r="BY349" s="254"/>
      <c r="BZ349" s="254"/>
      <c r="CA349" s="254"/>
      <c r="CB349" s="254"/>
      <c r="CC349" s="254"/>
      <c r="CD349" s="254"/>
      <c r="CE349" s="254"/>
      <c r="CF349" s="254"/>
      <c r="CG349" s="254"/>
      <c r="CH349" s="254"/>
      <c r="CI349" s="254"/>
      <c r="CJ349" s="254"/>
      <c r="CK349" s="345"/>
      <c r="CL349" s="346"/>
      <c r="CM349" s="346"/>
    </row>
    <row r="350" ht="22.5" customHeight="1">
      <c r="A350" s="436"/>
      <c r="B350" s="254"/>
      <c r="C350" s="254"/>
      <c r="D350" s="254"/>
      <c r="E350" s="419"/>
      <c r="F350" s="419"/>
      <c r="G350" s="419"/>
      <c r="H350" s="254"/>
      <c r="I350" s="254"/>
      <c r="J350" s="254"/>
      <c r="K350" s="254"/>
      <c r="L350" s="254"/>
      <c r="M350" s="254"/>
      <c r="N350" s="254"/>
      <c r="O350" s="254"/>
      <c r="P350" s="419"/>
      <c r="Q350" s="254"/>
      <c r="R350" s="254"/>
      <c r="S350" s="254"/>
      <c r="T350" s="254"/>
      <c r="U350" s="254"/>
      <c r="V350" s="254"/>
      <c r="W350" s="254"/>
      <c r="X350" s="254"/>
      <c r="Y350" s="420"/>
      <c r="Z350" s="420"/>
      <c r="AA350" s="254"/>
      <c r="AB350" s="339"/>
      <c r="AC350" s="254"/>
      <c r="AD350" s="254"/>
      <c r="AE350" s="254"/>
      <c r="AF350" s="254"/>
      <c r="AG350" s="254"/>
      <c r="AH350" s="419"/>
      <c r="AI350" s="254"/>
      <c r="AJ350" s="254"/>
      <c r="AK350" s="254"/>
      <c r="AL350" s="254"/>
      <c r="AM350" s="254"/>
      <c r="AN350" s="254"/>
      <c r="AO350" s="254"/>
      <c r="AP350" s="254"/>
      <c r="AQ350" s="296"/>
      <c r="AR350" s="254"/>
      <c r="AS350" s="254"/>
      <c r="AT350" s="296"/>
      <c r="AU350" s="254"/>
      <c r="AV350" s="254"/>
      <c r="AW350" s="296"/>
      <c r="AX350" s="254"/>
      <c r="AY350" s="254"/>
      <c r="AZ350" s="254"/>
      <c r="BA350" s="254"/>
      <c r="BB350" s="254"/>
      <c r="BC350" s="254"/>
      <c r="BD350" s="254"/>
      <c r="BE350" s="254"/>
      <c r="BF350" s="421"/>
      <c r="BG350" s="254"/>
      <c r="BH350" s="254"/>
      <c r="BI350" s="254"/>
      <c r="BJ350" s="254"/>
      <c r="BK350" s="254"/>
      <c r="BL350" s="254"/>
      <c r="BM350" s="254"/>
      <c r="BN350" s="254"/>
      <c r="BO350" s="254"/>
      <c r="BP350" s="254"/>
      <c r="BQ350" s="254"/>
      <c r="BR350" s="254"/>
      <c r="BS350" s="345"/>
      <c r="BT350" s="254">
        <f t="shared" si="32"/>
        <v>1899</v>
      </c>
      <c r="BU350" s="254"/>
      <c r="BV350" s="254"/>
      <c r="BW350" s="254"/>
      <c r="BX350" s="254" t="str">
        <f>COUNTIF(A2:BV2, "") + COUNTIF(A2:BV2, "NA") + COUNTIF(A2:BV2, "N/A") + COUNTIF(A2:BV2, "No aplica")</f>
        <v>#ERROR!</v>
      </c>
      <c r="BY350" s="254"/>
      <c r="BZ350" s="254"/>
      <c r="CA350" s="254"/>
      <c r="CB350" s="254"/>
      <c r="CC350" s="254"/>
      <c r="CD350" s="254"/>
      <c r="CE350" s="254"/>
      <c r="CF350" s="254"/>
      <c r="CG350" s="254"/>
      <c r="CH350" s="254"/>
      <c r="CI350" s="254"/>
      <c r="CJ350" s="254"/>
      <c r="CK350" s="345"/>
      <c r="CL350" s="346"/>
      <c r="CM350" s="346"/>
    </row>
    <row r="351" ht="22.5" customHeight="1">
      <c r="A351" s="436"/>
      <c r="B351" s="254"/>
      <c r="C351" s="254"/>
      <c r="D351" s="254"/>
      <c r="E351" s="419"/>
      <c r="F351" s="419"/>
      <c r="G351" s="419"/>
      <c r="H351" s="254"/>
      <c r="I351" s="254"/>
      <c r="J351" s="254"/>
      <c r="K351" s="254"/>
      <c r="L351" s="254"/>
      <c r="M351" s="254"/>
      <c r="N351" s="254"/>
      <c r="O351" s="254"/>
      <c r="P351" s="419"/>
      <c r="Q351" s="254"/>
      <c r="R351" s="254"/>
      <c r="S351" s="254"/>
      <c r="T351" s="254"/>
      <c r="U351" s="254"/>
      <c r="V351" s="254"/>
      <c r="W351" s="254"/>
      <c r="X351" s="254"/>
      <c r="Y351" s="420"/>
      <c r="Z351" s="420"/>
      <c r="AA351" s="254"/>
      <c r="AB351" s="339"/>
      <c r="AC351" s="254"/>
      <c r="AD351" s="254"/>
      <c r="AE351" s="254"/>
      <c r="AF351" s="254"/>
      <c r="AG351" s="254"/>
      <c r="AH351" s="419"/>
      <c r="AI351" s="254"/>
      <c r="AJ351" s="254"/>
      <c r="AK351" s="254"/>
      <c r="AL351" s="254"/>
      <c r="AM351" s="254"/>
      <c r="AN351" s="254"/>
      <c r="AO351" s="254"/>
      <c r="AP351" s="254"/>
      <c r="AQ351" s="296"/>
      <c r="AR351" s="254"/>
      <c r="AS351" s="254"/>
      <c r="AT351" s="296"/>
      <c r="AU351" s="254"/>
      <c r="AV351" s="254"/>
      <c r="AW351" s="296"/>
      <c r="AX351" s="254"/>
      <c r="AY351" s="254"/>
      <c r="AZ351" s="254"/>
      <c r="BA351" s="254"/>
      <c r="BB351" s="254"/>
      <c r="BC351" s="254"/>
      <c r="BD351" s="254"/>
      <c r="BE351" s="254"/>
      <c r="BF351" s="421"/>
      <c r="BG351" s="254"/>
      <c r="BH351" s="254"/>
      <c r="BI351" s="254"/>
      <c r="BJ351" s="254"/>
      <c r="BK351" s="254"/>
      <c r="BL351" s="254"/>
      <c r="BM351" s="254"/>
      <c r="BN351" s="254"/>
      <c r="BO351" s="254"/>
      <c r="BP351" s="254"/>
      <c r="BQ351" s="254"/>
      <c r="BR351" s="254"/>
      <c r="BS351" s="345"/>
      <c r="BT351" s="254">
        <f t="shared" si="32"/>
        <v>1899</v>
      </c>
      <c r="BU351" s="254"/>
      <c r="BV351" s="254"/>
      <c r="BW351" s="254"/>
      <c r="BX351" s="254" t="str">
        <f>COUNTIF(A2:BV2, "") + COUNTIF(A2:BV2, "NA") + COUNTIF(A2:BV2, "N/A") + COUNTIF(A2:BV2, "No aplica")</f>
        <v>#ERROR!</v>
      </c>
      <c r="BY351" s="254"/>
      <c r="BZ351" s="254"/>
      <c r="CA351" s="254"/>
      <c r="CB351" s="254"/>
      <c r="CC351" s="254"/>
      <c r="CD351" s="254"/>
      <c r="CE351" s="254"/>
      <c r="CF351" s="254"/>
      <c r="CG351" s="254"/>
      <c r="CH351" s="254"/>
      <c r="CI351" s="254"/>
      <c r="CJ351" s="254"/>
      <c r="CK351" s="345"/>
      <c r="CL351" s="346"/>
      <c r="CM351" s="346"/>
    </row>
    <row r="352" ht="22.5" customHeight="1">
      <c r="A352" s="436"/>
      <c r="B352" s="254"/>
      <c r="C352" s="254"/>
      <c r="D352" s="254"/>
      <c r="E352" s="419"/>
      <c r="F352" s="419"/>
      <c r="G352" s="419"/>
      <c r="H352" s="254"/>
      <c r="I352" s="254"/>
      <c r="J352" s="254"/>
      <c r="K352" s="254"/>
      <c r="L352" s="254"/>
      <c r="M352" s="254"/>
      <c r="N352" s="254"/>
      <c r="O352" s="254"/>
      <c r="P352" s="419"/>
      <c r="Q352" s="254"/>
      <c r="R352" s="254"/>
      <c r="S352" s="254"/>
      <c r="T352" s="254"/>
      <c r="U352" s="254"/>
      <c r="V352" s="254"/>
      <c r="W352" s="254"/>
      <c r="X352" s="254"/>
      <c r="Y352" s="420"/>
      <c r="Z352" s="420"/>
      <c r="AA352" s="254"/>
      <c r="AB352" s="339"/>
      <c r="AC352" s="254"/>
      <c r="AD352" s="254"/>
      <c r="AE352" s="254"/>
      <c r="AF352" s="254"/>
      <c r="AG352" s="254"/>
      <c r="AH352" s="419"/>
      <c r="AI352" s="254"/>
      <c r="AJ352" s="254"/>
      <c r="AK352" s="254"/>
      <c r="AL352" s="254"/>
      <c r="AM352" s="254"/>
      <c r="AN352" s="254"/>
      <c r="AO352" s="254"/>
      <c r="AP352" s="254"/>
      <c r="AQ352" s="296"/>
      <c r="AR352" s="254"/>
      <c r="AS352" s="254"/>
      <c r="AT352" s="296"/>
      <c r="AU352" s="254"/>
      <c r="AV352" s="254"/>
      <c r="AW352" s="296"/>
      <c r="AX352" s="254"/>
      <c r="AY352" s="254"/>
      <c r="AZ352" s="254"/>
      <c r="BA352" s="254"/>
      <c r="BB352" s="254"/>
      <c r="BC352" s="254"/>
      <c r="BD352" s="254"/>
      <c r="BE352" s="254"/>
      <c r="BF352" s="421"/>
      <c r="BG352" s="254"/>
      <c r="BH352" s="254"/>
      <c r="BI352" s="254"/>
      <c r="BJ352" s="254"/>
      <c r="BK352" s="254"/>
      <c r="BL352" s="254"/>
      <c r="BM352" s="254"/>
      <c r="BN352" s="254"/>
      <c r="BO352" s="254"/>
      <c r="BP352" s="254"/>
      <c r="BQ352" s="254"/>
      <c r="BR352" s="254"/>
      <c r="BS352" s="345"/>
      <c r="BT352" s="254">
        <f t="shared" si="32"/>
        <v>1899</v>
      </c>
      <c r="BU352" s="254"/>
      <c r="BV352" s="254"/>
      <c r="BW352" s="254"/>
      <c r="BX352" s="254" t="str">
        <f>COUNTIF(A2:BV2, "") + COUNTIF(A2:BV2, "NA") + COUNTIF(A2:BV2, "N/A") + COUNTIF(A2:BV2, "No aplica")</f>
        <v>#ERROR!</v>
      </c>
      <c r="BY352" s="254"/>
      <c r="BZ352" s="254"/>
      <c r="CA352" s="254"/>
      <c r="CB352" s="254"/>
      <c r="CC352" s="254"/>
      <c r="CD352" s="254"/>
      <c r="CE352" s="254"/>
      <c r="CF352" s="254"/>
      <c r="CG352" s="254"/>
      <c r="CH352" s="254"/>
      <c r="CI352" s="254"/>
      <c r="CJ352" s="254"/>
      <c r="CK352" s="345"/>
      <c r="CL352" s="346"/>
      <c r="CM352" s="346"/>
    </row>
    <row r="353" ht="22.5" customHeight="1">
      <c r="A353" s="436"/>
      <c r="B353" s="254"/>
      <c r="C353" s="254"/>
      <c r="D353" s="254"/>
      <c r="E353" s="419"/>
      <c r="F353" s="419"/>
      <c r="G353" s="419"/>
      <c r="H353" s="254"/>
      <c r="I353" s="254"/>
      <c r="J353" s="254"/>
      <c r="K353" s="254"/>
      <c r="L353" s="254"/>
      <c r="M353" s="254"/>
      <c r="N353" s="254"/>
      <c r="O353" s="254"/>
      <c r="P353" s="419"/>
      <c r="Q353" s="254"/>
      <c r="R353" s="254"/>
      <c r="S353" s="254"/>
      <c r="T353" s="254"/>
      <c r="U353" s="254"/>
      <c r="V353" s="254"/>
      <c r="W353" s="254"/>
      <c r="X353" s="254"/>
      <c r="Y353" s="420"/>
      <c r="Z353" s="420"/>
      <c r="AA353" s="254"/>
      <c r="AB353" s="339"/>
      <c r="AC353" s="254"/>
      <c r="AD353" s="254"/>
      <c r="AE353" s="254"/>
      <c r="AF353" s="254"/>
      <c r="AG353" s="254"/>
      <c r="AH353" s="419"/>
      <c r="AI353" s="254"/>
      <c r="AJ353" s="254"/>
      <c r="AK353" s="254"/>
      <c r="AL353" s="254"/>
      <c r="AM353" s="254"/>
      <c r="AN353" s="254"/>
      <c r="AO353" s="254"/>
      <c r="AP353" s="254"/>
      <c r="AQ353" s="296"/>
      <c r="AR353" s="254"/>
      <c r="AS353" s="254"/>
      <c r="AT353" s="296"/>
      <c r="AU353" s="254"/>
      <c r="AV353" s="254"/>
      <c r="AW353" s="296"/>
      <c r="AX353" s="254"/>
      <c r="AY353" s="254"/>
      <c r="AZ353" s="254"/>
      <c r="BA353" s="254"/>
      <c r="BB353" s="254"/>
      <c r="BC353" s="254"/>
      <c r="BD353" s="254"/>
      <c r="BE353" s="254"/>
      <c r="BF353" s="421"/>
      <c r="BG353" s="254"/>
      <c r="BH353" s="254"/>
      <c r="BI353" s="254"/>
      <c r="BJ353" s="254"/>
      <c r="BK353" s="254"/>
      <c r="BL353" s="254"/>
      <c r="BM353" s="254"/>
      <c r="BN353" s="254"/>
      <c r="BO353" s="254"/>
      <c r="BP353" s="254"/>
      <c r="BQ353" s="254"/>
      <c r="BR353" s="254"/>
      <c r="BS353" s="345"/>
      <c r="BT353" s="254">
        <f t="shared" si="32"/>
        <v>1899</v>
      </c>
      <c r="BU353" s="254"/>
      <c r="BV353" s="254"/>
      <c r="BW353" s="254"/>
      <c r="BX353" s="254" t="str">
        <f>COUNTIF(A2:BV2, "") + COUNTIF(A2:BV2, "NA") + COUNTIF(A2:BV2, "N/A") + COUNTIF(A2:BV2, "No aplica")</f>
        <v>#ERROR!</v>
      </c>
      <c r="BY353" s="254"/>
      <c r="BZ353" s="254"/>
      <c r="CA353" s="254"/>
      <c r="CB353" s="254"/>
      <c r="CC353" s="254"/>
      <c r="CD353" s="254"/>
      <c r="CE353" s="254"/>
      <c r="CF353" s="254"/>
      <c r="CG353" s="254"/>
      <c r="CH353" s="254"/>
      <c r="CI353" s="254"/>
      <c r="CJ353" s="254"/>
      <c r="CK353" s="345"/>
      <c r="CL353" s="346"/>
      <c r="CM353" s="346"/>
    </row>
    <row r="354" ht="22.5" customHeight="1">
      <c r="A354" s="436"/>
      <c r="B354" s="254"/>
      <c r="C354" s="254"/>
      <c r="D354" s="254"/>
      <c r="E354" s="419"/>
      <c r="F354" s="419"/>
      <c r="G354" s="419"/>
      <c r="H354" s="254"/>
      <c r="I354" s="254"/>
      <c r="J354" s="254"/>
      <c r="K354" s="254"/>
      <c r="L354" s="254"/>
      <c r="M354" s="254"/>
      <c r="N354" s="254"/>
      <c r="O354" s="254"/>
      <c r="P354" s="419"/>
      <c r="Q354" s="254"/>
      <c r="R354" s="254"/>
      <c r="S354" s="254"/>
      <c r="T354" s="254"/>
      <c r="U354" s="254"/>
      <c r="V354" s="254"/>
      <c r="W354" s="254"/>
      <c r="X354" s="254"/>
      <c r="Y354" s="420"/>
      <c r="Z354" s="420"/>
      <c r="AA354" s="254"/>
      <c r="AB354" s="339"/>
      <c r="AC354" s="254"/>
      <c r="AD354" s="254"/>
      <c r="AE354" s="254"/>
      <c r="AF354" s="254"/>
      <c r="AG354" s="254"/>
      <c r="AH354" s="419"/>
      <c r="AI354" s="254"/>
      <c r="AJ354" s="254"/>
      <c r="AK354" s="254"/>
      <c r="AL354" s="254"/>
      <c r="AM354" s="254"/>
      <c r="AN354" s="254"/>
      <c r="AO354" s="254"/>
      <c r="AP354" s="254"/>
      <c r="AQ354" s="296"/>
      <c r="AR354" s="254"/>
      <c r="AS354" s="254"/>
      <c r="AT354" s="296"/>
      <c r="AU354" s="254"/>
      <c r="AV354" s="254"/>
      <c r="AW354" s="296"/>
      <c r="AX354" s="254"/>
      <c r="AY354" s="254"/>
      <c r="AZ354" s="254"/>
      <c r="BA354" s="254"/>
      <c r="BB354" s="254"/>
      <c r="BC354" s="254"/>
      <c r="BD354" s="254"/>
      <c r="BE354" s="254"/>
      <c r="BF354" s="421"/>
      <c r="BG354" s="254"/>
      <c r="BH354" s="254"/>
      <c r="BI354" s="254"/>
      <c r="BJ354" s="254"/>
      <c r="BK354" s="254"/>
      <c r="BL354" s="254"/>
      <c r="BM354" s="254"/>
      <c r="BN354" s="254"/>
      <c r="BO354" s="254"/>
      <c r="BP354" s="254"/>
      <c r="BQ354" s="254"/>
      <c r="BR354" s="254"/>
      <c r="BS354" s="345"/>
      <c r="BT354" s="254">
        <f t="shared" si="32"/>
        <v>1899</v>
      </c>
      <c r="BU354" s="254"/>
      <c r="BV354" s="254"/>
      <c r="BW354" s="254"/>
      <c r="BX354" s="254" t="str">
        <f>COUNTIF(A2:BV2, "") + COUNTIF(A2:BV2, "NA") + COUNTIF(A2:BV2, "N/A") + COUNTIF(A2:BV2, "No aplica")</f>
        <v>#ERROR!</v>
      </c>
      <c r="BY354" s="254"/>
      <c r="BZ354" s="254"/>
      <c r="CA354" s="254"/>
      <c r="CB354" s="254"/>
      <c r="CC354" s="254"/>
      <c r="CD354" s="254"/>
      <c r="CE354" s="254"/>
      <c r="CF354" s="254"/>
      <c r="CG354" s="254"/>
      <c r="CH354" s="254"/>
      <c r="CI354" s="254"/>
      <c r="CJ354" s="254"/>
      <c r="CK354" s="345"/>
      <c r="CL354" s="346"/>
      <c r="CM354" s="346"/>
    </row>
    <row r="355" ht="22.5" customHeight="1">
      <c r="A355" s="436"/>
      <c r="B355" s="254"/>
      <c r="C355" s="254"/>
      <c r="D355" s="254"/>
      <c r="E355" s="419"/>
      <c r="F355" s="419"/>
      <c r="G355" s="419"/>
      <c r="H355" s="254"/>
      <c r="I355" s="254"/>
      <c r="J355" s="254"/>
      <c r="K355" s="254"/>
      <c r="L355" s="254"/>
      <c r="M355" s="254"/>
      <c r="N355" s="254"/>
      <c r="O355" s="254"/>
      <c r="P355" s="419"/>
      <c r="Q355" s="254"/>
      <c r="R355" s="254"/>
      <c r="S355" s="254"/>
      <c r="T355" s="254"/>
      <c r="U355" s="254"/>
      <c r="V355" s="254"/>
      <c r="W355" s="254"/>
      <c r="X355" s="254"/>
      <c r="Y355" s="420"/>
      <c r="Z355" s="420"/>
      <c r="AA355" s="254"/>
      <c r="AB355" s="339"/>
      <c r="AC355" s="254"/>
      <c r="AD355" s="254"/>
      <c r="AE355" s="254"/>
      <c r="AF355" s="254"/>
      <c r="AG355" s="254"/>
      <c r="AH355" s="419"/>
      <c r="AI355" s="254"/>
      <c r="AJ355" s="254"/>
      <c r="AK355" s="254"/>
      <c r="AL355" s="254"/>
      <c r="AM355" s="254"/>
      <c r="AN355" s="254"/>
      <c r="AO355" s="254"/>
      <c r="AP355" s="254"/>
      <c r="AQ355" s="296"/>
      <c r="AR355" s="254"/>
      <c r="AS355" s="254"/>
      <c r="AT355" s="296"/>
      <c r="AU355" s="254"/>
      <c r="AV355" s="254"/>
      <c r="AW355" s="296"/>
      <c r="AX355" s="254"/>
      <c r="AY355" s="254"/>
      <c r="AZ355" s="254"/>
      <c r="BA355" s="254"/>
      <c r="BB355" s="254"/>
      <c r="BC355" s="254"/>
      <c r="BD355" s="254"/>
      <c r="BE355" s="254"/>
      <c r="BF355" s="421"/>
      <c r="BG355" s="254"/>
      <c r="BH355" s="254"/>
      <c r="BI355" s="254"/>
      <c r="BJ355" s="254"/>
      <c r="BK355" s="254"/>
      <c r="BL355" s="254"/>
      <c r="BM355" s="254"/>
      <c r="BN355" s="254"/>
      <c r="BO355" s="254"/>
      <c r="BP355" s="254"/>
      <c r="BQ355" s="254"/>
      <c r="BR355" s="254"/>
      <c r="BS355" s="345"/>
      <c r="BT355" s="254">
        <f t="shared" si="32"/>
        <v>1899</v>
      </c>
      <c r="BU355" s="254"/>
      <c r="BV355" s="254"/>
      <c r="BW355" s="254"/>
      <c r="BX355" s="254" t="str">
        <f>COUNTIF(A2:BV2, "") + COUNTIF(A2:BV2, "NA") + COUNTIF(A2:BV2, "N/A") + COUNTIF(A2:BV2, "No aplica")</f>
        <v>#ERROR!</v>
      </c>
      <c r="BY355" s="254"/>
      <c r="BZ355" s="254"/>
      <c r="CA355" s="254"/>
      <c r="CB355" s="254"/>
      <c r="CC355" s="254"/>
      <c r="CD355" s="254"/>
      <c r="CE355" s="254"/>
      <c r="CF355" s="254"/>
      <c r="CG355" s="254"/>
      <c r="CH355" s="254"/>
      <c r="CI355" s="254"/>
      <c r="CJ355" s="254"/>
      <c r="CK355" s="345"/>
      <c r="CL355" s="346"/>
      <c r="CM355" s="346"/>
    </row>
    <row r="356" ht="22.5" customHeight="1">
      <c r="A356" s="436"/>
      <c r="B356" s="254"/>
      <c r="C356" s="254"/>
      <c r="D356" s="254"/>
      <c r="E356" s="419"/>
      <c r="F356" s="419"/>
      <c r="G356" s="419"/>
      <c r="H356" s="254"/>
      <c r="I356" s="254"/>
      <c r="J356" s="254"/>
      <c r="K356" s="254"/>
      <c r="L356" s="254"/>
      <c r="M356" s="254"/>
      <c r="N356" s="254"/>
      <c r="O356" s="254"/>
      <c r="P356" s="419"/>
      <c r="Q356" s="254"/>
      <c r="R356" s="254"/>
      <c r="S356" s="254"/>
      <c r="T356" s="254"/>
      <c r="U356" s="254"/>
      <c r="V356" s="254"/>
      <c r="W356" s="254"/>
      <c r="X356" s="254"/>
      <c r="Y356" s="420"/>
      <c r="Z356" s="420"/>
      <c r="AA356" s="254"/>
      <c r="AB356" s="339"/>
      <c r="AC356" s="254"/>
      <c r="AD356" s="254"/>
      <c r="AE356" s="254"/>
      <c r="AF356" s="254"/>
      <c r="AG356" s="254"/>
      <c r="AH356" s="419"/>
      <c r="AI356" s="254"/>
      <c r="AJ356" s="254"/>
      <c r="AK356" s="254"/>
      <c r="AL356" s="254"/>
      <c r="AM356" s="254"/>
      <c r="AN356" s="254"/>
      <c r="AO356" s="254"/>
      <c r="AP356" s="254"/>
      <c r="AQ356" s="296"/>
      <c r="AR356" s="254"/>
      <c r="AS356" s="254"/>
      <c r="AT356" s="296"/>
      <c r="AU356" s="254"/>
      <c r="AV356" s="254"/>
      <c r="AW356" s="296"/>
      <c r="AX356" s="254"/>
      <c r="AY356" s="254"/>
      <c r="AZ356" s="254"/>
      <c r="BA356" s="254"/>
      <c r="BB356" s="254"/>
      <c r="BC356" s="254"/>
      <c r="BD356" s="254"/>
      <c r="BE356" s="254"/>
      <c r="BF356" s="421"/>
      <c r="BG356" s="254"/>
      <c r="BH356" s="254"/>
      <c r="BI356" s="254"/>
      <c r="BJ356" s="254"/>
      <c r="BK356" s="254"/>
      <c r="BL356" s="254"/>
      <c r="BM356" s="254"/>
      <c r="BN356" s="254"/>
      <c r="BO356" s="254"/>
      <c r="BP356" s="254"/>
      <c r="BQ356" s="254"/>
      <c r="BR356" s="254"/>
      <c r="BS356" s="345"/>
      <c r="BT356" s="254">
        <f t="shared" si="32"/>
        <v>1899</v>
      </c>
      <c r="BU356" s="254"/>
      <c r="BV356" s="254"/>
      <c r="BW356" s="254"/>
      <c r="BX356" s="254" t="str">
        <f>COUNTIF(A2:BV2, "") + COUNTIF(A2:BV2, "NA") + COUNTIF(A2:BV2, "N/A") + COUNTIF(A2:BV2, "No aplica")</f>
        <v>#ERROR!</v>
      </c>
      <c r="BY356" s="254"/>
      <c r="BZ356" s="254"/>
      <c r="CA356" s="254"/>
      <c r="CB356" s="254"/>
      <c r="CC356" s="254"/>
      <c r="CD356" s="254"/>
      <c r="CE356" s="254"/>
      <c r="CF356" s="254"/>
      <c r="CG356" s="254"/>
      <c r="CH356" s="254"/>
      <c r="CI356" s="254"/>
      <c r="CJ356" s="254"/>
      <c r="CK356" s="345"/>
      <c r="CL356" s="346"/>
      <c r="CM356" s="346"/>
    </row>
    <row r="357" ht="22.5" customHeight="1">
      <c r="A357" s="436"/>
      <c r="B357" s="254"/>
      <c r="C357" s="254"/>
      <c r="D357" s="254"/>
      <c r="E357" s="419"/>
      <c r="F357" s="419"/>
      <c r="G357" s="419"/>
      <c r="H357" s="254"/>
      <c r="I357" s="254"/>
      <c r="J357" s="254"/>
      <c r="K357" s="254"/>
      <c r="L357" s="254"/>
      <c r="M357" s="254"/>
      <c r="N357" s="254"/>
      <c r="O357" s="254"/>
      <c r="P357" s="419"/>
      <c r="Q357" s="254"/>
      <c r="R357" s="254"/>
      <c r="S357" s="254"/>
      <c r="T357" s="254"/>
      <c r="U357" s="254"/>
      <c r="V357" s="254"/>
      <c r="W357" s="254"/>
      <c r="X357" s="254"/>
      <c r="Y357" s="420"/>
      <c r="Z357" s="420"/>
      <c r="AA357" s="254"/>
      <c r="AB357" s="339"/>
      <c r="AC357" s="254"/>
      <c r="AD357" s="254"/>
      <c r="AE357" s="254"/>
      <c r="AF357" s="254"/>
      <c r="AG357" s="254"/>
      <c r="AH357" s="419"/>
      <c r="AI357" s="254"/>
      <c r="AJ357" s="254"/>
      <c r="AK357" s="254"/>
      <c r="AL357" s="254"/>
      <c r="AM357" s="254"/>
      <c r="AN357" s="254"/>
      <c r="AO357" s="254"/>
      <c r="AP357" s="254"/>
      <c r="AQ357" s="296"/>
      <c r="AR357" s="254"/>
      <c r="AS357" s="254"/>
      <c r="AT357" s="296"/>
      <c r="AU357" s="254"/>
      <c r="AV357" s="254"/>
      <c r="AW357" s="296"/>
      <c r="AX357" s="254"/>
      <c r="AY357" s="254"/>
      <c r="AZ357" s="254"/>
      <c r="BA357" s="254"/>
      <c r="BB357" s="254"/>
      <c r="BC357" s="254"/>
      <c r="BD357" s="254"/>
      <c r="BE357" s="254"/>
      <c r="BF357" s="421"/>
      <c r="BG357" s="254"/>
      <c r="BH357" s="254"/>
      <c r="BI357" s="254"/>
      <c r="BJ357" s="254"/>
      <c r="BK357" s="254"/>
      <c r="BL357" s="254"/>
      <c r="BM357" s="254"/>
      <c r="BN357" s="254"/>
      <c r="BO357" s="254"/>
      <c r="BP357" s="254"/>
      <c r="BQ357" s="254"/>
      <c r="BR357" s="254"/>
      <c r="BS357" s="345"/>
      <c r="BT357" s="254">
        <f t="shared" si="32"/>
        <v>1899</v>
      </c>
      <c r="BU357" s="254"/>
      <c r="BV357" s="254"/>
      <c r="BW357" s="254"/>
      <c r="BX357" s="254" t="str">
        <f>COUNTIF(A2:BV2, "") + COUNTIF(A2:BV2, "NA") + COUNTIF(A2:BV2, "N/A") + COUNTIF(A2:BV2, "No aplica")</f>
        <v>#ERROR!</v>
      </c>
      <c r="BY357" s="254"/>
      <c r="BZ357" s="254"/>
      <c r="CA357" s="254"/>
      <c r="CB357" s="254"/>
      <c r="CC357" s="254"/>
      <c r="CD357" s="254"/>
      <c r="CE357" s="254"/>
      <c r="CF357" s="254"/>
      <c r="CG357" s="254"/>
      <c r="CH357" s="254"/>
      <c r="CI357" s="254"/>
      <c r="CJ357" s="254"/>
      <c r="CK357" s="345"/>
      <c r="CL357" s="346"/>
      <c r="CM357" s="346"/>
    </row>
    <row r="358" ht="22.5" customHeight="1">
      <c r="A358" s="436"/>
      <c r="B358" s="254"/>
      <c r="C358" s="254"/>
      <c r="D358" s="254"/>
      <c r="E358" s="419"/>
      <c r="F358" s="419"/>
      <c r="G358" s="419"/>
      <c r="H358" s="254"/>
      <c r="I358" s="254"/>
      <c r="J358" s="254"/>
      <c r="K358" s="254"/>
      <c r="L358" s="254"/>
      <c r="M358" s="254"/>
      <c r="N358" s="254"/>
      <c r="O358" s="254"/>
      <c r="P358" s="419"/>
      <c r="Q358" s="254"/>
      <c r="R358" s="254"/>
      <c r="S358" s="254"/>
      <c r="T358" s="254"/>
      <c r="U358" s="254"/>
      <c r="V358" s="254"/>
      <c r="W358" s="254"/>
      <c r="X358" s="254"/>
      <c r="Y358" s="420"/>
      <c r="Z358" s="420"/>
      <c r="AA358" s="254"/>
      <c r="AB358" s="339"/>
      <c r="AC358" s="254"/>
      <c r="AD358" s="254"/>
      <c r="AE358" s="254"/>
      <c r="AF358" s="254"/>
      <c r="AG358" s="254"/>
      <c r="AH358" s="419"/>
      <c r="AI358" s="254"/>
      <c r="AJ358" s="254"/>
      <c r="AK358" s="254"/>
      <c r="AL358" s="254"/>
      <c r="AM358" s="254"/>
      <c r="AN358" s="254"/>
      <c r="AO358" s="254"/>
      <c r="AP358" s="254"/>
      <c r="AQ358" s="296"/>
      <c r="AR358" s="254"/>
      <c r="AS358" s="254"/>
      <c r="AT358" s="296"/>
      <c r="AU358" s="254"/>
      <c r="AV358" s="254"/>
      <c r="AW358" s="296"/>
      <c r="AX358" s="254"/>
      <c r="AY358" s="254"/>
      <c r="AZ358" s="254"/>
      <c r="BA358" s="254"/>
      <c r="BB358" s="254"/>
      <c r="BC358" s="254"/>
      <c r="BD358" s="254"/>
      <c r="BE358" s="254"/>
      <c r="BF358" s="421"/>
      <c r="BG358" s="254"/>
      <c r="BH358" s="254"/>
      <c r="BI358" s="254"/>
      <c r="BJ358" s="254"/>
      <c r="BK358" s="254"/>
      <c r="BL358" s="254"/>
      <c r="BM358" s="254"/>
      <c r="BN358" s="254"/>
      <c r="BO358" s="254"/>
      <c r="BP358" s="254"/>
      <c r="BQ358" s="254"/>
      <c r="BR358" s="254"/>
      <c r="BS358" s="345"/>
      <c r="BT358" s="254">
        <f t="shared" si="32"/>
        <v>1899</v>
      </c>
      <c r="BU358" s="254"/>
      <c r="BV358" s="254"/>
      <c r="BW358" s="254"/>
      <c r="BX358" s="254" t="str">
        <f>COUNTIF(A2:BV2, "") + COUNTIF(A2:BV2, "NA") + COUNTIF(A2:BV2, "N/A") + COUNTIF(A2:BV2, "No aplica")</f>
        <v>#ERROR!</v>
      </c>
      <c r="BY358" s="254"/>
      <c r="BZ358" s="254"/>
      <c r="CA358" s="254"/>
      <c r="CB358" s="254"/>
      <c r="CC358" s="254"/>
      <c r="CD358" s="254"/>
      <c r="CE358" s="254"/>
      <c r="CF358" s="254"/>
      <c r="CG358" s="254"/>
      <c r="CH358" s="254"/>
      <c r="CI358" s="254"/>
      <c r="CJ358" s="254"/>
      <c r="CK358" s="345"/>
      <c r="CL358" s="346"/>
      <c r="CM358" s="346"/>
    </row>
    <row r="359" ht="22.5" customHeight="1">
      <c r="A359" s="436"/>
      <c r="B359" s="254"/>
      <c r="C359" s="254"/>
      <c r="D359" s="254"/>
      <c r="E359" s="419"/>
      <c r="F359" s="419"/>
      <c r="G359" s="419"/>
      <c r="H359" s="254"/>
      <c r="I359" s="254"/>
      <c r="J359" s="254"/>
      <c r="K359" s="254"/>
      <c r="L359" s="254"/>
      <c r="M359" s="254"/>
      <c r="N359" s="254"/>
      <c r="O359" s="254"/>
      <c r="P359" s="419"/>
      <c r="Q359" s="254"/>
      <c r="R359" s="254"/>
      <c r="S359" s="254"/>
      <c r="T359" s="254"/>
      <c r="U359" s="254"/>
      <c r="V359" s="254"/>
      <c r="W359" s="254"/>
      <c r="X359" s="254"/>
      <c r="Y359" s="420"/>
      <c r="Z359" s="420"/>
      <c r="AA359" s="254"/>
      <c r="AB359" s="339"/>
      <c r="AC359" s="254"/>
      <c r="AD359" s="254"/>
      <c r="AE359" s="254"/>
      <c r="AF359" s="254"/>
      <c r="AG359" s="254"/>
      <c r="AH359" s="419"/>
      <c r="AI359" s="254"/>
      <c r="AJ359" s="254"/>
      <c r="AK359" s="254"/>
      <c r="AL359" s="254"/>
      <c r="AM359" s="254"/>
      <c r="AN359" s="254"/>
      <c r="AO359" s="254"/>
      <c r="AP359" s="254"/>
      <c r="AQ359" s="296"/>
      <c r="AR359" s="254"/>
      <c r="AS359" s="254"/>
      <c r="AT359" s="296"/>
      <c r="AU359" s="254"/>
      <c r="AV359" s="254"/>
      <c r="AW359" s="296"/>
      <c r="AX359" s="254"/>
      <c r="AY359" s="254"/>
      <c r="AZ359" s="254"/>
      <c r="BA359" s="254"/>
      <c r="BB359" s="254"/>
      <c r="BC359" s="254"/>
      <c r="BD359" s="254"/>
      <c r="BE359" s="254"/>
      <c r="BF359" s="421"/>
      <c r="BG359" s="254"/>
      <c r="BH359" s="254"/>
      <c r="BI359" s="254"/>
      <c r="BJ359" s="254"/>
      <c r="BK359" s="254"/>
      <c r="BL359" s="254"/>
      <c r="BM359" s="254"/>
      <c r="BN359" s="254"/>
      <c r="BO359" s="254"/>
      <c r="BP359" s="254"/>
      <c r="BQ359" s="254"/>
      <c r="BR359" s="254"/>
      <c r="BS359" s="345"/>
      <c r="BT359" s="254">
        <f t="shared" si="32"/>
        <v>1899</v>
      </c>
      <c r="BU359" s="254"/>
      <c r="BV359" s="254"/>
      <c r="BW359" s="254"/>
      <c r="BX359" s="254" t="str">
        <f>COUNTIF(A2:BV2, "") + COUNTIF(A2:BV2, "NA") + COUNTIF(A2:BV2, "N/A") + COUNTIF(A2:BV2, "No aplica")</f>
        <v>#ERROR!</v>
      </c>
      <c r="BY359" s="254"/>
      <c r="BZ359" s="254"/>
      <c r="CA359" s="254"/>
      <c r="CB359" s="254"/>
      <c r="CC359" s="254"/>
      <c r="CD359" s="254"/>
      <c r="CE359" s="254"/>
      <c r="CF359" s="254"/>
      <c r="CG359" s="254"/>
      <c r="CH359" s="254"/>
      <c r="CI359" s="254"/>
      <c r="CJ359" s="254"/>
      <c r="CK359" s="345"/>
      <c r="CL359" s="346"/>
      <c r="CM359" s="346"/>
    </row>
    <row r="360" ht="22.5" customHeight="1">
      <c r="A360" s="436"/>
      <c r="B360" s="254"/>
      <c r="C360" s="254"/>
      <c r="D360" s="254"/>
      <c r="E360" s="419"/>
      <c r="F360" s="419"/>
      <c r="G360" s="419"/>
      <c r="H360" s="254"/>
      <c r="I360" s="254"/>
      <c r="J360" s="254"/>
      <c r="K360" s="254"/>
      <c r="L360" s="254"/>
      <c r="M360" s="254"/>
      <c r="N360" s="254"/>
      <c r="O360" s="254"/>
      <c r="P360" s="419"/>
      <c r="Q360" s="254"/>
      <c r="R360" s="254"/>
      <c r="S360" s="254"/>
      <c r="T360" s="254"/>
      <c r="U360" s="254"/>
      <c r="V360" s="254"/>
      <c r="W360" s="254"/>
      <c r="X360" s="254"/>
      <c r="Y360" s="420"/>
      <c r="Z360" s="420"/>
      <c r="AA360" s="254"/>
      <c r="AB360" s="339"/>
      <c r="AC360" s="254"/>
      <c r="AD360" s="254"/>
      <c r="AE360" s="254"/>
      <c r="AF360" s="254"/>
      <c r="AG360" s="254"/>
      <c r="AH360" s="419"/>
      <c r="AI360" s="254"/>
      <c r="AJ360" s="254"/>
      <c r="AK360" s="254"/>
      <c r="AL360" s="254"/>
      <c r="AM360" s="254"/>
      <c r="AN360" s="254"/>
      <c r="AO360" s="254"/>
      <c r="AP360" s="254"/>
      <c r="AQ360" s="296"/>
      <c r="AR360" s="254"/>
      <c r="AS360" s="254"/>
      <c r="AT360" s="296"/>
      <c r="AU360" s="254"/>
      <c r="AV360" s="254"/>
      <c r="AW360" s="296"/>
      <c r="AX360" s="254"/>
      <c r="AY360" s="254"/>
      <c r="AZ360" s="254"/>
      <c r="BA360" s="254"/>
      <c r="BB360" s="254"/>
      <c r="BC360" s="254"/>
      <c r="BD360" s="254"/>
      <c r="BE360" s="254"/>
      <c r="BF360" s="421"/>
      <c r="BG360" s="254"/>
      <c r="BH360" s="254"/>
      <c r="BI360" s="254"/>
      <c r="BJ360" s="254"/>
      <c r="BK360" s="254"/>
      <c r="BL360" s="254"/>
      <c r="BM360" s="254"/>
      <c r="BN360" s="254"/>
      <c r="BO360" s="254"/>
      <c r="BP360" s="254"/>
      <c r="BQ360" s="254"/>
      <c r="BR360" s="254"/>
      <c r="BS360" s="345"/>
      <c r="BT360" s="254">
        <f t="shared" si="32"/>
        <v>1899</v>
      </c>
      <c r="BU360" s="254"/>
      <c r="BV360" s="254"/>
      <c r="BW360" s="254"/>
      <c r="BX360" s="254" t="str">
        <f>COUNTIF(A2:BV2, "") + COUNTIF(A2:BV2, "NA") + COUNTIF(A2:BV2, "N/A") + COUNTIF(A2:BV2, "No aplica")</f>
        <v>#ERROR!</v>
      </c>
      <c r="BY360" s="254"/>
      <c r="BZ360" s="254"/>
      <c r="CA360" s="254"/>
      <c r="CB360" s="254"/>
      <c r="CC360" s="254"/>
      <c r="CD360" s="254"/>
      <c r="CE360" s="254"/>
      <c r="CF360" s="254"/>
      <c r="CG360" s="254"/>
      <c r="CH360" s="254"/>
      <c r="CI360" s="254"/>
      <c r="CJ360" s="254"/>
      <c r="CK360" s="345"/>
      <c r="CL360" s="346"/>
      <c r="CM360" s="346"/>
    </row>
    <row r="361" ht="22.5" customHeight="1">
      <c r="A361" s="436"/>
      <c r="B361" s="254"/>
      <c r="C361" s="254"/>
      <c r="D361" s="254"/>
      <c r="E361" s="419"/>
      <c r="F361" s="419"/>
      <c r="G361" s="419"/>
      <c r="H361" s="254"/>
      <c r="I361" s="254"/>
      <c r="J361" s="254"/>
      <c r="K361" s="254"/>
      <c r="L361" s="254"/>
      <c r="M361" s="254"/>
      <c r="N361" s="254"/>
      <c r="O361" s="254"/>
      <c r="P361" s="419"/>
      <c r="Q361" s="254"/>
      <c r="R361" s="254"/>
      <c r="S361" s="254"/>
      <c r="T361" s="254"/>
      <c r="U361" s="254"/>
      <c r="V361" s="254"/>
      <c r="W361" s="254"/>
      <c r="X361" s="254"/>
      <c r="Y361" s="420"/>
      <c r="Z361" s="420"/>
      <c r="AA361" s="254"/>
      <c r="AB361" s="339"/>
      <c r="AC361" s="254"/>
      <c r="AD361" s="254"/>
      <c r="AE361" s="254"/>
      <c r="AF361" s="254"/>
      <c r="AG361" s="254"/>
      <c r="AH361" s="419"/>
      <c r="AI361" s="254"/>
      <c r="AJ361" s="254"/>
      <c r="AK361" s="254"/>
      <c r="AL361" s="254"/>
      <c r="AM361" s="254"/>
      <c r="AN361" s="254"/>
      <c r="AO361" s="254"/>
      <c r="AP361" s="254"/>
      <c r="AQ361" s="296"/>
      <c r="AR361" s="254"/>
      <c r="AS361" s="254"/>
      <c r="AT361" s="296"/>
      <c r="AU361" s="254"/>
      <c r="AV361" s="254"/>
      <c r="AW361" s="296"/>
      <c r="AX361" s="254"/>
      <c r="AY361" s="254"/>
      <c r="AZ361" s="254"/>
      <c r="BA361" s="254"/>
      <c r="BB361" s="254"/>
      <c r="BC361" s="254"/>
      <c r="BD361" s="254"/>
      <c r="BE361" s="254"/>
      <c r="BF361" s="421"/>
      <c r="BG361" s="254"/>
      <c r="BH361" s="254"/>
      <c r="BI361" s="254"/>
      <c r="BJ361" s="254"/>
      <c r="BK361" s="254"/>
      <c r="BL361" s="254"/>
      <c r="BM361" s="254"/>
      <c r="BN361" s="254"/>
      <c r="BO361" s="254"/>
      <c r="BP361" s="254"/>
      <c r="BQ361" s="254"/>
      <c r="BR361" s="254"/>
      <c r="BS361" s="345"/>
      <c r="BT361" s="254">
        <f t="shared" si="32"/>
        <v>1899</v>
      </c>
      <c r="BU361" s="254"/>
      <c r="BV361" s="254"/>
      <c r="BW361" s="254"/>
      <c r="BX361" s="254" t="str">
        <f>COUNTIF(A2:BV2, "") + COUNTIF(A2:BV2, "NA") + COUNTIF(A2:BV2, "N/A") + COUNTIF(A2:BV2, "No aplica")</f>
        <v>#ERROR!</v>
      </c>
      <c r="BY361" s="254"/>
      <c r="BZ361" s="254"/>
      <c r="CA361" s="254"/>
      <c r="CB361" s="254"/>
      <c r="CC361" s="254"/>
      <c r="CD361" s="254"/>
      <c r="CE361" s="254"/>
      <c r="CF361" s="254"/>
      <c r="CG361" s="254"/>
      <c r="CH361" s="254"/>
      <c r="CI361" s="254"/>
      <c r="CJ361" s="254"/>
      <c r="CK361" s="345"/>
      <c r="CL361" s="346"/>
      <c r="CM361" s="346"/>
    </row>
    <row r="362" ht="22.5" customHeight="1">
      <c r="A362" s="436"/>
      <c r="B362" s="254"/>
      <c r="C362" s="254"/>
      <c r="D362" s="254"/>
      <c r="E362" s="419"/>
      <c r="F362" s="419"/>
      <c r="G362" s="419"/>
      <c r="H362" s="254"/>
      <c r="I362" s="254"/>
      <c r="J362" s="254"/>
      <c r="K362" s="254"/>
      <c r="L362" s="254"/>
      <c r="M362" s="254"/>
      <c r="N362" s="254"/>
      <c r="O362" s="254"/>
      <c r="P362" s="419"/>
      <c r="Q362" s="254"/>
      <c r="R362" s="254"/>
      <c r="S362" s="254"/>
      <c r="T362" s="254"/>
      <c r="U362" s="254"/>
      <c r="V362" s="254"/>
      <c r="W362" s="254"/>
      <c r="X362" s="254"/>
      <c r="Y362" s="420"/>
      <c r="Z362" s="420"/>
      <c r="AA362" s="254"/>
      <c r="AB362" s="339"/>
      <c r="AC362" s="254"/>
      <c r="AD362" s="254"/>
      <c r="AE362" s="254"/>
      <c r="AF362" s="254"/>
      <c r="AG362" s="254"/>
      <c r="AH362" s="419"/>
      <c r="AI362" s="254"/>
      <c r="AJ362" s="254"/>
      <c r="AK362" s="254"/>
      <c r="AL362" s="254"/>
      <c r="AM362" s="254"/>
      <c r="AN362" s="254"/>
      <c r="AO362" s="254"/>
      <c r="AP362" s="254"/>
      <c r="AQ362" s="296"/>
      <c r="AR362" s="254"/>
      <c r="AS362" s="254"/>
      <c r="AT362" s="296"/>
      <c r="AU362" s="254"/>
      <c r="AV362" s="254"/>
      <c r="AW362" s="296"/>
      <c r="AX362" s="254"/>
      <c r="AY362" s="254"/>
      <c r="AZ362" s="254"/>
      <c r="BA362" s="254"/>
      <c r="BB362" s="254"/>
      <c r="BC362" s="254"/>
      <c r="BD362" s="254"/>
      <c r="BE362" s="254"/>
      <c r="BF362" s="421"/>
      <c r="BG362" s="254"/>
      <c r="BH362" s="254"/>
      <c r="BI362" s="254"/>
      <c r="BJ362" s="254"/>
      <c r="BK362" s="254"/>
      <c r="BL362" s="254"/>
      <c r="BM362" s="254"/>
      <c r="BN362" s="254"/>
      <c r="BO362" s="254"/>
      <c r="BP362" s="254"/>
      <c r="BQ362" s="254"/>
      <c r="BR362" s="254"/>
      <c r="BS362" s="345"/>
      <c r="BT362" s="254">
        <f t="shared" si="32"/>
        <v>1899</v>
      </c>
      <c r="BU362" s="254"/>
      <c r="BV362" s="254"/>
      <c r="BW362" s="254"/>
      <c r="BX362" s="254" t="str">
        <f>COUNTIF(A2:BV2, "") + COUNTIF(A2:BV2, "NA") + COUNTIF(A2:BV2, "N/A") + COUNTIF(A2:BV2, "No aplica")</f>
        <v>#ERROR!</v>
      </c>
      <c r="BY362" s="254"/>
      <c r="BZ362" s="254"/>
      <c r="CA362" s="254"/>
      <c r="CB362" s="254"/>
      <c r="CC362" s="254"/>
      <c r="CD362" s="254"/>
      <c r="CE362" s="254"/>
      <c r="CF362" s="254"/>
      <c r="CG362" s="254"/>
      <c r="CH362" s="254"/>
      <c r="CI362" s="254"/>
      <c r="CJ362" s="254"/>
      <c r="CK362" s="345"/>
      <c r="CL362" s="346"/>
      <c r="CM362" s="346"/>
    </row>
    <row r="363" ht="22.5" customHeight="1">
      <c r="A363" s="436"/>
      <c r="B363" s="254"/>
      <c r="C363" s="254"/>
      <c r="D363" s="254"/>
      <c r="E363" s="419"/>
      <c r="F363" s="419"/>
      <c r="G363" s="419"/>
      <c r="H363" s="254"/>
      <c r="I363" s="254"/>
      <c r="J363" s="254"/>
      <c r="K363" s="254"/>
      <c r="L363" s="254"/>
      <c r="M363" s="254"/>
      <c r="N363" s="254"/>
      <c r="O363" s="254"/>
      <c r="P363" s="419"/>
      <c r="Q363" s="254"/>
      <c r="R363" s="254"/>
      <c r="S363" s="254"/>
      <c r="T363" s="254"/>
      <c r="U363" s="254"/>
      <c r="V363" s="254"/>
      <c r="W363" s="254"/>
      <c r="X363" s="254"/>
      <c r="Y363" s="420"/>
      <c r="Z363" s="420"/>
      <c r="AA363" s="254"/>
      <c r="AB363" s="339"/>
      <c r="AC363" s="254"/>
      <c r="AD363" s="254"/>
      <c r="AE363" s="254"/>
      <c r="AF363" s="254"/>
      <c r="AG363" s="254"/>
      <c r="AH363" s="419"/>
      <c r="AI363" s="254"/>
      <c r="AJ363" s="254"/>
      <c r="AK363" s="254"/>
      <c r="AL363" s="254"/>
      <c r="AM363" s="254"/>
      <c r="AN363" s="254"/>
      <c r="AO363" s="254"/>
      <c r="AP363" s="254"/>
      <c r="AQ363" s="296"/>
      <c r="AR363" s="254"/>
      <c r="AS363" s="254"/>
      <c r="AT363" s="296"/>
      <c r="AU363" s="254"/>
      <c r="AV363" s="254"/>
      <c r="AW363" s="296"/>
      <c r="AX363" s="254"/>
      <c r="AY363" s="254"/>
      <c r="AZ363" s="254"/>
      <c r="BA363" s="254"/>
      <c r="BB363" s="254"/>
      <c r="BC363" s="254"/>
      <c r="BD363" s="254"/>
      <c r="BE363" s="254"/>
      <c r="BF363" s="421"/>
      <c r="BG363" s="254"/>
      <c r="BH363" s="254"/>
      <c r="BI363" s="254"/>
      <c r="BJ363" s="254"/>
      <c r="BK363" s="254"/>
      <c r="BL363" s="254"/>
      <c r="BM363" s="254"/>
      <c r="BN363" s="254"/>
      <c r="BO363" s="254"/>
      <c r="BP363" s="254"/>
      <c r="BQ363" s="254"/>
      <c r="BR363" s="254"/>
      <c r="BS363" s="345"/>
      <c r="BT363" s="254">
        <f t="shared" si="32"/>
        <v>1899</v>
      </c>
      <c r="BU363" s="254"/>
      <c r="BV363" s="254"/>
      <c r="BW363" s="254"/>
      <c r="BX363" s="254" t="str">
        <f>COUNTIF(A2:BV2, "") + COUNTIF(A2:BV2, "NA") + COUNTIF(A2:BV2, "N/A") + COUNTIF(A2:BV2, "No aplica")</f>
        <v>#ERROR!</v>
      </c>
      <c r="BY363" s="254"/>
      <c r="BZ363" s="254"/>
      <c r="CA363" s="254"/>
      <c r="CB363" s="254"/>
      <c r="CC363" s="254"/>
      <c r="CD363" s="254"/>
      <c r="CE363" s="254"/>
      <c r="CF363" s="254"/>
      <c r="CG363" s="254"/>
      <c r="CH363" s="254"/>
      <c r="CI363" s="254"/>
      <c r="CJ363" s="254"/>
      <c r="CK363" s="345"/>
      <c r="CL363" s="346"/>
      <c r="CM363" s="346"/>
    </row>
    <row r="364" ht="22.5" customHeight="1">
      <c r="A364" s="436"/>
      <c r="B364" s="254"/>
      <c r="C364" s="254"/>
      <c r="D364" s="254"/>
      <c r="E364" s="419"/>
      <c r="F364" s="419"/>
      <c r="G364" s="419"/>
      <c r="H364" s="254"/>
      <c r="I364" s="254"/>
      <c r="J364" s="254"/>
      <c r="K364" s="254"/>
      <c r="L364" s="254"/>
      <c r="M364" s="254"/>
      <c r="N364" s="254"/>
      <c r="O364" s="254"/>
      <c r="P364" s="419"/>
      <c r="Q364" s="254"/>
      <c r="R364" s="254"/>
      <c r="S364" s="254"/>
      <c r="T364" s="254"/>
      <c r="U364" s="254"/>
      <c r="V364" s="254"/>
      <c r="W364" s="254"/>
      <c r="X364" s="254"/>
      <c r="Y364" s="420"/>
      <c r="Z364" s="420"/>
      <c r="AA364" s="254"/>
      <c r="AB364" s="339"/>
      <c r="AC364" s="254"/>
      <c r="AD364" s="254"/>
      <c r="AE364" s="254"/>
      <c r="AF364" s="254"/>
      <c r="AG364" s="254"/>
      <c r="AH364" s="419"/>
      <c r="AI364" s="254"/>
      <c r="AJ364" s="254"/>
      <c r="AK364" s="254"/>
      <c r="AL364" s="254"/>
      <c r="AM364" s="254"/>
      <c r="AN364" s="254"/>
      <c r="AO364" s="254"/>
      <c r="AP364" s="254"/>
      <c r="AQ364" s="296"/>
      <c r="AR364" s="254"/>
      <c r="AS364" s="254"/>
      <c r="AT364" s="296"/>
      <c r="AU364" s="254"/>
      <c r="AV364" s="254"/>
      <c r="AW364" s="296"/>
      <c r="AX364" s="254"/>
      <c r="AY364" s="254"/>
      <c r="AZ364" s="254"/>
      <c r="BA364" s="254"/>
      <c r="BB364" s="254"/>
      <c r="BC364" s="254"/>
      <c r="BD364" s="254"/>
      <c r="BE364" s="254"/>
      <c r="BF364" s="421"/>
      <c r="BG364" s="254"/>
      <c r="BH364" s="254"/>
      <c r="BI364" s="254"/>
      <c r="BJ364" s="254"/>
      <c r="BK364" s="254"/>
      <c r="BL364" s="254"/>
      <c r="BM364" s="254"/>
      <c r="BN364" s="254"/>
      <c r="BO364" s="254"/>
      <c r="BP364" s="254"/>
      <c r="BQ364" s="254"/>
      <c r="BR364" s="254"/>
      <c r="BS364" s="345"/>
      <c r="BT364" s="254">
        <f t="shared" si="32"/>
        <v>1899</v>
      </c>
      <c r="BU364" s="254"/>
      <c r="BV364" s="254"/>
      <c r="BW364" s="254"/>
      <c r="BX364" s="254" t="str">
        <f>COUNTIF(A2:BV2, "") + COUNTIF(A2:BV2, "NA") + COUNTIF(A2:BV2, "N/A") + COUNTIF(A2:BV2, "No aplica")</f>
        <v>#ERROR!</v>
      </c>
      <c r="BY364" s="254"/>
      <c r="BZ364" s="254"/>
      <c r="CA364" s="254"/>
      <c r="CB364" s="254"/>
      <c r="CC364" s="254"/>
      <c r="CD364" s="254"/>
      <c r="CE364" s="254"/>
      <c r="CF364" s="254"/>
      <c r="CG364" s="254"/>
      <c r="CH364" s="254"/>
      <c r="CI364" s="254"/>
      <c r="CJ364" s="254"/>
      <c r="CK364" s="345"/>
      <c r="CL364" s="346"/>
      <c r="CM364" s="346"/>
    </row>
    <row r="365" ht="22.5" customHeight="1">
      <c r="A365" s="436"/>
      <c r="B365" s="254"/>
      <c r="C365" s="254"/>
      <c r="D365" s="254"/>
      <c r="E365" s="419"/>
      <c r="F365" s="419"/>
      <c r="G365" s="419"/>
      <c r="H365" s="254"/>
      <c r="I365" s="254"/>
      <c r="J365" s="254"/>
      <c r="K365" s="254"/>
      <c r="L365" s="254"/>
      <c r="M365" s="254"/>
      <c r="N365" s="254"/>
      <c r="O365" s="254"/>
      <c r="P365" s="419"/>
      <c r="Q365" s="254"/>
      <c r="R365" s="254"/>
      <c r="S365" s="254"/>
      <c r="T365" s="254"/>
      <c r="U365" s="254"/>
      <c r="V365" s="254"/>
      <c r="W365" s="254"/>
      <c r="X365" s="254"/>
      <c r="Y365" s="420"/>
      <c r="Z365" s="420"/>
      <c r="AA365" s="254"/>
      <c r="AB365" s="339"/>
      <c r="AC365" s="254"/>
      <c r="AD365" s="254"/>
      <c r="AE365" s="254"/>
      <c r="AF365" s="254"/>
      <c r="AG365" s="254"/>
      <c r="AH365" s="419"/>
      <c r="AI365" s="254"/>
      <c r="AJ365" s="254"/>
      <c r="AK365" s="254"/>
      <c r="AL365" s="254"/>
      <c r="AM365" s="254"/>
      <c r="AN365" s="254"/>
      <c r="AO365" s="254"/>
      <c r="AP365" s="254"/>
      <c r="AQ365" s="296"/>
      <c r="AR365" s="254"/>
      <c r="AS365" s="254"/>
      <c r="AT365" s="296"/>
      <c r="AU365" s="254"/>
      <c r="AV365" s="254"/>
      <c r="AW365" s="296"/>
      <c r="AX365" s="254"/>
      <c r="AY365" s="254"/>
      <c r="AZ365" s="254"/>
      <c r="BA365" s="254"/>
      <c r="BB365" s="254"/>
      <c r="BC365" s="254"/>
      <c r="BD365" s="254"/>
      <c r="BE365" s="254"/>
      <c r="BF365" s="421"/>
      <c r="BG365" s="254"/>
      <c r="BH365" s="254"/>
      <c r="BI365" s="254"/>
      <c r="BJ365" s="254"/>
      <c r="BK365" s="254"/>
      <c r="BL365" s="254"/>
      <c r="BM365" s="254"/>
      <c r="BN365" s="254"/>
      <c r="BO365" s="254"/>
      <c r="BP365" s="254"/>
      <c r="BQ365" s="254"/>
      <c r="BR365" s="254"/>
      <c r="BS365" s="345"/>
      <c r="BT365" s="254">
        <f t="shared" si="32"/>
        <v>1899</v>
      </c>
      <c r="BU365" s="254"/>
      <c r="BV365" s="254"/>
      <c r="BW365" s="254"/>
      <c r="BX365" s="254" t="str">
        <f>COUNTIF(A2:BV2, "") + COUNTIF(A2:BV2, "NA") + COUNTIF(A2:BV2, "N/A") + COUNTIF(A2:BV2, "No aplica")</f>
        <v>#ERROR!</v>
      </c>
      <c r="BY365" s="254"/>
      <c r="BZ365" s="254"/>
      <c r="CA365" s="254"/>
      <c r="CB365" s="254"/>
      <c r="CC365" s="254"/>
      <c r="CD365" s="254"/>
      <c r="CE365" s="254"/>
      <c r="CF365" s="254"/>
      <c r="CG365" s="254"/>
      <c r="CH365" s="254"/>
      <c r="CI365" s="254"/>
      <c r="CJ365" s="254"/>
      <c r="CK365" s="345"/>
      <c r="CL365" s="346"/>
      <c r="CM365" s="346"/>
    </row>
    <row r="366" ht="22.5" customHeight="1">
      <c r="A366" s="436"/>
      <c r="B366" s="254"/>
      <c r="C366" s="254"/>
      <c r="D366" s="254"/>
      <c r="E366" s="419"/>
      <c r="F366" s="419"/>
      <c r="G366" s="419"/>
      <c r="H366" s="254"/>
      <c r="I366" s="254"/>
      <c r="J366" s="254"/>
      <c r="K366" s="254"/>
      <c r="L366" s="254"/>
      <c r="M366" s="254"/>
      <c r="N366" s="254"/>
      <c r="O366" s="254"/>
      <c r="P366" s="419"/>
      <c r="Q366" s="254"/>
      <c r="R366" s="254"/>
      <c r="S366" s="254"/>
      <c r="T366" s="254"/>
      <c r="U366" s="254"/>
      <c r="V366" s="254"/>
      <c r="W366" s="254"/>
      <c r="X366" s="254"/>
      <c r="Y366" s="420"/>
      <c r="Z366" s="420"/>
      <c r="AA366" s="254"/>
      <c r="AB366" s="339"/>
      <c r="AC366" s="254"/>
      <c r="AD366" s="254"/>
      <c r="AE366" s="254"/>
      <c r="AF366" s="254"/>
      <c r="AG366" s="254"/>
      <c r="AH366" s="419"/>
      <c r="AI366" s="254"/>
      <c r="AJ366" s="254"/>
      <c r="AK366" s="254"/>
      <c r="AL366" s="254"/>
      <c r="AM366" s="254"/>
      <c r="AN366" s="254"/>
      <c r="AO366" s="254"/>
      <c r="AP366" s="254"/>
      <c r="AQ366" s="296"/>
      <c r="AR366" s="254"/>
      <c r="AS366" s="254"/>
      <c r="AT366" s="296"/>
      <c r="AU366" s="254"/>
      <c r="AV366" s="254"/>
      <c r="AW366" s="296"/>
      <c r="AX366" s="254"/>
      <c r="AY366" s="254"/>
      <c r="AZ366" s="254"/>
      <c r="BA366" s="254"/>
      <c r="BB366" s="254"/>
      <c r="BC366" s="254"/>
      <c r="BD366" s="254"/>
      <c r="BE366" s="254"/>
      <c r="BF366" s="421"/>
      <c r="BG366" s="254"/>
      <c r="BH366" s="254"/>
      <c r="BI366" s="254"/>
      <c r="BJ366" s="254"/>
      <c r="BK366" s="254"/>
      <c r="BL366" s="254"/>
      <c r="BM366" s="254"/>
      <c r="BN366" s="254"/>
      <c r="BO366" s="254"/>
      <c r="BP366" s="254"/>
      <c r="BQ366" s="254"/>
      <c r="BR366" s="254"/>
      <c r="BS366" s="345"/>
      <c r="BT366" s="254">
        <f t="shared" si="32"/>
        <v>1899</v>
      </c>
      <c r="BU366" s="254"/>
      <c r="BV366" s="254"/>
      <c r="BW366" s="254"/>
      <c r="BX366" s="254" t="str">
        <f>COUNTIF(A2:BV2, "") + COUNTIF(A2:BV2, "NA") + COUNTIF(A2:BV2, "N/A") + COUNTIF(A2:BV2, "No aplica")</f>
        <v>#ERROR!</v>
      </c>
      <c r="BY366" s="254"/>
      <c r="BZ366" s="254"/>
      <c r="CA366" s="254"/>
      <c r="CB366" s="254"/>
      <c r="CC366" s="254"/>
      <c r="CD366" s="254"/>
      <c r="CE366" s="254"/>
      <c r="CF366" s="254"/>
      <c r="CG366" s="254"/>
      <c r="CH366" s="254"/>
      <c r="CI366" s="254"/>
      <c r="CJ366" s="254"/>
      <c r="CK366" s="345"/>
      <c r="CL366" s="346"/>
      <c r="CM366" s="346"/>
    </row>
    <row r="367" ht="22.5" customHeight="1">
      <c r="A367" s="436"/>
      <c r="B367" s="254"/>
      <c r="C367" s="254"/>
      <c r="D367" s="254"/>
      <c r="E367" s="419"/>
      <c r="F367" s="419"/>
      <c r="G367" s="419"/>
      <c r="H367" s="254"/>
      <c r="I367" s="254"/>
      <c r="J367" s="254"/>
      <c r="K367" s="254"/>
      <c r="L367" s="254"/>
      <c r="M367" s="254"/>
      <c r="N367" s="254"/>
      <c r="O367" s="254"/>
      <c r="P367" s="419"/>
      <c r="Q367" s="254"/>
      <c r="R367" s="254"/>
      <c r="S367" s="254"/>
      <c r="T367" s="254"/>
      <c r="U367" s="254"/>
      <c r="V367" s="254"/>
      <c r="W367" s="254"/>
      <c r="X367" s="254"/>
      <c r="Y367" s="420"/>
      <c r="Z367" s="420"/>
      <c r="AA367" s="254"/>
      <c r="AB367" s="339"/>
      <c r="AC367" s="254"/>
      <c r="AD367" s="254"/>
      <c r="AE367" s="254"/>
      <c r="AF367" s="254"/>
      <c r="AG367" s="254"/>
      <c r="AH367" s="419"/>
      <c r="AI367" s="254"/>
      <c r="AJ367" s="254"/>
      <c r="AK367" s="254"/>
      <c r="AL367" s="254"/>
      <c r="AM367" s="254"/>
      <c r="AN367" s="254"/>
      <c r="AO367" s="254"/>
      <c r="AP367" s="254"/>
      <c r="AQ367" s="296"/>
      <c r="AR367" s="254"/>
      <c r="AS367" s="254"/>
      <c r="AT367" s="296"/>
      <c r="AU367" s="254"/>
      <c r="AV367" s="254"/>
      <c r="AW367" s="296"/>
      <c r="AX367" s="254"/>
      <c r="AY367" s="254"/>
      <c r="AZ367" s="254"/>
      <c r="BA367" s="254"/>
      <c r="BB367" s="254"/>
      <c r="BC367" s="254"/>
      <c r="BD367" s="254"/>
      <c r="BE367" s="254"/>
      <c r="BF367" s="421"/>
      <c r="BG367" s="254"/>
      <c r="BH367" s="254"/>
      <c r="BI367" s="254"/>
      <c r="BJ367" s="254"/>
      <c r="BK367" s="254"/>
      <c r="BL367" s="254"/>
      <c r="BM367" s="254"/>
      <c r="BN367" s="254"/>
      <c r="BO367" s="254"/>
      <c r="BP367" s="254"/>
      <c r="BQ367" s="254"/>
      <c r="BR367" s="254"/>
      <c r="BS367" s="345"/>
      <c r="BT367" s="254">
        <f t="shared" si="32"/>
        <v>1899</v>
      </c>
      <c r="BU367" s="254"/>
      <c r="BV367" s="254"/>
      <c r="BW367" s="254"/>
      <c r="BX367" s="254" t="str">
        <f>COUNTIF(A2:BV2, "") + COUNTIF(A2:BV2, "NA") + COUNTIF(A2:BV2, "N/A") + COUNTIF(A2:BV2, "No aplica")</f>
        <v>#ERROR!</v>
      </c>
      <c r="BY367" s="254"/>
      <c r="BZ367" s="254"/>
      <c r="CA367" s="254"/>
      <c r="CB367" s="254"/>
      <c r="CC367" s="254"/>
      <c r="CD367" s="254"/>
      <c r="CE367" s="254"/>
      <c r="CF367" s="254"/>
      <c r="CG367" s="254"/>
      <c r="CH367" s="254"/>
      <c r="CI367" s="254"/>
      <c r="CJ367" s="254"/>
      <c r="CK367" s="345"/>
      <c r="CL367" s="346"/>
      <c r="CM367" s="346"/>
    </row>
    <row r="368" ht="22.5" customHeight="1">
      <c r="A368" s="436"/>
      <c r="B368" s="254"/>
      <c r="C368" s="254"/>
      <c r="D368" s="254"/>
      <c r="E368" s="419"/>
      <c r="F368" s="419"/>
      <c r="G368" s="419"/>
      <c r="H368" s="254"/>
      <c r="I368" s="254"/>
      <c r="J368" s="254"/>
      <c r="K368" s="254"/>
      <c r="L368" s="254"/>
      <c r="M368" s="254"/>
      <c r="N368" s="254"/>
      <c r="O368" s="254"/>
      <c r="P368" s="419"/>
      <c r="Q368" s="254"/>
      <c r="R368" s="254"/>
      <c r="S368" s="254"/>
      <c r="T368" s="254"/>
      <c r="U368" s="254"/>
      <c r="V368" s="254"/>
      <c r="W368" s="254"/>
      <c r="X368" s="254"/>
      <c r="Y368" s="420"/>
      <c r="Z368" s="420"/>
      <c r="AA368" s="254"/>
      <c r="AB368" s="339"/>
      <c r="AC368" s="254"/>
      <c r="AD368" s="254"/>
      <c r="AE368" s="254"/>
      <c r="AF368" s="254"/>
      <c r="AG368" s="254"/>
      <c r="AH368" s="419"/>
      <c r="AI368" s="254"/>
      <c r="AJ368" s="254"/>
      <c r="AK368" s="254"/>
      <c r="AL368" s="254"/>
      <c r="AM368" s="254"/>
      <c r="AN368" s="254"/>
      <c r="AO368" s="254"/>
      <c r="AP368" s="254"/>
      <c r="AQ368" s="296"/>
      <c r="AR368" s="254"/>
      <c r="AS368" s="254"/>
      <c r="AT368" s="296"/>
      <c r="AU368" s="254"/>
      <c r="AV368" s="254"/>
      <c r="AW368" s="296"/>
      <c r="AX368" s="254"/>
      <c r="AY368" s="254"/>
      <c r="AZ368" s="254"/>
      <c r="BA368" s="254"/>
      <c r="BB368" s="254"/>
      <c r="BC368" s="254"/>
      <c r="BD368" s="254"/>
      <c r="BE368" s="254"/>
      <c r="BF368" s="421"/>
      <c r="BG368" s="254"/>
      <c r="BH368" s="254"/>
      <c r="BI368" s="254"/>
      <c r="BJ368" s="254"/>
      <c r="BK368" s="254"/>
      <c r="BL368" s="254"/>
      <c r="BM368" s="254"/>
      <c r="BN368" s="254"/>
      <c r="BO368" s="254"/>
      <c r="BP368" s="254"/>
      <c r="BQ368" s="254"/>
      <c r="BR368" s="254"/>
      <c r="BS368" s="345"/>
      <c r="BT368" s="254">
        <f t="shared" si="32"/>
        <v>1899</v>
      </c>
      <c r="BU368" s="254"/>
      <c r="BV368" s="254"/>
      <c r="BW368" s="254"/>
      <c r="BX368" s="254" t="str">
        <f>COUNTIF(A2:BV2, "") + COUNTIF(A2:BV2, "NA") + COUNTIF(A2:BV2, "N/A") + COUNTIF(A2:BV2, "No aplica")</f>
        <v>#ERROR!</v>
      </c>
      <c r="BY368" s="254"/>
      <c r="BZ368" s="254"/>
      <c r="CA368" s="254"/>
      <c r="CB368" s="254"/>
      <c r="CC368" s="254"/>
      <c r="CD368" s="254"/>
      <c r="CE368" s="254"/>
      <c r="CF368" s="254"/>
      <c r="CG368" s="254"/>
      <c r="CH368" s="254"/>
      <c r="CI368" s="254"/>
      <c r="CJ368" s="254"/>
      <c r="CK368" s="345"/>
      <c r="CL368" s="346"/>
      <c r="CM368" s="346"/>
    </row>
    <row r="369" ht="22.5" customHeight="1">
      <c r="A369" s="436"/>
      <c r="B369" s="254"/>
      <c r="C369" s="254"/>
      <c r="D369" s="254"/>
      <c r="E369" s="419"/>
      <c r="F369" s="419"/>
      <c r="G369" s="419"/>
      <c r="H369" s="254"/>
      <c r="I369" s="254"/>
      <c r="J369" s="254"/>
      <c r="K369" s="254"/>
      <c r="L369" s="254"/>
      <c r="M369" s="254"/>
      <c r="N369" s="254"/>
      <c r="O369" s="254"/>
      <c r="P369" s="419"/>
      <c r="Q369" s="254"/>
      <c r="R369" s="254"/>
      <c r="S369" s="254"/>
      <c r="T369" s="254"/>
      <c r="U369" s="254"/>
      <c r="V369" s="254"/>
      <c r="W369" s="254"/>
      <c r="X369" s="254"/>
      <c r="Y369" s="420"/>
      <c r="Z369" s="420"/>
      <c r="AA369" s="254"/>
      <c r="AB369" s="339"/>
      <c r="AC369" s="254"/>
      <c r="AD369" s="254"/>
      <c r="AE369" s="254"/>
      <c r="AF369" s="254"/>
      <c r="AG369" s="254"/>
      <c r="AH369" s="419"/>
      <c r="AI369" s="254"/>
      <c r="AJ369" s="254"/>
      <c r="AK369" s="254"/>
      <c r="AL369" s="254"/>
      <c r="AM369" s="254"/>
      <c r="AN369" s="254"/>
      <c r="AO369" s="254"/>
      <c r="AP369" s="254"/>
      <c r="AQ369" s="296"/>
      <c r="AR369" s="254"/>
      <c r="AS369" s="254"/>
      <c r="AT369" s="296"/>
      <c r="AU369" s="254"/>
      <c r="AV369" s="254"/>
      <c r="AW369" s="296"/>
      <c r="AX369" s="254"/>
      <c r="AY369" s="254"/>
      <c r="AZ369" s="254"/>
      <c r="BA369" s="254"/>
      <c r="BB369" s="254"/>
      <c r="BC369" s="254"/>
      <c r="BD369" s="254"/>
      <c r="BE369" s="254"/>
      <c r="BF369" s="421"/>
      <c r="BG369" s="254"/>
      <c r="BH369" s="254"/>
      <c r="BI369" s="254"/>
      <c r="BJ369" s="254"/>
      <c r="BK369" s="254"/>
      <c r="BL369" s="254"/>
      <c r="BM369" s="254"/>
      <c r="BN369" s="254"/>
      <c r="BO369" s="254"/>
      <c r="BP369" s="254"/>
      <c r="BQ369" s="254"/>
      <c r="BR369" s="254"/>
      <c r="BS369" s="345"/>
      <c r="BT369" s="254">
        <f t="shared" si="32"/>
        <v>1899</v>
      </c>
      <c r="BU369" s="254"/>
      <c r="BV369" s="254"/>
      <c r="BW369" s="254"/>
      <c r="BX369" s="254" t="str">
        <f>COUNTIF(A2:BV2, "") + COUNTIF(A2:BV2, "NA") + COUNTIF(A2:BV2, "N/A") + COUNTIF(A2:BV2, "No aplica")</f>
        <v>#ERROR!</v>
      </c>
      <c r="BY369" s="254"/>
      <c r="BZ369" s="254"/>
      <c r="CA369" s="254"/>
      <c r="CB369" s="254"/>
      <c r="CC369" s="254"/>
      <c r="CD369" s="254"/>
      <c r="CE369" s="254"/>
      <c r="CF369" s="254"/>
      <c r="CG369" s="254"/>
      <c r="CH369" s="254"/>
      <c r="CI369" s="254"/>
      <c r="CJ369" s="254"/>
      <c r="CK369" s="345"/>
      <c r="CL369" s="346"/>
      <c r="CM369" s="346"/>
    </row>
    <row r="370" ht="22.5" customHeight="1">
      <c r="A370" s="436"/>
      <c r="B370" s="254"/>
      <c r="C370" s="254"/>
      <c r="D370" s="254"/>
      <c r="E370" s="419"/>
      <c r="F370" s="419"/>
      <c r="G370" s="419"/>
      <c r="H370" s="254"/>
      <c r="I370" s="254"/>
      <c r="J370" s="254"/>
      <c r="K370" s="254"/>
      <c r="L370" s="254"/>
      <c r="M370" s="254"/>
      <c r="N370" s="254"/>
      <c r="O370" s="254"/>
      <c r="P370" s="419"/>
      <c r="Q370" s="254"/>
      <c r="R370" s="254"/>
      <c r="S370" s="254"/>
      <c r="T370" s="254"/>
      <c r="U370" s="254"/>
      <c r="V370" s="254"/>
      <c r="W370" s="254"/>
      <c r="X370" s="254"/>
      <c r="Y370" s="420"/>
      <c r="Z370" s="420"/>
      <c r="AA370" s="254"/>
      <c r="AB370" s="339"/>
      <c r="AC370" s="254"/>
      <c r="AD370" s="254"/>
      <c r="AE370" s="254"/>
      <c r="AF370" s="254"/>
      <c r="AG370" s="254"/>
      <c r="AH370" s="419"/>
      <c r="AI370" s="254"/>
      <c r="AJ370" s="254"/>
      <c r="AK370" s="254"/>
      <c r="AL370" s="254"/>
      <c r="AM370" s="254"/>
      <c r="AN370" s="254"/>
      <c r="AO370" s="254"/>
      <c r="AP370" s="254"/>
      <c r="AQ370" s="296"/>
      <c r="AR370" s="254"/>
      <c r="AS370" s="254"/>
      <c r="AT370" s="296"/>
      <c r="AU370" s="254"/>
      <c r="AV370" s="254"/>
      <c r="AW370" s="296"/>
      <c r="AX370" s="254"/>
      <c r="AY370" s="254"/>
      <c r="AZ370" s="254"/>
      <c r="BA370" s="254"/>
      <c r="BB370" s="254"/>
      <c r="BC370" s="254"/>
      <c r="BD370" s="254"/>
      <c r="BE370" s="254"/>
      <c r="BF370" s="421"/>
      <c r="BG370" s="254"/>
      <c r="BH370" s="254"/>
      <c r="BI370" s="254"/>
      <c r="BJ370" s="254"/>
      <c r="BK370" s="254"/>
      <c r="BL370" s="254"/>
      <c r="BM370" s="254"/>
      <c r="BN370" s="254"/>
      <c r="BO370" s="254"/>
      <c r="BP370" s="254"/>
      <c r="BQ370" s="254"/>
      <c r="BR370" s="254"/>
      <c r="BS370" s="345"/>
      <c r="BT370" s="254">
        <f t="shared" si="32"/>
        <v>1899</v>
      </c>
      <c r="BU370" s="254"/>
      <c r="BV370" s="254"/>
      <c r="BW370" s="254"/>
      <c r="BX370" s="254" t="str">
        <f>COUNTIF(A2:BV2, "") + COUNTIF(A2:BV2, "NA") + COUNTIF(A2:BV2, "N/A") + COUNTIF(A2:BV2, "No aplica")</f>
        <v>#ERROR!</v>
      </c>
      <c r="BY370" s="254"/>
      <c r="BZ370" s="254"/>
      <c r="CA370" s="254"/>
      <c r="CB370" s="254"/>
      <c r="CC370" s="254"/>
      <c r="CD370" s="254"/>
      <c r="CE370" s="254"/>
      <c r="CF370" s="254"/>
      <c r="CG370" s="254"/>
      <c r="CH370" s="254"/>
      <c r="CI370" s="254"/>
      <c r="CJ370" s="254"/>
      <c r="CK370" s="345"/>
      <c r="CL370" s="346"/>
      <c r="CM370" s="346"/>
    </row>
    <row r="371" ht="22.5" customHeight="1">
      <c r="A371" s="436"/>
      <c r="B371" s="254"/>
      <c r="C371" s="254"/>
      <c r="D371" s="254"/>
      <c r="E371" s="419"/>
      <c r="F371" s="419"/>
      <c r="G371" s="419"/>
      <c r="H371" s="254"/>
      <c r="I371" s="254"/>
      <c r="J371" s="254"/>
      <c r="K371" s="254"/>
      <c r="L371" s="254"/>
      <c r="M371" s="254"/>
      <c r="N371" s="254"/>
      <c r="O371" s="254"/>
      <c r="P371" s="419"/>
      <c r="Q371" s="254"/>
      <c r="R371" s="254"/>
      <c r="S371" s="254"/>
      <c r="T371" s="254"/>
      <c r="U371" s="254"/>
      <c r="V371" s="254"/>
      <c r="W371" s="254"/>
      <c r="X371" s="254"/>
      <c r="Y371" s="420"/>
      <c r="Z371" s="420"/>
      <c r="AA371" s="254"/>
      <c r="AB371" s="339"/>
      <c r="AC371" s="254"/>
      <c r="AD371" s="254"/>
      <c r="AE371" s="254"/>
      <c r="AF371" s="254"/>
      <c r="AG371" s="254"/>
      <c r="AH371" s="419"/>
      <c r="AI371" s="254"/>
      <c r="AJ371" s="254"/>
      <c r="AK371" s="254"/>
      <c r="AL371" s="254"/>
      <c r="AM371" s="254"/>
      <c r="AN371" s="254"/>
      <c r="AO371" s="254"/>
      <c r="AP371" s="254"/>
      <c r="AQ371" s="296"/>
      <c r="AR371" s="254"/>
      <c r="AS371" s="254"/>
      <c r="AT371" s="296"/>
      <c r="AU371" s="254"/>
      <c r="AV371" s="254"/>
      <c r="AW371" s="296"/>
      <c r="AX371" s="254"/>
      <c r="AY371" s="254"/>
      <c r="AZ371" s="254"/>
      <c r="BA371" s="254"/>
      <c r="BB371" s="254"/>
      <c r="BC371" s="254"/>
      <c r="BD371" s="254"/>
      <c r="BE371" s="254"/>
      <c r="BF371" s="421"/>
      <c r="BG371" s="254"/>
      <c r="BH371" s="254"/>
      <c r="BI371" s="254"/>
      <c r="BJ371" s="254"/>
      <c r="BK371" s="254"/>
      <c r="BL371" s="254"/>
      <c r="BM371" s="254"/>
      <c r="BN371" s="254"/>
      <c r="BO371" s="254"/>
      <c r="BP371" s="254"/>
      <c r="BQ371" s="254"/>
      <c r="BR371" s="254"/>
      <c r="BS371" s="345"/>
      <c r="BT371" s="254">
        <f t="shared" si="32"/>
        <v>1899</v>
      </c>
      <c r="BU371" s="254"/>
      <c r="BV371" s="254"/>
      <c r="BW371" s="254"/>
      <c r="BX371" s="254" t="str">
        <f>COUNTIF(A2:BV2, "") + COUNTIF(A2:BV2, "NA") + COUNTIF(A2:BV2, "N/A") + COUNTIF(A2:BV2, "No aplica")</f>
        <v>#ERROR!</v>
      </c>
      <c r="BY371" s="254"/>
      <c r="BZ371" s="254"/>
      <c r="CA371" s="254"/>
      <c r="CB371" s="254"/>
      <c r="CC371" s="254"/>
      <c r="CD371" s="254"/>
      <c r="CE371" s="254"/>
      <c r="CF371" s="254"/>
      <c r="CG371" s="254"/>
      <c r="CH371" s="254"/>
      <c r="CI371" s="254"/>
      <c r="CJ371" s="254"/>
      <c r="CK371" s="345"/>
      <c r="CL371" s="346"/>
      <c r="CM371" s="346"/>
    </row>
    <row r="372" ht="22.5" customHeight="1">
      <c r="A372" s="436"/>
      <c r="B372" s="254"/>
      <c r="C372" s="254"/>
      <c r="D372" s="254"/>
      <c r="E372" s="419"/>
      <c r="F372" s="419"/>
      <c r="G372" s="419"/>
      <c r="H372" s="254"/>
      <c r="I372" s="254"/>
      <c r="J372" s="254"/>
      <c r="K372" s="254"/>
      <c r="L372" s="254"/>
      <c r="M372" s="254"/>
      <c r="N372" s="254"/>
      <c r="O372" s="254"/>
      <c r="P372" s="419"/>
      <c r="Q372" s="254"/>
      <c r="R372" s="254"/>
      <c r="S372" s="254"/>
      <c r="T372" s="254"/>
      <c r="U372" s="254"/>
      <c r="V372" s="254"/>
      <c r="W372" s="254"/>
      <c r="X372" s="254"/>
      <c r="Y372" s="420"/>
      <c r="Z372" s="420"/>
      <c r="AA372" s="254"/>
      <c r="AB372" s="339"/>
      <c r="AC372" s="254"/>
      <c r="AD372" s="254"/>
      <c r="AE372" s="254"/>
      <c r="AF372" s="254"/>
      <c r="AG372" s="254"/>
      <c r="AH372" s="419"/>
      <c r="AI372" s="254"/>
      <c r="AJ372" s="254"/>
      <c r="AK372" s="254"/>
      <c r="AL372" s="254"/>
      <c r="AM372" s="254"/>
      <c r="AN372" s="254"/>
      <c r="AO372" s="254"/>
      <c r="AP372" s="254"/>
      <c r="AQ372" s="296"/>
      <c r="AR372" s="254"/>
      <c r="AS372" s="254"/>
      <c r="AT372" s="296"/>
      <c r="AU372" s="254"/>
      <c r="AV372" s="254"/>
      <c r="AW372" s="296"/>
      <c r="AX372" s="254"/>
      <c r="AY372" s="254"/>
      <c r="AZ372" s="254"/>
      <c r="BA372" s="254"/>
      <c r="BB372" s="254"/>
      <c r="BC372" s="254"/>
      <c r="BD372" s="254"/>
      <c r="BE372" s="254"/>
      <c r="BF372" s="421"/>
      <c r="BG372" s="254"/>
      <c r="BH372" s="254"/>
      <c r="BI372" s="254"/>
      <c r="BJ372" s="254"/>
      <c r="BK372" s="254"/>
      <c r="BL372" s="254"/>
      <c r="BM372" s="254"/>
      <c r="BN372" s="254"/>
      <c r="BO372" s="254"/>
      <c r="BP372" s="254"/>
      <c r="BQ372" s="254"/>
      <c r="BR372" s="254"/>
      <c r="BS372" s="345"/>
      <c r="BT372" s="254">
        <f t="shared" si="32"/>
        <v>1899</v>
      </c>
      <c r="BU372" s="254"/>
      <c r="BV372" s="254"/>
      <c r="BW372" s="254"/>
      <c r="BX372" s="254" t="str">
        <f>COUNTIF(A2:BV2, "") + COUNTIF(A2:BV2, "NA") + COUNTIF(A2:BV2, "N/A") + COUNTIF(A2:BV2, "No aplica")</f>
        <v>#ERROR!</v>
      </c>
      <c r="BY372" s="254"/>
      <c r="BZ372" s="254"/>
      <c r="CA372" s="254"/>
      <c r="CB372" s="254"/>
      <c r="CC372" s="254"/>
      <c r="CD372" s="254"/>
      <c r="CE372" s="254"/>
      <c r="CF372" s="254"/>
      <c r="CG372" s="254"/>
      <c r="CH372" s="254"/>
      <c r="CI372" s="254"/>
      <c r="CJ372" s="254"/>
      <c r="CK372" s="345"/>
      <c r="CL372" s="346"/>
      <c r="CM372" s="346"/>
    </row>
    <row r="373" ht="22.5" customHeight="1">
      <c r="A373" s="436"/>
      <c r="B373" s="254"/>
      <c r="C373" s="254"/>
      <c r="D373" s="254"/>
      <c r="E373" s="419"/>
      <c r="F373" s="419"/>
      <c r="G373" s="419"/>
      <c r="H373" s="254"/>
      <c r="I373" s="254"/>
      <c r="J373" s="254"/>
      <c r="K373" s="254"/>
      <c r="L373" s="254"/>
      <c r="M373" s="254"/>
      <c r="N373" s="254"/>
      <c r="O373" s="254"/>
      <c r="P373" s="419"/>
      <c r="Q373" s="254"/>
      <c r="R373" s="254"/>
      <c r="S373" s="254"/>
      <c r="T373" s="254"/>
      <c r="U373" s="254"/>
      <c r="V373" s="254"/>
      <c r="W373" s="254"/>
      <c r="X373" s="254"/>
      <c r="Y373" s="420"/>
      <c r="Z373" s="420"/>
      <c r="AA373" s="254"/>
      <c r="AB373" s="339"/>
      <c r="AC373" s="254"/>
      <c r="AD373" s="254"/>
      <c r="AE373" s="254"/>
      <c r="AF373" s="254"/>
      <c r="AG373" s="254"/>
      <c r="AH373" s="419"/>
      <c r="AI373" s="254"/>
      <c r="AJ373" s="254"/>
      <c r="AK373" s="254"/>
      <c r="AL373" s="254"/>
      <c r="AM373" s="254"/>
      <c r="AN373" s="254"/>
      <c r="AO373" s="254"/>
      <c r="AP373" s="254"/>
      <c r="AQ373" s="296"/>
      <c r="AR373" s="254"/>
      <c r="AS373" s="254"/>
      <c r="AT373" s="296"/>
      <c r="AU373" s="254"/>
      <c r="AV373" s="254"/>
      <c r="AW373" s="296"/>
      <c r="AX373" s="254"/>
      <c r="AY373" s="254"/>
      <c r="AZ373" s="254"/>
      <c r="BA373" s="254"/>
      <c r="BB373" s="254"/>
      <c r="BC373" s="254"/>
      <c r="BD373" s="254"/>
      <c r="BE373" s="254"/>
      <c r="BF373" s="421"/>
      <c r="BG373" s="254"/>
      <c r="BH373" s="254"/>
      <c r="BI373" s="254"/>
      <c r="BJ373" s="254"/>
      <c r="BK373" s="254"/>
      <c r="BL373" s="254"/>
      <c r="BM373" s="254"/>
      <c r="BN373" s="254"/>
      <c r="BO373" s="254"/>
      <c r="BP373" s="254"/>
      <c r="BQ373" s="254"/>
      <c r="BR373" s="254"/>
      <c r="BS373" s="345"/>
      <c r="BT373" s="254">
        <f t="shared" si="32"/>
        <v>1899</v>
      </c>
      <c r="BU373" s="254"/>
      <c r="BV373" s="254"/>
      <c r="BW373" s="254"/>
      <c r="BX373" s="254" t="str">
        <f>COUNTIF(A2:BV2, "") + COUNTIF(A2:BV2, "NA") + COUNTIF(A2:BV2, "N/A") + COUNTIF(A2:BV2, "No aplica")</f>
        <v>#ERROR!</v>
      </c>
      <c r="BY373" s="254"/>
      <c r="BZ373" s="254"/>
      <c r="CA373" s="254"/>
      <c r="CB373" s="254"/>
      <c r="CC373" s="254"/>
      <c r="CD373" s="254"/>
      <c r="CE373" s="254"/>
      <c r="CF373" s="254"/>
      <c r="CG373" s="254"/>
      <c r="CH373" s="254"/>
      <c r="CI373" s="254"/>
      <c r="CJ373" s="254"/>
      <c r="CK373" s="345"/>
      <c r="CL373" s="346"/>
      <c r="CM373" s="346"/>
    </row>
    <row r="374" ht="22.5" customHeight="1">
      <c r="A374" s="436"/>
      <c r="B374" s="254"/>
      <c r="C374" s="254"/>
      <c r="D374" s="254"/>
      <c r="E374" s="419"/>
      <c r="F374" s="419"/>
      <c r="G374" s="419"/>
      <c r="H374" s="254"/>
      <c r="I374" s="254"/>
      <c r="J374" s="254"/>
      <c r="K374" s="254"/>
      <c r="L374" s="254"/>
      <c r="M374" s="254"/>
      <c r="N374" s="254"/>
      <c r="O374" s="254"/>
      <c r="P374" s="419"/>
      <c r="Q374" s="254"/>
      <c r="R374" s="254"/>
      <c r="S374" s="254"/>
      <c r="T374" s="254"/>
      <c r="U374" s="254"/>
      <c r="V374" s="254"/>
      <c r="W374" s="254"/>
      <c r="X374" s="254"/>
      <c r="Y374" s="420"/>
      <c r="Z374" s="420"/>
      <c r="AA374" s="254"/>
      <c r="AB374" s="339"/>
      <c r="AC374" s="254"/>
      <c r="AD374" s="254"/>
      <c r="AE374" s="254"/>
      <c r="AF374" s="254"/>
      <c r="AG374" s="254"/>
      <c r="AH374" s="419"/>
      <c r="AI374" s="254"/>
      <c r="AJ374" s="254"/>
      <c r="AK374" s="254"/>
      <c r="AL374" s="254"/>
      <c r="AM374" s="254"/>
      <c r="AN374" s="254"/>
      <c r="AO374" s="254"/>
      <c r="AP374" s="254"/>
      <c r="AQ374" s="296"/>
      <c r="AR374" s="254"/>
      <c r="AS374" s="254"/>
      <c r="AT374" s="296"/>
      <c r="AU374" s="254"/>
      <c r="AV374" s="254"/>
      <c r="AW374" s="296"/>
      <c r="AX374" s="254"/>
      <c r="AY374" s="254"/>
      <c r="AZ374" s="254"/>
      <c r="BA374" s="254"/>
      <c r="BB374" s="254"/>
      <c r="BC374" s="254"/>
      <c r="BD374" s="254"/>
      <c r="BE374" s="254"/>
      <c r="BF374" s="421"/>
      <c r="BG374" s="254"/>
      <c r="BH374" s="254"/>
      <c r="BI374" s="254"/>
      <c r="BJ374" s="254"/>
      <c r="BK374" s="254"/>
      <c r="BL374" s="254"/>
      <c r="BM374" s="254"/>
      <c r="BN374" s="254"/>
      <c r="BO374" s="254"/>
      <c r="BP374" s="254"/>
      <c r="BQ374" s="254"/>
      <c r="BR374" s="254"/>
      <c r="BS374" s="345"/>
      <c r="BT374" s="254">
        <f t="shared" si="32"/>
        <v>1899</v>
      </c>
      <c r="BU374" s="254"/>
      <c r="BV374" s="254"/>
      <c r="BW374" s="254"/>
      <c r="BX374" s="254" t="str">
        <f>COUNTIF(A2:BV2, "") + COUNTIF(A2:BV2, "NA") + COUNTIF(A2:BV2, "N/A") + COUNTIF(A2:BV2, "No aplica")</f>
        <v>#ERROR!</v>
      </c>
      <c r="BY374" s="254"/>
      <c r="BZ374" s="254"/>
      <c r="CA374" s="254"/>
      <c r="CB374" s="254"/>
      <c r="CC374" s="254"/>
      <c r="CD374" s="254"/>
      <c r="CE374" s="254"/>
      <c r="CF374" s="254"/>
      <c r="CG374" s="254"/>
      <c r="CH374" s="254"/>
      <c r="CI374" s="254"/>
      <c r="CJ374" s="254"/>
      <c r="CK374" s="345"/>
      <c r="CL374" s="346"/>
      <c r="CM374" s="346"/>
    </row>
    <row r="375" ht="22.5" customHeight="1">
      <c r="A375" s="436"/>
      <c r="B375" s="254"/>
      <c r="C375" s="254"/>
      <c r="D375" s="254"/>
      <c r="E375" s="419"/>
      <c r="F375" s="419"/>
      <c r="G375" s="419"/>
      <c r="H375" s="254"/>
      <c r="I375" s="254"/>
      <c r="J375" s="254"/>
      <c r="K375" s="254"/>
      <c r="L375" s="254"/>
      <c r="M375" s="254"/>
      <c r="N375" s="254"/>
      <c r="O375" s="254"/>
      <c r="P375" s="419"/>
      <c r="Q375" s="254"/>
      <c r="R375" s="254"/>
      <c r="S375" s="254"/>
      <c r="T375" s="254"/>
      <c r="U375" s="254"/>
      <c r="V375" s="254"/>
      <c r="W375" s="254"/>
      <c r="X375" s="254"/>
      <c r="Y375" s="420"/>
      <c r="Z375" s="420"/>
      <c r="AA375" s="254"/>
      <c r="AB375" s="339"/>
      <c r="AC375" s="254"/>
      <c r="AD375" s="254"/>
      <c r="AE375" s="254"/>
      <c r="AF375" s="254"/>
      <c r="AG375" s="254"/>
      <c r="AH375" s="419"/>
      <c r="AI375" s="254"/>
      <c r="AJ375" s="254"/>
      <c r="AK375" s="254"/>
      <c r="AL375" s="254"/>
      <c r="AM375" s="254"/>
      <c r="AN375" s="254"/>
      <c r="AO375" s="254"/>
      <c r="AP375" s="254"/>
      <c r="AQ375" s="296"/>
      <c r="AR375" s="254"/>
      <c r="AS375" s="254"/>
      <c r="AT375" s="296"/>
      <c r="AU375" s="254"/>
      <c r="AV375" s="254"/>
      <c r="AW375" s="296"/>
      <c r="AX375" s="254"/>
      <c r="AY375" s="254"/>
      <c r="AZ375" s="254"/>
      <c r="BA375" s="254"/>
      <c r="BB375" s="254"/>
      <c r="BC375" s="254"/>
      <c r="BD375" s="254"/>
      <c r="BE375" s="254"/>
      <c r="BF375" s="421"/>
      <c r="BG375" s="254"/>
      <c r="BH375" s="254"/>
      <c r="BI375" s="254"/>
      <c r="BJ375" s="254"/>
      <c r="BK375" s="254"/>
      <c r="BL375" s="254"/>
      <c r="BM375" s="254"/>
      <c r="BN375" s="254"/>
      <c r="BO375" s="254"/>
      <c r="BP375" s="254"/>
      <c r="BQ375" s="254"/>
      <c r="BR375" s="254"/>
      <c r="BS375" s="345"/>
      <c r="BT375" s="254">
        <f t="shared" si="32"/>
        <v>1899</v>
      </c>
      <c r="BU375" s="254"/>
      <c r="BV375" s="254"/>
      <c r="BW375" s="254"/>
      <c r="BX375" s="254" t="str">
        <f>COUNTIF(A2:BV2, "") + COUNTIF(A2:BV2, "NA") + COUNTIF(A2:BV2, "N/A") + COUNTIF(A2:BV2, "No aplica")</f>
        <v>#ERROR!</v>
      </c>
      <c r="BY375" s="254"/>
      <c r="BZ375" s="254"/>
      <c r="CA375" s="254"/>
      <c r="CB375" s="254"/>
      <c r="CC375" s="254"/>
      <c r="CD375" s="254"/>
      <c r="CE375" s="254"/>
      <c r="CF375" s="254"/>
      <c r="CG375" s="254"/>
      <c r="CH375" s="254"/>
      <c r="CI375" s="254"/>
      <c r="CJ375" s="254"/>
      <c r="CK375" s="345"/>
      <c r="CL375" s="346"/>
      <c r="CM375" s="346"/>
    </row>
    <row r="376" ht="22.5" customHeight="1">
      <c r="A376" s="436"/>
      <c r="B376" s="254"/>
      <c r="C376" s="254"/>
      <c r="D376" s="254"/>
      <c r="E376" s="419"/>
      <c r="F376" s="419"/>
      <c r="G376" s="419"/>
      <c r="H376" s="254"/>
      <c r="I376" s="254"/>
      <c r="J376" s="254"/>
      <c r="K376" s="254"/>
      <c r="L376" s="254"/>
      <c r="M376" s="254"/>
      <c r="N376" s="254"/>
      <c r="O376" s="254"/>
      <c r="P376" s="419"/>
      <c r="Q376" s="254"/>
      <c r="R376" s="254"/>
      <c r="S376" s="254"/>
      <c r="T376" s="254"/>
      <c r="U376" s="254"/>
      <c r="V376" s="254"/>
      <c r="W376" s="254"/>
      <c r="X376" s="254"/>
      <c r="Y376" s="420"/>
      <c r="Z376" s="420"/>
      <c r="AA376" s="254"/>
      <c r="AB376" s="339"/>
      <c r="AC376" s="254"/>
      <c r="AD376" s="254"/>
      <c r="AE376" s="254"/>
      <c r="AF376" s="254"/>
      <c r="AG376" s="254"/>
      <c r="AH376" s="419"/>
      <c r="AI376" s="254"/>
      <c r="AJ376" s="254"/>
      <c r="AK376" s="254"/>
      <c r="AL376" s="254"/>
      <c r="AM376" s="254"/>
      <c r="AN376" s="254"/>
      <c r="AO376" s="254"/>
      <c r="AP376" s="254"/>
      <c r="AQ376" s="296"/>
      <c r="AR376" s="254"/>
      <c r="AS376" s="254"/>
      <c r="AT376" s="296"/>
      <c r="AU376" s="254"/>
      <c r="AV376" s="254"/>
      <c r="AW376" s="296"/>
      <c r="AX376" s="254"/>
      <c r="AY376" s="254"/>
      <c r="AZ376" s="254"/>
      <c r="BA376" s="254"/>
      <c r="BB376" s="254"/>
      <c r="BC376" s="254"/>
      <c r="BD376" s="254"/>
      <c r="BE376" s="254"/>
      <c r="BF376" s="421"/>
      <c r="BG376" s="254"/>
      <c r="BH376" s="254"/>
      <c r="BI376" s="254"/>
      <c r="BJ376" s="254"/>
      <c r="BK376" s="254"/>
      <c r="BL376" s="254"/>
      <c r="BM376" s="254"/>
      <c r="BN376" s="254"/>
      <c r="BO376" s="254"/>
      <c r="BP376" s="254"/>
      <c r="BQ376" s="254"/>
      <c r="BR376" s="254"/>
      <c r="BS376" s="345"/>
      <c r="BT376" s="254">
        <f t="shared" si="32"/>
        <v>1899</v>
      </c>
      <c r="BU376" s="254"/>
      <c r="BV376" s="254"/>
      <c r="BW376" s="254"/>
      <c r="BX376" s="254" t="str">
        <f>COUNTIF(A2:BV2, "") + COUNTIF(A2:BV2, "NA") + COUNTIF(A2:BV2, "N/A") + COUNTIF(A2:BV2, "No aplica")</f>
        <v>#ERROR!</v>
      </c>
      <c r="BY376" s="254"/>
      <c r="BZ376" s="254"/>
      <c r="CA376" s="254"/>
      <c r="CB376" s="254"/>
      <c r="CC376" s="254"/>
      <c r="CD376" s="254"/>
      <c r="CE376" s="254"/>
      <c r="CF376" s="254"/>
      <c r="CG376" s="254"/>
      <c r="CH376" s="254"/>
      <c r="CI376" s="254"/>
      <c r="CJ376" s="254"/>
      <c r="CK376" s="345"/>
      <c r="CL376" s="346"/>
      <c r="CM376" s="346"/>
    </row>
    <row r="377" ht="22.5" customHeight="1">
      <c r="A377" s="436"/>
      <c r="B377" s="254"/>
      <c r="C377" s="254"/>
      <c r="D377" s="254"/>
      <c r="E377" s="419"/>
      <c r="F377" s="419"/>
      <c r="G377" s="419"/>
      <c r="H377" s="254"/>
      <c r="I377" s="254"/>
      <c r="J377" s="254"/>
      <c r="K377" s="254"/>
      <c r="L377" s="254"/>
      <c r="M377" s="254"/>
      <c r="N377" s="254"/>
      <c r="O377" s="254"/>
      <c r="P377" s="419"/>
      <c r="Q377" s="254"/>
      <c r="R377" s="254"/>
      <c r="S377" s="254"/>
      <c r="T377" s="254"/>
      <c r="U377" s="254"/>
      <c r="V377" s="254"/>
      <c r="W377" s="254"/>
      <c r="X377" s="254"/>
      <c r="Y377" s="420"/>
      <c r="Z377" s="420"/>
      <c r="AA377" s="254"/>
      <c r="AB377" s="339"/>
      <c r="AC377" s="254"/>
      <c r="AD377" s="254"/>
      <c r="AE377" s="254"/>
      <c r="AF377" s="254"/>
      <c r="AG377" s="254"/>
      <c r="AH377" s="419"/>
      <c r="AI377" s="254"/>
      <c r="AJ377" s="254"/>
      <c r="AK377" s="254"/>
      <c r="AL377" s="254"/>
      <c r="AM377" s="254"/>
      <c r="AN377" s="254"/>
      <c r="AO377" s="254"/>
      <c r="AP377" s="254"/>
      <c r="AQ377" s="296"/>
      <c r="AR377" s="254"/>
      <c r="AS377" s="254"/>
      <c r="AT377" s="296"/>
      <c r="AU377" s="254"/>
      <c r="AV377" s="254"/>
      <c r="AW377" s="296"/>
      <c r="AX377" s="254"/>
      <c r="AY377" s="254"/>
      <c r="AZ377" s="254"/>
      <c r="BA377" s="254"/>
      <c r="BB377" s="254"/>
      <c r="BC377" s="254"/>
      <c r="BD377" s="254"/>
      <c r="BE377" s="254"/>
      <c r="BF377" s="421"/>
      <c r="BG377" s="254"/>
      <c r="BH377" s="254"/>
      <c r="BI377" s="254"/>
      <c r="BJ377" s="254"/>
      <c r="BK377" s="254"/>
      <c r="BL377" s="254"/>
      <c r="BM377" s="254"/>
      <c r="BN377" s="254"/>
      <c r="BO377" s="254"/>
      <c r="BP377" s="254"/>
      <c r="BQ377" s="254"/>
      <c r="BR377" s="254"/>
      <c r="BS377" s="345"/>
      <c r="BT377" s="254">
        <f t="shared" si="32"/>
        <v>1899</v>
      </c>
      <c r="BU377" s="254"/>
      <c r="BV377" s="254"/>
      <c r="BW377" s="254"/>
      <c r="BX377" s="254" t="str">
        <f>COUNTIF(A2:BV2, "") + COUNTIF(A2:BV2, "NA") + COUNTIF(A2:BV2, "N/A") + COUNTIF(A2:BV2, "No aplica")</f>
        <v>#ERROR!</v>
      </c>
      <c r="BY377" s="254"/>
      <c r="BZ377" s="254"/>
      <c r="CA377" s="254"/>
      <c r="CB377" s="254"/>
      <c r="CC377" s="254"/>
      <c r="CD377" s="254"/>
      <c r="CE377" s="254"/>
      <c r="CF377" s="254"/>
      <c r="CG377" s="254"/>
      <c r="CH377" s="254"/>
      <c r="CI377" s="254"/>
      <c r="CJ377" s="254"/>
      <c r="CK377" s="345"/>
      <c r="CL377" s="346"/>
      <c r="CM377" s="346"/>
    </row>
    <row r="378" ht="22.5" customHeight="1">
      <c r="A378" s="436"/>
      <c r="B378" s="254"/>
      <c r="C378" s="254"/>
      <c r="D378" s="254"/>
      <c r="E378" s="419"/>
      <c r="F378" s="419"/>
      <c r="G378" s="419"/>
      <c r="H378" s="254"/>
      <c r="I378" s="254"/>
      <c r="J378" s="254"/>
      <c r="K378" s="254"/>
      <c r="L378" s="254"/>
      <c r="M378" s="254"/>
      <c r="N378" s="254"/>
      <c r="O378" s="254"/>
      <c r="P378" s="419"/>
      <c r="Q378" s="254"/>
      <c r="R378" s="254"/>
      <c r="S378" s="254"/>
      <c r="T378" s="254"/>
      <c r="U378" s="254"/>
      <c r="V378" s="254"/>
      <c r="W378" s="254"/>
      <c r="X378" s="254"/>
      <c r="Y378" s="420"/>
      <c r="Z378" s="420"/>
      <c r="AA378" s="254"/>
      <c r="AB378" s="339"/>
      <c r="AC378" s="254"/>
      <c r="AD378" s="254"/>
      <c r="AE378" s="254"/>
      <c r="AF378" s="254"/>
      <c r="AG378" s="254"/>
      <c r="AH378" s="419"/>
      <c r="AI378" s="254"/>
      <c r="AJ378" s="254"/>
      <c r="AK378" s="254"/>
      <c r="AL378" s="254"/>
      <c r="AM378" s="254"/>
      <c r="AN378" s="254"/>
      <c r="AO378" s="254"/>
      <c r="AP378" s="254"/>
      <c r="AQ378" s="296"/>
      <c r="AR378" s="254"/>
      <c r="AS378" s="254"/>
      <c r="AT378" s="296"/>
      <c r="AU378" s="254"/>
      <c r="AV378" s="254"/>
      <c r="AW378" s="296"/>
      <c r="AX378" s="254"/>
      <c r="AY378" s="254"/>
      <c r="AZ378" s="254"/>
      <c r="BA378" s="254"/>
      <c r="BB378" s="254"/>
      <c r="BC378" s="254"/>
      <c r="BD378" s="254"/>
      <c r="BE378" s="254"/>
      <c r="BF378" s="421"/>
      <c r="BG378" s="254"/>
      <c r="BH378" s="254"/>
      <c r="BI378" s="254"/>
      <c r="BJ378" s="254"/>
      <c r="BK378" s="254"/>
      <c r="BL378" s="254"/>
      <c r="BM378" s="254"/>
      <c r="BN378" s="254"/>
      <c r="BO378" s="254"/>
      <c r="BP378" s="254"/>
      <c r="BQ378" s="254"/>
      <c r="BR378" s="254"/>
      <c r="BS378" s="345"/>
      <c r="BT378" s="254">
        <f t="shared" si="32"/>
        <v>1899</v>
      </c>
      <c r="BU378" s="254"/>
      <c r="BV378" s="254"/>
      <c r="BW378" s="254"/>
      <c r="BX378" s="254" t="str">
        <f>COUNTIF(A2:BV2, "") + COUNTIF(A2:BV2, "NA") + COUNTIF(A2:BV2, "N/A") + COUNTIF(A2:BV2, "No aplica")</f>
        <v>#ERROR!</v>
      </c>
      <c r="BY378" s="254"/>
      <c r="BZ378" s="254"/>
      <c r="CA378" s="254"/>
      <c r="CB378" s="254"/>
      <c r="CC378" s="254"/>
      <c r="CD378" s="254"/>
      <c r="CE378" s="254"/>
      <c r="CF378" s="254"/>
      <c r="CG378" s="254"/>
      <c r="CH378" s="254"/>
      <c r="CI378" s="254"/>
      <c r="CJ378" s="254"/>
      <c r="CK378" s="345"/>
      <c r="CL378" s="346"/>
      <c r="CM378" s="346"/>
    </row>
    <row r="379" ht="22.5" customHeight="1">
      <c r="A379" s="436"/>
      <c r="B379" s="254"/>
      <c r="C379" s="254"/>
      <c r="D379" s="254"/>
      <c r="E379" s="419"/>
      <c r="F379" s="419"/>
      <c r="G379" s="419"/>
      <c r="H379" s="254"/>
      <c r="I379" s="254"/>
      <c r="J379" s="254"/>
      <c r="K379" s="254"/>
      <c r="L379" s="254"/>
      <c r="M379" s="254"/>
      <c r="N379" s="254"/>
      <c r="O379" s="254"/>
      <c r="P379" s="419"/>
      <c r="Q379" s="254"/>
      <c r="R379" s="254"/>
      <c r="S379" s="254"/>
      <c r="T379" s="254"/>
      <c r="U379" s="254"/>
      <c r="V379" s="254"/>
      <c r="W379" s="254"/>
      <c r="X379" s="254"/>
      <c r="Y379" s="420"/>
      <c r="Z379" s="420"/>
      <c r="AA379" s="254"/>
      <c r="AB379" s="339"/>
      <c r="AC379" s="254"/>
      <c r="AD379" s="254"/>
      <c r="AE379" s="254"/>
      <c r="AF379" s="254"/>
      <c r="AG379" s="254"/>
      <c r="AH379" s="419"/>
      <c r="AI379" s="254"/>
      <c r="AJ379" s="254"/>
      <c r="AK379" s="254"/>
      <c r="AL379" s="254"/>
      <c r="AM379" s="254"/>
      <c r="AN379" s="254"/>
      <c r="AO379" s="254"/>
      <c r="AP379" s="254"/>
      <c r="AQ379" s="296"/>
      <c r="AR379" s="254"/>
      <c r="AS379" s="254"/>
      <c r="AT379" s="296"/>
      <c r="AU379" s="254"/>
      <c r="AV379" s="254"/>
      <c r="AW379" s="296"/>
      <c r="AX379" s="254"/>
      <c r="AY379" s="254"/>
      <c r="AZ379" s="254"/>
      <c r="BA379" s="254"/>
      <c r="BB379" s="254"/>
      <c r="BC379" s="254"/>
      <c r="BD379" s="254"/>
      <c r="BE379" s="254"/>
      <c r="BF379" s="421"/>
      <c r="BG379" s="254"/>
      <c r="BH379" s="254"/>
      <c r="BI379" s="254"/>
      <c r="BJ379" s="254"/>
      <c r="BK379" s="254"/>
      <c r="BL379" s="254"/>
      <c r="BM379" s="254"/>
      <c r="BN379" s="254"/>
      <c r="BO379" s="254"/>
      <c r="BP379" s="254"/>
      <c r="BQ379" s="254"/>
      <c r="BR379" s="254"/>
      <c r="BS379" s="345"/>
      <c r="BT379" s="254">
        <f t="shared" si="32"/>
        <v>1899</v>
      </c>
      <c r="BU379" s="254"/>
      <c r="BV379" s="254"/>
      <c r="BW379" s="254"/>
      <c r="BX379" s="254" t="str">
        <f>COUNTIF(A2:BV2, "") + COUNTIF(A2:BV2, "NA") + COUNTIF(A2:BV2, "N/A") + COUNTIF(A2:BV2, "No aplica")</f>
        <v>#ERROR!</v>
      </c>
      <c r="BY379" s="254"/>
      <c r="BZ379" s="254"/>
      <c r="CA379" s="254"/>
      <c r="CB379" s="254"/>
      <c r="CC379" s="254"/>
      <c r="CD379" s="254"/>
      <c r="CE379" s="254"/>
      <c r="CF379" s="254"/>
      <c r="CG379" s="254"/>
      <c r="CH379" s="254"/>
      <c r="CI379" s="254"/>
      <c r="CJ379" s="254"/>
      <c r="CK379" s="345"/>
      <c r="CL379" s="346"/>
      <c r="CM379" s="346"/>
    </row>
    <row r="380" ht="22.5" customHeight="1">
      <c r="A380" s="436"/>
      <c r="B380" s="254"/>
      <c r="C380" s="254"/>
      <c r="D380" s="254"/>
      <c r="E380" s="419"/>
      <c r="F380" s="419"/>
      <c r="G380" s="419"/>
      <c r="H380" s="254"/>
      <c r="I380" s="254"/>
      <c r="J380" s="254"/>
      <c r="K380" s="254"/>
      <c r="L380" s="254"/>
      <c r="M380" s="254"/>
      <c r="N380" s="254"/>
      <c r="O380" s="254"/>
      <c r="P380" s="419"/>
      <c r="Q380" s="254"/>
      <c r="R380" s="254"/>
      <c r="S380" s="254"/>
      <c r="T380" s="254"/>
      <c r="U380" s="254"/>
      <c r="V380" s="254"/>
      <c r="W380" s="254"/>
      <c r="X380" s="254"/>
      <c r="Y380" s="420"/>
      <c r="Z380" s="420"/>
      <c r="AA380" s="254"/>
      <c r="AB380" s="339"/>
      <c r="AC380" s="254"/>
      <c r="AD380" s="254"/>
      <c r="AE380" s="254"/>
      <c r="AF380" s="254"/>
      <c r="AG380" s="254"/>
      <c r="AH380" s="419"/>
      <c r="AI380" s="254"/>
      <c r="AJ380" s="254"/>
      <c r="AK380" s="254"/>
      <c r="AL380" s="254"/>
      <c r="AM380" s="254"/>
      <c r="AN380" s="254"/>
      <c r="AO380" s="254"/>
      <c r="AP380" s="254"/>
      <c r="AQ380" s="296"/>
      <c r="AR380" s="254"/>
      <c r="AS380" s="254"/>
      <c r="AT380" s="296"/>
      <c r="AU380" s="254"/>
      <c r="AV380" s="254"/>
      <c r="AW380" s="296"/>
      <c r="AX380" s="254"/>
      <c r="AY380" s="254"/>
      <c r="AZ380" s="254"/>
      <c r="BA380" s="254"/>
      <c r="BB380" s="254"/>
      <c r="BC380" s="254"/>
      <c r="BD380" s="254"/>
      <c r="BE380" s="254"/>
      <c r="BF380" s="421"/>
      <c r="BG380" s="254"/>
      <c r="BH380" s="254"/>
      <c r="BI380" s="254"/>
      <c r="BJ380" s="254"/>
      <c r="BK380" s="254"/>
      <c r="BL380" s="254"/>
      <c r="BM380" s="254"/>
      <c r="BN380" s="254"/>
      <c r="BO380" s="254"/>
      <c r="BP380" s="254"/>
      <c r="BQ380" s="254"/>
      <c r="BR380" s="254"/>
      <c r="BS380" s="345"/>
      <c r="BT380" s="254">
        <f t="shared" si="32"/>
        <v>1899</v>
      </c>
      <c r="BU380" s="254"/>
      <c r="BV380" s="254"/>
      <c r="BW380" s="254"/>
      <c r="BX380" s="254" t="str">
        <f>COUNTIF(A2:BV2, "") + COUNTIF(A2:BV2, "NA") + COUNTIF(A2:BV2, "N/A") + COUNTIF(A2:BV2, "No aplica")</f>
        <v>#ERROR!</v>
      </c>
      <c r="BY380" s="254"/>
      <c r="BZ380" s="254"/>
      <c r="CA380" s="254"/>
      <c r="CB380" s="254"/>
      <c r="CC380" s="254"/>
      <c r="CD380" s="254"/>
      <c r="CE380" s="254"/>
      <c r="CF380" s="254"/>
      <c r="CG380" s="254"/>
      <c r="CH380" s="254"/>
      <c r="CI380" s="254"/>
      <c r="CJ380" s="254"/>
      <c r="CK380" s="345"/>
      <c r="CL380" s="346"/>
      <c r="CM380" s="346"/>
    </row>
    <row r="381" ht="22.5" customHeight="1">
      <c r="A381" s="436"/>
      <c r="B381" s="254"/>
      <c r="C381" s="254"/>
      <c r="D381" s="254"/>
      <c r="E381" s="419"/>
      <c r="F381" s="419"/>
      <c r="G381" s="419"/>
      <c r="H381" s="254"/>
      <c r="I381" s="254"/>
      <c r="J381" s="254"/>
      <c r="K381" s="254"/>
      <c r="L381" s="254"/>
      <c r="M381" s="254"/>
      <c r="N381" s="254"/>
      <c r="O381" s="254"/>
      <c r="P381" s="419"/>
      <c r="Q381" s="254"/>
      <c r="R381" s="254"/>
      <c r="S381" s="254"/>
      <c r="T381" s="254"/>
      <c r="U381" s="254"/>
      <c r="V381" s="254"/>
      <c r="W381" s="254"/>
      <c r="X381" s="254"/>
      <c r="Y381" s="420"/>
      <c r="Z381" s="420"/>
      <c r="AA381" s="254"/>
      <c r="AB381" s="339"/>
      <c r="AC381" s="254"/>
      <c r="AD381" s="254"/>
      <c r="AE381" s="254"/>
      <c r="AF381" s="254"/>
      <c r="AG381" s="254"/>
      <c r="AH381" s="419"/>
      <c r="AI381" s="254"/>
      <c r="AJ381" s="254"/>
      <c r="AK381" s="254"/>
      <c r="AL381" s="254"/>
      <c r="AM381" s="254"/>
      <c r="AN381" s="254"/>
      <c r="AO381" s="254"/>
      <c r="AP381" s="254"/>
      <c r="AQ381" s="296"/>
      <c r="AR381" s="254"/>
      <c r="AS381" s="254"/>
      <c r="AT381" s="296"/>
      <c r="AU381" s="254"/>
      <c r="AV381" s="254"/>
      <c r="AW381" s="296"/>
      <c r="AX381" s="254"/>
      <c r="AY381" s="254"/>
      <c r="AZ381" s="254"/>
      <c r="BA381" s="254"/>
      <c r="BB381" s="254"/>
      <c r="BC381" s="254"/>
      <c r="BD381" s="254"/>
      <c r="BE381" s="254"/>
      <c r="BF381" s="421"/>
      <c r="BG381" s="254"/>
      <c r="BH381" s="254"/>
      <c r="BI381" s="254"/>
      <c r="BJ381" s="254"/>
      <c r="BK381" s="254"/>
      <c r="BL381" s="254"/>
      <c r="BM381" s="254"/>
      <c r="BN381" s="254"/>
      <c r="BO381" s="254"/>
      <c r="BP381" s="254"/>
      <c r="BQ381" s="254"/>
      <c r="BR381" s="254"/>
      <c r="BS381" s="345"/>
      <c r="BT381" s="254">
        <f t="shared" si="32"/>
        <v>1899</v>
      </c>
      <c r="BU381" s="254"/>
      <c r="BV381" s="254"/>
      <c r="BW381" s="254"/>
      <c r="BX381" s="254" t="str">
        <f>COUNTIF(A2:BV2, "") + COUNTIF(A2:BV2, "NA") + COUNTIF(A2:BV2, "N/A") + COUNTIF(A2:BV2, "No aplica")</f>
        <v>#ERROR!</v>
      </c>
      <c r="BY381" s="254"/>
      <c r="BZ381" s="254"/>
      <c r="CA381" s="254"/>
      <c r="CB381" s="254"/>
      <c r="CC381" s="254"/>
      <c r="CD381" s="254"/>
      <c r="CE381" s="254"/>
      <c r="CF381" s="254"/>
      <c r="CG381" s="254"/>
      <c r="CH381" s="254"/>
      <c r="CI381" s="254"/>
      <c r="CJ381" s="254"/>
      <c r="CK381" s="345"/>
      <c r="CL381" s="346"/>
      <c r="CM381" s="346"/>
    </row>
    <row r="382" ht="22.5" customHeight="1">
      <c r="A382" s="436"/>
      <c r="B382" s="254"/>
      <c r="C382" s="254"/>
      <c r="D382" s="254"/>
      <c r="E382" s="419"/>
      <c r="F382" s="419"/>
      <c r="G382" s="419"/>
      <c r="H382" s="254"/>
      <c r="I382" s="254"/>
      <c r="J382" s="254"/>
      <c r="K382" s="254"/>
      <c r="L382" s="254"/>
      <c r="M382" s="254"/>
      <c r="N382" s="254"/>
      <c r="O382" s="254"/>
      <c r="P382" s="419"/>
      <c r="Q382" s="254"/>
      <c r="R382" s="254"/>
      <c r="S382" s="254"/>
      <c r="T382" s="254"/>
      <c r="U382" s="254"/>
      <c r="V382" s="254"/>
      <c r="W382" s="254"/>
      <c r="X382" s="254"/>
      <c r="Y382" s="420"/>
      <c r="Z382" s="420"/>
      <c r="AA382" s="254"/>
      <c r="AB382" s="339"/>
      <c r="AC382" s="254"/>
      <c r="AD382" s="254"/>
      <c r="AE382" s="254"/>
      <c r="AF382" s="254"/>
      <c r="AG382" s="254"/>
      <c r="AH382" s="419"/>
      <c r="AI382" s="254"/>
      <c r="AJ382" s="254"/>
      <c r="AK382" s="254"/>
      <c r="AL382" s="254"/>
      <c r="AM382" s="254"/>
      <c r="AN382" s="254"/>
      <c r="AO382" s="254"/>
      <c r="AP382" s="254"/>
      <c r="AQ382" s="296"/>
      <c r="AR382" s="254"/>
      <c r="AS382" s="254"/>
      <c r="AT382" s="296"/>
      <c r="AU382" s="254"/>
      <c r="AV382" s="254"/>
      <c r="AW382" s="296"/>
      <c r="AX382" s="254"/>
      <c r="AY382" s="254"/>
      <c r="AZ382" s="254"/>
      <c r="BA382" s="254"/>
      <c r="BB382" s="254"/>
      <c r="BC382" s="254"/>
      <c r="BD382" s="254"/>
      <c r="BE382" s="254"/>
      <c r="BF382" s="421"/>
      <c r="BG382" s="254"/>
      <c r="BH382" s="254"/>
      <c r="BI382" s="254"/>
      <c r="BJ382" s="254"/>
      <c r="BK382" s="254"/>
      <c r="BL382" s="254"/>
      <c r="BM382" s="254"/>
      <c r="BN382" s="254"/>
      <c r="BO382" s="254"/>
      <c r="BP382" s="254"/>
      <c r="BQ382" s="254"/>
      <c r="BR382" s="254"/>
      <c r="BS382" s="345"/>
      <c r="BT382" s="254">
        <f t="shared" si="32"/>
        <v>1899</v>
      </c>
      <c r="BU382" s="254"/>
      <c r="BV382" s="254"/>
      <c r="BW382" s="254"/>
      <c r="BX382" s="254" t="str">
        <f>COUNTIF(A2:BV2, "") + COUNTIF(A2:BV2, "NA") + COUNTIF(A2:BV2, "N/A") + COUNTIF(A2:BV2, "No aplica")</f>
        <v>#ERROR!</v>
      </c>
      <c r="BY382" s="254"/>
      <c r="BZ382" s="254"/>
      <c r="CA382" s="254"/>
      <c r="CB382" s="254"/>
      <c r="CC382" s="254"/>
      <c r="CD382" s="254"/>
      <c r="CE382" s="254"/>
      <c r="CF382" s="254"/>
      <c r="CG382" s="254"/>
      <c r="CH382" s="254"/>
      <c r="CI382" s="254"/>
      <c r="CJ382" s="254"/>
      <c r="CK382" s="345"/>
      <c r="CL382" s="346"/>
      <c r="CM382" s="346"/>
    </row>
    <row r="383" ht="22.5" customHeight="1">
      <c r="A383" s="436"/>
      <c r="B383" s="254"/>
      <c r="C383" s="254"/>
      <c r="D383" s="254"/>
      <c r="E383" s="419"/>
      <c r="F383" s="419"/>
      <c r="G383" s="419"/>
      <c r="H383" s="254"/>
      <c r="I383" s="254"/>
      <c r="J383" s="254"/>
      <c r="K383" s="254"/>
      <c r="L383" s="254"/>
      <c r="M383" s="254"/>
      <c r="N383" s="254"/>
      <c r="O383" s="254"/>
      <c r="P383" s="419"/>
      <c r="Q383" s="254"/>
      <c r="R383" s="254"/>
      <c r="S383" s="254"/>
      <c r="T383" s="254"/>
      <c r="U383" s="254"/>
      <c r="V383" s="254"/>
      <c r="W383" s="254"/>
      <c r="X383" s="254"/>
      <c r="Y383" s="420"/>
      <c r="Z383" s="420"/>
      <c r="AA383" s="254"/>
      <c r="AB383" s="339"/>
      <c r="AC383" s="254"/>
      <c r="AD383" s="254"/>
      <c r="AE383" s="254"/>
      <c r="AF383" s="254"/>
      <c r="AG383" s="254"/>
      <c r="AH383" s="419"/>
      <c r="AI383" s="254"/>
      <c r="AJ383" s="254"/>
      <c r="AK383" s="254"/>
      <c r="AL383" s="254"/>
      <c r="AM383" s="254"/>
      <c r="AN383" s="254"/>
      <c r="AO383" s="254"/>
      <c r="AP383" s="254"/>
      <c r="AQ383" s="296"/>
      <c r="AR383" s="254"/>
      <c r="AS383" s="254"/>
      <c r="AT383" s="296"/>
      <c r="AU383" s="254"/>
      <c r="AV383" s="254"/>
      <c r="AW383" s="296"/>
      <c r="AX383" s="254"/>
      <c r="AY383" s="254"/>
      <c r="AZ383" s="254"/>
      <c r="BA383" s="254"/>
      <c r="BB383" s="254"/>
      <c r="BC383" s="254"/>
      <c r="BD383" s="254"/>
      <c r="BE383" s="254"/>
      <c r="BF383" s="421"/>
      <c r="BG383" s="254"/>
      <c r="BH383" s="254"/>
      <c r="BI383" s="254"/>
      <c r="BJ383" s="254"/>
      <c r="BK383" s="254"/>
      <c r="BL383" s="254"/>
      <c r="BM383" s="254"/>
      <c r="BN383" s="254"/>
      <c r="BO383" s="254"/>
      <c r="BP383" s="254"/>
      <c r="BQ383" s="254"/>
      <c r="BR383" s="254"/>
      <c r="BS383" s="345"/>
      <c r="BT383" s="254">
        <f t="shared" si="32"/>
        <v>1899</v>
      </c>
      <c r="BU383" s="254"/>
      <c r="BV383" s="254"/>
      <c r="BW383" s="254"/>
      <c r="BX383" s="254" t="str">
        <f>COUNTIF(A2:BV2, "") + COUNTIF(A2:BV2, "NA") + COUNTIF(A2:BV2, "N/A") + COUNTIF(A2:BV2, "No aplica")</f>
        <v>#ERROR!</v>
      </c>
      <c r="BY383" s="254"/>
      <c r="BZ383" s="254"/>
      <c r="CA383" s="254"/>
      <c r="CB383" s="254"/>
      <c r="CC383" s="254"/>
      <c r="CD383" s="254"/>
      <c r="CE383" s="254"/>
      <c r="CF383" s="254"/>
      <c r="CG383" s="254"/>
      <c r="CH383" s="254"/>
      <c r="CI383" s="254"/>
      <c r="CJ383" s="254"/>
      <c r="CK383" s="345"/>
      <c r="CL383" s="346"/>
      <c r="CM383" s="346"/>
    </row>
    <row r="384" ht="22.5" customHeight="1">
      <c r="A384" s="436"/>
      <c r="B384" s="254"/>
      <c r="C384" s="254"/>
      <c r="D384" s="254"/>
      <c r="E384" s="419"/>
      <c r="F384" s="419"/>
      <c r="G384" s="419"/>
      <c r="H384" s="254"/>
      <c r="I384" s="254"/>
      <c r="J384" s="254"/>
      <c r="K384" s="254"/>
      <c r="L384" s="254"/>
      <c r="M384" s="254"/>
      <c r="N384" s="254"/>
      <c r="O384" s="254"/>
      <c r="P384" s="419"/>
      <c r="Q384" s="254"/>
      <c r="R384" s="254"/>
      <c r="S384" s="254"/>
      <c r="T384" s="254"/>
      <c r="U384" s="254"/>
      <c r="V384" s="254"/>
      <c r="W384" s="254"/>
      <c r="X384" s="254"/>
      <c r="Y384" s="420"/>
      <c r="Z384" s="420"/>
      <c r="AA384" s="254"/>
      <c r="AB384" s="339"/>
      <c r="AC384" s="254"/>
      <c r="AD384" s="254"/>
      <c r="AE384" s="254"/>
      <c r="AF384" s="254"/>
      <c r="AG384" s="254"/>
      <c r="AH384" s="419"/>
      <c r="AI384" s="254"/>
      <c r="AJ384" s="254"/>
      <c r="AK384" s="254"/>
      <c r="AL384" s="254"/>
      <c r="AM384" s="254"/>
      <c r="AN384" s="254"/>
      <c r="AO384" s="254"/>
      <c r="AP384" s="254"/>
      <c r="AQ384" s="296"/>
      <c r="AR384" s="254"/>
      <c r="AS384" s="254"/>
      <c r="AT384" s="296"/>
      <c r="AU384" s="254"/>
      <c r="AV384" s="254"/>
      <c r="AW384" s="296"/>
      <c r="AX384" s="254"/>
      <c r="AY384" s="254"/>
      <c r="AZ384" s="254"/>
      <c r="BA384" s="254"/>
      <c r="BB384" s="254"/>
      <c r="BC384" s="254"/>
      <c r="BD384" s="254"/>
      <c r="BE384" s="254"/>
      <c r="BF384" s="421"/>
      <c r="BG384" s="254"/>
      <c r="BH384" s="254"/>
      <c r="BI384" s="254"/>
      <c r="BJ384" s="254"/>
      <c r="BK384" s="254"/>
      <c r="BL384" s="254"/>
      <c r="BM384" s="254"/>
      <c r="BN384" s="254"/>
      <c r="BO384" s="254"/>
      <c r="BP384" s="254"/>
      <c r="BQ384" s="254"/>
      <c r="BR384" s="254"/>
      <c r="BS384" s="345"/>
      <c r="BT384" s="254">
        <f t="shared" si="32"/>
        <v>1899</v>
      </c>
      <c r="BU384" s="254"/>
      <c r="BV384" s="254"/>
      <c r="BW384" s="254"/>
      <c r="BX384" s="254" t="str">
        <f>COUNTIF(A2:BV2, "") + COUNTIF(A2:BV2, "NA") + COUNTIF(A2:BV2, "N/A") + COUNTIF(A2:BV2, "No aplica")</f>
        <v>#ERROR!</v>
      </c>
      <c r="BY384" s="254"/>
      <c r="BZ384" s="254"/>
      <c r="CA384" s="254"/>
      <c r="CB384" s="254"/>
      <c r="CC384" s="254"/>
      <c r="CD384" s="254"/>
      <c r="CE384" s="254"/>
      <c r="CF384" s="254"/>
      <c r="CG384" s="254"/>
      <c r="CH384" s="254"/>
      <c r="CI384" s="254"/>
      <c r="CJ384" s="254"/>
      <c r="CK384" s="345"/>
      <c r="CL384" s="346"/>
      <c r="CM384" s="346"/>
    </row>
    <row r="385" ht="22.5" customHeight="1">
      <c r="A385" s="436"/>
      <c r="B385" s="254"/>
      <c r="C385" s="254"/>
      <c r="D385" s="254"/>
      <c r="E385" s="419"/>
      <c r="F385" s="419"/>
      <c r="G385" s="419"/>
      <c r="H385" s="254"/>
      <c r="I385" s="254"/>
      <c r="J385" s="254"/>
      <c r="K385" s="254"/>
      <c r="L385" s="254"/>
      <c r="M385" s="254"/>
      <c r="N385" s="254"/>
      <c r="O385" s="254"/>
      <c r="P385" s="419"/>
      <c r="Q385" s="254"/>
      <c r="R385" s="254"/>
      <c r="S385" s="254"/>
      <c r="T385" s="254"/>
      <c r="U385" s="254"/>
      <c r="V385" s="254"/>
      <c r="W385" s="254"/>
      <c r="X385" s="254"/>
      <c r="Y385" s="420"/>
      <c r="Z385" s="420"/>
      <c r="AA385" s="254"/>
      <c r="AB385" s="339"/>
      <c r="AC385" s="254"/>
      <c r="AD385" s="254"/>
      <c r="AE385" s="254"/>
      <c r="AF385" s="254"/>
      <c r="AG385" s="254"/>
      <c r="AH385" s="419"/>
      <c r="AI385" s="254"/>
      <c r="AJ385" s="254"/>
      <c r="AK385" s="254"/>
      <c r="AL385" s="254"/>
      <c r="AM385" s="254"/>
      <c r="AN385" s="254"/>
      <c r="AO385" s="254"/>
      <c r="AP385" s="254"/>
      <c r="AQ385" s="296"/>
      <c r="AR385" s="254"/>
      <c r="AS385" s="254"/>
      <c r="AT385" s="296"/>
      <c r="AU385" s="254"/>
      <c r="AV385" s="254"/>
      <c r="AW385" s="296"/>
      <c r="AX385" s="254"/>
      <c r="AY385" s="254"/>
      <c r="AZ385" s="254"/>
      <c r="BA385" s="254"/>
      <c r="BB385" s="254"/>
      <c r="BC385" s="254"/>
      <c r="BD385" s="254"/>
      <c r="BE385" s="254"/>
      <c r="BF385" s="421"/>
      <c r="BG385" s="254"/>
      <c r="BH385" s="254"/>
      <c r="BI385" s="254"/>
      <c r="BJ385" s="254"/>
      <c r="BK385" s="254"/>
      <c r="BL385" s="254"/>
      <c r="BM385" s="254"/>
      <c r="BN385" s="254"/>
      <c r="BO385" s="254"/>
      <c r="BP385" s="254"/>
      <c r="BQ385" s="254"/>
      <c r="BR385" s="254"/>
      <c r="BS385" s="345"/>
      <c r="BT385" s="254">
        <f t="shared" si="32"/>
        <v>1899</v>
      </c>
      <c r="BU385" s="254"/>
      <c r="BV385" s="254"/>
      <c r="BW385" s="254"/>
      <c r="BX385" s="254" t="str">
        <f>COUNTIF(A2:BV2, "") + COUNTIF(A2:BV2, "NA") + COUNTIF(A2:BV2, "N/A") + COUNTIF(A2:BV2, "No aplica")</f>
        <v>#ERROR!</v>
      </c>
      <c r="BY385" s="254"/>
      <c r="BZ385" s="254"/>
      <c r="CA385" s="254"/>
      <c r="CB385" s="254"/>
      <c r="CC385" s="254"/>
      <c r="CD385" s="254"/>
      <c r="CE385" s="254"/>
      <c r="CF385" s="254"/>
      <c r="CG385" s="254"/>
      <c r="CH385" s="254"/>
      <c r="CI385" s="254"/>
      <c r="CJ385" s="254"/>
      <c r="CK385" s="345"/>
      <c r="CL385" s="346"/>
      <c r="CM385" s="346"/>
    </row>
    <row r="386" ht="22.5" customHeight="1">
      <c r="A386" s="436"/>
      <c r="B386" s="254"/>
      <c r="C386" s="254"/>
      <c r="D386" s="254"/>
      <c r="E386" s="419"/>
      <c r="F386" s="419"/>
      <c r="G386" s="419"/>
      <c r="H386" s="254"/>
      <c r="I386" s="254"/>
      <c r="J386" s="254"/>
      <c r="K386" s="254"/>
      <c r="L386" s="254"/>
      <c r="M386" s="254"/>
      <c r="N386" s="254"/>
      <c r="O386" s="254"/>
      <c r="P386" s="419"/>
      <c r="Q386" s="254"/>
      <c r="R386" s="254"/>
      <c r="S386" s="254"/>
      <c r="T386" s="254"/>
      <c r="U386" s="254"/>
      <c r="V386" s="254"/>
      <c r="W386" s="254"/>
      <c r="X386" s="254"/>
      <c r="Y386" s="420"/>
      <c r="Z386" s="420"/>
      <c r="AA386" s="254"/>
      <c r="AB386" s="339"/>
      <c r="AC386" s="254"/>
      <c r="AD386" s="254"/>
      <c r="AE386" s="254"/>
      <c r="AF386" s="254"/>
      <c r="AG386" s="254"/>
      <c r="AH386" s="419"/>
      <c r="AI386" s="254"/>
      <c r="AJ386" s="254"/>
      <c r="AK386" s="254"/>
      <c r="AL386" s="254"/>
      <c r="AM386" s="254"/>
      <c r="AN386" s="254"/>
      <c r="AO386" s="254"/>
      <c r="AP386" s="254"/>
      <c r="AQ386" s="296"/>
      <c r="AR386" s="254"/>
      <c r="AS386" s="254"/>
      <c r="AT386" s="296"/>
      <c r="AU386" s="254"/>
      <c r="AV386" s="254"/>
      <c r="AW386" s="296"/>
      <c r="AX386" s="254"/>
      <c r="AY386" s="254"/>
      <c r="AZ386" s="254"/>
      <c r="BA386" s="254"/>
      <c r="BB386" s="254"/>
      <c r="BC386" s="254"/>
      <c r="BD386" s="254"/>
      <c r="BE386" s="254"/>
      <c r="BF386" s="421"/>
      <c r="BG386" s="254"/>
      <c r="BH386" s="254"/>
      <c r="BI386" s="254"/>
      <c r="BJ386" s="254"/>
      <c r="BK386" s="254"/>
      <c r="BL386" s="254"/>
      <c r="BM386" s="254"/>
      <c r="BN386" s="254"/>
      <c r="BO386" s="254"/>
      <c r="BP386" s="254"/>
      <c r="BQ386" s="254"/>
      <c r="BR386" s="254"/>
      <c r="BS386" s="345"/>
      <c r="BT386" s="254">
        <f t="shared" si="32"/>
        <v>1899</v>
      </c>
      <c r="BU386" s="254"/>
      <c r="BV386" s="254"/>
      <c r="BW386" s="254"/>
      <c r="BX386" s="254" t="str">
        <f>COUNTIF(A2:BV2, "") + COUNTIF(A2:BV2, "NA") + COUNTIF(A2:BV2, "N/A") + COUNTIF(A2:BV2, "No aplica")</f>
        <v>#ERROR!</v>
      </c>
      <c r="BY386" s="254"/>
      <c r="BZ386" s="254"/>
      <c r="CA386" s="254"/>
      <c r="CB386" s="254"/>
      <c r="CC386" s="254"/>
      <c r="CD386" s="254"/>
      <c r="CE386" s="254"/>
      <c r="CF386" s="254"/>
      <c r="CG386" s="254"/>
      <c r="CH386" s="254"/>
      <c r="CI386" s="254"/>
      <c r="CJ386" s="254"/>
      <c r="CK386" s="345"/>
      <c r="CL386" s="346"/>
      <c r="CM386" s="346"/>
    </row>
    <row r="387" ht="22.5" customHeight="1">
      <c r="A387" s="436"/>
      <c r="B387" s="254"/>
      <c r="C387" s="254"/>
      <c r="D387" s="254"/>
      <c r="E387" s="419"/>
      <c r="F387" s="419"/>
      <c r="G387" s="419"/>
      <c r="H387" s="254"/>
      <c r="I387" s="254"/>
      <c r="J387" s="254"/>
      <c r="K387" s="254"/>
      <c r="L387" s="254"/>
      <c r="M387" s="254"/>
      <c r="N387" s="254"/>
      <c r="O387" s="254"/>
      <c r="P387" s="419"/>
      <c r="Q387" s="254"/>
      <c r="R387" s="254"/>
      <c r="S387" s="254"/>
      <c r="T387" s="254"/>
      <c r="U387" s="254"/>
      <c r="V387" s="254"/>
      <c r="W387" s="254"/>
      <c r="X387" s="254"/>
      <c r="Y387" s="420"/>
      <c r="Z387" s="420"/>
      <c r="AA387" s="254"/>
      <c r="AB387" s="339"/>
      <c r="AC387" s="254"/>
      <c r="AD387" s="254"/>
      <c r="AE387" s="254"/>
      <c r="AF387" s="254"/>
      <c r="AG387" s="254"/>
      <c r="AH387" s="419"/>
      <c r="AI387" s="254"/>
      <c r="AJ387" s="254"/>
      <c r="AK387" s="254"/>
      <c r="AL387" s="254"/>
      <c r="AM387" s="254"/>
      <c r="AN387" s="254"/>
      <c r="AO387" s="254"/>
      <c r="AP387" s="254"/>
      <c r="AQ387" s="296"/>
      <c r="AR387" s="254"/>
      <c r="AS387" s="254"/>
      <c r="AT387" s="296"/>
      <c r="AU387" s="254"/>
      <c r="AV387" s="254"/>
      <c r="AW387" s="296"/>
      <c r="AX387" s="254"/>
      <c r="AY387" s="254"/>
      <c r="AZ387" s="254"/>
      <c r="BA387" s="254"/>
      <c r="BB387" s="254"/>
      <c r="BC387" s="254"/>
      <c r="BD387" s="254"/>
      <c r="BE387" s="254"/>
      <c r="BF387" s="421"/>
      <c r="BG387" s="254"/>
      <c r="BH387" s="254"/>
      <c r="BI387" s="254"/>
      <c r="BJ387" s="254"/>
      <c r="BK387" s="254"/>
      <c r="BL387" s="254"/>
      <c r="BM387" s="254"/>
      <c r="BN387" s="254"/>
      <c r="BO387" s="254"/>
      <c r="BP387" s="254"/>
      <c r="BQ387" s="254"/>
      <c r="BR387" s="254"/>
      <c r="BS387" s="345"/>
      <c r="BT387" s="254">
        <f t="shared" si="32"/>
        <v>1899</v>
      </c>
      <c r="BU387" s="254"/>
      <c r="BV387" s="254"/>
      <c r="BW387" s="254"/>
      <c r="BX387" s="254" t="str">
        <f>COUNTIF(A2:BV2, "") + COUNTIF(A2:BV2, "NA") + COUNTIF(A2:BV2, "N/A") + COUNTIF(A2:BV2, "No aplica")</f>
        <v>#ERROR!</v>
      </c>
      <c r="BY387" s="254"/>
      <c r="BZ387" s="254"/>
      <c r="CA387" s="254"/>
      <c r="CB387" s="254"/>
      <c r="CC387" s="254"/>
      <c r="CD387" s="254"/>
      <c r="CE387" s="254"/>
      <c r="CF387" s="254"/>
      <c r="CG387" s="254"/>
      <c r="CH387" s="254"/>
      <c r="CI387" s="254"/>
      <c r="CJ387" s="254"/>
      <c r="CK387" s="345"/>
      <c r="CL387" s="346"/>
      <c r="CM387" s="346"/>
    </row>
    <row r="388" ht="22.5" customHeight="1">
      <c r="A388" s="436"/>
      <c r="B388" s="254"/>
      <c r="C388" s="254"/>
      <c r="D388" s="254"/>
      <c r="E388" s="419"/>
      <c r="F388" s="419"/>
      <c r="G388" s="419"/>
      <c r="H388" s="254"/>
      <c r="I388" s="254"/>
      <c r="J388" s="254"/>
      <c r="K388" s="254"/>
      <c r="L388" s="254"/>
      <c r="M388" s="254"/>
      <c r="N388" s="254"/>
      <c r="O388" s="254"/>
      <c r="P388" s="419"/>
      <c r="Q388" s="254"/>
      <c r="R388" s="254"/>
      <c r="S388" s="254"/>
      <c r="T388" s="254"/>
      <c r="U388" s="254"/>
      <c r="V388" s="254"/>
      <c r="W388" s="254"/>
      <c r="X388" s="254"/>
      <c r="Y388" s="420"/>
      <c r="Z388" s="420"/>
      <c r="AA388" s="254"/>
      <c r="AB388" s="339"/>
      <c r="AC388" s="254"/>
      <c r="AD388" s="254"/>
      <c r="AE388" s="254"/>
      <c r="AF388" s="254"/>
      <c r="AG388" s="254"/>
      <c r="AH388" s="419"/>
      <c r="AI388" s="254"/>
      <c r="AJ388" s="254"/>
      <c r="AK388" s="254"/>
      <c r="AL388" s="254"/>
      <c r="AM388" s="254"/>
      <c r="AN388" s="254"/>
      <c r="AO388" s="254"/>
      <c r="AP388" s="254"/>
      <c r="AQ388" s="296"/>
      <c r="AR388" s="254"/>
      <c r="AS388" s="254"/>
      <c r="AT388" s="296"/>
      <c r="AU388" s="254"/>
      <c r="AV388" s="254"/>
      <c r="AW388" s="296"/>
      <c r="AX388" s="254"/>
      <c r="AY388" s="254"/>
      <c r="AZ388" s="254"/>
      <c r="BA388" s="254"/>
      <c r="BB388" s="254"/>
      <c r="BC388" s="254"/>
      <c r="BD388" s="254"/>
      <c r="BE388" s="254"/>
      <c r="BF388" s="421"/>
      <c r="BG388" s="254"/>
      <c r="BH388" s="254"/>
      <c r="BI388" s="254"/>
      <c r="BJ388" s="254"/>
      <c r="BK388" s="254"/>
      <c r="BL388" s="254"/>
      <c r="BM388" s="254"/>
      <c r="BN388" s="254"/>
      <c r="BO388" s="254"/>
      <c r="BP388" s="254"/>
      <c r="BQ388" s="254"/>
      <c r="BR388" s="254"/>
      <c r="BS388" s="345"/>
      <c r="BT388" s="254">
        <f t="shared" si="32"/>
        <v>1899</v>
      </c>
      <c r="BU388" s="254"/>
      <c r="BV388" s="254"/>
      <c r="BW388" s="254"/>
      <c r="BX388" s="254" t="str">
        <f>COUNTIF(A2:BV2, "") + COUNTIF(A2:BV2, "NA") + COUNTIF(A2:BV2, "N/A") + COUNTIF(A2:BV2, "No aplica")</f>
        <v>#ERROR!</v>
      </c>
      <c r="BY388" s="254"/>
      <c r="BZ388" s="254"/>
      <c r="CA388" s="254"/>
      <c r="CB388" s="254"/>
      <c r="CC388" s="254"/>
      <c r="CD388" s="254"/>
      <c r="CE388" s="254"/>
      <c r="CF388" s="254"/>
      <c r="CG388" s="254"/>
      <c r="CH388" s="254"/>
      <c r="CI388" s="254"/>
      <c r="CJ388" s="254"/>
      <c r="CK388" s="345"/>
      <c r="CL388" s="346"/>
      <c r="CM388" s="346"/>
    </row>
    <row r="389" ht="22.5" customHeight="1">
      <c r="A389" s="436"/>
      <c r="B389" s="254"/>
      <c r="C389" s="254"/>
      <c r="D389" s="254"/>
      <c r="E389" s="419"/>
      <c r="F389" s="419"/>
      <c r="G389" s="419"/>
      <c r="H389" s="254"/>
      <c r="I389" s="254"/>
      <c r="J389" s="254"/>
      <c r="K389" s="254"/>
      <c r="L389" s="254"/>
      <c r="M389" s="254"/>
      <c r="N389" s="254"/>
      <c r="O389" s="254"/>
      <c r="P389" s="419"/>
      <c r="Q389" s="254"/>
      <c r="R389" s="254"/>
      <c r="S389" s="254"/>
      <c r="T389" s="254"/>
      <c r="U389" s="254"/>
      <c r="V389" s="254"/>
      <c r="W389" s="254"/>
      <c r="X389" s="254"/>
      <c r="Y389" s="420"/>
      <c r="Z389" s="420"/>
      <c r="AA389" s="254"/>
      <c r="AB389" s="339"/>
      <c r="AC389" s="254"/>
      <c r="AD389" s="254"/>
      <c r="AE389" s="254"/>
      <c r="AF389" s="254"/>
      <c r="AG389" s="254"/>
      <c r="AH389" s="419"/>
      <c r="AI389" s="254"/>
      <c r="AJ389" s="254"/>
      <c r="AK389" s="254"/>
      <c r="AL389" s="254"/>
      <c r="AM389" s="254"/>
      <c r="AN389" s="254"/>
      <c r="AO389" s="254"/>
      <c r="AP389" s="254"/>
      <c r="AQ389" s="296"/>
      <c r="AR389" s="254"/>
      <c r="AS389" s="254"/>
      <c r="AT389" s="296"/>
      <c r="AU389" s="254"/>
      <c r="AV389" s="254"/>
      <c r="AW389" s="296"/>
      <c r="AX389" s="254"/>
      <c r="AY389" s="254"/>
      <c r="AZ389" s="254"/>
      <c r="BA389" s="254"/>
      <c r="BB389" s="254"/>
      <c r="BC389" s="254"/>
      <c r="BD389" s="254"/>
      <c r="BE389" s="254"/>
      <c r="BF389" s="421"/>
      <c r="BG389" s="254"/>
      <c r="BH389" s="254"/>
      <c r="BI389" s="254"/>
      <c r="BJ389" s="254"/>
      <c r="BK389" s="254"/>
      <c r="BL389" s="254"/>
      <c r="BM389" s="254"/>
      <c r="BN389" s="254"/>
      <c r="BO389" s="254"/>
      <c r="BP389" s="254"/>
      <c r="BQ389" s="254"/>
      <c r="BR389" s="254"/>
      <c r="BS389" s="345"/>
      <c r="BT389" s="254">
        <f t="shared" si="32"/>
        <v>1899</v>
      </c>
      <c r="BU389" s="254"/>
      <c r="BV389" s="254"/>
      <c r="BW389" s="254"/>
      <c r="BX389" s="254" t="str">
        <f>COUNTIF(A2:BV2, "") + COUNTIF(A2:BV2, "NA") + COUNTIF(A2:BV2, "N/A") + COUNTIF(A2:BV2, "No aplica")</f>
        <v>#ERROR!</v>
      </c>
      <c r="BY389" s="254"/>
      <c r="BZ389" s="254"/>
      <c r="CA389" s="254"/>
      <c r="CB389" s="254"/>
      <c r="CC389" s="254"/>
      <c r="CD389" s="254"/>
      <c r="CE389" s="254"/>
      <c r="CF389" s="254"/>
      <c r="CG389" s="254"/>
      <c r="CH389" s="254"/>
      <c r="CI389" s="254"/>
      <c r="CJ389" s="254"/>
      <c r="CK389" s="345"/>
      <c r="CL389" s="346"/>
      <c r="CM389" s="346"/>
    </row>
    <row r="390" ht="22.5" customHeight="1">
      <c r="A390" s="436"/>
      <c r="B390" s="254"/>
      <c r="C390" s="254"/>
      <c r="D390" s="254"/>
      <c r="E390" s="419"/>
      <c r="F390" s="419"/>
      <c r="G390" s="419"/>
      <c r="H390" s="254"/>
      <c r="I390" s="254"/>
      <c r="J390" s="254"/>
      <c r="K390" s="254"/>
      <c r="L390" s="254"/>
      <c r="M390" s="254"/>
      <c r="N390" s="254"/>
      <c r="O390" s="254"/>
      <c r="P390" s="419"/>
      <c r="Q390" s="254"/>
      <c r="R390" s="254"/>
      <c r="S390" s="254"/>
      <c r="T390" s="254"/>
      <c r="U390" s="254"/>
      <c r="V390" s="254"/>
      <c r="W390" s="254"/>
      <c r="X390" s="254"/>
      <c r="Y390" s="420"/>
      <c r="Z390" s="420"/>
      <c r="AA390" s="254"/>
      <c r="AB390" s="339"/>
      <c r="AC390" s="254"/>
      <c r="AD390" s="254"/>
      <c r="AE390" s="254"/>
      <c r="AF390" s="254"/>
      <c r="AG390" s="254"/>
      <c r="AH390" s="419"/>
      <c r="AI390" s="254"/>
      <c r="AJ390" s="254"/>
      <c r="AK390" s="254"/>
      <c r="AL390" s="254"/>
      <c r="AM390" s="254"/>
      <c r="AN390" s="254"/>
      <c r="AO390" s="254"/>
      <c r="AP390" s="254"/>
      <c r="AQ390" s="296"/>
      <c r="AR390" s="254"/>
      <c r="AS390" s="254"/>
      <c r="AT390" s="296"/>
      <c r="AU390" s="254"/>
      <c r="AV390" s="254"/>
      <c r="AW390" s="296"/>
      <c r="AX390" s="254"/>
      <c r="AY390" s="254"/>
      <c r="AZ390" s="254"/>
      <c r="BA390" s="254"/>
      <c r="BB390" s="254"/>
      <c r="BC390" s="254"/>
      <c r="BD390" s="254"/>
      <c r="BE390" s="254"/>
      <c r="BF390" s="421"/>
      <c r="BG390" s="254"/>
      <c r="BH390" s="254"/>
      <c r="BI390" s="254"/>
      <c r="BJ390" s="254"/>
      <c r="BK390" s="254"/>
      <c r="BL390" s="254"/>
      <c r="BM390" s="254"/>
      <c r="BN390" s="254"/>
      <c r="BO390" s="254"/>
      <c r="BP390" s="254"/>
      <c r="BQ390" s="254"/>
      <c r="BR390" s="254"/>
      <c r="BS390" s="345"/>
      <c r="BT390" s="254">
        <f t="shared" si="32"/>
        <v>1899</v>
      </c>
      <c r="BU390" s="254"/>
      <c r="BV390" s="254"/>
      <c r="BW390" s="254"/>
      <c r="BX390" s="254" t="str">
        <f>COUNTIF(A2:BV2, "") + COUNTIF(A2:BV2, "NA") + COUNTIF(A2:BV2, "N/A") + COUNTIF(A2:BV2, "No aplica")</f>
        <v>#ERROR!</v>
      </c>
      <c r="BY390" s="254"/>
      <c r="BZ390" s="254"/>
      <c r="CA390" s="254"/>
      <c r="CB390" s="254"/>
      <c r="CC390" s="254"/>
      <c r="CD390" s="254"/>
      <c r="CE390" s="254"/>
      <c r="CF390" s="254"/>
      <c r="CG390" s="254"/>
      <c r="CH390" s="254"/>
      <c r="CI390" s="254"/>
      <c r="CJ390" s="254"/>
      <c r="CK390" s="345"/>
      <c r="CL390" s="346"/>
      <c r="CM390" s="346"/>
    </row>
    <row r="391" ht="22.5" customHeight="1">
      <c r="A391" s="436"/>
      <c r="B391" s="254"/>
      <c r="C391" s="254"/>
      <c r="D391" s="254"/>
      <c r="E391" s="419"/>
      <c r="F391" s="419"/>
      <c r="G391" s="419"/>
      <c r="H391" s="254"/>
      <c r="I391" s="254"/>
      <c r="J391" s="254"/>
      <c r="K391" s="254"/>
      <c r="L391" s="254"/>
      <c r="M391" s="254"/>
      <c r="N391" s="254"/>
      <c r="O391" s="254"/>
      <c r="P391" s="419"/>
      <c r="Q391" s="254"/>
      <c r="R391" s="254"/>
      <c r="S391" s="254"/>
      <c r="T391" s="254"/>
      <c r="U391" s="254"/>
      <c r="V391" s="254"/>
      <c r="W391" s="254"/>
      <c r="X391" s="254"/>
      <c r="Y391" s="420"/>
      <c r="Z391" s="420"/>
      <c r="AA391" s="254"/>
      <c r="AB391" s="339"/>
      <c r="AC391" s="254"/>
      <c r="AD391" s="254"/>
      <c r="AE391" s="254"/>
      <c r="AF391" s="254"/>
      <c r="AG391" s="254"/>
      <c r="AH391" s="419"/>
      <c r="AI391" s="254"/>
      <c r="AJ391" s="254"/>
      <c r="AK391" s="254"/>
      <c r="AL391" s="254"/>
      <c r="AM391" s="254"/>
      <c r="AN391" s="254"/>
      <c r="AO391" s="254"/>
      <c r="AP391" s="254"/>
      <c r="AQ391" s="296"/>
      <c r="AR391" s="254"/>
      <c r="AS391" s="254"/>
      <c r="AT391" s="296"/>
      <c r="AU391" s="254"/>
      <c r="AV391" s="254"/>
      <c r="AW391" s="296"/>
      <c r="AX391" s="254"/>
      <c r="AY391" s="254"/>
      <c r="AZ391" s="254"/>
      <c r="BA391" s="254"/>
      <c r="BB391" s="254"/>
      <c r="BC391" s="254"/>
      <c r="BD391" s="254"/>
      <c r="BE391" s="254"/>
      <c r="BF391" s="421"/>
      <c r="BG391" s="254"/>
      <c r="BH391" s="254"/>
      <c r="BI391" s="254"/>
      <c r="BJ391" s="254"/>
      <c r="BK391" s="254"/>
      <c r="BL391" s="254"/>
      <c r="BM391" s="254"/>
      <c r="BN391" s="254"/>
      <c r="BO391" s="254"/>
      <c r="BP391" s="254"/>
      <c r="BQ391" s="254"/>
      <c r="BR391" s="254"/>
      <c r="BS391" s="345"/>
      <c r="BT391" s="254">
        <f t="shared" si="32"/>
        <v>1899</v>
      </c>
      <c r="BU391" s="254"/>
      <c r="BV391" s="254"/>
      <c r="BW391" s="254"/>
      <c r="BX391" s="254" t="str">
        <f>COUNTIF(A2:BV2, "") + COUNTIF(A2:BV2, "NA") + COUNTIF(A2:BV2, "N/A") + COUNTIF(A2:BV2, "No aplica")</f>
        <v>#ERROR!</v>
      </c>
      <c r="BY391" s="254"/>
      <c r="BZ391" s="254"/>
      <c r="CA391" s="254"/>
      <c r="CB391" s="254"/>
      <c r="CC391" s="254"/>
      <c r="CD391" s="254"/>
      <c r="CE391" s="254"/>
      <c r="CF391" s="254"/>
      <c r="CG391" s="254"/>
      <c r="CH391" s="254"/>
      <c r="CI391" s="254"/>
      <c r="CJ391" s="254"/>
      <c r="CK391" s="345"/>
      <c r="CL391" s="346"/>
      <c r="CM391" s="346"/>
    </row>
    <row r="392" ht="22.5" customHeight="1">
      <c r="A392" s="436"/>
      <c r="B392" s="254"/>
      <c r="C392" s="254"/>
      <c r="D392" s="254"/>
      <c r="E392" s="419"/>
      <c r="F392" s="419"/>
      <c r="G392" s="419"/>
      <c r="H392" s="254"/>
      <c r="I392" s="254"/>
      <c r="J392" s="254"/>
      <c r="K392" s="254"/>
      <c r="L392" s="254"/>
      <c r="M392" s="254"/>
      <c r="N392" s="254"/>
      <c r="O392" s="254"/>
      <c r="P392" s="419"/>
      <c r="Q392" s="254"/>
      <c r="R392" s="254"/>
      <c r="S392" s="254"/>
      <c r="T392" s="254"/>
      <c r="U392" s="254"/>
      <c r="V392" s="254"/>
      <c r="W392" s="254"/>
      <c r="X392" s="254"/>
      <c r="Y392" s="420"/>
      <c r="Z392" s="420"/>
      <c r="AA392" s="254"/>
      <c r="AB392" s="339"/>
      <c r="AC392" s="254"/>
      <c r="AD392" s="254"/>
      <c r="AE392" s="254"/>
      <c r="AF392" s="254"/>
      <c r="AG392" s="254"/>
      <c r="AH392" s="419"/>
      <c r="AI392" s="254"/>
      <c r="AJ392" s="254"/>
      <c r="AK392" s="254"/>
      <c r="AL392" s="254"/>
      <c r="AM392" s="254"/>
      <c r="AN392" s="254"/>
      <c r="AO392" s="254"/>
      <c r="AP392" s="254"/>
      <c r="AQ392" s="296"/>
      <c r="AR392" s="254"/>
      <c r="AS392" s="254"/>
      <c r="AT392" s="296"/>
      <c r="AU392" s="254"/>
      <c r="AV392" s="254"/>
      <c r="AW392" s="296"/>
      <c r="AX392" s="254"/>
      <c r="AY392" s="254"/>
      <c r="AZ392" s="254"/>
      <c r="BA392" s="254"/>
      <c r="BB392" s="254"/>
      <c r="BC392" s="254"/>
      <c r="BD392" s="254"/>
      <c r="BE392" s="254"/>
      <c r="BF392" s="421"/>
      <c r="BG392" s="254"/>
      <c r="BH392" s="254"/>
      <c r="BI392" s="254"/>
      <c r="BJ392" s="254"/>
      <c r="BK392" s="254"/>
      <c r="BL392" s="254"/>
      <c r="BM392" s="254"/>
      <c r="BN392" s="254"/>
      <c r="BO392" s="254"/>
      <c r="BP392" s="254"/>
      <c r="BQ392" s="254"/>
      <c r="BR392" s="254"/>
      <c r="BS392" s="345"/>
      <c r="BT392" s="254">
        <f t="shared" si="32"/>
        <v>1899</v>
      </c>
      <c r="BU392" s="254"/>
      <c r="BV392" s="254"/>
      <c r="BW392" s="254"/>
      <c r="BX392" s="254" t="str">
        <f>COUNTIF(A2:BV2, "") + COUNTIF(A2:BV2, "NA") + COUNTIF(A2:BV2, "N/A") + COUNTIF(A2:BV2, "No aplica")</f>
        <v>#ERROR!</v>
      </c>
      <c r="BY392" s="254"/>
      <c r="BZ392" s="254"/>
      <c r="CA392" s="254"/>
      <c r="CB392" s="254"/>
      <c r="CC392" s="254"/>
      <c r="CD392" s="254"/>
      <c r="CE392" s="254"/>
      <c r="CF392" s="254"/>
      <c r="CG392" s="254"/>
      <c r="CH392" s="254"/>
      <c r="CI392" s="254"/>
      <c r="CJ392" s="254"/>
      <c r="CK392" s="345"/>
      <c r="CL392" s="346"/>
      <c r="CM392" s="346"/>
    </row>
    <row r="393" ht="22.5" customHeight="1">
      <c r="A393" s="436"/>
      <c r="B393" s="254"/>
      <c r="C393" s="254"/>
      <c r="D393" s="254"/>
      <c r="E393" s="419"/>
      <c r="F393" s="419"/>
      <c r="G393" s="419"/>
      <c r="H393" s="254"/>
      <c r="I393" s="254"/>
      <c r="J393" s="254"/>
      <c r="K393" s="254"/>
      <c r="L393" s="254"/>
      <c r="M393" s="254"/>
      <c r="N393" s="254"/>
      <c r="O393" s="254"/>
      <c r="P393" s="419"/>
      <c r="Q393" s="254"/>
      <c r="R393" s="254"/>
      <c r="S393" s="254"/>
      <c r="T393" s="254"/>
      <c r="U393" s="254"/>
      <c r="V393" s="254"/>
      <c r="W393" s="254"/>
      <c r="X393" s="254"/>
      <c r="Y393" s="420"/>
      <c r="Z393" s="420"/>
      <c r="AA393" s="254"/>
      <c r="AB393" s="339"/>
      <c r="AC393" s="254"/>
      <c r="AD393" s="254"/>
      <c r="AE393" s="254"/>
      <c r="AF393" s="254"/>
      <c r="AG393" s="254"/>
      <c r="AH393" s="419"/>
      <c r="AI393" s="254"/>
      <c r="AJ393" s="254"/>
      <c r="AK393" s="254"/>
      <c r="AL393" s="254"/>
      <c r="AM393" s="254"/>
      <c r="AN393" s="254"/>
      <c r="AO393" s="254"/>
      <c r="AP393" s="254"/>
      <c r="AQ393" s="296"/>
      <c r="AR393" s="254"/>
      <c r="AS393" s="254"/>
      <c r="AT393" s="296"/>
      <c r="AU393" s="254"/>
      <c r="AV393" s="254"/>
      <c r="AW393" s="296"/>
      <c r="AX393" s="254"/>
      <c r="AY393" s="254"/>
      <c r="AZ393" s="254"/>
      <c r="BA393" s="254"/>
      <c r="BB393" s="254"/>
      <c r="BC393" s="254"/>
      <c r="BD393" s="254"/>
      <c r="BE393" s="254"/>
      <c r="BF393" s="421"/>
      <c r="BG393" s="254"/>
      <c r="BH393" s="254"/>
      <c r="BI393" s="254"/>
      <c r="BJ393" s="254"/>
      <c r="BK393" s="254"/>
      <c r="BL393" s="254"/>
      <c r="BM393" s="254"/>
      <c r="BN393" s="254"/>
      <c r="BO393" s="254"/>
      <c r="BP393" s="254"/>
      <c r="BQ393" s="254"/>
      <c r="BR393" s="254"/>
      <c r="BS393" s="345"/>
      <c r="BT393" s="254">
        <f t="shared" si="32"/>
        <v>1899</v>
      </c>
      <c r="BU393" s="254"/>
      <c r="BV393" s="254"/>
      <c r="BW393" s="254"/>
      <c r="BX393" s="254" t="str">
        <f>COUNTIF(A2:BV2, "") + COUNTIF(A2:BV2, "NA") + COUNTIF(A2:BV2, "N/A") + COUNTIF(A2:BV2, "No aplica")</f>
        <v>#ERROR!</v>
      </c>
      <c r="BY393" s="254"/>
      <c r="BZ393" s="254"/>
      <c r="CA393" s="254"/>
      <c r="CB393" s="254"/>
      <c r="CC393" s="254"/>
      <c r="CD393" s="254"/>
      <c r="CE393" s="254"/>
      <c r="CF393" s="254"/>
      <c r="CG393" s="254"/>
      <c r="CH393" s="254"/>
      <c r="CI393" s="254"/>
      <c r="CJ393" s="254"/>
      <c r="CK393" s="345"/>
      <c r="CL393" s="346"/>
      <c r="CM393" s="346"/>
    </row>
    <row r="394" ht="22.5" customHeight="1">
      <c r="A394" s="436"/>
      <c r="B394" s="254"/>
      <c r="C394" s="254"/>
      <c r="D394" s="254"/>
      <c r="E394" s="419"/>
      <c r="F394" s="419"/>
      <c r="G394" s="419"/>
      <c r="H394" s="254"/>
      <c r="I394" s="254"/>
      <c r="J394" s="254"/>
      <c r="K394" s="254"/>
      <c r="L394" s="254"/>
      <c r="M394" s="254"/>
      <c r="N394" s="254"/>
      <c r="O394" s="254"/>
      <c r="P394" s="419"/>
      <c r="Q394" s="254"/>
      <c r="R394" s="254"/>
      <c r="S394" s="254"/>
      <c r="T394" s="254"/>
      <c r="U394" s="254"/>
      <c r="V394" s="254"/>
      <c r="W394" s="254"/>
      <c r="X394" s="254"/>
      <c r="Y394" s="420"/>
      <c r="Z394" s="420"/>
      <c r="AA394" s="254"/>
      <c r="AB394" s="339"/>
      <c r="AC394" s="254"/>
      <c r="AD394" s="254"/>
      <c r="AE394" s="254"/>
      <c r="AF394" s="254"/>
      <c r="AG394" s="254"/>
      <c r="AH394" s="419"/>
      <c r="AI394" s="254"/>
      <c r="AJ394" s="254"/>
      <c r="AK394" s="254"/>
      <c r="AL394" s="254"/>
      <c r="AM394" s="254"/>
      <c r="AN394" s="254"/>
      <c r="AO394" s="254"/>
      <c r="AP394" s="254"/>
      <c r="AQ394" s="296"/>
      <c r="AR394" s="254"/>
      <c r="AS394" s="254"/>
      <c r="AT394" s="296"/>
      <c r="AU394" s="254"/>
      <c r="AV394" s="254"/>
      <c r="AW394" s="296"/>
      <c r="AX394" s="254"/>
      <c r="AY394" s="254"/>
      <c r="AZ394" s="254"/>
      <c r="BA394" s="254"/>
      <c r="BB394" s="254"/>
      <c r="BC394" s="254"/>
      <c r="BD394" s="254"/>
      <c r="BE394" s="254"/>
      <c r="BF394" s="421"/>
      <c r="BG394" s="254"/>
      <c r="BH394" s="254"/>
      <c r="BI394" s="254"/>
      <c r="BJ394" s="254"/>
      <c r="BK394" s="254"/>
      <c r="BL394" s="254"/>
      <c r="BM394" s="254"/>
      <c r="BN394" s="254"/>
      <c r="BO394" s="254"/>
      <c r="BP394" s="254"/>
      <c r="BQ394" s="254"/>
      <c r="BR394" s="254"/>
      <c r="BS394" s="345"/>
      <c r="BT394" s="254">
        <f t="shared" si="32"/>
        <v>1899</v>
      </c>
      <c r="BU394" s="254"/>
      <c r="BV394" s="254"/>
      <c r="BW394" s="254"/>
      <c r="BX394" s="254" t="str">
        <f>COUNTIF(A2:BV2, "") + COUNTIF(A2:BV2, "NA") + COUNTIF(A2:BV2, "N/A") + COUNTIF(A2:BV2, "No aplica")</f>
        <v>#ERROR!</v>
      </c>
      <c r="BY394" s="254"/>
      <c r="BZ394" s="254"/>
      <c r="CA394" s="254"/>
      <c r="CB394" s="254"/>
      <c r="CC394" s="254"/>
      <c r="CD394" s="254"/>
      <c r="CE394" s="254"/>
      <c r="CF394" s="254"/>
      <c r="CG394" s="254"/>
      <c r="CH394" s="254"/>
      <c r="CI394" s="254"/>
      <c r="CJ394" s="254"/>
      <c r="CK394" s="345"/>
      <c r="CL394" s="346"/>
      <c r="CM394" s="346"/>
    </row>
    <row r="395" ht="22.5" customHeight="1">
      <c r="A395" s="436"/>
      <c r="B395" s="254"/>
      <c r="C395" s="254"/>
      <c r="D395" s="254"/>
      <c r="E395" s="419"/>
      <c r="F395" s="419"/>
      <c r="G395" s="419"/>
      <c r="H395" s="254"/>
      <c r="I395" s="254"/>
      <c r="J395" s="254"/>
      <c r="K395" s="254"/>
      <c r="L395" s="254"/>
      <c r="M395" s="254"/>
      <c r="N395" s="254"/>
      <c r="O395" s="254"/>
      <c r="P395" s="419"/>
      <c r="Q395" s="254"/>
      <c r="R395" s="254"/>
      <c r="S395" s="254"/>
      <c r="T395" s="254"/>
      <c r="U395" s="254"/>
      <c r="V395" s="254"/>
      <c r="W395" s="254"/>
      <c r="X395" s="254"/>
      <c r="Y395" s="420"/>
      <c r="Z395" s="420"/>
      <c r="AA395" s="254"/>
      <c r="AB395" s="339"/>
      <c r="AC395" s="254"/>
      <c r="AD395" s="254"/>
      <c r="AE395" s="254"/>
      <c r="AF395" s="254"/>
      <c r="AG395" s="254"/>
      <c r="AH395" s="419"/>
      <c r="AI395" s="254"/>
      <c r="AJ395" s="254"/>
      <c r="AK395" s="254"/>
      <c r="AL395" s="254"/>
      <c r="AM395" s="254"/>
      <c r="AN395" s="254"/>
      <c r="AO395" s="254"/>
      <c r="AP395" s="254"/>
      <c r="AQ395" s="296"/>
      <c r="AR395" s="254"/>
      <c r="AS395" s="254"/>
      <c r="AT395" s="296"/>
      <c r="AU395" s="254"/>
      <c r="AV395" s="254"/>
      <c r="AW395" s="296"/>
      <c r="AX395" s="254"/>
      <c r="AY395" s="254"/>
      <c r="AZ395" s="254"/>
      <c r="BA395" s="254"/>
      <c r="BB395" s="254"/>
      <c r="BC395" s="254"/>
      <c r="BD395" s="254"/>
      <c r="BE395" s="254"/>
      <c r="BF395" s="421"/>
      <c r="BG395" s="254"/>
      <c r="BH395" s="254"/>
      <c r="BI395" s="254"/>
      <c r="BJ395" s="254"/>
      <c r="BK395" s="254"/>
      <c r="BL395" s="254"/>
      <c r="BM395" s="254"/>
      <c r="BN395" s="254"/>
      <c r="BO395" s="254"/>
      <c r="BP395" s="254"/>
      <c r="BQ395" s="254"/>
      <c r="BR395" s="254"/>
      <c r="BS395" s="345"/>
      <c r="BT395" s="254">
        <f t="shared" si="32"/>
        <v>1899</v>
      </c>
      <c r="BU395" s="254"/>
      <c r="BV395" s="254"/>
      <c r="BW395" s="254"/>
      <c r="BX395" s="254" t="str">
        <f>COUNTIF(A2:BV2, "") + COUNTIF(A2:BV2, "NA") + COUNTIF(A2:BV2, "N/A") + COUNTIF(A2:BV2, "No aplica")</f>
        <v>#ERROR!</v>
      </c>
      <c r="BY395" s="254"/>
      <c r="BZ395" s="254"/>
      <c r="CA395" s="254"/>
      <c r="CB395" s="254"/>
      <c r="CC395" s="254"/>
      <c r="CD395" s="254"/>
      <c r="CE395" s="254"/>
      <c r="CF395" s="254"/>
      <c r="CG395" s="254"/>
      <c r="CH395" s="254"/>
      <c r="CI395" s="254"/>
      <c r="CJ395" s="254"/>
      <c r="CK395" s="345"/>
      <c r="CL395" s="346"/>
      <c r="CM395" s="346"/>
    </row>
    <row r="396" ht="22.5" customHeight="1">
      <c r="A396" s="436"/>
      <c r="B396" s="254"/>
      <c r="C396" s="254"/>
      <c r="D396" s="254"/>
      <c r="E396" s="419"/>
      <c r="F396" s="419"/>
      <c r="G396" s="419"/>
      <c r="H396" s="254"/>
      <c r="I396" s="254"/>
      <c r="J396" s="254"/>
      <c r="K396" s="254"/>
      <c r="L396" s="254"/>
      <c r="M396" s="254"/>
      <c r="N396" s="254"/>
      <c r="O396" s="254"/>
      <c r="P396" s="419"/>
      <c r="Q396" s="254"/>
      <c r="R396" s="254"/>
      <c r="S396" s="254"/>
      <c r="T396" s="254"/>
      <c r="U396" s="254"/>
      <c r="V396" s="254"/>
      <c r="W396" s="254"/>
      <c r="X396" s="254"/>
      <c r="Y396" s="420"/>
      <c r="Z396" s="420"/>
      <c r="AA396" s="254"/>
      <c r="AB396" s="339"/>
      <c r="AC396" s="254"/>
      <c r="AD396" s="254"/>
      <c r="AE396" s="254"/>
      <c r="AF396" s="254"/>
      <c r="AG396" s="254"/>
      <c r="AH396" s="419"/>
      <c r="AI396" s="254"/>
      <c r="AJ396" s="254"/>
      <c r="AK396" s="254"/>
      <c r="AL396" s="254"/>
      <c r="AM396" s="254"/>
      <c r="AN396" s="254"/>
      <c r="AO396" s="254"/>
      <c r="AP396" s="254"/>
      <c r="AQ396" s="296"/>
      <c r="AR396" s="254"/>
      <c r="AS396" s="254"/>
      <c r="AT396" s="296"/>
      <c r="AU396" s="254"/>
      <c r="AV396" s="254"/>
      <c r="AW396" s="296"/>
      <c r="AX396" s="254"/>
      <c r="AY396" s="254"/>
      <c r="AZ396" s="254"/>
      <c r="BA396" s="254"/>
      <c r="BB396" s="254"/>
      <c r="BC396" s="254"/>
      <c r="BD396" s="254"/>
      <c r="BE396" s="254"/>
      <c r="BF396" s="421"/>
      <c r="BG396" s="254"/>
      <c r="BH396" s="254"/>
      <c r="BI396" s="254"/>
      <c r="BJ396" s="254"/>
      <c r="BK396" s="254"/>
      <c r="BL396" s="254"/>
      <c r="BM396" s="254"/>
      <c r="BN396" s="254"/>
      <c r="BO396" s="254"/>
      <c r="BP396" s="254"/>
      <c r="BQ396" s="254"/>
      <c r="BR396" s="254"/>
      <c r="BS396" s="345"/>
      <c r="BT396" s="254">
        <f t="shared" si="32"/>
        <v>1899</v>
      </c>
      <c r="BU396" s="254"/>
      <c r="BV396" s="254"/>
      <c r="BW396" s="254"/>
      <c r="BX396" s="254" t="str">
        <f>COUNTIF(A2:BV2, "") + COUNTIF(A2:BV2, "NA") + COUNTIF(A2:BV2, "N/A") + COUNTIF(A2:BV2, "No aplica")</f>
        <v>#ERROR!</v>
      </c>
      <c r="BY396" s="254"/>
      <c r="BZ396" s="254"/>
      <c r="CA396" s="254"/>
      <c r="CB396" s="254"/>
      <c r="CC396" s="254"/>
      <c r="CD396" s="254"/>
      <c r="CE396" s="254"/>
      <c r="CF396" s="254"/>
      <c r="CG396" s="254"/>
      <c r="CH396" s="254"/>
      <c r="CI396" s="254"/>
      <c r="CJ396" s="254"/>
      <c r="CK396" s="345"/>
      <c r="CL396" s="346"/>
      <c r="CM396" s="346"/>
    </row>
    <row r="397" ht="22.5" customHeight="1">
      <c r="A397" s="436"/>
      <c r="B397" s="254"/>
      <c r="C397" s="254"/>
      <c r="D397" s="254"/>
      <c r="E397" s="419"/>
      <c r="F397" s="419"/>
      <c r="G397" s="419"/>
      <c r="H397" s="254"/>
      <c r="I397" s="254"/>
      <c r="J397" s="254"/>
      <c r="K397" s="254"/>
      <c r="L397" s="254"/>
      <c r="M397" s="254"/>
      <c r="N397" s="254"/>
      <c r="O397" s="254"/>
      <c r="P397" s="419"/>
      <c r="Q397" s="254"/>
      <c r="R397" s="254"/>
      <c r="S397" s="254"/>
      <c r="T397" s="254"/>
      <c r="U397" s="254"/>
      <c r="V397" s="254"/>
      <c r="W397" s="254"/>
      <c r="X397" s="254"/>
      <c r="Y397" s="420"/>
      <c r="Z397" s="420"/>
      <c r="AA397" s="254"/>
      <c r="AB397" s="339"/>
      <c r="AC397" s="254"/>
      <c r="AD397" s="254"/>
      <c r="AE397" s="254"/>
      <c r="AF397" s="254"/>
      <c r="AG397" s="254"/>
      <c r="AH397" s="419"/>
      <c r="AI397" s="254"/>
      <c r="AJ397" s="254"/>
      <c r="AK397" s="254"/>
      <c r="AL397" s="254"/>
      <c r="AM397" s="254"/>
      <c r="AN397" s="254"/>
      <c r="AO397" s="254"/>
      <c r="AP397" s="254"/>
      <c r="AQ397" s="296"/>
      <c r="AR397" s="254"/>
      <c r="AS397" s="254"/>
      <c r="AT397" s="296"/>
      <c r="AU397" s="254"/>
      <c r="AV397" s="254"/>
      <c r="AW397" s="296"/>
      <c r="AX397" s="254"/>
      <c r="AY397" s="254"/>
      <c r="AZ397" s="254"/>
      <c r="BA397" s="254"/>
      <c r="BB397" s="254"/>
      <c r="BC397" s="254"/>
      <c r="BD397" s="254"/>
      <c r="BE397" s="254"/>
      <c r="BF397" s="421"/>
      <c r="BG397" s="254"/>
      <c r="BH397" s="254"/>
      <c r="BI397" s="254"/>
      <c r="BJ397" s="254"/>
      <c r="BK397" s="254"/>
      <c r="BL397" s="254"/>
      <c r="BM397" s="254"/>
      <c r="BN397" s="254"/>
      <c r="BO397" s="254"/>
      <c r="BP397" s="254"/>
      <c r="BQ397" s="254"/>
      <c r="BR397" s="254"/>
      <c r="BS397" s="345"/>
      <c r="BT397" s="254">
        <f t="shared" si="32"/>
        <v>1899</v>
      </c>
      <c r="BU397" s="254"/>
      <c r="BV397" s="254"/>
      <c r="BW397" s="254"/>
      <c r="BX397" s="254" t="str">
        <f>COUNTIF(A2:BV2, "") + COUNTIF(A2:BV2, "NA") + COUNTIF(A2:BV2, "N/A") + COUNTIF(A2:BV2, "No aplica")</f>
        <v>#ERROR!</v>
      </c>
      <c r="BY397" s="254"/>
      <c r="BZ397" s="254"/>
      <c r="CA397" s="254"/>
      <c r="CB397" s="254"/>
      <c r="CC397" s="254"/>
      <c r="CD397" s="254"/>
      <c r="CE397" s="254"/>
      <c r="CF397" s="254"/>
      <c r="CG397" s="254"/>
      <c r="CH397" s="254"/>
      <c r="CI397" s="254"/>
      <c r="CJ397" s="254"/>
      <c r="CK397" s="345"/>
      <c r="CL397" s="346"/>
      <c r="CM397" s="346"/>
    </row>
    <row r="398" ht="22.5" customHeight="1">
      <c r="A398" s="436"/>
      <c r="B398" s="254"/>
      <c r="C398" s="254"/>
      <c r="D398" s="254"/>
      <c r="E398" s="419"/>
      <c r="F398" s="419"/>
      <c r="G398" s="419"/>
      <c r="H398" s="254"/>
      <c r="I398" s="254"/>
      <c r="J398" s="254"/>
      <c r="K398" s="254"/>
      <c r="L398" s="254"/>
      <c r="M398" s="254"/>
      <c r="N398" s="254"/>
      <c r="O398" s="254"/>
      <c r="P398" s="419"/>
      <c r="Q398" s="254"/>
      <c r="R398" s="254"/>
      <c r="S398" s="254"/>
      <c r="T398" s="254"/>
      <c r="U398" s="254"/>
      <c r="V398" s="254"/>
      <c r="W398" s="254"/>
      <c r="X398" s="254"/>
      <c r="Y398" s="420"/>
      <c r="Z398" s="420"/>
      <c r="AA398" s="254"/>
      <c r="AB398" s="339"/>
      <c r="AC398" s="254"/>
      <c r="AD398" s="254"/>
      <c r="AE398" s="254"/>
      <c r="AF398" s="254"/>
      <c r="AG398" s="254"/>
      <c r="AH398" s="419"/>
      <c r="AI398" s="254"/>
      <c r="AJ398" s="254"/>
      <c r="AK398" s="254"/>
      <c r="AL398" s="254"/>
      <c r="AM398" s="254"/>
      <c r="AN398" s="254"/>
      <c r="AO398" s="254"/>
      <c r="AP398" s="254"/>
      <c r="AQ398" s="296"/>
      <c r="AR398" s="254"/>
      <c r="AS398" s="254"/>
      <c r="AT398" s="296"/>
      <c r="AU398" s="254"/>
      <c r="AV398" s="254"/>
      <c r="AW398" s="296"/>
      <c r="AX398" s="254"/>
      <c r="AY398" s="254"/>
      <c r="AZ398" s="254"/>
      <c r="BA398" s="254"/>
      <c r="BB398" s="254"/>
      <c r="BC398" s="254"/>
      <c r="BD398" s="254"/>
      <c r="BE398" s="254"/>
      <c r="BF398" s="421"/>
      <c r="BG398" s="254"/>
      <c r="BH398" s="254"/>
      <c r="BI398" s="254"/>
      <c r="BJ398" s="254"/>
      <c r="BK398" s="254"/>
      <c r="BL398" s="254"/>
      <c r="BM398" s="254"/>
      <c r="BN398" s="254"/>
      <c r="BO398" s="254"/>
      <c r="BP398" s="254"/>
      <c r="BQ398" s="254"/>
      <c r="BR398" s="254"/>
      <c r="BS398" s="345"/>
      <c r="BT398" s="254">
        <f t="shared" si="32"/>
        <v>1899</v>
      </c>
      <c r="BU398" s="254"/>
      <c r="BV398" s="254"/>
      <c r="BW398" s="254"/>
      <c r="BX398" s="254" t="str">
        <f>COUNTIF(A2:BV2, "") + COUNTIF(A2:BV2, "NA") + COUNTIF(A2:BV2, "N/A") + COUNTIF(A2:BV2, "No aplica")</f>
        <v>#ERROR!</v>
      </c>
      <c r="BY398" s="254"/>
      <c r="BZ398" s="254"/>
      <c r="CA398" s="254"/>
      <c r="CB398" s="254"/>
      <c r="CC398" s="254"/>
      <c r="CD398" s="254"/>
      <c r="CE398" s="254"/>
      <c r="CF398" s="254"/>
      <c r="CG398" s="254"/>
      <c r="CH398" s="254"/>
      <c r="CI398" s="254"/>
      <c r="CJ398" s="254"/>
      <c r="CK398" s="345"/>
      <c r="CL398" s="346"/>
      <c r="CM398" s="346"/>
    </row>
    <row r="399" ht="22.5" customHeight="1">
      <c r="A399" s="436"/>
      <c r="B399" s="254"/>
      <c r="C399" s="254"/>
      <c r="D399" s="254"/>
      <c r="E399" s="419"/>
      <c r="F399" s="419"/>
      <c r="G399" s="419"/>
      <c r="H399" s="254"/>
      <c r="I399" s="254"/>
      <c r="J399" s="254"/>
      <c r="K399" s="254"/>
      <c r="L399" s="254"/>
      <c r="M399" s="254"/>
      <c r="N399" s="254"/>
      <c r="O399" s="254"/>
      <c r="P399" s="419"/>
      <c r="Q399" s="254"/>
      <c r="R399" s="254"/>
      <c r="S399" s="254"/>
      <c r="T399" s="254"/>
      <c r="U399" s="254"/>
      <c r="V399" s="254"/>
      <c r="W399" s="254"/>
      <c r="X399" s="254"/>
      <c r="Y399" s="420"/>
      <c r="Z399" s="420"/>
      <c r="AA399" s="254"/>
      <c r="AB399" s="339"/>
      <c r="AC399" s="254"/>
      <c r="AD399" s="254"/>
      <c r="AE399" s="254"/>
      <c r="AF399" s="254"/>
      <c r="AG399" s="254"/>
      <c r="AH399" s="419"/>
      <c r="AI399" s="254"/>
      <c r="AJ399" s="254"/>
      <c r="AK399" s="254"/>
      <c r="AL399" s="254"/>
      <c r="AM399" s="254"/>
      <c r="AN399" s="254"/>
      <c r="AO399" s="254"/>
      <c r="AP399" s="254"/>
      <c r="AQ399" s="296"/>
      <c r="AR399" s="254"/>
      <c r="AS399" s="254"/>
      <c r="AT399" s="296"/>
      <c r="AU399" s="254"/>
      <c r="AV399" s="254"/>
      <c r="AW399" s="296"/>
      <c r="AX399" s="254"/>
      <c r="AY399" s="254"/>
      <c r="AZ399" s="254"/>
      <c r="BA399" s="254"/>
      <c r="BB399" s="254"/>
      <c r="BC399" s="254"/>
      <c r="BD399" s="254"/>
      <c r="BE399" s="254"/>
      <c r="BF399" s="421"/>
      <c r="BG399" s="254"/>
      <c r="BH399" s="254"/>
      <c r="BI399" s="254"/>
      <c r="BJ399" s="254"/>
      <c r="BK399" s="254"/>
      <c r="BL399" s="254"/>
      <c r="BM399" s="254"/>
      <c r="BN399" s="254"/>
      <c r="BO399" s="254"/>
      <c r="BP399" s="254"/>
      <c r="BQ399" s="254"/>
      <c r="BR399" s="254"/>
      <c r="BS399" s="345"/>
      <c r="BT399" s="254">
        <f t="shared" si="32"/>
        <v>1899</v>
      </c>
      <c r="BU399" s="254"/>
      <c r="BV399" s="254"/>
      <c r="BW399" s="254"/>
      <c r="BX399" s="254" t="str">
        <f>COUNTIF(A2:BV2, "") + COUNTIF(A2:BV2, "NA") + COUNTIF(A2:BV2, "N/A") + COUNTIF(A2:BV2, "No aplica")</f>
        <v>#ERROR!</v>
      </c>
      <c r="BY399" s="254"/>
      <c r="BZ399" s="254"/>
      <c r="CA399" s="254"/>
      <c r="CB399" s="254"/>
      <c r="CC399" s="254"/>
      <c r="CD399" s="254"/>
      <c r="CE399" s="254"/>
      <c r="CF399" s="254"/>
      <c r="CG399" s="254"/>
      <c r="CH399" s="254"/>
      <c r="CI399" s="254"/>
      <c r="CJ399" s="254"/>
      <c r="CK399" s="345"/>
      <c r="CL399" s="346"/>
      <c r="CM399" s="346"/>
    </row>
    <row r="400" ht="22.5" customHeight="1">
      <c r="A400" s="436"/>
      <c r="B400" s="254"/>
      <c r="C400" s="254"/>
      <c r="D400" s="254"/>
      <c r="E400" s="419"/>
      <c r="F400" s="419"/>
      <c r="G400" s="419"/>
      <c r="H400" s="254"/>
      <c r="I400" s="254"/>
      <c r="J400" s="254"/>
      <c r="K400" s="254"/>
      <c r="L400" s="254"/>
      <c r="M400" s="254"/>
      <c r="N400" s="254"/>
      <c r="O400" s="254"/>
      <c r="P400" s="419"/>
      <c r="Q400" s="254"/>
      <c r="R400" s="254"/>
      <c r="S400" s="254"/>
      <c r="T400" s="254"/>
      <c r="U400" s="254"/>
      <c r="V400" s="254"/>
      <c r="W400" s="254"/>
      <c r="X400" s="254"/>
      <c r="Y400" s="420"/>
      <c r="Z400" s="420"/>
      <c r="AA400" s="254"/>
      <c r="AB400" s="339"/>
      <c r="AC400" s="254"/>
      <c r="AD400" s="254"/>
      <c r="AE400" s="254"/>
      <c r="AF400" s="254"/>
      <c r="AG400" s="254"/>
      <c r="AH400" s="419"/>
      <c r="AI400" s="254"/>
      <c r="AJ400" s="254"/>
      <c r="AK400" s="254"/>
      <c r="AL400" s="254"/>
      <c r="AM400" s="254"/>
      <c r="AN400" s="254"/>
      <c r="AO400" s="254"/>
      <c r="AP400" s="254"/>
      <c r="AQ400" s="296"/>
      <c r="AR400" s="254"/>
      <c r="AS400" s="254"/>
      <c r="AT400" s="296"/>
      <c r="AU400" s="254"/>
      <c r="AV400" s="254"/>
      <c r="AW400" s="296"/>
      <c r="AX400" s="254"/>
      <c r="AY400" s="254"/>
      <c r="AZ400" s="254"/>
      <c r="BA400" s="254"/>
      <c r="BB400" s="254"/>
      <c r="BC400" s="254"/>
      <c r="BD400" s="254"/>
      <c r="BE400" s="254"/>
      <c r="BF400" s="421"/>
      <c r="BG400" s="254"/>
      <c r="BH400" s="254"/>
      <c r="BI400" s="254"/>
      <c r="BJ400" s="254"/>
      <c r="BK400" s="254"/>
      <c r="BL400" s="254"/>
      <c r="BM400" s="254"/>
      <c r="BN400" s="254"/>
      <c r="BO400" s="254"/>
      <c r="BP400" s="254"/>
      <c r="BQ400" s="254"/>
      <c r="BR400" s="254"/>
      <c r="BS400" s="345"/>
      <c r="BT400" s="254">
        <f t="shared" si="32"/>
        <v>1899</v>
      </c>
      <c r="BU400" s="254"/>
      <c r="BV400" s="254"/>
      <c r="BW400" s="254"/>
      <c r="BX400" s="254" t="str">
        <f>COUNTIF(A2:BV2, "") + COUNTIF(A2:BV2, "NA") + COUNTIF(A2:BV2, "N/A") + COUNTIF(A2:BV2, "No aplica")</f>
        <v>#ERROR!</v>
      </c>
      <c r="BY400" s="254"/>
      <c r="BZ400" s="254"/>
      <c r="CA400" s="254"/>
      <c r="CB400" s="254"/>
      <c r="CC400" s="254"/>
      <c r="CD400" s="254"/>
      <c r="CE400" s="254"/>
      <c r="CF400" s="254"/>
      <c r="CG400" s="254"/>
      <c r="CH400" s="254"/>
      <c r="CI400" s="254"/>
      <c r="CJ400" s="254"/>
      <c r="CK400" s="345"/>
      <c r="CL400" s="346"/>
      <c r="CM400" s="346"/>
    </row>
    <row r="401" ht="22.5" customHeight="1">
      <c r="A401" s="436"/>
      <c r="B401" s="254"/>
      <c r="C401" s="254"/>
      <c r="D401" s="254"/>
      <c r="E401" s="419"/>
      <c r="F401" s="419"/>
      <c r="G401" s="419"/>
      <c r="H401" s="254"/>
      <c r="I401" s="254"/>
      <c r="J401" s="254"/>
      <c r="K401" s="254"/>
      <c r="L401" s="254"/>
      <c r="M401" s="254"/>
      <c r="N401" s="254"/>
      <c r="O401" s="254"/>
      <c r="P401" s="419"/>
      <c r="Q401" s="254"/>
      <c r="R401" s="254"/>
      <c r="S401" s="254"/>
      <c r="T401" s="254"/>
      <c r="U401" s="254"/>
      <c r="V401" s="254"/>
      <c r="W401" s="254"/>
      <c r="X401" s="254"/>
      <c r="Y401" s="420"/>
      <c r="Z401" s="420"/>
      <c r="AA401" s="254"/>
      <c r="AB401" s="339"/>
      <c r="AC401" s="254"/>
      <c r="AD401" s="254"/>
      <c r="AE401" s="254"/>
      <c r="AF401" s="254"/>
      <c r="AG401" s="254"/>
      <c r="AH401" s="419"/>
      <c r="AI401" s="254"/>
      <c r="AJ401" s="254"/>
      <c r="AK401" s="254"/>
      <c r="AL401" s="254"/>
      <c r="AM401" s="254"/>
      <c r="AN401" s="254"/>
      <c r="AO401" s="254"/>
      <c r="AP401" s="254"/>
      <c r="AQ401" s="296"/>
      <c r="AR401" s="254"/>
      <c r="AS401" s="254"/>
      <c r="AT401" s="296"/>
      <c r="AU401" s="254"/>
      <c r="AV401" s="254"/>
      <c r="AW401" s="296"/>
      <c r="AX401" s="254"/>
      <c r="AY401" s="254"/>
      <c r="AZ401" s="254"/>
      <c r="BA401" s="254"/>
      <c r="BB401" s="254"/>
      <c r="BC401" s="254"/>
      <c r="BD401" s="254"/>
      <c r="BE401" s="254"/>
      <c r="BF401" s="421"/>
      <c r="BG401" s="254"/>
      <c r="BH401" s="254"/>
      <c r="BI401" s="254"/>
      <c r="BJ401" s="254"/>
      <c r="BK401" s="254"/>
      <c r="BL401" s="254"/>
      <c r="BM401" s="254"/>
      <c r="BN401" s="254"/>
      <c r="BO401" s="254"/>
      <c r="BP401" s="254"/>
      <c r="BQ401" s="254"/>
      <c r="BR401" s="254"/>
      <c r="BS401" s="345"/>
      <c r="BT401" s="254">
        <f t="shared" si="32"/>
        <v>1899</v>
      </c>
      <c r="BU401" s="254"/>
      <c r="BV401" s="254"/>
      <c r="BW401" s="254"/>
      <c r="BX401" s="254" t="str">
        <f>COUNTIF(A2:BV2, "") + COUNTIF(A2:BV2, "NA") + COUNTIF(A2:BV2, "N/A") + COUNTIF(A2:BV2, "No aplica")</f>
        <v>#ERROR!</v>
      </c>
      <c r="BY401" s="254"/>
      <c r="BZ401" s="254"/>
      <c r="CA401" s="254"/>
      <c r="CB401" s="254"/>
      <c r="CC401" s="254"/>
      <c r="CD401" s="254"/>
      <c r="CE401" s="254"/>
      <c r="CF401" s="254"/>
      <c r="CG401" s="254"/>
      <c r="CH401" s="254"/>
      <c r="CI401" s="254"/>
      <c r="CJ401" s="254"/>
      <c r="CK401" s="345"/>
      <c r="CL401" s="346"/>
      <c r="CM401" s="346"/>
    </row>
    <row r="402" ht="22.5" customHeight="1">
      <c r="A402" s="436"/>
      <c r="B402" s="254"/>
      <c r="C402" s="254"/>
      <c r="D402" s="254"/>
      <c r="E402" s="419"/>
      <c r="F402" s="419"/>
      <c r="G402" s="419"/>
      <c r="H402" s="254"/>
      <c r="I402" s="254"/>
      <c r="J402" s="254"/>
      <c r="K402" s="254"/>
      <c r="L402" s="254"/>
      <c r="M402" s="254"/>
      <c r="N402" s="254"/>
      <c r="O402" s="254"/>
      <c r="P402" s="419"/>
      <c r="Q402" s="254"/>
      <c r="R402" s="254"/>
      <c r="S402" s="254"/>
      <c r="T402" s="254"/>
      <c r="U402" s="254"/>
      <c r="V402" s="254"/>
      <c r="W402" s="254"/>
      <c r="X402" s="254"/>
      <c r="Y402" s="420"/>
      <c r="Z402" s="420"/>
      <c r="AA402" s="254"/>
      <c r="AB402" s="339"/>
      <c r="AC402" s="254"/>
      <c r="AD402" s="254"/>
      <c r="AE402" s="254"/>
      <c r="AF402" s="254"/>
      <c r="AG402" s="254"/>
      <c r="AH402" s="419"/>
      <c r="AI402" s="254"/>
      <c r="AJ402" s="254"/>
      <c r="AK402" s="254"/>
      <c r="AL402" s="254"/>
      <c r="AM402" s="254"/>
      <c r="AN402" s="254"/>
      <c r="AO402" s="254"/>
      <c r="AP402" s="254"/>
      <c r="AQ402" s="296"/>
      <c r="AR402" s="254"/>
      <c r="AS402" s="254"/>
      <c r="AT402" s="296"/>
      <c r="AU402" s="254"/>
      <c r="AV402" s="254"/>
      <c r="AW402" s="296"/>
      <c r="AX402" s="254"/>
      <c r="AY402" s="254"/>
      <c r="AZ402" s="254"/>
      <c r="BA402" s="254"/>
      <c r="BB402" s="254"/>
      <c r="BC402" s="254"/>
      <c r="BD402" s="254"/>
      <c r="BE402" s="254"/>
      <c r="BF402" s="421"/>
      <c r="BG402" s="254"/>
      <c r="BH402" s="254"/>
      <c r="BI402" s="254"/>
      <c r="BJ402" s="254"/>
      <c r="BK402" s="254"/>
      <c r="BL402" s="254"/>
      <c r="BM402" s="254"/>
      <c r="BN402" s="254"/>
      <c r="BO402" s="254"/>
      <c r="BP402" s="254"/>
      <c r="BQ402" s="254"/>
      <c r="BR402" s="254"/>
      <c r="BS402" s="345"/>
      <c r="BT402" s="254">
        <f t="shared" si="32"/>
        <v>1899</v>
      </c>
      <c r="BU402" s="254"/>
      <c r="BV402" s="254"/>
      <c r="BW402" s="254"/>
      <c r="BX402" s="254" t="str">
        <f>COUNTIF(A2:BV2, "") + COUNTIF(A2:BV2, "NA") + COUNTIF(A2:BV2, "N/A") + COUNTIF(A2:BV2, "No aplica")</f>
        <v>#ERROR!</v>
      </c>
      <c r="BY402" s="254"/>
      <c r="BZ402" s="254"/>
      <c r="CA402" s="254"/>
      <c r="CB402" s="254"/>
      <c r="CC402" s="254"/>
      <c r="CD402" s="254"/>
      <c r="CE402" s="254"/>
      <c r="CF402" s="254"/>
      <c r="CG402" s="254"/>
      <c r="CH402" s="254"/>
      <c r="CI402" s="254"/>
      <c r="CJ402" s="254"/>
      <c r="CK402" s="345"/>
      <c r="CL402" s="346"/>
      <c r="CM402" s="346"/>
    </row>
    <row r="403" ht="22.5" customHeight="1">
      <c r="A403" s="436"/>
      <c r="B403" s="254"/>
      <c r="C403" s="254"/>
      <c r="D403" s="254"/>
      <c r="E403" s="419"/>
      <c r="F403" s="419"/>
      <c r="G403" s="419"/>
      <c r="H403" s="254"/>
      <c r="I403" s="254"/>
      <c r="J403" s="254"/>
      <c r="K403" s="254"/>
      <c r="L403" s="254"/>
      <c r="M403" s="254"/>
      <c r="N403" s="254"/>
      <c r="O403" s="254"/>
      <c r="P403" s="419"/>
      <c r="Q403" s="254"/>
      <c r="R403" s="254"/>
      <c r="S403" s="254"/>
      <c r="T403" s="254"/>
      <c r="U403" s="254"/>
      <c r="V403" s="254"/>
      <c r="W403" s="254"/>
      <c r="X403" s="254"/>
      <c r="Y403" s="420"/>
      <c r="Z403" s="420"/>
      <c r="AA403" s="254"/>
      <c r="AB403" s="339"/>
      <c r="AC403" s="254"/>
      <c r="AD403" s="254"/>
      <c r="AE403" s="254"/>
      <c r="AF403" s="254"/>
      <c r="AG403" s="254"/>
      <c r="AH403" s="419"/>
      <c r="AI403" s="254"/>
      <c r="AJ403" s="254"/>
      <c r="AK403" s="254"/>
      <c r="AL403" s="254"/>
      <c r="AM403" s="254"/>
      <c r="AN403" s="254"/>
      <c r="AO403" s="254"/>
      <c r="AP403" s="254"/>
      <c r="AQ403" s="296"/>
      <c r="AR403" s="254"/>
      <c r="AS403" s="254"/>
      <c r="AT403" s="296"/>
      <c r="AU403" s="254"/>
      <c r="AV403" s="254"/>
      <c r="AW403" s="296"/>
      <c r="AX403" s="254"/>
      <c r="AY403" s="254"/>
      <c r="AZ403" s="254"/>
      <c r="BA403" s="254"/>
      <c r="BB403" s="254"/>
      <c r="BC403" s="254"/>
      <c r="BD403" s="254"/>
      <c r="BE403" s="254"/>
      <c r="BF403" s="421"/>
      <c r="BG403" s="254"/>
      <c r="BH403" s="254"/>
      <c r="BI403" s="254"/>
      <c r="BJ403" s="254"/>
      <c r="BK403" s="254"/>
      <c r="BL403" s="254"/>
      <c r="BM403" s="254"/>
      <c r="BN403" s="254"/>
      <c r="BO403" s="254"/>
      <c r="BP403" s="254"/>
      <c r="BQ403" s="254"/>
      <c r="BR403" s="254"/>
      <c r="BS403" s="345"/>
      <c r="BT403" s="254">
        <f t="shared" si="32"/>
        <v>1899</v>
      </c>
      <c r="BU403" s="254"/>
      <c r="BV403" s="254"/>
      <c r="BW403" s="254"/>
      <c r="BX403" s="254" t="str">
        <f>COUNTIF(A2:BV2, "") + COUNTIF(A2:BV2, "NA") + COUNTIF(A2:BV2, "N/A") + COUNTIF(A2:BV2, "No aplica")</f>
        <v>#ERROR!</v>
      </c>
      <c r="BY403" s="254"/>
      <c r="BZ403" s="254"/>
      <c r="CA403" s="254"/>
      <c r="CB403" s="254"/>
      <c r="CC403" s="254"/>
      <c r="CD403" s="254"/>
      <c r="CE403" s="254"/>
      <c r="CF403" s="254"/>
      <c r="CG403" s="254"/>
      <c r="CH403" s="254"/>
      <c r="CI403" s="254"/>
      <c r="CJ403" s="254"/>
      <c r="CK403" s="345"/>
      <c r="CL403" s="346"/>
      <c r="CM403" s="346"/>
    </row>
    <row r="404" ht="22.5" customHeight="1">
      <c r="A404" s="436"/>
      <c r="B404" s="254"/>
      <c r="C404" s="254"/>
      <c r="D404" s="254"/>
      <c r="E404" s="419"/>
      <c r="F404" s="419"/>
      <c r="G404" s="419"/>
      <c r="H404" s="254"/>
      <c r="I404" s="254"/>
      <c r="J404" s="254"/>
      <c r="K404" s="254"/>
      <c r="L404" s="254"/>
      <c r="M404" s="254"/>
      <c r="N404" s="254"/>
      <c r="O404" s="254"/>
      <c r="P404" s="419"/>
      <c r="Q404" s="254"/>
      <c r="R404" s="254"/>
      <c r="S404" s="254"/>
      <c r="T404" s="254"/>
      <c r="U404" s="254"/>
      <c r="V404" s="254"/>
      <c r="W404" s="254"/>
      <c r="X404" s="254"/>
      <c r="Y404" s="420"/>
      <c r="Z404" s="420"/>
      <c r="AA404" s="254"/>
      <c r="AB404" s="339"/>
      <c r="AC404" s="254"/>
      <c r="AD404" s="254"/>
      <c r="AE404" s="254"/>
      <c r="AF404" s="254"/>
      <c r="AG404" s="254"/>
      <c r="AH404" s="419"/>
      <c r="AI404" s="254"/>
      <c r="AJ404" s="254"/>
      <c r="AK404" s="254"/>
      <c r="AL404" s="254"/>
      <c r="AM404" s="254"/>
      <c r="AN404" s="254"/>
      <c r="AO404" s="254"/>
      <c r="AP404" s="254"/>
      <c r="AQ404" s="296"/>
      <c r="AR404" s="254"/>
      <c r="AS404" s="254"/>
      <c r="AT404" s="296"/>
      <c r="AU404" s="254"/>
      <c r="AV404" s="254"/>
      <c r="AW404" s="296"/>
      <c r="AX404" s="254"/>
      <c r="AY404" s="254"/>
      <c r="AZ404" s="254"/>
      <c r="BA404" s="254"/>
      <c r="BB404" s="254"/>
      <c r="BC404" s="254"/>
      <c r="BD404" s="254"/>
      <c r="BE404" s="254"/>
      <c r="BF404" s="421"/>
      <c r="BG404" s="254"/>
      <c r="BH404" s="254"/>
      <c r="BI404" s="254"/>
      <c r="BJ404" s="254"/>
      <c r="BK404" s="254"/>
      <c r="BL404" s="254"/>
      <c r="BM404" s="254"/>
      <c r="BN404" s="254"/>
      <c r="BO404" s="254"/>
      <c r="BP404" s="254"/>
      <c r="BQ404" s="254"/>
      <c r="BR404" s="254"/>
      <c r="BS404" s="345"/>
      <c r="BT404" s="254">
        <f t="shared" si="32"/>
        <v>1899</v>
      </c>
      <c r="BU404" s="254"/>
      <c r="BV404" s="254"/>
      <c r="BW404" s="254"/>
      <c r="BX404" s="254" t="str">
        <f>COUNTIF(A2:BV2, "") + COUNTIF(A2:BV2, "NA") + COUNTIF(A2:BV2, "N/A") + COUNTIF(A2:BV2, "No aplica")</f>
        <v>#ERROR!</v>
      </c>
      <c r="BY404" s="254"/>
      <c r="BZ404" s="254"/>
      <c r="CA404" s="254"/>
      <c r="CB404" s="254"/>
      <c r="CC404" s="254"/>
      <c r="CD404" s="254"/>
      <c r="CE404" s="254"/>
      <c r="CF404" s="254"/>
      <c r="CG404" s="254"/>
      <c r="CH404" s="254"/>
      <c r="CI404" s="254"/>
      <c r="CJ404" s="254"/>
      <c r="CK404" s="345"/>
      <c r="CL404" s="346"/>
      <c r="CM404" s="346"/>
    </row>
    <row r="405" ht="22.5" customHeight="1">
      <c r="A405" s="436"/>
      <c r="B405" s="254"/>
      <c r="C405" s="254"/>
      <c r="D405" s="254"/>
      <c r="E405" s="419"/>
      <c r="F405" s="419"/>
      <c r="G405" s="419"/>
      <c r="H405" s="254"/>
      <c r="I405" s="254"/>
      <c r="J405" s="254"/>
      <c r="K405" s="254"/>
      <c r="L405" s="254"/>
      <c r="M405" s="254"/>
      <c r="N405" s="254"/>
      <c r="O405" s="254"/>
      <c r="P405" s="419"/>
      <c r="Q405" s="254"/>
      <c r="R405" s="254"/>
      <c r="S405" s="254"/>
      <c r="T405" s="254"/>
      <c r="U405" s="254"/>
      <c r="V405" s="254"/>
      <c r="W405" s="254"/>
      <c r="X405" s="254"/>
      <c r="Y405" s="420"/>
      <c r="Z405" s="420"/>
      <c r="AA405" s="254"/>
      <c r="AB405" s="339"/>
      <c r="AC405" s="254"/>
      <c r="AD405" s="254"/>
      <c r="AE405" s="254"/>
      <c r="AF405" s="254"/>
      <c r="AG405" s="254"/>
      <c r="AH405" s="419"/>
      <c r="AI405" s="254"/>
      <c r="AJ405" s="254"/>
      <c r="AK405" s="254"/>
      <c r="AL405" s="254"/>
      <c r="AM405" s="254"/>
      <c r="AN405" s="254"/>
      <c r="AO405" s="254"/>
      <c r="AP405" s="254"/>
      <c r="AQ405" s="296"/>
      <c r="AR405" s="254"/>
      <c r="AS405" s="254"/>
      <c r="AT405" s="296"/>
      <c r="AU405" s="254"/>
      <c r="AV405" s="254"/>
      <c r="AW405" s="296"/>
      <c r="AX405" s="254"/>
      <c r="AY405" s="254"/>
      <c r="AZ405" s="254"/>
      <c r="BA405" s="254"/>
      <c r="BB405" s="254"/>
      <c r="BC405" s="254"/>
      <c r="BD405" s="254"/>
      <c r="BE405" s="254"/>
      <c r="BF405" s="421"/>
      <c r="BG405" s="254"/>
      <c r="BH405" s="254"/>
      <c r="BI405" s="254"/>
      <c r="BJ405" s="254"/>
      <c r="BK405" s="254"/>
      <c r="BL405" s="254"/>
      <c r="BM405" s="254"/>
      <c r="BN405" s="254"/>
      <c r="BO405" s="254"/>
      <c r="BP405" s="254"/>
      <c r="BQ405" s="254"/>
      <c r="BR405" s="254"/>
      <c r="BS405" s="345"/>
      <c r="BT405" s="254">
        <f t="shared" si="32"/>
        <v>1899</v>
      </c>
      <c r="BU405" s="254"/>
      <c r="BV405" s="254"/>
      <c r="BW405" s="254"/>
      <c r="BX405" s="254" t="str">
        <f>COUNTIF(A2:BV2, "") + COUNTIF(A2:BV2, "NA") + COUNTIF(A2:BV2, "N/A") + COUNTIF(A2:BV2, "No aplica")</f>
        <v>#ERROR!</v>
      </c>
      <c r="BY405" s="254"/>
      <c r="BZ405" s="254"/>
      <c r="CA405" s="254"/>
      <c r="CB405" s="254"/>
      <c r="CC405" s="254"/>
      <c r="CD405" s="254"/>
      <c r="CE405" s="254"/>
      <c r="CF405" s="254"/>
      <c r="CG405" s="254"/>
      <c r="CH405" s="254"/>
      <c r="CI405" s="254"/>
      <c r="CJ405" s="254"/>
      <c r="CK405" s="345"/>
      <c r="CL405" s="346"/>
      <c r="CM405" s="346"/>
    </row>
    <row r="406" ht="22.5" customHeight="1">
      <c r="A406" s="436"/>
      <c r="B406" s="254"/>
      <c r="C406" s="254"/>
      <c r="D406" s="254"/>
      <c r="E406" s="419"/>
      <c r="F406" s="419"/>
      <c r="G406" s="419"/>
      <c r="H406" s="254"/>
      <c r="I406" s="254"/>
      <c r="J406" s="254"/>
      <c r="K406" s="254"/>
      <c r="L406" s="254"/>
      <c r="M406" s="254"/>
      <c r="N406" s="254"/>
      <c r="O406" s="254"/>
      <c r="P406" s="419"/>
      <c r="Q406" s="254"/>
      <c r="R406" s="254"/>
      <c r="S406" s="254"/>
      <c r="T406" s="254"/>
      <c r="U406" s="254"/>
      <c r="V406" s="254"/>
      <c r="W406" s="254"/>
      <c r="X406" s="254"/>
      <c r="Y406" s="420"/>
      <c r="Z406" s="420"/>
      <c r="AA406" s="254"/>
      <c r="AB406" s="339"/>
      <c r="AC406" s="254"/>
      <c r="AD406" s="254"/>
      <c r="AE406" s="254"/>
      <c r="AF406" s="254"/>
      <c r="AG406" s="254"/>
      <c r="AH406" s="419"/>
      <c r="AI406" s="254"/>
      <c r="AJ406" s="254"/>
      <c r="AK406" s="254"/>
      <c r="AL406" s="254"/>
      <c r="AM406" s="254"/>
      <c r="AN406" s="254"/>
      <c r="AO406" s="254"/>
      <c r="AP406" s="254"/>
      <c r="AQ406" s="296"/>
      <c r="AR406" s="254"/>
      <c r="AS406" s="254"/>
      <c r="AT406" s="296"/>
      <c r="AU406" s="254"/>
      <c r="AV406" s="254"/>
      <c r="AW406" s="296"/>
      <c r="AX406" s="254"/>
      <c r="AY406" s="254"/>
      <c r="AZ406" s="254"/>
      <c r="BA406" s="254"/>
      <c r="BB406" s="254"/>
      <c r="BC406" s="254"/>
      <c r="BD406" s="254"/>
      <c r="BE406" s="254"/>
      <c r="BF406" s="421"/>
      <c r="BG406" s="254"/>
      <c r="BH406" s="254"/>
      <c r="BI406" s="254"/>
      <c r="BJ406" s="254"/>
      <c r="BK406" s="254"/>
      <c r="BL406" s="254"/>
      <c r="BM406" s="254"/>
      <c r="BN406" s="254"/>
      <c r="BO406" s="254"/>
      <c r="BP406" s="254"/>
      <c r="BQ406" s="254"/>
      <c r="BR406" s="254"/>
      <c r="BS406" s="345"/>
      <c r="BT406" s="254">
        <f t="shared" si="32"/>
        <v>1899</v>
      </c>
      <c r="BU406" s="254"/>
      <c r="BV406" s="254"/>
      <c r="BW406" s="254"/>
      <c r="BX406" s="254" t="str">
        <f>COUNTIF(A2:BV2, "") + COUNTIF(A2:BV2, "NA") + COUNTIF(A2:BV2, "N/A") + COUNTIF(A2:BV2, "No aplica")</f>
        <v>#ERROR!</v>
      </c>
      <c r="BY406" s="254"/>
      <c r="BZ406" s="254"/>
      <c r="CA406" s="254"/>
      <c r="CB406" s="254"/>
      <c r="CC406" s="254"/>
      <c r="CD406" s="254"/>
      <c r="CE406" s="254"/>
      <c r="CF406" s="254"/>
      <c r="CG406" s="254"/>
      <c r="CH406" s="254"/>
      <c r="CI406" s="254"/>
      <c r="CJ406" s="254"/>
      <c r="CK406" s="345"/>
      <c r="CL406" s="346"/>
      <c r="CM406" s="346"/>
    </row>
    <row r="407" ht="22.5" customHeight="1">
      <c r="A407" s="436"/>
      <c r="B407" s="254"/>
      <c r="C407" s="254"/>
      <c r="D407" s="254"/>
      <c r="E407" s="419"/>
      <c r="F407" s="419"/>
      <c r="G407" s="419"/>
      <c r="H407" s="254"/>
      <c r="I407" s="254"/>
      <c r="J407" s="254"/>
      <c r="K407" s="254"/>
      <c r="L407" s="254"/>
      <c r="M407" s="254"/>
      <c r="N407" s="254"/>
      <c r="O407" s="254"/>
      <c r="P407" s="419"/>
      <c r="Q407" s="254"/>
      <c r="R407" s="254"/>
      <c r="S407" s="254"/>
      <c r="T407" s="254"/>
      <c r="U407" s="254"/>
      <c r="V407" s="254"/>
      <c r="W407" s="254"/>
      <c r="X407" s="254"/>
      <c r="Y407" s="420"/>
      <c r="Z407" s="420"/>
      <c r="AA407" s="254"/>
      <c r="AB407" s="339"/>
      <c r="AC407" s="254"/>
      <c r="AD407" s="254"/>
      <c r="AE407" s="254"/>
      <c r="AF407" s="254"/>
      <c r="AG407" s="254"/>
      <c r="AH407" s="419"/>
      <c r="AI407" s="254"/>
      <c r="AJ407" s="254"/>
      <c r="AK407" s="254"/>
      <c r="AL407" s="254"/>
      <c r="AM407" s="254"/>
      <c r="AN407" s="254"/>
      <c r="AO407" s="254"/>
      <c r="AP407" s="254"/>
      <c r="AQ407" s="296"/>
      <c r="AR407" s="254"/>
      <c r="AS407" s="254"/>
      <c r="AT407" s="296"/>
      <c r="AU407" s="254"/>
      <c r="AV407" s="254"/>
      <c r="AW407" s="296"/>
      <c r="AX407" s="254"/>
      <c r="AY407" s="254"/>
      <c r="AZ407" s="254"/>
      <c r="BA407" s="254"/>
      <c r="BB407" s="254"/>
      <c r="BC407" s="254"/>
      <c r="BD407" s="254"/>
      <c r="BE407" s="254"/>
      <c r="BF407" s="421"/>
      <c r="BG407" s="254"/>
      <c r="BH407" s="254"/>
      <c r="BI407" s="254"/>
      <c r="BJ407" s="254"/>
      <c r="BK407" s="254"/>
      <c r="BL407" s="254"/>
      <c r="BM407" s="254"/>
      <c r="BN407" s="254"/>
      <c r="BO407" s="254"/>
      <c r="BP407" s="254"/>
      <c r="BQ407" s="254"/>
      <c r="BR407" s="254"/>
      <c r="BS407" s="345"/>
      <c r="BT407" s="254">
        <f t="shared" si="32"/>
        <v>1899</v>
      </c>
      <c r="BU407" s="254"/>
      <c r="BV407" s="254"/>
      <c r="BW407" s="254"/>
      <c r="BX407" s="254" t="str">
        <f>COUNTIF(A2:BV2, "") + COUNTIF(A2:BV2, "NA") + COUNTIF(A2:BV2, "N/A") + COUNTIF(A2:BV2, "No aplica")</f>
        <v>#ERROR!</v>
      </c>
      <c r="BY407" s="254"/>
      <c r="BZ407" s="254"/>
      <c r="CA407" s="254"/>
      <c r="CB407" s="254"/>
      <c r="CC407" s="254"/>
      <c r="CD407" s="254"/>
      <c r="CE407" s="254"/>
      <c r="CF407" s="254"/>
      <c r="CG407" s="254"/>
      <c r="CH407" s="254"/>
      <c r="CI407" s="254"/>
      <c r="CJ407" s="254"/>
      <c r="CK407" s="345"/>
      <c r="CL407" s="346"/>
      <c r="CM407" s="346"/>
    </row>
    <row r="408" ht="22.5" customHeight="1">
      <c r="A408" s="436"/>
      <c r="B408" s="254"/>
      <c r="C408" s="254"/>
      <c r="D408" s="254"/>
      <c r="E408" s="419"/>
      <c r="F408" s="419"/>
      <c r="G408" s="419"/>
      <c r="H408" s="254"/>
      <c r="I408" s="254"/>
      <c r="J408" s="254"/>
      <c r="K408" s="254"/>
      <c r="L408" s="254"/>
      <c r="M408" s="254"/>
      <c r="N408" s="254"/>
      <c r="O408" s="254"/>
      <c r="P408" s="419"/>
      <c r="Q408" s="254"/>
      <c r="R408" s="254"/>
      <c r="S408" s="254"/>
      <c r="T408" s="254"/>
      <c r="U408" s="254"/>
      <c r="V408" s="254"/>
      <c r="W408" s="254"/>
      <c r="X408" s="254"/>
      <c r="Y408" s="420"/>
      <c r="Z408" s="420"/>
      <c r="AA408" s="254"/>
      <c r="AB408" s="339"/>
      <c r="AC408" s="254"/>
      <c r="AD408" s="254"/>
      <c r="AE408" s="254"/>
      <c r="AF408" s="254"/>
      <c r="AG408" s="254"/>
      <c r="AH408" s="419"/>
      <c r="AI408" s="254"/>
      <c r="AJ408" s="254"/>
      <c r="AK408" s="254"/>
      <c r="AL408" s="254"/>
      <c r="AM408" s="254"/>
      <c r="AN408" s="254"/>
      <c r="AO408" s="254"/>
      <c r="AP408" s="254"/>
      <c r="AQ408" s="296"/>
      <c r="AR408" s="254"/>
      <c r="AS408" s="254"/>
      <c r="AT408" s="296"/>
      <c r="AU408" s="254"/>
      <c r="AV408" s="254"/>
      <c r="AW408" s="296"/>
      <c r="AX408" s="254"/>
      <c r="AY408" s="254"/>
      <c r="AZ408" s="254"/>
      <c r="BA408" s="254"/>
      <c r="BB408" s="254"/>
      <c r="BC408" s="254"/>
      <c r="BD408" s="254"/>
      <c r="BE408" s="254"/>
      <c r="BF408" s="421"/>
      <c r="BG408" s="254"/>
      <c r="BH408" s="254"/>
      <c r="BI408" s="254"/>
      <c r="BJ408" s="254"/>
      <c r="BK408" s="254"/>
      <c r="BL408" s="254"/>
      <c r="BM408" s="254"/>
      <c r="BN408" s="254"/>
      <c r="BO408" s="254"/>
      <c r="BP408" s="254"/>
      <c r="BQ408" s="254"/>
      <c r="BR408" s="254"/>
      <c r="BS408" s="345"/>
      <c r="BT408" s="254">
        <f t="shared" si="32"/>
        <v>1899</v>
      </c>
      <c r="BU408" s="254"/>
      <c r="BV408" s="254"/>
      <c r="BW408" s="254"/>
      <c r="BX408" s="254" t="str">
        <f>COUNTIF(A2:BV2, "") + COUNTIF(A2:BV2, "NA") + COUNTIF(A2:BV2, "N/A") + COUNTIF(A2:BV2, "No aplica")</f>
        <v>#ERROR!</v>
      </c>
      <c r="BY408" s="254"/>
      <c r="BZ408" s="254"/>
      <c r="CA408" s="254"/>
      <c r="CB408" s="254"/>
      <c r="CC408" s="254"/>
      <c r="CD408" s="254"/>
      <c r="CE408" s="254"/>
      <c r="CF408" s="254"/>
      <c r="CG408" s="254"/>
      <c r="CH408" s="254"/>
      <c r="CI408" s="254"/>
      <c r="CJ408" s="254"/>
      <c r="CK408" s="345"/>
      <c r="CL408" s="346"/>
      <c r="CM408" s="346"/>
    </row>
    <row r="409" ht="22.5" customHeight="1">
      <c r="A409" s="436"/>
      <c r="B409" s="254"/>
      <c r="C409" s="254"/>
      <c r="D409" s="254"/>
      <c r="E409" s="419"/>
      <c r="F409" s="419"/>
      <c r="G409" s="419"/>
      <c r="H409" s="254"/>
      <c r="I409" s="254"/>
      <c r="J409" s="254"/>
      <c r="K409" s="254"/>
      <c r="L409" s="254"/>
      <c r="M409" s="254"/>
      <c r="N409" s="254"/>
      <c r="O409" s="254"/>
      <c r="P409" s="419"/>
      <c r="Q409" s="254"/>
      <c r="R409" s="254"/>
      <c r="S409" s="254"/>
      <c r="T409" s="254"/>
      <c r="U409" s="254"/>
      <c r="V409" s="254"/>
      <c r="W409" s="254"/>
      <c r="X409" s="254"/>
      <c r="Y409" s="420"/>
      <c r="Z409" s="420"/>
      <c r="AA409" s="254"/>
      <c r="AB409" s="339"/>
      <c r="AC409" s="254"/>
      <c r="AD409" s="254"/>
      <c r="AE409" s="254"/>
      <c r="AF409" s="254"/>
      <c r="AG409" s="254"/>
      <c r="AH409" s="419"/>
      <c r="AI409" s="254"/>
      <c r="AJ409" s="254"/>
      <c r="AK409" s="254"/>
      <c r="AL409" s="254"/>
      <c r="AM409" s="254"/>
      <c r="AN409" s="254"/>
      <c r="AO409" s="254"/>
      <c r="AP409" s="254"/>
      <c r="AQ409" s="296"/>
      <c r="AR409" s="254"/>
      <c r="AS409" s="254"/>
      <c r="AT409" s="296"/>
      <c r="AU409" s="254"/>
      <c r="AV409" s="254"/>
      <c r="AW409" s="296"/>
      <c r="AX409" s="254"/>
      <c r="AY409" s="254"/>
      <c r="AZ409" s="254"/>
      <c r="BA409" s="254"/>
      <c r="BB409" s="254"/>
      <c r="BC409" s="254"/>
      <c r="BD409" s="254"/>
      <c r="BE409" s="254"/>
      <c r="BF409" s="421"/>
      <c r="BG409" s="254"/>
      <c r="BH409" s="254"/>
      <c r="BI409" s="254"/>
      <c r="BJ409" s="254"/>
      <c r="BK409" s="254"/>
      <c r="BL409" s="254"/>
      <c r="BM409" s="254"/>
      <c r="BN409" s="254"/>
      <c r="BO409" s="254"/>
      <c r="BP409" s="254"/>
      <c r="BQ409" s="254"/>
      <c r="BR409" s="254"/>
      <c r="BS409" s="345"/>
      <c r="BT409" s="254">
        <f t="shared" si="32"/>
        <v>1899</v>
      </c>
      <c r="BU409" s="254"/>
      <c r="BV409" s="254"/>
      <c r="BW409" s="254"/>
      <c r="BX409" s="254" t="str">
        <f>COUNTIF(A2:BV2, "") + COUNTIF(A2:BV2, "NA") + COUNTIF(A2:BV2, "N/A") + COUNTIF(A2:BV2, "No aplica")</f>
        <v>#ERROR!</v>
      </c>
      <c r="BY409" s="254"/>
      <c r="BZ409" s="254"/>
      <c r="CA409" s="254"/>
      <c r="CB409" s="254"/>
      <c r="CC409" s="254"/>
      <c r="CD409" s="254"/>
      <c r="CE409" s="254"/>
      <c r="CF409" s="254"/>
      <c r="CG409" s="254"/>
      <c r="CH409" s="254"/>
      <c r="CI409" s="254"/>
      <c r="CJ409" s="254"/>
      <c r="CK409" s="345"/>
      <c r="CL409" s="346"/>
      <c r="CM409" s="346"/>
    </row>
    <row r="410" ht="22.5" customHeight="1">
      <c r="A410" s="436"/>
      <c r="B410" s="254"/>
      <c r="C410" s="254"/>
      <c r="D410" s="254"/>
      <c r="E410" s="419"/>
      <c r="F410" s="419"/>
      <c r="G410" s="419"/>
      <c r="H410" s="254"/>
      <c r="I410" s="254"/>
      <c r="J410" s="254"/>
      <c r="K410" s="254"/>
      <c r="L410" s="254"/>
      <c r="M410" s="254"/>
      <c r="N410" s="254"/>
      <c r="O410" s="254"/>
      <c r="P410" s="419"/>
      <c r="Q410" s="254"/>
      <c r="R410" s="254"/>
      <c r="S410" s="254"/>
      <c r="T410" s="254"/>
      <c r="U410" s="254"/>
      <c r="V410" s="254"/>
      <c r="W410" s="254"/>
      <c r="X410" s="254"/>
      <c r="Y410" s="420"/>
      <c r="Z410" s="420"/>
      <c r="AA410" s="254"/>
      <c r="AB410" s="339"/>
      <c r="AC410" s="254"/>
      <c r="AD410" s="254"/>
      <c r="AE410" s="254"/>
      <c r="AF410" s="254"/>
      <c r="AG410" s="254"/>
      <c r="AH410" s="419"/>
      <c r="AI410" s="254"/>
      <c r="AJ410" s="254"/>
      <c r="AK410" s="254"/>
      <c r="AL410" s="254"/>
      <c r="AM410" s="254"/>
      <c r="AN410" s="254"/>
      <c r="AO410" s="254"/>
      <c r="AP410" s="254"/>
      <c r="AQ410" s="296"/>
      <c r="AR410" s="254"/>
      <c r="AS410" s="254"/>
      <c r="AT410" s="296"/>
      <c r="AU410" s="254"/>
      <c r="AV410" s="254"/>
      <c r="AW410" s="296"/>
      <c r="AX410" s="254"/>
      <c r="AY410" s="254"/>
      <c r="AZ410" s="254"/>
      <c r="BA410" s="254"/>
      <c r="BB410" s="254"/>
      <c r="BC410" s="254"/>
      <c r="BD410" s="254"/>
      <c r="BE410" s="254"/>
      <c r="BF410" s="421"/>
      <c r="BG410" s="254"/>
      <c r="BH410" s="254"/>
      <c r="BI410" s="254"/>
      <c r="BJ410" s="254"/>
      <c r="BK410" s="254"/>
      <c r="BL410" s="254"/>
      <c r="BM410" s="254"/>
      <c r="BN410" s="254"/>
      <c r="BO410" s="254"/>
      <c r="BP410" s="254"/>
      <c r="BQ410" s="254"/>
      <c r="BR410" s="254"/>
      <c r="BS410" s="345"/>
      <c r="BT410" s="254">
        <f t="shared" si="32"/>
        <v>1899</v>
      </c>
      <c r="BU410" s="254"/>
      <c r="BV410" s="254"/>
      <c r="BW410" s="254"/>
      <c r="BX410" s="254" t="str">
        <f>COUNTIF(A2:BV2, "") + COUNTIF(A2:BV2, "NA") + COUNTIF(A2:BV2, "N/A") + COUNTIF(A2:BV2, "No aplica")</f>
        <v>#ERROR!</v>
      </c>
      <c r="BY410" s="254"/>
      <c r="BZ410" s="254"/>
      <c r="CA410" s="254"/>
      <c r="CB410" s="254"/>
      <c r="CC410" s="254"/>
      <c r="CD410" s="254"/>
      <c r="CE410" s="254"/>
      <c r="CF410" s="254"/>
      <c r="CG410" s="254"/>
      <c r="CH410" s="254"/>
      <c r="CI410" s="254"/>
      <c r="CJ410" s="254"/>
      <c r="CK410" s="345"/>
      <c r="CL410" s="346"/>
      <c r="CM410" s="346"/>
    </row>
    <row r="411" ht="22.5" customHeight="1">
      <c r="A411" s="436"/>
      <c r="B411" s="254"/>
      <c r="C411" s="254"/>
      <c r="D411" s="254"/>
      <c r="E411" s="419"/>
      <c r="F411" s="419"/>
      <c r="G411" s="419"/>
      <c r="H411" s="254"/>
      <c r="I411" s="254"/>
      <c r="J411" s="254"/>
      <c r="K411" s="254"/>
      <c r="L411" s="254"/>
      <c r="M411" s="254"/>
      <c r="N411" s="254"/>
      <c r="O411" s="254"/>
      <c r="P411" s="419"/>
      <c r="Q411" s="254"/>
      <c r="R411" s="254"/>
      <c r="S411" s="254"/>
      <c r="T411" s="254"/>
      <c r="U411" s="254"/>
      <c r="V411" s="254"/>
      <c r="W411" s="254"/>
      <c r="X411" s="254"/>
      <c r="Y411" s="420"/>
      <c r="Z411" s="420"/>
      <c r="AA411" s="254"/>
      <c r="AB411" s="339"/>
      <c r="AC411" s="254"/>
      <c r="AD411" s="254"/>
      <c r="AE411" s="254"/>
      <c r="AF411" s="254"/>
      <c r="AG411" s="254"/>
      <c r="AH411" s="419"/>
      <c r="AI411" s="254"/>
      <c r="AJ411" s="254"/>
      <c r="AK411" s="254"/>
      <c r="AL411" s="254"/>
      <c r="AM411" s="254"/>
      <c r="AN411" s="254"/>
      <c r="AO411" s="254"/>
      <c r="AP411" s="254"/>
      <c r="AQ411" s="296"/>
      <c r="AR411" s="254"/>
      <c r="AS411" s="254"/>
      <c r="AT411" s="296"/>
      <c r="AU411" s="254"/>
      <c r="AV411" s="254"/>
      <c r="AW411" s="296"/>
      <c r="AX411" s="254"/>
      <c r="AY411" s="254"/>
      <c r="AZ411" s="254"/>
      <c r="BA411" s="254"/>
      <c r="BB411" s="254"/>
      <c r="BC411" s="254"/>
      <c r="BD411" s="254"/>
      <c r="BE411" s="254"/>
      <c r="BF411" s="421"/>
      <c r="BG411" s="254"/>
      <c r="BH411" s="254"/>
      <c r="BI411" s="254"/>
      <c r="BJ411" s="254"/>
      <c r="BK411" s="254"/>
      <c r="BL411" s="254"/>
      <c r="BM411" s="254"/>
      <c r="BN411" s="254"/>
      <c r="BO411" s="254"/>
      <c r="BP411" s="254"/>
      <c r="BQ411" s="254"/>
      <c r="BR411" s="254"/>
      <c r="BS411" s="345"/>
      <c r="BT411" s="254">
        <f t="shared" si="32"/>
        <v>1899</v>
      </c>
      <c r="BU411" s="254"/>
      <c r="BV411" s="254"/>
      <c r="BW411" s="254"/>
      <c r="BX411" s="254" t="str">
        <f>COUNTIF(A2:BV2, "") + COUNTIF(A2:BV2, "NA") + COUNTIF(A2:BV2, "N/A") + COUNTIF(A2:BV2, "No aplica")</f>
        <v>#ERROR!</v>
      </c>
      <c r="BY411" s="254"/>
      <c r="BZ411" s="254"/>
      <c r="CA411" s="254"/>
      <c r="CB411" s="254"/>
      <c r="CC411" s="254"/>
      <c r="CD411" s="254"/>
      <c r="CE411" s="254"/>
      <c r="CF411" s="254"/>
      <c r="CG411" s="254"/>
      <c r="CH411" s="254"/>
      <c r="CI411" s="254"/>
      <c r="CJ411" s="254"/>
      <c r="CK411" s="345"/>
      <c r="CL411" s="346"/>
      <c r="CM411" s="346"/>
    </row>
    <row r="412" ht="22.5" customHeight="1">
      <c r="A412" s="436"/>
      <c r="B412" s="254"/>
      <c r="C412" s="254"/>
      <c r="D412" s="254"/>
      <c r="E412" s="419"/>
      <c r="F412" s="419"/>
      <c r="G412" s="419"/>
      <c r="H412" s="254"/>
      <c r="I412" s="254"/>
      <c r="J412" s="254"/>
      <c r="K412" s="254"/>
      <c r="L412" s="254"/>
      <c r="M412" s="254"/>
      <c r="N412" s="254"/>
      <c r="O412" s="254"/>
      <c r="P412" s="419"/>
      <c r="Q412" s="254"/>
      <c r="R412" s="254"/>
      <c r="S412" s="254"/>
      <c r="T412" s="254"/>
      <c r="U412" s="254"/>
      <c r="V412" s="254"/>
      <c r="W412" s="254"/>
      <c r="X412" s="254"/>
      <c r="Y412" s="420"/>
      <c r="Z412" s="420"/>
      <c r="AA412" s="254"/>
      <c r="AB412" s="339"/>
      <c r="AC412" s="254"/>
      <c r="AD412" s="254"/>
      <c r="AE412" s="254"/>
      <c r="AF412" s="254"/>
      <c r="AG412" s="254"/>
      <c r="AH412" s="419"/>
      <c r="AI412" s="254"/>
      <c r="AJ412" s="254"/>
      <c r="AK412" s="254"/>
      <c r="AL412" s="254"/>
      <c r="AM412" s="254"/>
      <c r="AN412" s="254"/>
      <c r="AO412" s="254"/>
      <c r="AP412" s="254"/>
      <c r="AQ412" s="296"/>
      <c r="AR412" s="254"/>
      <c r="AS412" s="254"/>
      <c r="AT412" s="296"/>
      <c r="AU412" s="254"/>
      <c r="AV412" s="254"/>
      <c r="AW412" s="296"/>
      <c r="AX412" s="254"/>
      <c r="AY412" s="254"/>
      <c r="AZ412" s="254"/>
      <c r="BA412" s="254"/>
      <c r="BB412" s="254"/>
      <c r="BC412" s="254"/>
      <c r="BD412" s="254"/>
      <c r="BE412" s="254"/>
      <c r="BF412" s="421"/>
      <c r="BG412" s="254"/>
      <c r="BH412" s="254"/>
      <c r="BI412" s="254"/>
      <c r="BJ412" s="254"/>
      <c r="BK412" s="254"/>
      <c r="BL412" s="254"/>
      <c r="BM412" s="254"/>
      <c r="BN412" s="254"/>
      <c r="BO412" s="254"/>
      <c r="BP412" s="254"/>
      <c r="BQ412" s="254"/>
      <c r="BR412" s="254"/>
      <c r="BS412" s="345"/>
      <c r="BT412" s="254">
        <f t="shared" si="32"/>
        <v>1899</v>
      </c>
      <c r="BU412" s="254"/>
      <c r="BV412" s="254"/>
      <c r="BW412" s="254"/>
      <c r="BX412" s="254" t="str">
        <f>COUNTIF(A2:BV2, "") + COUNTIF(A2:BV2, "NA") + COUNTIF(A2:BV2, "N/A") + COUNTIF(A2:BV2, "No aplica")</f>
        <v>#ERROR!</v>
      </c>
      <c r="BY412" s="254"/>
      <c r="BZ412" s="254"/>
      <c r="CA412" s="254"/>
      <c r="CB412" s="254"/>
      <c r="CC412" s="254"/>
      <c r="CD412" s="254"/>
      <c r="CE412" s="254"/>
      <c r="CF412" s="254"/>
      <c r="CG412" s="254"/>
      <c r="CH412" s="254"/>
      <c r="CI412" s="254"/>
      <c r="CJ412" s="254"/>
      <c r="CK412" s="345"/>
      <c r="CL412" s="346"/>
      <c r="CM412" s="346"/>
    </row>
    <row r="413" ht="22.5" customHeight="1">
      <c r="A413" s="436"/>
      <c r="B413" s="254"/>
      <c r="C413" s="254"/>
      <c r="D413" s="254"/>
      <c r="E413" s="419"/>
      <c r="F413" s="419"/>
      <c r="G413" s="419"/>
      <c r="H413" s="254"/>
      <c r="I413" s="254"/>
      <c r="J413" s="254"/>
      <c r="K413" s="254"/>
      <c r="L413" s="254"/>
      <c r="M413" s="254"/>
      <c r="N413" s="254"/>
      <c r="O413" s="254"/>
      <c r="P413" s="419"/>
      <c r="Q413" s="254"/>
      <c r="R413" s="254"/>
      <c r="S413" s="254"/>
      <c r="T413" s="254"/>
      <c r="U413" s="254"/>
      <c r="V413" s="254"/>
      <c r="W413" s="254"/>
      <c r="X413" s="254"/>
      <c r="Y413" s="420"/>
      <c r="Z413" s="420"/>
      <c r="AA413" s="254"/>
      <c r="AB413" s="339"/>
      <c r="AC413" s="254"/>
      <c r="AD413" s="254"/>
      <c r="AE413" s="254"/>
      <c r="AF413" s="254"/>
      <c r="AG413" s="254"/>
      <c r="AH413" s="419"/>
      <c r="AI413" s="254"/>
      <c r="AJ413" s="254"/>
      <c r="AK413" s="254"/>
      <c r="AL413" s="254"/>
      <c r="AM413" s="254"/>
      <c r="AN413" s="254"/>
      <c r="AO413" s="254"/>
      <c r="AP413" s="254"/>
      <c r="AQ413" s="296"/>
      <c r="AR413" s="254"/>
      <c r="AS413" s="254"/>
      <c r="AT413" s="296"/>
      <c r="AU413" s="254"/>
      <c r="AV413" s="254"/>
      <c r="AW413" s="296"/>
      <c r="AX413" s="254"/>
      <c r="AY413" s="254"/>
      <c r="AZ413" s="254"/>
      <c r="BA413" s="254"/>
      <c r="BB413" s="254"/>
      <c r="BC413" s="254"/>
      <c r="BD413" s="254"/>
      <c r="BE413" s="254"/>
      <c r="BF413" s="421"/>
      <c r="BG413" s="254"/>
      <c r="BH413" s="254"/>
      <c r="BI413" s="254"/>
      <c r="BJ413" s="254"/>
      <c r="BK413" s="254"/>
      <c r="BL413" s="254"/>
      <c r="BM413" s="254"/>
      <c r="BN413" s="254"/>
      <c r="BO413" s="254"/>
      <c r="BP413" s="254"/>
      <c r="BQ413" s="254"/>
      <c r="BR413" s="254"/>
      <c r="BS413" s="345"/>
      <c r="BT413" s="254">
        <f t="shared" si="32"/>
        <v>1899</v>
      </c>
      <c r="BU413" s="254"/>
      <c r="BV413" s="254"/>
      <c r="BW413" s="254"/>
      <c r="BX413" s="254" t="str">
        <f>COUNTIF(A2:BV2, "") + COUNTIF(A2:BV2, "NA") + COUNTIF(A2:BV2, "N/A") + COUNTIF(A2:BV2, "No aplica")</f>
        <v>#ERROR!</v>
      </c>
      <c r="BY413" s="254"/>
      <c r="BZ413" s="254"/>
      <c r="CA413" s="254"/>
      <c r="CB413" s="254"/>
      <c r="CC413" s="254"/>
      <c r="CD413" s="254"/>
      <c r="CE413" s="254"/>
      <c r="CF413" s="254"/>
      <c r="CG413" s="254"/>
      <c r="CH413" s="254"/>
      <c r="CI413" s="254"/>
      <c r="CJ413" s="254"/>
      <c r="CK413" s="345"/>
      <c r="CL413" s="346"/>
      <c r="CM413" s="346"/>
    </row>
    <row r="414" ht="22.5" customHeight="1">
      <c r="A414" s="436"/>
      <c r="B414" s="254"/>
      <c r="C414" s="254"/>
      <c r="D414" s="254"/>
      <c r="E414" s="419"/>
      <c r="F414" s="419"/>
      <c r="G414" s="419"/>
      <c r="H414" s="254"/>
      <c r="I414" s="254"/>
      <c r="J414" s="254"/>
      <c r="K414" s="254"/>
      <c r="L414" s="254"/>
      <c r="M414" s="254"/>
      <c r="N414" s="254"/>
      <c r="O414" s="254"/>
      <c r="P414" s="419"/>
      <c r="Q414" s="254"/>
      <c r="R414" s="254"/>
      <c r="S414" s="254"/>
      <c r="T414" s="254"/>
      <c r="U414" s="254"/>
      <c r="V414" s="254"/>
      <c r="W414" s="254"/>
      <c r="X414" s="254"/>
      <c r="Y414" s="420"/>
      <c r="Z414" s="420"/>
      <c r="AA414" s="254"/>
      <c r="AB414" s="339"/>
      <c r="AC414" s="254"/>
      <c r="AD414" s="254"/>
      <c r="AE414" s="254"/>
      <c r="AF414" s="254"/>
      <c r="AG414" s="254"/>
      <c r="AH414" s="419"/>
      <c r="AI414" s="254"/>
      <c r="AJ414" s="254"/>
      <c r="AK414" s="254"/>
      <c r="AL414" s="254"/>
      <c r="AM414" s="254"/>
      <c r="AN414" s="254"/>
      <c r="AO414" s="254"/>
      <c r="AP414" s="254"/>
      <c r="AQ414" s="296"/>
      <c r="AR414" s="254"/>
      <c r="AS414" s="254"/>
      <c r="AT414" s="296"/>
      <c r="AU414" s="254"/>
      <c r="AV414" s="254"/>
      <c r="AW414" s="296"/>
      <c r="AX414" s="254"/>
      <c r="AY414" s="254"/>
      <c r="AZ414" s="254"/>
      <c r="BA414" s="254"/>
      <c r="BB414" s="254"/>
      <c r="BC414" s="254"/>
      <c r="BD414" s="254"/>
      <c r="BE414" s="254"/>
      <c r="BF414" s="421"/>
      <c r="BG414" s="254"/>
      <c r="BH414" s="254"/>
      <c r="BI414" s="254"/>
      <c r="BJ414" s="254"/>
      <c r="BK414" s="254"/>
      <c r="BL414" s="254"/>
      <c r="BM414" s="254"/>
      <c r="BN414" s="254"/>
      <c r="BO414" s="254"/>
      <c r="BP414" s="254"/>
      <c r="BQ414" s="254"/>
      <c r="BR414" s="254"/>
      <c r="BS414" s="345"/>
      <c r="BT414" s="254">
        <f t="shared" si="32"/>
        <v>1899</v>
      </c>
      <c r="BU414" s="254"/>
      <c r="BV414" s="254"/>
      <c r="BW414" s="254"/>
      <c r="BX414" s="254" t="str">
        <f>COUNTIF(A2:BV2, "") + COUNTIF(A2:BV2, "NA") + COUNTIF(A2:BV2, "N/A") + COUNTIF(A2:BV2, "No aplica")</f>
        <v>#ERROR!</v>
      </c>
      <c r="BY414" s="254"/>
      <c r="BZ414" s="254"/>
      <c r="CA414" s="254"/>
      <c r="CB414" s="254"/>
      <c r="CC414" s="254"/>
      <c r="CD414" s="254"/>
      <c r="CE414" s="254"/>
      <c r="CF414" s="254"/>
      <c r="CG414" s="254"/>
      <c r="CH414" s="254"/>
      <c r="CI414" s="254"/>
      <c r="CJ414" s="254"/>
      <c r="CK414" s="345"/>
      <c r="CL414" s="346"/>
      <c r="CM414" s="346"/>
    </row>
    <row r="415" ht="22.5" customHeight="1">
      <c r="A415" s="436"/>
      <c r="B415" s="254"/>
      <c r="C415" s="254"/>
      <c r="D415" s="254"/>
      <c r="E415" s="419"/>
      <c r="F415" s="419"/>
      <c r="G415" s="419"/>
      <c r="H415" s="254"/>
      <c r="I415" s="254"/>
      <c r="J415" s="254"/>
      <c r="K415" s="254"/>
      <c r="L415" s="254"/>
      <c r="M415" s="254"/>
      <c r="N415" s="254"/>
      <c r="O415" s="254"/>
      <c r="P415" s="419"/>
      <c r="Q415" s="254"/>
      <c r="R415" s="254"/>
      <c r="S415" s="254"/>
      <c r="T415" s="254"/>
      <c r="U415" s="254"/>
      <c r="V415" s="254"/>
      <c r="W415" s="254"/>
      <c r="X415" s="254"/>
      <c r="Y415" s="420"/>
      <c r="Z415" s="420"/>
      <c r="AA415" s="254"/>
      <c r="AB415" s="339"/>
      <c r="AC415" s="254"/>
      <c r="AD415" s="254"/>
      <c r="AE415" s="254"/>
      <c r="AF415" s="254"/>
      <c r="AG415" s="254"/>
      <c r="AH415" s="419"/>
      <c r="AI415" s="254"/>
      <c r="AJ415" s="254"/>
      <c r="AK415" s="254"/>
      <c r="AL415" s="254"/>
      <c r="AM415" s="254"/>
      <c r="AN415" s="254"/>
      <c r="AO415" s="254"/>
      <c r="AP415" s="254"/>
      <c r="AQ415" s="296"/>
      <c r="AR415" s="254"/>
      <c r="AS415" s="254"/>
      <c r="AT415" s="296"/>
      <c r="AU415" s="254"/>
      <c r="AV415" s="254"/>
      <c r="AW415" s="296"/>
      <c r="AX415" s="254"/>
      <c r="AY415" s="254"/>
      <c r="AZ415" s="254"/>
      <c r="BA415" s="254"/>
      <c r="BB415" s="254"/>
      <c r="BC415" s="254"/>
      <c r="BD415" s="254"/>
      <c r="BE415" s="254"/>
      <c r="BF415" s="421"/>
      <c r="BG415" s="254"/>
      <c r="BH415" s="254"/>
      <c r="BI415" s="254"/>
      <c r="BJ415" s="254"/>
      <c r="BK415" s="254"/>
      <c r="BL415" s="254"/>
      <c r="BM415" s="254"/>
      <c r="BN415" s="254"/>
      <c r="BO415" s="254"/>
      <c r="BP415" s="254"/>
      <c r="BQ415" s="254"/>
      <c r="BR415" s="254"/>
      <c r="BS415" s="345"/>
      <c r="BT415" s="254">
        <f t="shared" si="32"/>
        <v>1899</v>
      </c>
      <c r="BU415" s="254"/>
      <c r="BV415" s="254"/>
      <c r="BW415" s="254"/>
      <c r="BX415" s="254" t="str">
        <f>COUNTIF(A2:BV2, "") + COUNTIF(A2:BV2, "NA") + COUNTIF(A2:BV2, "N/A") + COUNTIF(A2:BV2, "No aplica")</f>
        <v>#ERROR!</v>
      </c>
      <c r="BY415" s="254"/>
      <c r="BZ415" s="254"/>
      <c r="CA415" s="254"/>
      <c r="CB415" s="254"/>
      <c r="CC415" s="254"/>
      <c r="CD415" s="254"/>
      <c r="CE415" s="254"/>
      <c r="CF415" s="254"/>
      <c r="CG415" s="254"/>
      <c r="CH415" s="254"/>
      <c r="CI415" s="254"/>
      <c r="CJ415" s="254"/>
      <c r="CK415" s="345"/>
      <c r="CL415" s="346"/>
      <c r="CM415" s="346"/>
    </row>
    <row r="416" ht="22.5" customHeight="1">
      <c r="A416" s="436"/>
      <c r="B416" s="254"/>
      <c r="C416" s="254"/>
      <c r="D416" s="254"/>
      <c r="E416" s="419"/>
      <c r="F416" s="419"/>
      <c r="G416" s="419"/>
      <c r="H416" s="254"/>
      <c r="I416" s="254"/>
      <c r="J416" s="254"/>
      <c r="K416" s="254"/>
      <c r="L416" s="254"/>
      <c r="M416" s="254"/>
      <c r="N416" s="254"/>
      <c r="O416" s="254"/>
      <c r="P416" s="419"/>
      <c r="Q416" s="254"/>
      <c r="R416" s="254"/>
      <c r="S416" s="254"/>
      <c r="T416" s="254"/>
      <c r="U416" s="254"/>
      <c r="V416" s="254"/>
      <c r="W416" s="254"/>
      <c r="X416" s="254"/>
      <c r="Y416" s="420"/>
      <c r="Z416" s="420"/>
      <c r="AA416" s="254"/>
      <c r="AB416" s="339"/>
      <c r="AC416" s="254"/>
      <c r="AD416" s="254"/>
      <c r="AE416" s="254"/>
      <c r="AF416" s="254"/>
      <c r="AG416" s="254"/>
      <c r="AH416" s="419"/>
      <c r="AI416" s="254"/>
      <c r="AJ416" s="254"/>
      <c r="AK416" s="254"/>
      <c r="AL416" s="254"/>
      <c r="AM416" s="254"/>
      <c r="AN416" s="254"/>
      <c r="AO416" s="254"/>
      <c r="AP416" s="254"/>
      <c r="AQ416" s="296"/>
      <c r="AR416" s="254"/>
      <c r="AS416" s="254"/>
      <c r="AT416" s="296"/>
      <c r="AU416" s="254"/>
      <c r="AV416" s="254"/>
      <c r="AW416" s="296"/>
      <c r="AX416" s="254"/>
      <c r="AY416" s="254"/>
      <c r="AZ416" s="254"/>
      <c r="BA416" s="254"/>
      <c r="BB416" s="254"/>
      <c r="BC416" s="254"/>
      <c r="BD416" s="254"/>
      <c r="BE416" s="254"/>
      <c r="BF416" s="421"/>
      <c r="BG416" s="254"/>
      <c r="BH416" s="254"/>
      <c r="BI416" s="254"/>
      <c r="BJ416" s="254"/>
      <c r="BK416" s="254"/>
      <c r="BL416" s="254"/>
      <c r="BM416" s="254"/>
      <c r="BN416" s="254"/>
      <c r="BO416" s="254"/>
      <c r="BP416" s="254"/>
      <c r="BQ416" s="254"/>
      <c r="BR416" s="254"/>
      <c r="BS416" s="345"/>
      <c r="BT416" s="254">
        <f t="shared" si="32"/>
        <v>1899</v>
      </c>
      <c r="BU416" s="254"/>
      <c r="BV416" s="254"/>
      <c r="BW416" s="254"/>
      <c r="BX416" s="254" t="str">
        <f>COUNTIF(A2:BV2, "") + COUNTIF(A2:BV2, "NA") + COUNTIF(A2:BV2, "N/A") + COUNTIF(A2:BV2, "No aplica")</f>
        <v>#ERROR!</v>
      </c>
      <c r="BY416" s="254"/>
      <c r="BZ416" s="254"/>
      <c r="CA416" s="254"/>
      <c r="CB416" s="254"/>
      <c r="CC416" s="254"/>
      <c r="CD416" s="254"/>
      <c r="CE416" s="254"/>
      <c r="CF416" s="254"/>
      <c r="CG416" s="254"/>
      <c r="CH416" s="254"/>
      <c r="CI416" s="254"/>
      <c r="CJ416" s="254"/>
      <c r="CK416" s="345"/>
      <c r="CL416" s="346"/>
      <c r="CM416" s="346"/>
    </row>
    <row r="417" ht="22.5" customHeight="1">
      <c r="A417" s="436"/>
      <c r="B417" s="254"/>
      <c r="C417" s="254"/>
      <c r="D417" s="254"/>
      <c r="E417" s="419"/>
      <c r="F417" s="419"/>
      <c r="G417" s="419"/>
      <c r="H417" s="254"/>
      <c r="I417" s="254"/>
      <c r="J417" s="254"/>
      <c r="K417" s="254"/>
      <c r="L417" s="254"/>
      <c r="M417" s="254"/>
      <c r="N417" s="254"/>
      <c r="O417" s="254"/>
      <c r="P417" s="419"/>
      <c r="Q417" s="254"/>
      <c r="R417" s="254"/>
      <c r="S417" s="254"/>
      <c r="T417" s="254"/>
      <c r="U417" s="254"/>
      <c r="V417" s="254"/>
      <c r="W417" s="254"/>
      <c r="X417" s="254"/>
      <c r="Y417" s="420"/>
      <c r="Z417" s="420"/>
      <c r="AA417" s="254"/>
      <c r="AB417" s="339"/>
      <c r="AC417" s="254"/>
      <c r="AD417" s="254"/>
      <c r="AE417" s="254"/>
      <c r="AF417" s="254"/>
      <c r="AG417" s="254"/>
      <c r="AH417" s="419"/>
      <c r="AI417" s="254"/>
      <c r="AJ417" s="254"/>
      <c r="AK417" s="254"/>
      <c r="AL417" s="254"/>
      <c r="AM417" s="254"/>
      <c r="AN417" s="254"/>
      <c r="AO417" s="254"/>
      <c r="AP417" s="254"/>
      <c r="AQ417" s="296"/>
      <c r="AR417" s="254"/>
      <c r="AS417" s="254"/>
      <c r="AT417" s="296"/>
      <c r="AU417" s="254"/>
      <c r="AV417" s="254"/>
      <c r="AW417" s="296"/>
      <c r="AX417" s="254"/>
      <c r="AY417" s="254"/>
      <c r="AZ417" s="254"/>
      <c r="BA417" s="254"/>
      <c r="BB417" s="254"/>
      <c r="BC417" s="254"/>
      <c r="BD417" s="254"/>
      <c r="BE417" s="254"/>
      <c r="BF417" s="421"/>
      <c r="BG417" s="254"/>
      <c r="BH417" s="254"/>
      <c r="BI417" s="254"/>
      <c r="BJ417" s="254"/>
      <c r="BK417" s="254"/>
      <c r="BL417" s="254"/>
      <c r="BM417" s="254"/>
      <c r="BN417" s="254"/>
      <c r="BO417" s="254"/>
      <c r="BP417" s="254"/>
      <c r="BQ417" s="254"/>
      <c r="BR417" s="254"/>
      <c r="BS417" s="345"/>
      <c r="BT417" s="254">
        <f t="shared" si="32"/>
        <v>1899</v>
      </c>
      <c r="BU417" s="254"/>
      <c r="BV417" s="254"/>
      <c r="BW417" s="254"/>
      <c r="BX417" s="254" t="str">
        <f>COUNTIF(A2:BV2, "") + COUNTIF(A2:BV2, "NA") + COUNTIF(A2:BV2, "N/A") + COUNTIF(A2:BV2, "No aplica")</f>
        <v>#ERROR!</v>
      </c>
      <c r="BY417" s="254"/>
      <c r="BZ417" s="254"/>
      <c r="CA417" s="254"/>
      <c r="CB417" s="254"/>
      <c r="CC417" s="254"/>
      <c r="CD417" s="254"/>
      <c r="CE417" s="254"/>
      <c r="CF417" s="254"/>
      <c r="CG417" s="254"/>
      <c r="CH417" s="254"/>
      <c r="CI417" s="254"/>
      <c r="CJ417" s="254"/>
      <c r="CK417" s="345"/>
      <c r="CL417" s="346"/>
      <c r="CM417" s="346"/>
    </row>
    <row r="418" ht="22.5" customHeight="1">
      <c r="A418" s="436"/>
      <c r="B418" s="254"/>
      <c r="C418" s="254"/>
      <c r="D418" s="254"/>
      <c r="E418" s="419"/>
      <c r="F418" s="419"/>
      <c r="G418" s="419"/>
      <c r="H418" s="254"/>
      <c r="I418" s="254"/>
      <c r="J418" s="254"/>
      <c r="K418" s="254"/>
      <c r="L418" s="254"/>
      <c r="M418" s="254"/>
      <c r="N418" s="254"/>
      <c r="O418" s="254"/>
      <c r="P418" s="419"/>
      <c r="Q418" s="254"/>
      <c r="R418" s="254"/>
      <c r="S418" s="254"/>
      <c r="T418" s="254"/>
      <c r="U418" s="254"/>
      <c r="V418" s="254"/>
      <c r="W418" s="254"/>
      <c r="X418" s="254"/>
      <c r="Y418" s="420"/>
      <c r="Z418" s="420"/>
      <c r="AA418" s="254"/>
      <c r="AB418" s="339"/>
      <c r="AC418" s="254"/>
      <c r="AD418" s="254"/>
      <c r="AE418" s="254"/>
      <c r="AF418" s="254"/>
      <c r="AG418" s="254"/>
      <c r="AH418" s="419"/>
      <c r="AI418" s="254"/>
      <c r="AJ418" s="254"/>
      <c r="AK418" s="254"/>
      <c r="AL418" s="254"/>
      <c r="AM418" s="254"/>
      <c r="AN418" s="254"/>
      <c r="AO418" s="254"/>
      <c r="AP418" s="254"/>
      <c r="AQ418" s="296"/>
      <c r="AR418" s="254"/>
      <c r="AS418" s="254"/>
      <c r="AT418" s="296"/>
      <c r="AU418" s="254"/>
      <c r="AV418" s="254"/>
      <c r="AW418" s="296"/>
      <c r="AX418" s="254"/>
      <c r="AY418" s="254"/>
      <c r="AZ418" s="254"/>
      <c r="BA418" s="254"/>
      <c r="BB418" s="254"/>
      <c r="BC418" s="254"/>
      <c r="BD418" s="254"/>
      <c r="BE418" s="254"/>
      <c r="BF418" s="421"/>
      <c r="BG418" s="254"/>
      <c r="BH418" s="254"/>
      <c r="BI418" s="254"/>
      <c r="BJ418" s="254"/>
      <c r="BK418" s="254"/>
      <c r="BL418" s="254"/>
      <c r="BM418" s="254"/>
      <c r="BN418" s="254"/>
      <c r="BO418" s="254"/>
      <c r="BP418" s="254"/>
      <c r="BQ418" s="254"/>
      <c r="BR418" s="254"/>
      <c r="BS418" s="345"/>
      <c r="BT418" s="254">
        <f t="shared" si="32"/>
        <v>1899</v>
      </c>
      <c r="BU418" s="254"/>
      <c r="BV418" s="254"/>
      <c r="BW418" s="254"/>
      <c r="BX418" s="254" t="str">
        <f>COUNTIF(A2:BV2, "") + COUNTIF(A2:BV2, "NA") + COUNTIF(A2:BV2, "N/A") + COUNTIF(A2:BV2, "No aplica")</f>
        <v>#ERROR!</v>
      </c>
      <c r="BY418" s="254"/>
      <c r="BZ418" s="254"/>
      <c r="CA418" s="254"/>
      <c r="CB418" s="254"/>
      <c r="CC418" s="254"/>
      <c r="CD418" s="254"/>
      <c r="CE418" s="254"/>
      <c r="CF418" s="254"/>
      <c r="CG418" s="254"/>
      <c r="CH418" s="254"/>
      <c r="CI418" s="254"/>
      <c r="CJ418" s="254"/>
      <c r="CK418" s="345"/>
      <c r="CL418" s="346"/>
      <c r="CM418" s="346"/>
    </row>
    <row r="419" ht="22.5" customHeight="1">
      <c r="A419" s="436"/>
      <c r="B419" s="254"/>
      <c r="C419" s="254"/>
      <c r="D419" s="254"/>
      <c r="E419" s="419"/>
      <c r="F419" s="419"/>
      <c r="G419" s="419"/>
      <c r="H419" s="254"/>
      <c r="I419" s="254"/>
      <c r="J419" s="254"/>
      <c r="K419" s="254"/>
      <c r="L419" s="254"/>
      <c r="M419" s="254"/>
      <c r="N419" s="254"/>
      <c r="O419" s="254"/>
      <c r="P419" s="419"/>
      <c r="Q419" s="254"/>
      <c r="R419" s="254"/>
      <c r="S419" s="254"/>
      <c r="T419" s="254"/>
      <c r="U419" s="254"/>
      <c r="V419" s="254"/>
      <c r="W419" s="254"/>
      <c r="X419" s="254"/>
      <c r="Y419" s="420"/>
      <c r="Z419" s="420"/>
      <c r="AA419" s="254"/>
      <c r="AB419" s="339"/>
      <c r="AC419" s="254"/>
      <c r="AD419" s="254"/>
      <c r="AE419" s="254"/>
      <c r="AF419" s="254"/>
      <c r="AG419" s="254"/>
      <c r="AH419" s="419"/>
      <c r="AI419" s="254"/>
      <c r="AJ419" s="254"/>
      <c r="AK419" s="254"/>
      <c r="AL419" s="254"/>
      <c r="AM419" s="254"/>
      <c r="AN419" s="254"/>
      <c r="AO419" s="254"/>
      <c r="AP419" s="254"/>
      <c r="AQ419" s="296"/>
      <c r="AR419" s="254"/>
      <c r="AS419" s="254"/>
      <c r="AT419" s="296"/>
      <c r="AU419" s="254"/>
      <c r="AV419" s="254"/>
      <c r="AW419" s="296"/>
      <c r="AX419" s="254"/>
      <c r="AY419" s="254"/>
      <c r="AZ419" s="254"/>
      <c r="BA419" s="254"/>
      <c r="BB419" s="254"/>
      <c r="BC419" s="254"/>
      <c r="BD419" s="254"/>
      <c r="BE419" s="254"/>
      <c r="BF419" s="421"/>
      <c r="BG419" s="254"/>
      <c r="BH419" s="254"/>
      <c r="BI419" s="254"/>
      <c r="BJ419" s="254"/>
      <c r="BK419" s="254"/>
      <c r="BL419" s="254"/>
      <c r="BM419" s="254"/>
      <c r="BN419" s="254"/>
      <c r="BO419" s="254"/>
      <c r="BP419" s="254"/>
      <c r="BQ419" s="254"/>
      <c r="BR419" s="254"/>
      <c r="BS419" s="345"/>
      <c r="BT419" s="254">
        <f t="shared" si="32"/>
        <v>1899</v>
      </c>
      <c r="BU419" s="254"/>
      <c r="BV419" s="254"/>
      <c r="BW419" s="254"/>
      <c r="BX419" s="254" t="str">
        <f>COUNTIF(A2:BV2, "") + COUNTIF(A2:BV2, "NA") + COUNTIF(A2:BV2, "N/A") + COUNTIF(A2:BV2, "No aplica")</f>
        <v>#ERROR!</v>
      </c>
      <c r="BY419" s="254"/>
      <c r="BZ419" s="254"/>
      <c r="CA419" s="254"/>
      <c r="CB419" s="254"/>
      <c r="CC419" s="254"/>
      <c r="CD419" s="254"/>
      <c r="CE419" s="254"/>
      <c r="CF419" s="254"/>
      <c r="CG419" s="254"/>
      <c r="CH419" s="254"/>
      <c r="CI419" s="254"/>
      <c r="CJ419" s="254"/>
      <c r="CK419" s="345"/>
      <c r="CL419" s="346"/>
      <c r="CM419" s="346"/>
    </row>
    <row r="420" ht="22.5" customHeight="1">
      <c r="A420" s="436"/>
      <c r="B420" s="254"/>
      <c r="C420" s="254"/>
      <c r="D420" s="254"/>
      <c r="E420" s="419"/>
      <c r="F420" s="419"/>
      <c r="G420" s="419"/>
      <c r="H420" s="254"/>
      <c r="I420" s="254"/>
      <c r="J420" s="254"/>
      <c r="K420" s="254"/>
      <c r="L420" s="254"/>
      <c r="M420" s="254"/>
      <c r="N420" s="254"/>
      <c r="O420" s="254"/>
      <c r="P420" s="419"/>
      <c r="Q420" s="254"/>
      <c r="R420" s="254"/>
      <c r="S420" s="254"/>
      <c r="T420" s="254"/>
      <c r="U420" s="254"/>
      <c r="V420" s="254"/>
      <c r="W420" s="254"/>
      <c r="X420" s="254"/>
      <c r="Y420" s="420"/>
      <c r="Z420" s="420"/>
      <c r="AA420" s="254"/>
      <c r="AB420" s="339"/>
      <c r="AC420" s="254"/>
      <c r="AD420" s="254"/>
      <c r="AE420" s="254"/>
      <c r="AF420" s="254"/>
      <c r="AG420" s="254"/>
      <c r="AH420" s="419"/>
      <c r="AI420" s="254"/>
      <c r="AJ420" s="254"/>
      <c r="AK420" s="254"/>
      <c r="AL420" s="254"/>
      <c r="AM420" s="254"/>
      <c r="AN420" s="254"/>
      <c r="AO420" s="254"/>
      <c r="AP420" s="254"/>
      <c r="AQ420" s="296"/>
      <c r="AR420" s="254"/>
      <c r="AS420" s="254"/>
      <c r="AT420" s="296"/>
      <c r="AU420" s="254"/>
      <c r="AV420" s="254"/>
      <c r="AW420" s="296"/>
      <c r="AX420" s="254"/>
      <c r="AY420" s="254"/>
      <c r="AZ420" s="254"/>
      <c r="BA420" s="254"/>
      <c r="BB420" s="254"/>
      <c r="BC420" s="254"/>
      <c r="BD420" s="254"/>
      <c r="BE420" s="254"/>
      <c r="BF420" s="421"/>
      <c r="BG420" s="254"/>
      <c r="BH420" s="254"/>
      <c r="BI420" s="254"/>
      <c r="BJ420" s="254"/>
      <c r="BK420" s="254"/>
      <c r="BL420" s="254"/>
      <c r="BM420" s="254"/>
      <c r="BN420" s="254"/>
      <c r="BO420" s="254"/>
      <c r="BP420" s="254"/>
      <c r="BQ420" s="254"/>
      <c r="BR420" s="254"/>
      <c r="BS420" s="345"/>
      <c r="BT420" s="254">
        <f t="shared" si="32"/>
        <v>1899</v>
      </c>
      <c r="BU420" s="254"/>
      <c r="BV420" s="254"/>
      <c r="BW420" s="254"/>
      <c r="BX420" s="254" t="str">
        <f>COUNTIF(A2:BV2, "") + COUNTIF(A2:BV2, "NA") + COUNTIF(A2:BV2, "N/A") + COUNTIF(A2:BV2, "No aplica")</f>
        <v>#ERROR!</v>
      </c>
      <c r="BY420" s="254"/>
      <c r="BZ420" s="254"/>
      <c r="CA420" s="254"/>
      <c r="CB420" s="254"/>
      <c r="CC420" s="254"/>
      <c r="CD420" s="254"/>
      <c r="CE420" s="254"/>
      <c r="CF420" s="254"/>
      <c r="CG420" s="254"/>
      <c r="CH420" s="254"/>
      <c r="CI420" s="254"/>
      <c r="CJ420" s="254"/>
      <c r="CK420" s="345"/>
      <c r="CL420" s="346"/>
      <c r="CM420" s="346"/>
    </row>
    <row r="421" ht="22.5" customHeight="1">
      <c r="A421" s="436"/>
      <c r="B421" s="254"/>
      <c r="C421" s="254"/>
      <c r="D421" s="254"/>
      <c r="E421" s="419"/>
      <c r="F421" s="419"/>
      <c r="G421" s="419"/>
      <c r="H421" s="254"/>
      <c r="I421" s="254"/>
      <c r="J421" s="254"/>
      <c r="K421" s="254"/>
      <c r="L421" s="254"/>
      <c r="M421" s="254"/>
      <c r="N421" s="254"/>
      <c r="O421" s="254"/>
      <c r="P421" s="419"/>
      <c r="Q421" s="254"/>
      <c r="R421" s="254"/>
      <c r="S421" s="254"/>
      <c r="T421" s="254"/>
      <c r="U421" s="254"/>
      <c r="V421" s="254"/>
      <c r="W421" s="254"/>
      <c r="X421" s="254"/>
      <c r="Y421" s="420"/>
      <c r="Z421" s="420"/>
      <c r="AA421" s="254"/>
      <c r="AB421" s="339"/>
      <c r="AC421" s="254"/>
      <c r="AD421" s="254"/>
      <c r="AE421" s="254"/>
      <c r="AF421" s="254"/>
      <c r="AG421" s="254"/>
      <c r="AH421" s="419"/>
      <c r="AI421" s="254"/>
      <c r="AJ421" s="254"/>
      <c r="AK421" s="254"/>
      <c r="AL421" s="254"/>
      <c r="AM421" s="254"/>
      <c r="AN421" s="254"/>
      <c r="AO421" s="254"/>
      <c r="AP421" s="254"/>
      <c r="AQ421" s="296"/>
      <c r="AR421" s="254"/>
      <c r="AS421" s="254"/>
      <c r="AT421" s="296"/>
      <c r="AU421" s="254"/>
      <c r="AV421" s="254"/>
      <c r="AW421" s="296"/>
      <c r="AX421" s="254"/>
      <c r="AY421" s="254"/>
      <c r="AZ421" s="254"/>
      <c r="BA421" s="254"/>
      <c r="BB421" s="254"/>
      <c r="BC421" s="254"/>
      <c r="BD421" s="254"/>
      <c r="BE421" s="254"/>
      <c r="BF421" s="421"/>
      <c r="BG421" s="254"/>
      <c r="BH421" s="254"/>
      <c r="BI421" s="254"/>
      <c r="BJ421" s="254"/>
      <c r="BK421" s="254"/>
      <c r="BL421" s="254"/>
      <c r="BM421" s="254"/>
      <c r="BN421" s="254"/>
      <c r="BO421" s="254"/>
      <c r="BP421" s="254"/>
      <c r="BQ421" s="254"/>
      <c r="BR421" s="254"/>
      <c r="BS421" s="345"/>
      <c r="BT421" s="254">
        <f t="shared" si="32"/>
        <v>1899</v>
      </c>
      <c r="BU421" s="254"/>
      <c r="BV421" s="254"/>
      <c r="BW421" s="254"/>
      <c r="BX421" s="254" t="str">
        <f>COUNTIF(A2:BV2, "") + COUNTIF(A2:BV2, "NA") + COUNTIF(A2:BV2, "N/A") + COUNTIF(A2:BV2, "No aplica")</f>
        <v>#ERROR!</v>
      </c>
      <c r="BY421" s="254"/>
      <c r="BZ421" s="254"/>
      <c r="CA421" s="254"/>
      <c r="CB421" s="254"/>
      <c r="CC421" s="254"/>
      <c r="CD421" s="254"/>
      <c r="CE421" s="254"/>
      <c r="CF421" s="254"/>
      <c r="CG421" s="254"/>
      <c r="CH421" s="254"/>
      <c r="CI421" s="254"/>
      <c r="CJ421" s="254"/>
      <c r="CK421" s="345"/>
      <c r="CL421" s="346"/>
      <c r="CM421" s="346"/>
    </row>
    <row r="422" ht="22.5" customHeight="1">
      <c r="A422" s="436"/>
      <c r="B422" s="254"/>
      <c r="C422" s="254"/>
      <c r="D422" s="254"/>
      <c r="E422" s="419"/>
      <c r="F422" s="419"/>
      <c r="G422" s="419"/>
      <c r="H422" s="254"/>
      <c r="I422" s="254"/>
      <c r="J422" s="254"/>
      <c r="K422" s="254"/>
      <c r="L422" s="254"/>
      <c r="M422" s="254"/>
      <c r="N422" s="254"/>
      <c r="O422" s="254"/>
      <c r="P422" s="419"/>
      <c r="Q422" s="254"/>
      <c r="R422" s="254"/>
      <c r="S422" s="254"/>
      <c r="T422" s="254"/>
      <c r="U422" s="254"/>
      <c r="V422" s="254"/>
      <c r="W422" s="254"/>
      <c r="X422" s="254"/>
      <c r="Y422" s="420"/>
      <c r="Z422" s="420"/>
      <c r="AA422" s="254"/>
      <c r="AB422" s="339"/>
      <c r="AC422" s="254"/>
      <c r="AD422" s="254"/>
      <c r="AE422" s="254"/>
      <c r="AF422" s="254"/>
      <c r="AG422" s="254"/>
      <c r="AH422" s="419"/>
      <c r="AI422" s="254"/>
      <c r="AJ422" s="254"/>
      <c r="AK422" s="254"/>
      <c r="AL422" s="254"/>
      <c r="AM422" s="254"/>
      <c r="AN422" s="254"/>
      <c r="AO422" s="254"/>
      <c r="AP422" s="254"/>
      <c r="AQ422" s="296"/>
      <c r="AR422" s="254"/>
      <c r="AS422" s="254"/>
      <c r="AT422" s="296"/>
      <c r="AU422" s="254"/>
      <c r="AV422" s="254"/>
      <c r="AW422" s="296"/>
      <c r="AX422" s="254"/>
      <c r="AY422" s="254"/>
      <c r="AZ422" s="254"/>
      <c r="BA422" s="254"/>
      <c r="BB422" s="254"/>
      <c r="BC422" s="254"/>
      <c r="BD422" s="254"/>
      <c r="BE422" s="254"/>
      <c r="BF422" s="421"/>
      <c r="BG422" s="254"/>
      <c r="BH422" s="254"/>
      <c r="BI422" s="254"/>
      <c r="BJ422" s="254"/>
      <c r="BK422" s="254"/>
      <c r="BL422" s="254"/>
      <c r="BM422" s="254"/>
      <c r="BN422" s="254"/>
      <c r="BO422" s="254"/>
      <c r="BP422" s="254"/>
      <c r="BQ422" s="254"/>
      <c r="BR422" s="254"/>
      <c r="BS422" s="345"/>
      <c r="BT422" s="254">
        <f t="shared" si="32"/>
        <v>1899</v>
      </c>
      <c r="BU422" s="254"/>
      <c r="BV422" s="254"/>
      <c r="BW422" s="254"/>
      <c r="BX422" s="254" t="str">
        <f>COUNTIF(A2:BV2, "") + COUNTIF(A2:BV2, "NA") + COUNTIF(A2:BV2, "N/A") + COUNTIF(A2:BV2, "No aplica")</f>
        <v>#ERROR!</v>
      </c>
      <c r="BY422" s="254"/>
      <c r="BZ422" s="254"/>
      <c r="CA422" s="254"/>
      <c r="CB422" s="254"/>
      <c r="CC422" s="254"/>
      <c r="CD422" s="254"/>
      <c r="CE422" s="254"/>
      <c r="CF422" s="254"/>
      <c r="CG422" s="254"/>
      <c r="CH422" s="254"/>
      <c r="CI422" s="254"/>
      <c r="CJ422" s="254"/>
      <c r="CK422" s="345"/>
      <c r="CL422" s="346"/>
      <c r="CM422" s="346"/>
    </row>
    <row r="423" ht="22.5" customHeight="1">
      <c r="A423" s="436"/>
      <c r="B423" s="254"/>
      <c r="C423" s="254"/>
      <c r="D423" s="254"/>
      <c r="E423" s="419"/>
      <c r="F423" s="419"/>
      <c r="G423" s="419"/>
      <c r="H423" s="254"/>
      <c r="I423" s="254"/>
      <c r="J423" s="254"/>
      <c r="K423" s="254"/>
      <c r="L423" s="254"/>
      <c r="M423" s="254"/>
      <c r="N423" s="254"/>
      <c r="O423" s="254"/>
      <c r="P423" s="419"/>
      <c r="Q423" s="254"/>
      <c r="R423" s="254"/>
      <c r="S423" s="254"/>
      <c r="T423" s="254"/>
      <c r="U423" s="254"/>
      <c r="V423" s="254"/>
      <c r="W423" s="254"/>
      <c r="X423" s="254"/>
      <c r="Y423" s="420"/>
      <c r="Z423" s="420"/>
      <c r="AA423" s="254"/>
      <c r="AB423" s="339"/>
      <c r="AC423" s="254"/>
      <c r="AD423" s="254"/>
      <c r="AE423" s="254"/>
      <c r="AF423" s="254"/>
      <c r="AG423" s="254"/>
      <c r="AH423" s="419"/>
      <c r="AI423" s="254"/>
      <c r="AJ423" s="254"/>
      <c r="AK423" s="254"/>
      <c r="AL423" s="254"/>
      <c r="AM423" s="254"/>
      <c r="AN423" s="254"/>
      <c r="AO423" s="254"/>
      <c r="AP423" s="254"/>
      <c r="AQ423" s="296"/>
      <c r="AR423" s="254"/>
      <c r="AS423" s="254"/>
      <c r="AT423" s="296"/>
      <c r="AU423" s="254"/>
      <c r="AV423" s="254"/>
      <c r="AW423" s="296"/>
      <c r="AX423" s="254"/>
      <c r="AY423" s="254"/>
      <c r="AZ423" s="254"/>
      <c r="BA423" s="254"/>
      <c r="BB423" s="254"/>
      <c r="BC423" s="254"/>
      <c r="BD423" s="254"/>
      <c r="BE423" s="254"/>
      <c r="BF423" s="421"/>
      <c r="BG423" s="254"/>
      <c r="BH423" s="254"/>
      <c r="BI423" s="254"/>
      <c r="BJ423" s="254"/>
      <c r="BK423" s="254"/>
      <c r="BL423" s="254"/>
      <c r="BM423" s="254"/>
      <c r="BN423" s="254"/>
      <c r="BO423" s="254"/>
      <c r="BP423" s="254"/>
      <c r="BQ423" s="254"/>
      <c r="BR423" s="254"/>
      <c r="BS423" s="345"/>
      <c r="BT423" s="254">
        <f t="shared" si="32"/>
        <v>1899</v>
      </c>
      <c r="BU423" s="254"/>
      <c r="BV423" s="254"/>
      <c r="BW423" s="254"/>
      <c r="BX423" s="254" t="str">
        <f>COUNTIF(A2:BV2, "") + COUNTIF(A2:BV2, "NA") + COUNTIF(A2:BV2, "N/A") + COUNTIF(A2:BV2, "No aplica")</f>
        <v>#ERROR!</v>
      </c>
      <c r="BY423" s="254"/>
      <c r="BZ423" s="254"/>
      <c r="CA423" s="254"/>
      <c r="CB423" s="254"/>
      <c r="CC423" s="254"/>
      <c r="CD423" s="254"/>
      <c r="CE423" s="254"/>
      <c r="CF423" s="254"/>
      <c r="CG423" s="254"/>
      <c r="CH423" s="254"/>
      <c r="CI423" s="254"/>
      <c r="CJ423" s="254"/>
      <c r="CK423" s="345"/>
      <c r="CL423" s="346"/>
      <c r="CM423" s="346"/>
    </row>
    <row r="424" ht="22.5" customHeight="1">
      <c r="A424" s="436"/>
      <c r="B424" s="254"/>
      <c r="C424" s="254"/>
      <c r="D424" s="254"/>
      <c r="E424" s="419"/>
      <c r="F424" s="419"/>
      <c r="G424" s="419"/>
      <c r="H424" s="254"/>
      <c r="I424" s="254"/>
      <c r="J424" s="254"/>
      <c r="K424" s="254"/>
      <c r="L424" s="254"/>
      <c r="M424" s="254"/>
      <c r="N424" s="254"/>
      <c r="O424" s="254"/>
      <c r="P424" s="419"/>
      <c r="Q424" s="254"/>
      <c r="R424" s="254"/>
      <c r="S424" s="254"/>
      <c r="T424" s="254"/>
      <c r="U424" s="254"/>
      <c r="V424" s="254"/>
      <c r="W424" s="254"/>
      <c r="X424" s="254"/>
      <c r="Y424" s="420"/>
      <c r="Z424" s="420"/>
      <c r="AA424" s="254"/>
      <c r="AB424" s="339"/>
      <c r="AC424" s="254"/>
      <c r="AD424" s="254"/>
      <c r="AE424" s="254"/>
      <c r="AF424" s="254"/>
      <c r="AG424" s="254"/>
      <c r="AH424" s="419"/>
      <c r="AI424" s="254"/>
      <c r="AJ424" s="254"/>
      <c r="AK424" s="254"/>
      <c r="AL424" s="254"/>
      <c r="AM424" s="254"/>
      <c r="AN424" s="254"/>
      <c r="AO424" s="254"/>
      <c r="AP424" s="254"/>
      <c r="AQ424" s="296"/>
      <c r="AR424" s="254"/>
      <c r="AS424" s="254"/>
      <c r="AT424" s="296"/>
      <c r="AU424" s="254"/>
      <c r="AV424" s="254"/>
      <c r="AW424" s="296"/>
      <c r="AX424" s="254"/>
      <c r="AY424" s="254"/>
      <c r="AZ424" s="254"/>
      <c r="BA424" s="254"/>
      <c r="BB424" s="254"/>
      <c r="BC424" s="254"/>
      <c r="BD424" s="254"/>
      <c r="BE424" s="254"/>
      <c r="BF424" s="421"/>
      <c r="BG424" s="254"/>
      <c r="BH424" s="254"/>
      <c r="BI424" s="254"/>
      <c r="BJ424" s="254"/>
      <c r="BK424" s="254"/>
      <c r="BL424" s="254"/>
      <c r="BM424" s="254"/>
      <c r="BN424" s="254"/>
      <c r="BO424" s="254"/>
      <c r="BP424" s="254"/>
      <c r="BQ424" s="254"/>
      <c r="BR424" s="254"/>
      <c r="BS424" s="345"/>
      <c r="BT424" s="254">
        <f t="shared" si="32"/>
        <v>1899</v>
      </c>
      <c r="BU424" s="254"/>
      <c r="BV424" s="254"/>
      <c r="BW424" s="254"/>
      <c r="BX424" s="254" t="str">
        <f>COUNTIF(A2:BV2, "") + COUNTIF(A2:BV2, "NA") + COUNTIF(A2:BV2, "N/A") + COUNTIF(A2:BV2, "No aplica")</f>
        <v>#ERROR!</v>
      </c>
      <c r="BY424" s="254"/>
      <c r="BZ424" s="254"/>
      <c r="CA424" s="254"/>
      <c r="CB424" s="254"/>
      <c r="CC424" s="254"/>
      <c r="CD424" s="254"/>
      <c r="CE424" s="254"/>
      <c r="CF424" s="254"/>
      <c r="CG424" s="254"/>
      <c r="CH424" s="254"/>
      <c r="CI424" s="254"/>
      <c r="CJ424" s="254"/>
      <c r="CK424" s="345"/>
      <c r="CL424" s="346"/>
      <c r="CM424" s="346"/>
    </row>
    <row r="425" ht="22.5" customHeight="1">
      <c r="A425" s="436"/>
      <c r="B425" s="254"/>
      <c r="C425" s="254"/>
      <c r="D425" s="254"/>
      <c r="E425" s="419"/>
      <c r="F425" s="419"/>
      <c r="G425" s="419"/>
      <c r="H425" s="254"/>
      <c r="I425" s="254"/>
      <c r="J425" s="254"/>
      <c r="K425" s="254"/>
      <c r="L425" s="254"/>
      <c r="M425" s="254"/>
      <c r="N425" s="254"/>
      <c r="O425" s="254"/>
      <c r="P425" s="419"/>
      <c r="Q425" s="254"/>
      <c r="R425" s="254"/>
      <c r="S425" s="254"/>
      <c r="T425" s="254"/>
      <c r="U425" s="254"/>
      <c r="V425" s="254"/>
      <c r="W425" s="254"/>
      <c r="X425" s="254"/>
      <c r="Y425" s="420"/>
      <c r="Z425" s="420"/>
      <c r="AA425" s="254"/>
      <c r="AB425" s="339"/>
      <c r="AC425" s="254"/>
      <c r="AD425" s="254"/>
      <c r="AE425" s="254"/>
      <c r="AF425" s="254"/>
      <c r="AG425" s="254"/>
      <c r="AH425" s="419"/>
      <c r="AI425" s="254"/>
      <c r="AJ425" s="254"/>
      <c r="AK425" s="254"/>
      <c r="AL425" s="254"/>
      <c r="AM425" s="254"/>
      <c r="AN425" s="254"/>
      <c r="AO425" s="254"/>
      <c r="AP425" s="254"/>
      <c r="AQ425" s="296"/>
      <c r="AR425" s="254"/>
      <c r="AS425" s="254"/>
      <c r="AT425" s="296"/>
      <c r="AU425" s="254"/>
      <c r="AV425" s="254"/>
      <c r="AW425" s="296"/>
      <c r="AX425" s="254"/>
      <c r="AY425" s="254"/>
      <c r="AZ425" s="254"/>
      <c r="BA425" s="254"/>
      <c r="BB425" s="254"/>
      <c r="BC425" s="254"/>
      <c r="BD425" s="254"/>
      <c r="BE425" s="254"/>
      <c r="BF425" s="421"/>
      <c r="BG425" s="254"/>
      <c r="BH425" s="254"/>
      <c r="BI425" s="254"/>
      <c r="BJ425" s="254"/>
      <c r="BK425" s="254"/>
      <c r="BL425" s="254"/>
      <c r="BM425" s="254"/>
      <c r="BN425" s="254"/>
      <c r="BO425" s="254"/>
      <c r="BP425" s="254"/>
      <c r="BQ425" s="254"/>
      <c r="BR425" s="254"/>
      <c r="BS425" s="345"/>
      <c r="BT425" s="254">
        <f t="shared" si="32"/>
        <v>1899</v>
      </c>
      <c r="BU425" s="254"/>
      <c r="BV425" s="254"/>
      <c r="BW425" s="254"/>
      <c r="BX425" s="254" t="str">
        <f>COUNTIF(A2:BV2, "") + COUNTIF(A2:BV2, "NA") + COUNTIF(A2:BV2, "N/A") + COUNTIF(A2:BV2, "No aplica")</f>
        <v>#ERROR!</v>
      </c>
      <c r="BY425" s="254"/>
      <c r="BZ425" s="254"/>
      <c r="CA425" s="254"/>
      <c r="CB425" s="254"/>
      <c r="CC425" s="254"/>
      <c r="CD425" s="254"/>
      <c r="CE425" s="254"/>
      <c r="CF425" s="254"/>
      <c r="CG425" s="254"/>
      <c r="CH425" s="254"/>
      <c r="CI425" s="254"/>
      <c r="CJ425" s="254"/>
      <c r="CK425" s="345"/>
      <c r="CL425" s="346"/>
      <c r="CM425" s="346"/>
    </row>
    <row r="426" ht="22.5" customHeight="1">
      <c r="A426" s="436"/>
      <c r="B426" s="254"/>
      <c r="C426" s="254"/>
      <c r="D426" s="254"/>
      <c r="E426" s="419"/>
      <c r="F426" s="419"/>
      <c r="G426" s="419"/>
      <c r="H426" s="254"/>
      <c r="I426" s="254"/>
      <c r="J426" s="254"/>
      <c r="K426" s="254"/>
      <c r="L426" s="254"/>
      <c r="M426" s="254"/>
      <c r="N426" s="254"/>
      <c r="O426" s="254"/>
      <c r="P426" s="419"/>
      <c r="Q426" s="254"/>
      <c r="R426" s="254"/>
      <c r="S426" s="254"/>
      <c r="T426" s="254"/>
      <c r="U426" s="254"/>
      <c r="V426" s="254"/>
      <c r="W426" s="254"/>
      <c r="X426" s="254"/>
      <c r="Y426" s="420"/>
      <c r="Z426" s="420"/>
      <c r="AA426" s="254"/>
      <c r="AB426" s="339"/>
      <c r="AC426" s="254"/>
      <c r="AD426" s="254"/>
      <c r="AE426" s="254"/>
      <c r="AF426" s="254"/>
      <c r="AG426" s="254"/>
      <c r="AH426" s="419"/>
      <c r="AI426" s="254"/>
      <c r="AJ426" s="254"/>
      <c r="AK426" s="254"/>
      <c r="AL426" s="254"/>
      <c r="AM426" s="254"/>
      <c r="AN426" s="254"/>
      <c r="AO426" s="254"/>
      <c r="AP426" s="254"/>
      <c r="AQ426" s="296"/>
      <c r="AR426" s="254"/>
      <c r="AS426" s="254"/>
      <c r="AT426" s="296"/>
      <c r="AU426" s="254"/>
      <c r="AV426" s="254"/>
      <c r="AW426" s="296"/>
      <c r="AX426" s="254"/>
      <c r="AY426" s="254"/>
      <c r="AZ426" s="254"/>
      <c r="BA426" s="254"/>
      <c r="BB426" s="254"/>
      <c r="BC426" s="254"/>
      <c r="BD426" s="254"/>
      <c r="BE426" s="254"/>
      <c r="BF426" s="421"/>
      <c r="BG426" s="254"/>
      <c r="BH426" s="254"/>
      <c r="BI426" s="254"/>
      <c r="BJ426" s="254"/>
      <c r="BK426" s="254"/>
      <c r="BL426" s="254"/>
      <c r="BM426" s="254"/>
      <c r="BN426" s="254"/>
      <c r="BO426" s="254"/>
      <c r="BP426" s="254"/>
      <c r="BQ426" s="254"/>
      <c r="BR426" s="254"/>
      <c r="BS426" s="345"/>
      <c r="BT426" s="254">
        <f t="shared" si="32"/>
        <v>1899</v>
      </c>
      <c r="BU426" s="254"/>
      <c r="BV426" s="254"/>
      <c r="BW426" s="254"/>
      <c r="BX426" s="254" t="str">
        <f>COUNTIF(A2:BV2, "") + COUNTIF(A2:BV2, "NA") + COUNTIF(A2:BV2, "N/A") + COUNTIF(A2:BV2, "No aplica")</f>
        <v>#ERROR!</v>
      </c>
      <c r="BY426" s="254"/>
      <c r="BZ426" s="254"/>
      <c r="CA426" s="254"/>
      <c r="CB426" s="254"/>
      <c r="CC426" s="254"/>
      <c r="CD426" s="254"/>
      <c r="CE426" s="254"/>
      <c r="CF426" s="254"/>
      <c r="CG426" s="254"/>
      <c r="CH426" s="254"/>
      <c r="CI426" s="254"/>
      <c r="CJ426" s="254"/>
      <c r="CK426" s="345"/>
      <c r="CL426" s="346"/>
      <c r="CM426" s="346"/>
    </row>
    <row r="427" ht="22.5" customHeight="1">
      <c r="A427" s="436"/>
      <c r="B427" s="254"/>
      <c r="C427" s="254"/>
      <c r="D427" s="254"/>
      <c r="E427" s="419"/>
      <c r="F427" s="419"/>
      <c r="G427" s="419"/>
      <c r="H427" s="254"/>
      <c r="I427" s="254"/>
      <c r="J427" s="254"/>
      <c r="K427" s="254"/>
      <c r="L427" s="254"/>
      <c r="M427" s="254"/>
      <c r="N427" s="254"/>
      <c r="O427" s="254"/>
      <c r="P427" s="419"/>
      <c r="Q427" s="254"/>
      <c r="R427" s="254"/>
      <c r="S427" s="254"/>
      <c r="T427" s="254"/>
      <c r="U427" s="254"/>
      <c r="V427" s="254"/>
      <c r="W427" s="254"/>
      <c r="X427" s="254"/>
      <c r="Y427" s="420"/>
      <c r="Z427" s="420"/>
      <c r="AA427" s="254"/>
      <c r="AB427" s="339"/>
      <c r="AC427" s="254"/>
      <c r="AD427" s="254"/>
      <c r="AE427" s="254"/>
      <c r="AF427" s="254"/>
      <c r="AG427" s="254"/>
      <c r="AH427" s="419"/>
      <c r="AI427" s="254"/>
      <c r="AJ427" s="254"/>
      <c r="AK427" s="254"/>
      <c r="AL427" s="254"/>
      <c r="AM427" s="254"/>
      <c r="AN427" s="254"/>
      <c r="AO427" s="254"/>
      <c r="AP427" s="254"/>
      <c r="AQ427" s="296"/>
      <c r="AR427" s="254"/>
      <c r="AS427" s="254"/>
      <c r="AT427" s="296"/>
      <c r="AU427" s="254"/>
      <c r="AV427" s="254"/>
      <c r="AW427" s="296"/>
      <c r="AX427" s="254"/>
      <c r="AY427" s="254"/>
      <c r="AZ427" s="254"/>
      <c r="BA427" s="254"/>
      <c r="BB427" s="254"/>
      <c r="BC427" s="254"/>
      <c r="BD427" s="254"/>
      <c r="BE427" s="254"/>
      <c r="BF427" s="421"/>
      <c r="BG427" s="254"/>
      <c r="BH427" s="254"/>
      <c r="BI427" s="254"/>
      <c r="BJ427" s="254"/>
      <c r="BK427" s="254"/>
      <c r="BL427" s="254"/>
      <c r="BM427" s="254"/>
      <c r="BN427" s="254"/>
      <c r="BO427" s="254"/>
      <c r="BP427" s="254"/>
      <c r="BQ427" s="254"/>
      <c r="BR427" s="254"/>
      <c r="BS427" s="345"/>
      <c r="BT427" s="254">
        <f t="shared" si="32"/>
        <v>1899</v>
      </c>
      <c r="BU427" s="254"/>
      <c r="BV427" s="254"/>
      <c r="BW427" s="254"/>
      <c r="BX427" s="254" t="str">
        <f>COUNTIF(A2:BV2, "") + COUNTIF(A2:BV2, "NA") + COUNTIF(A2:BV2, "N/A") + COUNTIF(A2:BV2, "No aplica")</f>
        <v>#ERROR!</v>
      </c>
      <c r="BY427" s="254"/>
      <c r="BZ427" s="254"/>
      <c r="CA427" s="254"/>
      <c r="CB427" s="254"/>
      <c r="CC427" s="254"/>
      <c r="CD427" s="254"/>
      <c r="CE427" s="254"/>
      <c r="CF427" s="254"/>
      <c r="CG427" s="254"/>
      <c r="CH427" s="254"/>
      <c r="CI427" s="254"/>
      <c r="CJ427" s="254"/>
      <c r="CK427" s="345"/>
      <c r="CL427" s="346"/>
      <c r="CM427" s="346"/>
    </row>
    <row r="428" ht="22.5" customHeight="1">
      <c r="A428" s="436"/>
      <c r="B428" s="254"/>
      <c r="C428" s="254"/>
      <c r="D428" s="254"/>
      <c r="E428" s="419"/>
      <c r="F428" s="419"/>
      <c r="G428" s="419"/>
      <c r="H428" s="254"/>
      <c r="I428" s="254"/>
      <c r="J428" s="254"/>
      <c r="K428" s="254"/>
      <c r="L428" s="254"/>
      <c r="M428" s="254"/>
      <c r="N428" s="254"/>
      <c r="O428" s="254"/>
      <c r="P428" s="419"/>
      <c r="Q428" s="254"/>
      <c r="R428" s="254"/>
      <c r="S428" s="254"/>
      <c r="T428" s="254"/>
      <c r="U428" s="254"/>
      <c r="V428" s="254"/>
      <c r="W428" s="254"/>
      <c r="X428" s="254"/>
      <c r="Y428" s="420"/>
      <c r="Z428" s="420"/>
      <c r="AA428" s="254"/>
      <c r="AB428" s="339"/>
      <c r="AC428" s="254"/>
      <c r="AD428" s="254"/>
      <c r="AE428" s="254"/>
      <c r="AF428" s="254"/>
      <c r="AG428" s="254"/>
      <c r="AH428" s="419"/>
      <c r="AI428" s="254"/>
      <c r="AJ428" s="254"/>
      <c r="AK428" s="254"/>
      <c r="AL428" s="254"/>
      <c r="AM428" s="254"/>
      <c r="AN428" s="254"/>
      <c r="AO428" s="254"/>
      <c r="AP428" s="254"/>
      <c r="AQ428" s="296"/>
      <c r="AR428" s="254"/>
      <c r="AS428" s="254"/>
      <c r="AT428" s="296"/>
      <c r="AU428" s="254"/>
      <c r="AV428" s="254"/>
      <c r="AW428" s="296"/>
      <c r="AX428" s="254"/>
      <c r="AY428" s="254"/>
      <c r="AZ428" s="254"/>
      <c r="BA428" s="254"/>
      <c r="BB428" s="254"/>
      <c r="BC428" s="254"/>
      <c r="BD428" s="254"/>
      <c r="BE428" s="254"/>
      <c r="BF428" s="421"/>
      <c r="BG428" s="254"/>
      <c r="BH428" s="254"/>
      <c r="BI428" s="254"/>
      <c r="BJ428" s="254"/>
      <c r="BK428" s="254"/>
      <c r="BL428" s="254"/>
      <c r="BM428" s="254"/>
      <c r="BN428" s="254"/>
      <c r="BO428" s="254"/>
      <c r="BP428" s="254"/>
      <c r="BQ428" s="254"/>
      <c r="BR428" s="254"/>
      <c r="BS428" s="345"/>
      <c r="BT428" s="254">
        <f t="shared" si="32"/>
        <v>1899</v>
      </c>
      <c r="BU428" s="254"/>
      <c r="BV428" s="254"/>
      <c r="BW428" s="254"/>
      <c r="BX428" s="254" t="str">
        <f>COUNTIF(A2:BV2, "") + COUNTIF(A2:BV2, "NA") + COUNTIF(A2:BV2, "N/A") + COUNTIF(A2:BV2, "No aplica")</f>
        <v>#ERROR!</v>
      </c>
      <c r="BY428" s="254"/>
      <c r="BZ428" s="254"/>
      <c r="CA428" s="254"/>
      <c r="CB428" s="254"/>
      <c r="CC428" s="254"/>
      <c r="CD428" s="254"/>
      <c r="CE428" s="254"/>
      <c r="CF428" s="254"/>
      <c r="CG428" s="254"/>
      <c r="CH428" s="254"/>
      <c r="CI428" s="254"/>
      <c r="CJ428" s="254"/>
      <c r="CK428" s="345"/>
      <c r="CL428" s="346"/>
      <c r="CM428" s="346"/>
    </row>
    <row r="429" ht="22.5" customHeight="1">
      <c r="A429" s="436"/>
      <c r="B429" s="254"/>
      <c r="C429" s="254"/>
      <c r="D429" s="254"/>
      <c r="E429" s="419"/>
      <c r="F429" s="419"/>
      <c r="G429" s="419"/>
      <c r="H429" s="254"/>
      <c r="I429" s="254"/>
      <c r="J429" s="254"/>
      <c r="K429" s="254"/>
      <c r="L429" s="254"/>
      <c r="M429" s="254"/>
      <c r="N429" s="254"/>
      <c r="O429" s="254"/>
      <c r="P429" s="419"/>
      <c r="Q429" s="254"/>
      <c r="R429" s="254"/>
      <c r="S429" s="254"/>
      <c r="T429" s="254"/>
      <c r="U429" s="254"/>
      <c r="V429" s="254"/>
      <c r="W429" s="254"/>
      <c r="X429" s="254"/>
      <c r="Y429" s="420"/>
      <c r="Z429" s="420"/>
      <c r="AA429" s="254"/>
      <c r="AB429" s="339"/>
      <c r="AC429" s="254"/>
      <c r="AD429" s="254"/>
      <c r="AE429" s="254"/>
      <c r="AF429" s="254"/>
      <c r="AG429" s="254"/>
      <c r="AH429" s="419"/>
      <c r="AI429" s="254"/>
      <c r="AJ429" s="254"/>
      <c r="AK429" s="254"/>
      <c r="AL429" s="254"/>
      <c r="AM429" s="254"/>
      <c r="AN429" s="254"/>
      <c r="AO429" s="254"/>
      <c r="AP429" s="254"/>
      <c r="AQ429" s="296"/>
      <c r="AR429" s="254"/>
      <c r="AS429" s="254"/>
      <c r="AT429" s="296"/>
      <c r="AU429" s="254"/>
      <c r="AV429" s="254"/>
      <c r="AW429" s="296"/>
      <c r="AX429" s="254"/>
      <c r="AY429" s="254"/>
      <c r="AZ429" s="254"/>
      <c r="BA429" s="254"/>
      <c r="BB429" s="254"/>
      <c r="BC429" s="254"/>
      <c r="BD429" s="254"/>
      <c r="BE429" s="254"/>
      <c r="BF429" s="421"/>
      <c r="BG429" s="254"/>
      <c r="BH429" s="254"/>
      <c r="BI429" s="254"/>
      <c r="BJ429" s="254"/>
      <c r="BK429" s="254"/>
      <c r="BL429" s="254"/>
      <c r="BM429" s="254"/>
      <c r="BN429" s="254"/>
      <c r="BO429" s="254"/>
      <c r="BP429" s="254"/>
      <c r="BQ429" s="254"/>
      <c r="BR429" s="254"/>
      <c r="BS429" s="345"/>
      <c r="BT429" s="254">
        <f t="shared" si="32"/>
        <v>1899</v>
      </c>
      <c r="BU429" s="254"/>
      <c r="BV429" s="254"/>
      <c r="BW429" s="254"/>
      <c r="BX429" s="254" t="str">
        <f>COUNTIF(A2:BV2, "") + COUNTIF(A2:BV2, "NA") + COUNTIF(A2:BV2, "N/A") + COUNTIF(A2:BV2, "No aplica")</f>
        <v>#ERROR!</v>
      </c>
      <c r="BY429" s="254"/>
      <c r="BZ429" s="254"/>
      <c r="CA429" s="254"/>
      <c r="CB429" s="254"/>
      <c r="CC429" s="254"/>
      <c r="CD429" s="254"/>
      <c r="CE429" s="254"/>
      <c r="CF429" s="254"/>
      <c r="CG429" s="254"/>
      <c r="CH429" s="254"/>
      <c r="CI429" s="254"/>
      <c r="CJ429" s="254"/>
      <c r="CK429" s="345"/>
      <c r="CL429" s="346"/>
      <c r="CM429" s="346"/>
    </row>
    <row r="430" ht="22.5" customHeight="1">
      <c r="A430" s="436"/>
      <c r="B430" s="254"/>
      <c r="C430" s="254"/>
      <c r="D430" s="254"/>
      <c r="E430" s="419"/>
      <c r="F430" s="419"/>
      <c r="G430" s="419"/>
      <c r="H430" s="254"/>
      <c r="I430" s="254"/>
      <c r="J430" s="254"/>
      <c r="K430" s="254"/>
      <c r="L430" s="254"/>
      <c r="M430" s="254"/>
      <c r="N430" s="254"/>
      <c r="O430" s="254"/>
      <c r="P430" s="419"/>
      <c r="Q430" s="254"/>
      <c r="R430" s="254"/>
      <c r="S430" s="254"/>
      <c r="T430" s="254"/>
      <c r="U430" s="254"/>
      <c r="V430" s="254"/>
      <c r="W430" s="254"/>
      <c r="X430" s="254"/>
      <c r="Y430" s="420"/>
      <c r="Z430" s="420"/>
      <c r="AA430" s="254"/>
      <c r="AB430" s="339"/>
      <c r="AC430" s="254"/>
      <c r="AD430" s="254"/>
      <c r="AE430" s="254"/>
      <c r="AF430" s="254"/>
      <c r="AG430" s="254"/>
      <c r="AH430" s="419"/>
      <c r="AI430" s="254"/>
      <c r="AJ430" s="254"/>
      <c r="AK430" s="254"/>
      <c r="AL430" s="254"/>
      <c r="AM430" s="254"/>
      <c r="AN430" s="254"/>
      <c r="AO430" s="254"/>
      <c r="AP430" s="254"/>
      <c r="AQ430" s="296"/>
      <c r="AR430" s="254"/>
      <c r="AS430" s="254"/>
      <c r="AT430" s="296"/>
      <c r="AU430" s="254"/>
      <c r="AV430" s="254"/>
      <c r="AW430" s="296"/>
      <c r="AX430" s="254"/>
      <c r="AY430" s="254"/>
      <c r="AZ430" s="254"/>
      <c r="BA430" s="254"/>
      <c r="BB430" s="254"/>
      <c r="BC430" s="254"/>
      <c r="BD430" s="254"/>
      <c r="BE430" s="254"/>
      <c r="BF430" s="421"/>
      <c r="BG430" s="254"/>
      <c r="BH430" s="254"/>
      <c r="BI430" s="254"/>
      <c r="BJ430" s="254"/>
      <c r="BK430" s="254"/>
      <c r="BL430" s="254"/>
      <c r="BM430" s="254"/>
      <c r="BN430" s="254"/>
      <c r="BO430" s="254"/>
      <c r="BP430" s="254"/>
      <c r="BQ430" s="254"/>
      <c r="BR430" s="254"/>
      <c r="BS430" s="345"/>
      <c r="BT430" s="254">
        <f t="shared" si="32"/>
        <v>1899</v>
      </c>
      <c r="BU430" s="254"/>
      <c r="BV430" s="254"/>
      <c r="BW430" s="254"/>
      <c r="BX430" s="254" t="str">
        <f>COUNTIF(A2:BV2, "") + COUNTIF(A2:BV2, "NA") + COUNTIF(A2:BV2, "N/A") + COUNTIF(A2:BV2, "No aplica")</f>
        <v>#ERROR!</v>
      </c>
      <c r="BY430" s="254"/>
      <c r="BZ430" s="254"/>
      <c r="CA430" s="254"/>
      <c r="CB430" s="254"/>
      <c r="CC430" s="254"/>
      <c r="CD430" s="254"/>
      <c r="CE430" s="254"/>
      <c r="CF430" s="254"/>
      <c r="CG430" s="254"/>
      <c r="CH430" s="254"/>
      <c r="CI430" s="254"/>
      <c r="CJ430" s="254"/>
      <c r="CK430" s="345"/>
      <c r="CL430" s="346"/>
      <c r="CM430" s="346"/>
    </row>
    <row r="431" ht="22.5" customHeight="1">
      <c r="A431" s="436"/>
      <c r="B431" s="254"/>
      <c r="C431" s="254"/>
      <c r="D431" s="254"/>
      <c r="E431" s="419"/>
      <c r="F431" s="419"/>
      <c r="G431" s="419"/>
      <c r="H431" s="254"/>
      <c r="I431" s="254"/>
      <c r="J431" s="254"/>
      <c r="K431" s="254"/>
      <c r="L431" s="254"/>
      <c r="M431" s="254"/>
      <c r="N431" s="254"/>
      <c r="O431" s="254"/>
      <c r="P431" s="419"/>
      <c r="Q431" s="254"/>
      <c r="R431" s="254"/>
      <c r="S431" s="254"/>
      <c r="T431" s="254"/>
      <c r="U431" s="254"/>
      <c r="V431" s="254"/>
      <c r="W431" s="254"/>
      <c r="X431" s="254"/>
      <c r="Y431" s="420"/>
      <c r="Z431" s="420"/>
      <c r="AA431" s="254"/>
      <c r="AB431" s="339"/>
      <c r="AC431" s="254"/>
      <c r="AD431" s="254"/>
      <c r="AE431" s="254"/>
      <c r="AF431" s="254"/>
      <c r="AG431" s="254"/>
      <c r="AH431" s="419"/>
      <c r="AI431" s="254"/>
      <c r="AJ431" s="254"/>
      <c r="AK431" s="254"/>
      <c r="AL431" s="254"/>
      <c r="AM431" s="254"/>
      <c r="AN431" s="254"/>
      <c r="AO431" s="254"/>
      <c r="AP431" s="254"/>
      <c r="AQ431" s="296"/>
      <c r="AR431" s="254"/>
      <c r="AS431" s="254"/>
      <c r="AT431" s="296"/>
      <c r="AU431" s="254"/>
      <c r="AV431" s="254"/>
      <c r="AW431" s="296"/>
      <c r="AX431" s="254"/>
      <c r="AY431" s="254"/>
      <c r="AZ431" s="254"/>
      <c r="BA431" s="254"/>
      <c r="BB431" s="254"/>
      <c r="BC431" s="254"/>
      <c r="BD431" s="254"/>
      <c r="BE431" s="254"/>
      <c r="BF431" s="421"/>
      <c r="BG431" s="254"/>
      <c r="BH431" s="254"/>
      <c r="BI431" s="254"/>
      <c r="BJ431" s="254"/>
      <c r="BK431" s="254"/>
      <c r="BL431" s="254"/>
      <c r="BM431" s="254"/>
      <c r="BN431" s="254"/>
      <c r="BO431" s="254"/>
      <c r="BP431" s="254"/>
      <c r="BQ431" s="254"/>
      <c r="BR431" s="254"/>
      <c r="BS431" s="345"/>
      <c r="BT431" s="254">
        <f t="shared" si="32"/>
        <v>1899</v>
      </c>
      <c r="BU431" s="254"/>
      <c r="BV431" s="254"/>
      <c r="BW431" s="254"/>
      <c r="BX431" s="254" t="str">
        <f>COUNTIF(A2:BV2, "") + COUNTIF(A2:BV2, "NA") + COUNTIF(A2:BV2, "N/A") + COUNTIF(A2:BV2, "No aplica")</f>
        <v>#ERROR!</v>
      </c>
      <c r="BY431" s="254"/>
      <c r="BZ431" s="254"/>
      <c r="CA431" s="254"/>
      <c r="CB431" s="254"/>
      <c r="CC431" s="254"/>
      <c r="CD431" s="254"/>
      <c r="CE431" s="254"/>
      <c r="CF431" s="254"/>
      <c r="CG431" s="254"/>
      <c r="CH431" s="254"/>
      <c r="CI431" s="254"/>
      <c r="CJ431" s="254"/>
      <c r="CK431" s="345"/>
      <c r="CL431" s="346"/>
      <c r="CM431" s="346"/>
    </row>
    <row r="432" ht="22.5" customHeight="1">
      <c r="A432" s="436"/>
      <c r="B432" s="254"/>
      <c r="C432" s="254"/>
      <c r="D432" s="254"/>
      <c r="E432" s="419"/>
      <c r="F432" s="419"/>
      <c r="G432" s="419"/>
      <c r="H432" s="254"/>
      <c r="I432" s="254"/>
      <c r="J432" s="254"/>
      <c r="K432" s="254"/>
      <c r="L432" s="254"/>
      <c r="M432" s="254"/>
      <c r="N432" s="254"/>
      <c r="O432" s="254"/>
      <c r="P432" s="419"/>
      <c r="Q432" s="254"/>
      <c r="R432" s="254"/>
      <c r="S432" s="254"/>
      <c r="T432" s="254"/>
      <c r="U432" s="254"/>
      <c r="V432" s="254"/>
      <c r="W432" s="254"/>
      <c r="X432" s="254"/>
      <c r="Y432" s="420"/>
      <c r="Z432" s="420"/>
      <c r="AA432" s="254"/>
      <c r="AB432" s="339"/>
      <c r="AC432" s="254"/>
      <c r="AD432" s="254"/>
      <c r="AE432" s="254"/>
      <c r="AF432" s="254"/>
      <c r="AG432" s="254"/>
      <c r="AH432" s="419"/>
      <c r="AI432" s="254"/>
      <c r="AJ432" s="254"/>
      <c r="AK432" s="254"/>
      <c r="AL432" s="254"/>
      <c r="AM432" s="254"/>
      <c r="AN432" s="254"/>
      <c r="AO432" s="254"/>
      <c r="AP432" s="254"/>
      <c r="AQ432" s="296"/>
      <c r="AR432" s="254"/>
      <c r="AS432" s="254"/>
      <c r="AT432" s="296"/>
      <c r="AU432" s="254"/>
      <c r="AV432" s="254"/>
      <c r="AW432" s="296"/>
      <c r="AX432" s="254"/>
      <c r="AY432" s="254"/>
      <c r="AZ432" s="254"/>
      <c r="BA432" s="254"/>
      <c r="BB432" s="254"/>
      <c r="BC432" s="254"/>
      <c r="BD432" s="254"/>
      <c r="BE432" s="254"/>
      <c r="BF432" s="421"/>
      <c r="BG432" s="254"/>
      <c r="BH432" s="254"/>
      <c r="BI432" s="254"/>
      <c r="BJ432" s="254"/>
      <c r="BK432" s="254"/>
      <c r="BL432" s="254"/>
      <c r="BM432" s="254"/>
      <c r="BN432" s="254"/>
      <c r="BO432" s="254"/>
      <c r="BP432" s="254"/>
      <c r="BQ432" s="254"/>
      <c r="BR432" s="254"/>
      <c r="BS432" s="345"/>
      <c r="BT432" s="254">
        <f t="shared" si="32"/>
        <v>1899</v>
      </c>
      <c r="BU432" s="254"/>
      <c r="BV432" s="254"/>
      <c r="BW432" s="254"/>
      <c r="BX432" s="254" t="str">
        <f>COUNTIF(A2:BV2, "") + COUNTIF(A2:BV2, "NA") + COUNTIF(A2:BV2, "N/A") + COUNTIF(A2:BV2, "No aplica")</f>
        <v>#ERROR!</v>
      </c>
      <c r="BY432" s="254"/>
      <c r="BZ432" s="254"/>
      <c r="CA432" s="254"/>
      <c r="CB432" s="254"/>
      <c r="CC432" s="254"/>
      <c r="CD432" s="254"/>
      <c r="CE432" s="254"/>
      <c r="CF432" s="254"/>
      <c r="CG432" s="254"/>
      <c r="CH432" s="254"/>
      <c r="CI432" s="254"/>
      <c r="CJ432" s="254"/>
      <c r="CK432" s="345"/>
      <c r="CL432" s="346"/>
      <c r="CM432" s="346"/>
    </row>
    <row r="433" ht="22.5" customHeight="1">
      <c r="A433" s="436"/>
      <c r="B433" s="254"/>
      <c r="C433" s="254"/>
      <c r="D433" s="254"/>
      <c r="E433" s="419"/>
      <c r="F433" s="419"/>
      <c r="G433" s="419"/>
      <c r="H433" s="254"/>
      <c r="I433" s="254"/>
      <c r="J433" s="254"/>
      <c r="K433" s="254"/>
      <c r="L433" s="254"/>
      <c r="M433" s="254"/>
      <c r="N433" s="254"/>
      <c r="O433" s="254"/>
      <c r="P433" s="419"/>
      <c r="Q433" s="254"/>
      <c r="R433" s="254"/>
      <c r="S433" s="254"/>
      <c r="T433" s="254"/>
      <c r="U433" s="254"/>
      <c r="V433" s="254"/>
      <c r="W433" s="254"/>
      <c r="X433" s="254"/>
      <c r="Y433" s="420"/>
      <c r="Z433" s="420"/>
      <c r="AA433" s="254"/>
      <c r="AB433" s="339"/>
      <c r="AC433" s="254"/>
      <c r="AD433" s="254"/>
      <c r="AE433" s="254"/>
      <c r="AF433" s="254"/>
      <c r="AG433" s="254"/>
      <c r="AH433" s="419"/>
      <c r="AI433" s="254"/>
      <c r="AJ433" s="254"/>
      <c r="AK433" s="254"/>
      <c r="AL433" s="254"/>
      <c r="AM433" s="254"/>
      <c r="AN433" s="254"/>
      <c r="AO433" s="254"/>
      <c r="AP433" s="254"/>
      <c r="AQ433" s="296"/>
      <c r="AR433" s="254"/>
      <c r="AS433" s="254"/>
      <c r="AT433" s="296"/>
      <c r="AU433" s="254"/>
      <c r="AV433" s="254"/>
      <c r="AW433" s="296"/>
      <c r="AX433" s="254"/>
      <c r="AY433" s="254"/>
      <c r="AZ433" s="254"/>
      <c r="BA433" s="254"/>
      <c r="BB433" s="254"/>
      <c r="BC433" s="254"/>
      <c r="BD433" s="254"/>
      <c r="BE433" s="254"/>
      <c r="BF433" s="421"/>
      <c r="BG433" s="254"/>
      <c r="BH433" s="254"/>
      <c r="BI433" s="254"/>
      <c r="BJ433" s="254"/>
      <c r="BK433" s="254"/>
      <c r="BL433" s="254"/>
      <c r="BM433" s="254"/>
      <c r="BN433" s="254"/>
      <c r="BO433" s="254"/>
      <c r="BP433" s="254"/>
      <c r="BQ433" s="254"/>
      <c r="BR433" s="254"/>
      <c r="BS433" s="345"/>
      <c r="BT433" s="254">
        <f t="shared" si="32"/>
        <v>1899</v>
      </c>
      <c r="BU433" s="254"/>
      <c r="BV433" s="254"/>
      <c r="BW433" s="254"/>
      <c r="BX433" s="254" t="str">
        <f>COUNTIF(A2:BV2, "") + COUNTIF(A2:BV2, "NA") + COUNTIF(A2:BV2, "N/A") + COUNTIF(A2:BV2, "No aplica")</f>
        <v>#ERROR!</v>
      </c>
      <c r="BY433" s="254"/>
      <c r="BZ433" s="254"/>
      <c r="CA433" s="254"/>
      <c r="CB433" s="254"/>
      <c r="CC433" s="254"/>
      <c r="CD433" s="254"/>
      <c r="CE433" s="254"/>
      <c r="CF433" s="254"/>
      <c r="CG433" s="254"/>
      <c r="CH433" s="254"/>
      <c r="CI433" s="254"/>
      <c r="CJ433" s="254"/>
      <c r="CK433" s="345"/>
      <c r="CL433" s="346"/>
      <c r="CM433" s="346"/>
    </row>
    <row r="434" ht="22.5" customHeight="1">
      <c r="A434" s="436"/>
      <c r="B434" s="254"/>
      <c r="C434" s="254"/>
      <c r="D434" s="254"/>
      <c r="E434" s="419"/>
      <c r="F434" s="419"/>
      <c r="G434" s="419"/>
      <c r="H434" s="254"/>
      <c r="I434" s="254"/>
      <c r="J434" s="254"/>
      <c r="K434" s="254"/>
      <c r="L434" s="254"/>
      <c r="M434" s="254"/>
      <c r="N434" s="254"/>
      <c r="O434" s="254"/>
      <c r="P434" s="419"/>
      <c r="Q434" s="254"/>
      <c r="R434" s="254"/>
      <c r="S434" s="254"/>
      <c r="T434" s="254"/>
      <c r="U434" s="254"/>
      <c r="V434" s="254"/>
      <c r="W434" s="254"/>
      <c r="X434" s="254"/>
      <c r="Y434" s="420"/>
      <c r="Z434" s="420"/>
      <c r="AA434" s="254"/>
      <c r="AB434" s="339"/>
      <c r="AC434" s="254"/>
      <c r="AD434" s="254"/>
      <c r="AE434" s="254"/>
      <c r="AF434" s="254"/>
      <c r="AG434" s="254"/>
      <c r="AH434" s="419"/>
      <c r="AI434" s="254"/>
      <c r="AJ434" s="254"/>
      <c r="AK434" s="254"/>
      <c r="AL434" s="254"/>
      <c r="AM434" s="254"/>
      <c r="AN434" s="254"/>
      <c r="AO434" s="254"/>
      <c r="AP434" s="254"/>
      <c r="AQ434" s="296"/>
      <c r="AR434" s="254"/>
      <c r="AS434" s="254"/>
      <c r="AT434" s="296"/>
      <c r="AU434" s="254"/>
      <c r="AV434" s="254"/>
      <c r="AW434" s="296"/>
      <c r="AX434" s="254"/>
      <c r="AY434" s="254"/>
      <c r="AZ434" s="254"/>
      <c r="BA434" s="254"/>
      <c r="BB434" s="254"/>
      <c r="BC434" s="254"/>
      <c r="BD434" s="254"/>
      <c r="BE434" s="254"/>
      <c r="BF434" s="421"/>
      <c r="BG434" s="254"/>
      <c r="BH434" s="254"/>
      <c r="BI434" s="254"/>
      <c r="BJ434" s="254"/>
      <c r="BK434" s="254"/>
      <c r="BL434" s="254"/>
      <c r="BM434" s="254"/>
      <c r="BN434" s="254"/>
      <c r="BO434" s="254"/>
      <c r="BP434" s="254"/>
      <c r="BQ434" s="254"/>
      <c r="BR434" s="254"/>
      <c r="BS434" s="345"/>
      <c r="BT434" s="254">
        <f t="shared" si="32"/>
        <v>1899</v>
      </c>
      <c r="BU434" s="254"/>
      <c r="BV434" s="254"/>
      <c r="BW434" s="254"/>
      <c r="BX434" s="254" t="str">
        <f>COUNTIF(A2:BV2, "") + COUNTIF(A2:BV2, "NA") + COUNTIF(A2:BV2, "N/A") + COUNTIF(A2:BV2, "No aplica")</f>
        <v>#ERROR!</v>
      </c>
      <c r="BY434" s="254"/>
      <c r="BZ434" s="254"/>
      <c r="CA434" s="254"/>
      <c r="CB434" s="254"/>
      <c r="CC434" s="254"/>
      <c r="CD434" s="254"/>
      <c r="CE434" s="254"/>
      <c r="CF434" s="254"/>
      <c r="CG434" s="254"/>
      <c r="CH434" s="254"/>
      <c r="CI434" s="254"/>
      <c r="CJ434" s="254"/>
      <c r="CK434" s="345"/>
      <c r="CL434" s="346"/>
      <c r="CM434" s="346"/>
    </row>
    <row r="435" ht="22.5" customHeight="1">
      <c r="A435" s="436"/>
      <c r="B435" s="254"/>
      <c r="C435" s="254"/>
      <c r="D435" s="254"/>
      <c r="E435" s="419"/>
      <c r="F435" s="419"/>
      <c r="G435" s="419"/>
      <c r="H435" s="254"/>
      <c r="I435" s="254"/>
      <c r="J435" s="254"/>
      <c r="K435" s="254"/>
      <c r="L435" s="254"/>
      <c r="M435" s="254"/>
      <c r="N435" s="254"/>
      <c r="O435" s="254"/>
      <c r="P435" s="419"/>
      <c r="Q435" s="254"/>
      <c r="R435" s="254"/>
      <c r="S435" s="254"/>
      <c r="T435" s="254"/>
      <c r="U435" s="254"/>
      <c r="V435" s="254"/>
      <c r="W435" s="254"/>
      <c r="X435" s="254"/>
      <c r="Y435" s="420"/>
      <c r="Z435" s="420"/>
      <c r="AA435" s="254"/>
      <c r="AB435" s="339"/>
      <c r="AC435" s="254"/>
      <c r="AD435" s="254"/>
      <c r="AE435" s="254"/>
      <c r="AF435" s="254"/>
      <c r="AG435" s="254"/>
      <c r="AH435" s="419"/>
      <c r="AI435" s="254"/>
      <c r="AJ435" s="254"/>
      <c r="AK435" s="254"/>
      <c r="AL435" s="254"/>
      <c r="AM435" s="254"/>
      <c r="AN435" s="254"/>
      <c r="AO435" s="254"/>
      <c r="AP435" s="254"/>
      <c r="AQ435" s="296"/>
      <c r="AR435" s="254"/>
      <c r="AS435" s="254"/>
      <c r="AT435" s="296"/>
      <c r="AU435" s="254"/>
      <c r="AV435" s="254"/>
      <c r="AW435" s="296"/>
      <c r="AX435" s="254"/>
      <c r="AY435" s="254"/>
      <c r="AZ435" s="254"/>
      <c r="BA435" s="254"/>
      <c r="BB435" s="254"/>
      <c r="BC435" s="254"/>
      <c r="BD435" s="254"/>
      <c r="BE435" s="254"/>
      <c r="BF435" s="421"/>
      <c r="BG435" s="254"/>
      <c r="BH435" s="254"/>
      <c r="BI435" s="254"/>
      <c r="BJ435" s="254"/>
      <c r="BK435" s="254"/>
      <c r="BL435" s="254"/>
      <c r="BM435" s="254"/>
      <c r="BN435" s="254"/>
      <c r="BO435" s="254"/>
      <c r="BP435" s="254"/>
      <c r="BQ435" s="254"/>
      <c r="BR435" s="254"/>
      <c r="BS435" s="345"/>
      <c r="BT435" s="254">
        <f t="shared" si="32"/>
        <v>1899</v>
      </c>
      <c r="BU435" s="254"/>
      <c r="BV435" s="254"/>
      <c r="BW435" s="254"/>
      <c r="BX435" s="254" t="str">
        <f>COUNTIF(A2:BV2, "") + COUNTIF(A2:BV2, "NA") + COUNTIF(A2:BV2, "N/A") + COUNTIF(A2:BV2, "No aplica")</f>
        <v>#ERROR!</v>
      </c>
      <c r="BY435" s="254"/>
      <c r="BZ435" s="254"/>
      <c r="CA435" s="254"/>
      <c r="CB435" s="254"/>
      <c r="CC435" s="254"/>
      <c r="CD435" s="254"/>
      <c r="CE435" s="254"/>
      <c r="CF435" s="254"/>
      <c r="CG435" s="254"/>
      <c r="CH435" s="254"/>
      <c r="CI435" s="254"/>
      <c r="CJ435" s="254"/>
      <c r="CK435" s="345"/>
      <c r="CL435" s="346"/>
      <c r="CM435" s="346"/>
    </row>
    <row r="436" ht="22.5" customHeight="1">
      <c r="A436" s="436"/>
      <c r="B436" s="254"/>
      <c r="C436" s="254"/>
      <c r="D436" s="254"/>
      <c r="E436" s="419"/>
      <c r="F436" s="419"/>
      <c r="G436" s="419"/>
      <c r="H436" s="254"/>
      <c r="I436" s="254"/>
      <c r="J436" s="254"/>
      <c r="K436" s="254"/>
      <c r="L436" s="254"/>
      <c r="M436" s="254"/>
      <c r="N436" s="254"/>
      <c r="O436" s="254"/>
      <c r="P436" s="419"/>
      <c r="Q436" s="254"/>
      <c r="R436" s="254"/>
      <c r="S436" s="254"/>
      <c r="T436" s="254"/>
      <c r="U436" s="254"/>
      <c r="V436" s="254"/>
      <c r="W436" s="254"/>
      <c r="X436" s="254"/>
      <c r="Y436" s="420"/>
      <c r="Z436" s="420"/>
      <c r="AA436" s="254"/>
      <c r="AB436" s="339"/>
      <c r="AC436" s="254"/>
      <c r="AD436" s="254"/>
      <c r="AE436" s="254"/>
      <c r="AF436" s="254"/>
      <c r="AG436" s="254"/>
      <c r="AH436" s="419"/>
      <c r="AI436" s="254"/>
      <c r="AJ436" s="254"/>
      <c r="AK436" s="254"/>
      <c r="AL436" s="254"/>
      <c r="AM436" s="254"/>
      <c r="AN436" s="254"/>
      <c r="AO436" s="254"/>
      <c r="AP436" s="254"/>
      <c r="AQ436" s="296"/>
      <c r="AR436" s="254"/>
      <c r="AS436" s="254"/>
      <c r="AT436" s="296"/>
      <c r="AU436" s="254"/>
      <c r="AV436" s="254"/>
      <c r="AW436" s="296"/>
      <c r="AX436" s="254"/>
      <c r="AY436" s="254"/>
      <c r="AZ436" s="254"/>
      <c r="BA436" s="254"/>
      <c r="BB436" s="254"/>
      <c r="BC436" s="254"/>
      <c r="BD436" s="254"/>
      <c r="BE436" s="254"/>
      <c r="BF436" s="421"/>
      <c r="BG436" s="254"/>
      <c r="BH436" s="254"/>
      <c r="BI436" s="254"/>
      <c r="BJ436" s="254"/>
      <c r="BK436" s="254"/>
      <c r="BL436" s="254"/>
      <c r="BM436" s="254"/>
      <c r="BN436" s="254"/>
      <c r="BO436" s="254"/>
      <c r="BP436" s="254"/>
      <c r="BQ436" s="254"/>
      <c r="BR436" s="254"/>
      <c r="BS436" s="345"/>
      <c r="BT436" s="254">
        <f t="shared" si="32"/>
        <v>1899</v>
      </c>
      <c r="BU436" s="254"/>
      <c r="BV436" s="254"/>
      <c r="BW436" s="254"/>
      <c r="BX436" s="254" t="str">
        <f>COUNTIF(A2:BV2, "") + COUNTIF(A2:BV2, "NA") + COUNTIF(A2:BV2, "N/A") + COUNTIF(A2:BV2, "No aplica")</f>
        <v>#ERROR!</v>
      </c>
      <c r="BY436" s="254"/>
      <c r="BZ436" s="254"/>
      <c r="CA436" s="254"/>
      <c r="CB436" s="254"/>
      <c r="CC436" s="254"/>
      <c r="CD436" s="254"/>
      <c r="CE436" s="254"/>
      <c r="CF436" s="254"/>
      <c r="CG436" s="254"/>
      <c r="CH436" s="254"/>
      <c r="CI436" s="254"/>
      <c r="CJ436" s="254"/>
      <c r="CK436" s="345"/>
      <c r="CL436" s="346"/>
      <c r="CM436" s="346"/>
    </row>
    <row r="437" ht="22.5" customHeight="1">
      <c r="A437" s="436"/>
      <c r="B437" s="254"/>
      <c r="C437" s="254"/>
      <c r="D437" s="254"/>
      <c r="E437" s="419"/>
      <c r="F437" s="419"/>
      <c r="G437" s="419"/>
      <c r="H437" s="254"/>
      <c r="I437" s="254"/>
      <c r="J437" s="254"/>
      <c r="K437" s="254"/>
      <c r="L437" s="254"/>
      <c r="M437" s="254"/>
      <c r="N437" s="254"/>
      <c r="O437" s="254"/>
      <c r="P437" s="419"/>
      <c r="Q437" s="254"/>
      <c r="R437" s="254"/>
      <c r="S437" s="254"/>
      <c r="T437" s="254"/>
      <c r="U437" s="254"/>
      <c r="V437" s="254"/>
      <c r="W437" s="254"/>
      <c r="X437" s="254"/>
      <c r="Y437" s="420"/>
      <c r="Z437" s="420"/>
      <c r="AA437" s="254"/>
      <c r="AB437" s="339"/>
      <c r="AC437" s="254"/>
      <c r="AD437" s="254"/>
      <c r="AE437" s="254"/>
      <c r="AF437" s="254"/>
      <c r="AG437" s="254"/>
      <c r="AH437" s="419"/>
      <c r="AI437" s="254"/>
      <c r="AJ437" s="254"/>
      <c r="AK437" s="254"/>
      <c r="AL437" s="254"/>
      <c r="AM437" s="254"/>
      <c r="AN437" s="254"/>
      <c r="AO437" s="254"/>
      <c r="AP437" s="254"/>
      <c r="AQ437" s="296"/>
      <c r="AR437" s="254"/>
      <c r="AS437" s="254"/>
      <c r="AT437" s="296"/>
      <c r="AU437" s="254"/>
      <c r="AV437" s="254"/>
      <c r="AW437" s="296"/>
      <c r="AX437" s="254"/>
      <c r="AY437" s="254"/>
      <c r="AZ437" s="254"/>
      <c r="BA437" s="254"/>
      <c r="BB437" s="254"/>
      <c r="BC437" s="254"/>
      <c r="BD437" s="254"/>
      <c r="BE437" s="254"/>
      <c r="BF437" s="421"/>
      <c r="BG437" s="254"/>
      <c r="BH437" s="254"/>
      <c r="BI437" s="254"/>
      <c r="BJ437" s="254"/>
      <c r="BK437" s="254"/>
      <c r="BL437" s="254"/>
      <c r="BM437" s="254"/>
      <c r="BN437" s="254"/>
      <c r="BO437" s="254"/>
      <c r="BP437" s="254"/>
      <c r="BQ437" s="254"/>
      <c r="BR437" s="254"/>
      <c r="BS437" s="345"/>
      <c r="BT437" s="254">
        <f t="shared" si="32"/>
        <v>1899</v>
      </c>
      <c r="BU437" s="254"/>
      <c r="BV437" s="254"/>
      <c r="BW437" s="254"/>
      <c r="BX437" s="254" t="str">
        <f>COUNTIF(A2:BV2, "") + COUNTIF(A2:BV2, "NA") + COUNTIF(A2:BV2, "N/A") + COUNTIF(A2:BV2, "No aplica")</f>
        <v>#ERROR!</v>
      </c>
      <c r="BY437" s="254"/>
      <c r="BZ437" s="254"/>
      <c r="CA437" s="254"/>
      <c r="CB437" s="254"/>
      <c r="CC437" s="254"/>
      <c r="CD437" s="254"/>
      <c r="CE437" s="254"/>
      <c r="CF437" s="254"/>
      <c r="CG437" s="254"/>
      <c r="CH437" s="254"/>
      <c r="CI437" s="254"/>
      <c r="CJ437" s="254"/>
      <c r="CK437" s="345"/>
      <c r="CL437" s="346"/>
      <c r="CM437" s="346"/>
    </row>
    <row r="438" ht="22.5" customHeight="1">
      <c r="A438" s="436"/>
      <c r="B438" s="254"/>
      <c r="C438" s="254"/>
      <c r="D438" s="254"/>
      <c r="E438" s="419"/>
      <c r="F438" s="419"/>
      <c r="G438" s="419"/>
      <c r="H438" s="254"/>
      <c r="I438" s="254"/>
      <c r="J438" s="254"/>
      <c r="K438" s="254"/>
      <c r="L438" s="254"/>
      <c r="M438" s="254"/>
      <c r="N438" s="254"/>
      <c r="O438" s="254"/>
      <c r="P438" s="419"/>
      <c r="Q438" s="254"/>
      <c r="R438" s="254"/>
      <c r="S438" s="254"/>
      <c r="T438" s="254"/>
      <c r="U438" s="254"/>
      <c r="V438" s="254"/>
      <c r="W438" s="254"/>
      <c r="X438" s="254"/>
      <c r="Y438" s="420"/>
      <c r="Z438" s="420"/>
      <c r="AA438" s="254"/>
      <c r="AB438" s="339"/>
      <c r="AC438" s="254"/>
      <c r="AD438" s="254"/>
      <c r="AE438" s="254"/>
      <c r="AF438" s="254"/>
      <c r="AG438" s="254"/>
      <c r="AH438" s="419"/>
      <c r="AI438" s="254"/>
      <c r="AJ438" s="254"/>
      <c r="AK438" s="254"/>
      <c r="AL438" s="254"/>
      <c r="AM438" s="254"/>
      <c r="AN438" s="254"/>
      <c r="AO438" s="254"/>
      <c r="AP438" s="254"/>
      <c r="AQ438" s="296"/>
      <c r="AR438" s="254"/>
      <c r="AS438" s="254"/>
      <c r="AT438" s="296"/>
      <c r="AU438" s="254"/>
      <c r="AV438" s="254"/>
      <c r="AW438" s="296"/>
      <c r="AX438" s="254"/>
      <c r="AY438" s="254"/>
      <c r="AZ438" s="254"/>
      <c r="BA438" s="254"/>
      <c r="BB438" s="254"/>
      <c r="BC438" s="254"/>
      <c r="BD438" s="254"/>
      <c r="BE438" s="254"/>
      <c r="BF438" s="421"/>
      <c r="BG438" s="254"/>
      <c r="BH438" s="254"/>
      <c r="BI438" s="254"/>
      <c r="BJ438" s="254"/>
      <c r="BK438" s="254"/>
      <c r="BL438" s="254"/>
      <c r="BM438" s="254"/>
      <c r="BN438" s="254"/>
      <c r="BO438" s="254"/>
      <c r="BP438" s="254"/>
      <c r="BQ438" s="254"/>
      <c r="BR438" s="254"/>
      <c r="BS438" s="345"/>
      <c r="BT438" s="254">
        <f t="shared" si="32"/>
        <v>1899</v>
      </c>
      <c r="BU438" s="254"/>
      <c r="BV438" s="254"/>
      <c r="BW438" s="254"/>
      <c r="BX438" s="254" t="str">
        <f>COUNTIF(A2:BV2, "") + COUNTIF(A2:BV2, "NA") + COUNTIF(A2:BV2, "N/A") + COUNTIF(A2:BV2, "No aplica")</f>
        <v>#ERROR!</v>
      </c>
      <c r="BY438" s="254"/>
      <c r="BZ438" s="254"/>
      <c r="CA438" s="254"/>
      <c r="CB438" s="254"/>
      <c r="CC438" s="254"/>
      <c r="CD438" s="254"/>
      <c r="CE438" s="254"/>
      <c r="CF438" s="254"/>
      <c r="CG438" s="254"/>
      <c r="CH438" s="254"/>
      <c r="CI438" s="254"/>
      <c r="CJ438" s="254"/>
      <c r="CK438" s="345"/>
      <c r="CL438" s="346"/>
      <c r="CM438" s="346"/>
    </row>
    <row r="439" ht="22.5" customHeight="1">
      <c r="A439" s="436"/>
      <c r="B439" s="254"/>
      <c r="C439" s="254"/>
      <c r="D439" s="254"/>
      <c r="E439" s="419"/>
      <c r="F439" s="419"/>
      <c r="G439" s="419"/>
      <c r="H439" s="254"/>
      <c r="I439" s="254"/>
      <c r="J439" s="254"/>
      <c r="K439" s="254"/>
      <c r="L439" s="254"/>
      <c r="M439" s="254"/>
      <c r="N439" s="254"/>
      <c r="O439" s="254"/>
      <c r="P439" s="419"/>
      <c r="Q439" s="254"/>
      <c r="R439" s="254"/>
      <c r="S439" s="254"/>
      <c r="T439" s="254"/>
      <c r="U439" s="254"/>
      <c r="V439" s="254"/>
      <c r="W439" s="254"/>
      <c r="X439" s="254"/>
      <c r="Y439" s="420"/>
      <c r="Z439" s="420"/>
      <c r="AA439" s="254"/>
      <c r="AB439" s="339"/>
      <c r="AC439" s="254"/>
      <c r="AD439" s="254"/>
      <c r="AE439" s="254"/>
      <c r="AF439" s="254"/>
      <c r="AG439" s="254"/>
      <c r="AH439" s="419"/>
      <c r="AI439" s="254"/>
      <c r="AJ439" s="254"/>
      <c r="AK439" s="254"/>
      <c r="AL439" s="254"/>
      <c r="AM439" s="254"/>
      <c r="AN439" s="254"/>
      <c r="AO439" s="254"/>
      <c r="AP439" s="254"/>
      <c r="AQ439" s="296"/>
      <c r="AR439" s="254"/>
      <c r="AS439" s="254"/>
      <c r="AT439" s="296"/>
      <c r="AU439" s="254"/>
      <c r="AV439" s="254"/>
      <c r="AW439" s="296"/>
      <c r="AX439" s="254"/>
      <c r="AY439" s="254"/>
      <c r="AZ439" s="254"/>
      <c r="BA439" s="254"/>
      <c r="BB439" s="254"/>
      <c r="BC439" s="254"/>
      <c r="BD439" s="254"/>
      <c r="BE439" s="254"/>
      <c r="BF439" s="421"/>
      <c r="BG439" s="254"/>
      <c r="BH439" s="254"/>
      <c r="BI439" s="254"/>
      <c r="BJ439" s="254"/>
      <c r="BK439" s="254"/>
      <c r="BL439" s="254"/>
      <c r="BM439" s="254"/>
      <c r="BN439" s="254"/>
      <c r="BO439" s="254"/>
      <c r="BP439" s="254"/>
      <c r="BQ439" s="254"/>
      <c r="BR439" s="254"/>
      <c r="BS439" s="345"/>
      <c r="BT439" s="254">
        <f t="shared" si="32"/>
        <v>1899</v>
      </c>
      <c r="BU439" s="254"/>
      <c r="BV439" s="254"/>
      <c r="BW439" s="254"/>
      <c r="BX439" s="254" t="str">
        <f>COUNTIF(A2:BV2, "") + COUNTIF(A2:BV2, "NA") + COUNTIF(A2:BV2, "N/A") + COUNTIF(A2:BV2, "No aplica")</f>
        <v>#ERROR!</v>
      </c>
      <c r="BY439" s="254"/>
      <c r="BZ439" s="254"/>
      <c r="CA439" s="254"/>
      <c r="CB439" s="254"/>
      <c r="CC439" s="254"/>
      <c r="CD439" s="254"/>
      <c r="CE439" s="254"/>
      <c r="CF439" s="254"/>
      <c r="CG439" s="254"/>
      <c r="CH439" s="254"/>
      <c r="CI439" s="254"/>
      <c r="CJ439" s="254"/>
      <c r="CK439" s="345"/>
      <c r="CL439" s="346"/>
      <c r="CM439" s="346"/>
    </row>
    <row r="440" ht="22.5" customHeight="1">
      <c r="A440" s="436"/>
      <c r="B440" s="254"/>
      <c r="C440" s="254"/>
      <c r="D440" s="254"/>
      <c r="E440" s="419"/>
      <c r="F440" s="419"/>
      <c r="G440" s="419"/>
      <c r="H440" s="254"/>
      <c r="I440" s="254"/>
      <c r="J440" s="254"/>
      <c r="K440" s="254"/>
      <c r="L440" s="254"/>
      <c r="M440" s="254"/>
      <c r="N440" s="254"/>
      <c r="O440" s="254"/>
      <c r="P440" s="419"/>
      <c r="Q440" s="254"/>
      <c r="R440" s="254"/>
      <c r="S440" s="254"/>
      <c r="T440" s="254"/>
      <c r="U440" s="254"/>
      <c r="V440" s="254"/>
      <c r="W440" s="254"/>
      <c r="X440" s="254"/>
      <c r="Y440" s="420"/>
      <c r="Z440" s="420"/>
      <c r="AA440" s="254"/>
      <c r="AB440" s="339"/>
      <c r="AC440" s="254"/>
      <c r="AD440" s="254"/>
      <c r="AE440" s="254"/>
      <c r="AF440" s="254"/>
      <c r="AG440" s="254"/>
      <c r="AH440" s="419"/>
      <c r="AI440" s="254"/>
      <c r="AJ440" s="254"/>
      <c r="AK440" s="254"/>
      <c r="AL440" s="254"/>
      <c r="AM440" s="254"/>
      <c r="AN440" s="254"/>
      <c r="AO440" s="254"/>
      <c r="AP440" s="254"/>
      <c r="AQ440" s="296"/>
      <c r="AR440" s="254"/>
      <c r="AS440" s="254"/>
      <c r="AT440" s="296"/>
      <c r="AU440" s="254"/>
      <c r="AV440" s="254"/>
      <c r="AW440" s="296"/>
      <c r="AX440" s="254"/>
      <c r="AY440" s="254"/>
      <c r="AZ440" s="254"/>
      <c r="BA440" s="254"/>
      <c r="BB440" s="254"/>
      <c r="BC440" s="254"/>
      <c r="BD440" s="254"/>
      <c r="BE440" s="254"/>
      <c r="BF440" s="421"/>
      <c r="BG440" s="254"/>
      <c r="BH440" s="254"/>
      <c r="BI440" s="254"/>
      <c r="BJ440" s="254"/>
      <c r="BK440" s="254"/>
      <c r="BL440" s="254"/>
      <c r="BM440" s="254"/>
      <c r="BN440" s="254"/>
      <c r="BO440" s="254"/>
      <c r="BP440" s="254"/>
      <c r="BQ440" s="254"/>
      <c r="BR440" s="254"/>
      <c r="BS440" s="345"/>
      <c r="BT440" s="254">
        <f t="shared" si="32"/>
        <v>1899</v>
      </c>
      <c r="BU440" s="254"/>
      <c r="BV440" s="254"/>
      <c r="BW440" s="254"/>
      <c r="BX440" s="254" t="str">
        <f>COUNTIF(A2:BV2, "") + COUNTIF(A2:BV2, "NA") + COUNTIF(A2:BV2, "N/A") + COUNTIF(A2:BV2, "No aplica")</f>
        <v>#ERROR!</v>
      </c>
      <c r="BY440" s="254"/>
      <c r="BZ440" s="254"/>
      <c r="CA440" s="254"/>
      <c r="CB440" s="254"/>
      <c r="CC440" s="254"/>
      <c r="CD440" s="254"/>
      <c r="CE440" s="254"/>
      <c r="CF440" s="254"/>
      <c r="CG440" s="254"/>
      <c r="CH440" s="254"/>
      <c r="CI440" s="254"/>
      <c r="CJ440" s="254"/>
      <c r="CK440" s="345"/>
      <c r="CL440" s="346"/>
      <c r="CM440" s="346"/>
    </row>
    <row r="441" ht="22.5" customHeight="1">
      <c r="A441" s="436"/>
      <c r="B441" s="254"/>
      <c r="C441" s="254"/>
      <c r="D441" s="254"/>
      <c r="E441" s="419"/>
      <c r="F441" s="419"/>
      <c r="G441" s="419"/>
      <c r="H441" s="254"/>
      <c r="I441" s="254"/>
      <c r="J441" s="254"/>
      <c r="K441" s="254"/>
      <c r="L441" s="254"/>
      <c r="M441" s="254"/>
      <c r="N441" s="254"/>
      <c r="O441" s="254"/>
      <c r="P441" s="419"/>
      <c r="Q441" s="254"/>
      <c r="R441" s="254"/>
      <c r="S441" s="254"/>
      <c r="T441" s="254"/>
      <c r="U441" s="254"/>
      <c r="V441" s="254"/>
      <c r="W441" s="254"/>
      <c r="X441" s="254"/>
      <c r="Y441" s="420"/>
      <c r="Z441" s="420"/>
      <c r="AA441" s="254"/>
      <c r="AB441" s="339"/>
      <c r="AC441" s="254"/>
      <c r="AD441" s="254"/>
      <c r="AE441" s="254"/>
      <c r="AF441" s="254"/>
      <c r="AG441" s="254"/>
      <c r="AH441" s="419"/>
      <c r="AI441" s="254"/>
      <c r="AJ441" s="254"/>
      <c r="AK441" s="254"/>
      <c r="AL441" s="254"/>
      <c r="AM441" s="254"/>
      <c r="AN441" s="254"/>
      <c r="AO441" s="254"/>
      <c r="AP441" s="254"/>
      <c r="AQ441" s="296"/>
      <c r="AR441" s="254"/>
      <c r="AS441" s="254"/>
      <c r="AT441" s="296"/>
      <c r="AU441" s="254"/>
      <c r="AV441" s="254"/>
      <c r="AW441" s="296"/>
      <c r="AX441" s="254"/>
      <c r="AY441" s="254"/>
      <c r="AZ441" s="254"/>
      <c r="BA441" s="254"/>
      <c r="BB441" s="254"/>
      <c r="BC441" s="254"/>
      <c r="BD441" s="254"/>
      <c r="BE441" s="254"/>
      <c r="BF441" s="421"/>
      <c r="BG441" s="254"/>
      <c r="BH441" s="254"/>
      <c r="BI441" s="254"/>
      <c r="BJ441" s="254"/>
      <c r="BK441" s="254"/>
      <c r="BL441" s="254"/>
      <c r="BM441" s="254"/>
      <c r="BN441" s="254"/>
      <c r="BO441" s="254"/>
      <c r="BP441" s="254"/>
      <c r="BQ441" s="254"/>
      <c r="BR441" s="254"/>
      <c r="BS441" s="345"/>
      <c r="BT441" s="254">
        <f t="shared" si="32"/>
        <v>1899</v>
      </c>
      <c r="BU441" s="254"/>
      <c r="BV441" s="254"/>
      <c r="BW441" s="254"/>
      <c r="BX441" s="254" t="str">
        <f>COUNTIF(A2:BV2, "") + COUNTIF(A2:BV2, "NA") + COUNTIF(A2:BV2, "N/A") + COUNTIF(A2:BV2, "No aplica")</f>
        <v>#ERROR!</v>
      </c>
      <c r="BY441" s="254"/>
      <c r="BZ441" s="254"/>
      <c r="CA441" s="254"/>
      <c r="CB441" s="254"/>
      <c r="CC441" s="254"/>
      <c r="CD441" s="254"/>
      <c r="CE441" s="254"/>
      <c r="CF441" s="254"/>
      <c r="CG441" s="254"/>
      <c r="CH441" s="254"/>
      <c r="CI441" s="254"/>
      <c r="CJ441" s="254"/>
      <c r="CK441" s="345"/>
      <c r="CL441" s="346"/>
      <c r="CM441" s="346"/>
    </row>
    <row r="442" ht="22.5" customHeight="1">
      <c r="A442" s="436"/>
      <c r="B442" s="254"/>
      <c r="C442" s="254"/>
      <c r="D442" s="254"/>
      <c r="E442" s="419"/>
      <c r="F442" s="419"/>
      <c r="G442" s="419"/>
      <c r="H442" s="254"/>
      <c r="I442" s="254"/>
      <c r="J442" s="254"/>
      <c r="K442" s="254"/>
      <c r="L442" s="254"/>
      <c r="M442" s="254"/>
      <c r="N442" s="254"/>
      <c r="O442" s="254"/>
      <c r="P442" s="419"/>
      <c r="Q442" s="254"/>
      <c r="R442" s="254"/>
      <c r="S442" s="254"/>
      <c r="T442" s="254"/>
      <c r="U442" s="254"/>
      <c r="V442" s="254"/>
      <c r="W442" s="254"/>
      <c r="X442" s="254"/>
      <c r="Y442" s="420"/>
      <c r="Z442" s="420"/>
      <c r="AA442" s="254"/>
      <c r="AB442" s="339"/>
      <c r="AC442" s="254"/>
      <c r="AD442" s="254"/>
      <c r="AE442" s="254"/>
      <c r="AF442" s="254"/>
      <c r="AG442" s="254"/>
      <c r="AH442" s="419"/>
      <c r="AI442" s="254"/>
      <c r="AJ442" s="254"/>
      <c r="AK442" s="254"/>
      <c r="AL442" s="254"/>
      <c r="AM442" s="254"/>
      <c r="AN442" s="254"/>
      <c r="AO442" s="254"/>
      <c r="AP442" s="254"/>
      <c r="AQ442" s="296"/>
      <c r="AR442" s="254"/>
      <c r="AS442" s="254"/>
      <c r="AT442" s="296"/>
      <c r="AU442" s="254"/>
      <c r="AV442" s="254"/>
      <c r="AW442" s="296"/>
      <c r="AX442" s="254"/>
      <c r="AY442" s="254"/>
      <c r="AZ442" s="254"/>
      <c r="BA442" s="254"/>
      <c r="BB442" s="254"/>
      <c r="BC442" s="254"/>
      <c r="BD442" s="254"/>
      <c r="BE442" s="254"/>
      <c r="BF442" s="421"/>
      <c r="BG442" s="254"/>
      <c r="BH442" s="254"/>
      <c r="BI442" s="254"/>
      <c r="BJ442" s="254"/>
      <c r="BK442" s="254"/>
      <c r="BL442" s="254"/>
      <c r="BM442" s="254"/>
      <c r="BN442" s="254"/>
      <c r="BO442" s="254"/>
      <c r="BP442" s="254"/>
      <c r="BQ442" s="254"/>
      <c r="BR442" s="254"/>
      <c r="BS442" s="345"/>
      <c r="BT442" s="254">
        <f t="shared" si="32"/>
        <v>1899</v>
      </c>
      <c r="BU442" s="254"/>
      <c r="BV442" s="254"/>
      <c r="BW442" s="254"/>
      <c r="BX442" s="254" t="str">
        <f>COUNTIF(A2:BV2, "") + COUNTIF(A2:BV2, "NA") + COUNTIF(A2:BV2, "N/A") + COUNTIF(A2:BV2, "No aplica")</f>
        <v>#ERROR!</v>
      </c>
      <c r="BY442" s="254"/>
      <c r="BZ442" s="254"/>
      <c r="CA442" s="254"/>
      <c r="CB442" s="254"/>
      <c r="CC442" s="254"/>
      <c r="CD442" s="254"/>
      <c r="CE442" s="254"/>
      <c r="CF442" s="254"/>
      <c r="CG442" s="254"/>
      <c r="CH442" s="254"/>
      <c r="CI442" s="254"/>
      <c r="CJ442" s="254"/>
      <c r="CK442" s="345"/>
      <c r="CL442" s="346"/>
      <c r="CM442" s="346"/>
    </row>
    <row r="443" ht="22.5" customHeight="1">
      <c r="A443" s="436"/>
      <c r="B443" s="254"/>
      <c r="C443" s="254"/>
      <c r="D443" s="254"/>
      <c r="E443" s="419"/>
      <c r="F443" s="419"/>
      <c r="G443" s="419"/>
      <c r="H443" s="254"/>
      <c r="I443" s="254"/>
      <c r="J443" s="254"/>
      <c r="K443" s="254"/>
      <c r="L443" s="254"/>
      <c r="M443" s="254"/>
      <c r="N443" s="254"/>
      <c r="O443" s="254"/>
      <c r="P443" s="419"/>
      <c r="Q443" s="254"/>
      <c r="R443" s="254"/>
      <c r="S443" s="254"/>
      <c r="T443" s="254"/>
      <c r="U443" s="254"/>
      <c r="V443" s="254"/>
      <c r="W443" s="254"/>
      <c r="X443" s="254"/>
      <c r="Y443" s="420"/>
      <c r="Z443" s="420"/>
      <c r="AA443" s="254"/>
      <c r="AB443" s="339"/>
      <c r="AC443" s="254"/>
      <c r="AD443" s="254"/>
      <c r="AE443" s="254"/>
      <c r="AF443" s="254"/>
      <c r="AG443" s="254"/>
      <c r="AH443" s="419"/>
      <c r="AI443" s="254"/>
      <c r="AJ443" s="254"/>
      <c r="AK443" s="254"/>
      <c r="AL443" s="254"/>
      <c r="AM443" s="254"/>
      <c r="AN443" s="254"/>
      <c r="AO443" s="254"/>
      <c r="AP443" s="254"/>
      <c r="AQ443" s="296"/>
      <c r="AR443" s="254"/>
      <c r="AS443" s="254"/>
      <c r="AT443" s="296"/>
      <c r="AU443" s="254"/>
      <c r="AV443" s="254"/>
      <c r="AW443" s="296"/>
      <c r="AX443" s="254"/>
      <c r="AY443" s="254"/>
      <c r="AZ443" s="254"/>
      <c r="BA443" s="254"/>
      <c r="BB443" s="254"/>
      <c r="BC443" s="254"/>
      <c r="BD443" s="254"/>
      <c r="BE443" s="254"/>
      <c r="BF443" s="421"/>
      <c r="BG443" s="254"/>
      <c r="BH443" s="254"/>
      <c r="BI443" s="254"/>
      <c r="BJ443" s="254"/>
      <c r="BK443" s="254"/>
      <c r="BL443" s="254"/>
      <c r="BM443" s="254"/>
      <c r="BN443" s="254"/>
      <c r="BO443" s="254"/>
      <c r="BP443" s="254"/>
      <c r="BQ443" s="254"/>
      <c r="BR443" s="254"/>
      <c r="BS443" s="345"/>
      <c r="BT443" s="254">
        <f t="shared" si="32"/>
        <v>1899</v>
      </c>
      <c r="BU443" s="254"/>
      <c r="BV443" s="254"/>
      <c r="BW443" s="254"/>
      <c r="BX443" s="254" t="str">
        <f>COUNTIF(A2:BV2, "") + COUNTIF(A2:BV2, "NA") + COUNTIF(A2:BV2, "N/A") + COUNTIF(A2:BV2, "No aplica")</f>
        <v>#ERROR!</v>
      </c>
      <c r="BY443" s="254"/>
      <c r="BZ443" s="254"/>
      <c r="CA443" s="254"/>
      <c r="CB443" s="254"/>
      <c r="CC443" s="254"/>
      <c r="CD443" s="254"/>
      <c r="CE443" s="254"/>
      <c r="CF443" s="254"/>
      <c r="CG443" s="254"/>
      <c r="CH443" s="254"/>
      <c r="CI443" s="254"/>
      <c r="CJ443" s="254"/>
      <c r="CK443" s="345"/>
      <c r="CL443" s="346"/>
      <c r="CM443" s="346"/>
    </row>
    <row r="444" ht="22.5" customHeight="1">
      <c r="A444" s="436"/>
      <c r="B444" s="254"/>
      <c r="C444" s="254"/>
      <c r="D444" s="254"/>
      <c r="E444" s="419"/>
      <c r="F444" s="419"/>
      <c r="G444" s="419"/>
      <c r="H444" s="254"/>
      <c r="I444" s="254"/>
      <c r="J444" s="254"/>
      <c r="K444" s="254"/>
      <c r="L444" s="254"/>
      <c r="M444" s="254"/>
      <c r="N444" s="254"/>
      <c r="O444" s="254"/>
      <c r="P444" s="419"/>
      <c r="Q444" s="254"/>
      <c r="R444" s="254"/>
      <c r="S444" s="254"/>
      <c r="T444" s="254"/>
      <c r="U444" s="254"/>
      <c r="V444" s="254"/>
      <c r="W444" s="254"/>
      <c r="X444" s="254"/>
      <c r="Y444" s="420"/>
      <c r="Z444" s="420"/>
      <c r="AA444" s="254"/>
      <c r="AB444" s="339"/>
      <c r="AC444" s="254"/>
      <c r="AD444" s="254"/>
      <c r="AE444" s="254"/>
      <c r="AF444" s="254"/>
      <c r="AG444" s="254"/>
      <c r="AH444" s="419"/>
      <c r="AI444" s="254"/>
      <c r="AJ444" s="254"/>
      <c r="AK444" s="254"/>
      <c r="AL444" s="254"/>
      <c r="AM444" s="254"/>
      <c r="AN444" s="254"/>
      <c r="AO444" s="254"/>
      <c r="AP444" s="254"/>
      <c r="AQ444" s="296"/>
      <c r="AR444" s="254"/>
      <c r="AS444" s="254"/>
      <c r="AT444" s="296"/>
      <c r="AU444" s="254"/>
      <c r="AV444" s="254"/>
      <c r="AW444" s="296"/>
      <c r="AX444" s="254"/>
      <c r="AY444" s="254"/>
      <c r="AZ444" s="254"/>
      <c r="BA444" s="254"/>
      <c r="BB444" s="254"/>
      <c r="BC444" s="254"/>
      <c r="BD444" s="254"/>
      <c r="BE444" s="254"/>
      <c r="BF444" s="421"/>
      <c r="BG444" s="254"/>
      <c r="BH444" s="254"/>
      <c r="BI444" s="254"/>
      <c r="BJ444" s="254"/>
      <c r="BK444" s="254"/>
      <c r="BL444" s="254"/>
      <c r="BM444" s="254"/>
      <c r="BN444" s="254"/>
      <c r="BO444" s="254"/>
      <c r="BP444" s="254"/>
      <c r="BQ444" s="254"/>
      <c r="BR444" s="254"/>
      <c r="BS444" s="345"/>
      <c r="BT444" s="254">
        <f t="shared" si="32"/>
        <v>1899</v>
      </c>
      <c r="BU444" s="254"/>
      <c r="BV444" s="254"/>
      <c r="BW444" s="254"/>
      <c r="BX444" s="254" t="str">
        <f>COUNTIF(A2:BV2, "") + COUNTIF(A2:BV2, "NA") + COUNTIF(A2:BV2, "N/A") + COUNTIF(A2:BV2, "No aplica")</f>
        <v>#ERROR!</v>
      </c>
      <c r="BY444" s="254"/>
      <c r="BZ444" s="254"/>
      <c r="CA444" s="254"/>
      <c r="CB444" s="254"/>
      <c r="CC444" s="254"/>
      <c r="CD444" s="254"/>
      <c r="CE444" s="254"/>
      <c r="CF444" s="254"/>
      <c r="CG444" s="254"/>
      <c r="CH444" s="254"/>
      <c r="CI444" s="254"/>
      <c r="CJ444" s="254"/>
      <c r="CK444" s="345"/>
      <c r="CL444" s="346"/>
      <c r="CM444" s="346"/>
    </row>
    <row r="445" ht="22.5" customHeight="1">
      <c r="A445" s="436"/>
      <c r="B445" s="254"/>
      <c r="C445" s="254"/>
      <c r="D445" s="254"/>
      <c r="E445" s="419"/>
      <c r="F445" s="419"/>
      <c r="G445" s="419"/>
      <c r="H445" s="254"/>
      <c r="I445" s="254"/>
      <c r="J445" s="254"/>
      <c r="K445" s="254"/>
      <c r="L445" s="254"/>
      <c r="M445" s="254"/>
      <c r="N445" s="254"/>
      <c r="O445" s="254"/>
      <c r="P445" s="419"/>
      <c r="Q445" s="254"/>
      <c r="R445" s="254"/>
      <c r="S445" s="254"/>
      <c r="T445" s="254"/>
      <c r="U445" s="254"/>
      <c r="V445" s="254"/>
      <c r="W445" s="254"/>
      <c r="X445" s="254"/>
      <c r="Y445" s="420"/>
      <c r="Z445" s="420"/>
      <c r="AA445" s="254"/>
      <c r="AB445" s="339"/>
      <c r="AC445" s="254"/>
      <c r="AD445" s="254"/>
      <c r="AE445" s="254"/>
      <c r="AF445" s="254"/>
      <c r="AG445" s="254"/>
      <c r="AH445" s="419"/>
      <c r="AI445" s="254"/>
      <c r="AJ445" s="254"/>
      <c r="AK445" s="254"/>
      <c r="AL445" s="254"/>
      <c r="AM445" s="254"/>
      <c r="AN445" s="254"/>
      <c r="AO445" s="254"/>
      <c r="AP445" s="254"/>
      <c r="AQ445" s="296"/>
      <c r="AR445" s="254"/>
      <c r="AS445" s="254"/>
      <c r="AT445" s="296"/>
      <c r="AU445" s="254"/>
      <c r="AV445" s="254"/>
      <c r="AW445" s="296"/>
      <c r="AX445" s="254"/>
      <c r="AY445" s="254"/>
      <c r="AZ445" s="254"/>
      <c r="BA445" s="254"/>
      <c r="BB445" s="254"/>
      <c r="BC445" s="254"/>
      <c r="BD445" s="254"/>
      <c r="BE445" s="254"/>
      <c r="BF445" s="421"/>
      <c r="BG445" s="254"/>
      <c r="BH445" s="254"/>
      <c r="BI445" s="254"/>
      <c r="BJ445" s="254"/>
      <c r="BK445" s="254"/>
      <c r="BL445" s="254"/>
      <c r="BM445" s="254"/>
      <c r="BN445" s="254"/>
      <c r="BO445" s="254"/>
      <c r="BP445" s="254"/>
      <c r="BQ445" s="254"/>
      <c r="BR445" s="254"/>
      <c r="BS445" s="345"/>
      <c r="BT445" s="254">
        <f t="shared" si="32"/>
        <v>1899</v>
      </c>
      <c r="BU445" s="254"/>
      <c r="BV445" s="254"/>
      <c r="BW445" s="254"/>
      <c r="BX445" s="254" t="str">
        <f>COUNTIF(A2:BV2, "") + COUNTIF(A2:BV2, "NA") + COUNTIF(A2:BV2, "N/A") + COUNTIF(A2:BV2, "No aplica")</f>
        <v>#ERROR!</v>
      </c>
      <c r="BY445" s="254"/>
      <c r="BZ445" s="254"/>
      <c r="CA445" s="254"/>
      <c r="CB445" s="254"/>
      <c r="CC445" s="254"/>
      <c r="CD445" s="254"/>
      <c r="CE445" s="254"/>
      <c r="CF445" s="254"/>
      <c r="CG445" s="254"/>
      <c r="CH445" s="254"/>
      <c r="CI445" s="254"/>
      <c r="CJ445" s="254"/>
      <c r="CK445" s="345"/>
      <c r="CL445" s="346"/>
      <c r="CM445" s="346"/>
    </row>
    <row r="446" ht="22.5" customHeight="1">
      <c r="A446" s="436"/>
      <c r="B446" s="254"/>
      <c r="C446" s="254"/>
      <c r="D446" s="254"/>
      <c r="E446" s="419"/>
      <c r="F446" s="419"/>
      <c r="G446" s="419"/>
      <c r="H446" s="254"/>
      <c r="I446" s="254"/>
      <c r="J446" s="254"/>
      <c r="K446" s="254"/>
      <c r="L446" s="254"/>
      <c r="M446" s="254"/>
      <c r="N446" s="254"/>
      <c r="O446" s="254"/>
      <c r="P446" s="419"/>
      <c r="Q446" s="254"/>
      <c r="R446" s="254"/>
      <c r="S446" s="254"/>
      <c r="T446" s="254"/>
      <c r="U446" s="254"/>
      <c r="V446" s="254"/>
      <c r="W446" s="254"/>
      <c r="X446" s="254"/>
      <c r="Y446" s="420"/>
      <c r="Z446" s="420"/>
      <c r="AA446" s="254"/>
      <c r="AB446" s="339"/>
      <c r="AC446" s="254"/>
      <c r="AD446" s="254"/>
      <c r="AE446" s="254"/>
      <c r="AF446" s="254"/>
      <c r="AG446" s="254"/>
      <c r="AH446" s="419"/>
      <c r="AI446" s="254"/>
      <c r="AJ446" s="254"/>
      <c r="AK446" s="254"/>
      <c r="AL446" s="254"/>
      <c r="AM446" s="254"/>
      <c r="AN446" s="254"/>
      <c r="AO446" s="254"/>
      <c r="AP446" s="254"/>
      <c r="AQ446" s="296"/>
      <c r="AR446" s="254"/>
      <c r="AS446" s="254"/>
      <c r="AT446" s="296"/>
      <c r="AU446" s="254"/>
      <c r="AV446" s="254"/>
      <c r="AW446" s="296"/>
      <c r="AX446" s="254"/>
      <c r="AY446" s="254"/>
      <c r="AZ446" s="254"/>
      <c r="BA446" s="254"/>
      <c r="BB446" s="254"/>
      <c r="BC446" s="254"/>
      <c r="BD446" s="254"/>
      <c r="BE446" s="254"/>
      <c r="BF446" s="421"/>
      <c r="BG446" s="254"/>
      <c r="BH446" s="254"/>
      <c r="BI446" s="254"/>
      <c r="BJ446" s="254"/>
      <c r="BK446" s="254"/>
      <c r="BL446" s="254"/>
      <c r="BM446" s="254"/>
      <c r="BN446" s="254"/>
      <c r="BO446" s="254"/>
      <c r="BP446" s="254"/>
      <c r="BQ446" s="254"/>
      <c r="BR446" s="254"/>
      <c r="BS446" s="345"/>
      <c r="BT446" s="254">
        <f t="shared" si="32"/>
        <v>1899</v>
      </c>
      <c r="BU446" s="254"/>
      <c r="BV446" s="254"/>
      <c r="BW446" s="254"/>
      <c r="BX446" s="254" t="str">
        <f>COUNTIF(A2:BV2, "") + COUNTIF(A2:BV2, "NA") + COUNTIF(A2:BV2, "N/A") + COUNTIF(A2:BV2, "No aplica")</f>
        <v>#ERROR!</v>
      </c>
      <c r="BY446" s="254"/>
      <c r="BZ446" s="254"/>
      <c r="CA446" s="254"/>
      <c r="CB446" s="254"/>
      <c r="CC446" s="254"/>
      <c r="CD446" s="254"/>
      <c r="CE446" s="254"/>
      <c r="CF446" s="254"/>
      <c r="CG446" s="254"/>
      <c r="CH446" s="254"/>
      <c r="CI446" s="254"/>
      <c r="CJ446" s="254"/>
      <c r="CK446" s="345"/>
      <c r="CL446" s="346"/>
      <c r="CM446" s="346"/>
    </row>
    <row r="447" ht="22.5" customHeight="1">
      <c r="A447" s="436"/>
      <c r="B447" s="254"/>
      <c r="C447" s="254"/>
      <c r="D447" s="254"/>
      <c r="E447" s="419"/>
      <c r="F447" s="419"/>
      <c r="G447" s="419"/>
      <c r="H447" s="254"/>
      <c r="I447" s="254"/>
      <c r="J447" s="254"/>
      <c r="K447" s="254"/>
      <c r="L447" s="254"/>
      <c r="M447" s="254"/>
      <c r="N447" s="254"/>
      <c r="O447" s="254"/>
      <c r="P447" s="419"/>
      <c r="Q447" s="254"/>
      <c r="R447" s="254"/>
      <c r="S447" s="254"/>
      <c r="T447" s="254"/>
      <c r="U447" s="254"/>
      <c r="V447" s="254"/>
      <c r="W447" s="254"/>
      <c r="X447" s="254"/>
      <c r="Y447" s="420"/>
      <c r="Z447" s="420"/>
      <c r="AA447" s="254"/>
      <c r="AB447" s="339"/>
      <c r="AC447" s="254"/>
      <c r="AD447" s="254"/>
      <c r="AE447" s="254"/>
      <c r="AF447" s="254"/>
      <c r="AG447" s="254"/>
      <c r="AH447" s="419"/>
      <c r="AI447" s="254"/>
      <c r="AJ447" s="254"/>
      <c r="AK447" s="254"/>
      <c r="AL447" s="254"/>
      <c r="AM447" s="254"/>
      <c r="AN447" s="254"/>
      <c r="AO447" s="254"/>
      <c r="AP447" s="254"/>
      <c r="AQ447" s="296"/>
      <c r="AR447" s="254"/>
      <c r="AS447" s="254"/>
      <c r="AT447" s="296"/>
      <c r="AU447" s="254"/>
      <c r="AV447" s="254"/>
      <c r="AW447" s="296"/>
      <c r="AX447" s="254"/>
      <c r="AY447" s="254"/>
      <c r="AZ447" s="254"/>
      <c r="BA447" s="254"/>
      <c r="BB447" s="254"/>
      <c r="BC447" s="254"/>
      <c r="BD447" s="254"/>
      <c r="BE447" s="254"/>
      <c r="BF447" s="421"/>
      <c r="BG447" s="254"/>
      <c r="BH447" s="254"/>
      <c r="BI447" s="254"/>
      <c r="BJ447" s="254"/>
      <c r="BK447" s="254"/>
      <c r="BL447" s="254"/>
      <c r="BM447" s="254"/>
      <c r="BN447" s="254"/>
      <c r="BO447" s="254"/>
      <c r="BP447" s="254"/>
      <c r="BQ447" s="254"/>
      <c r="BR447" s="254"/>
      <c r="BS447" s="345"/>
      <c r="BT447" s="254">
        <f t="shared" si="32"/>
        <v>1899</v>
      </c>
      <c r="BU447" s="254"/>
      <c r="BV447" s="254"/>
      <c r="BW447" s="254"/>
      <c r="BX447" s="254" t="str">
        <f>COUNTIF(A2:BV2, "") + COUNTIF(A2:BV2, "NA") + COUNTIF(A2:BV2, "N/A") + COUNTIF(A2:BV2, "No aplica")</f>
        <v>#ERROR!</v>
      </c>
      <c r="BY447" s="254"/>
      <c r="BZ447" s="254"/>
      <c r="CA447" s="254"/>
      <c r="CB447" s="254"/>
      <c r="CC447" s="254"/>
      <c r="CD447" s="254"/>
      <c r="CE447" s="254"/>
      <c r="CF447" s="254"/>
      <c r="CG447" s="254"/>
      <c r="CH447" s="254"/>
      <c r="CI447" s="254"/>
      <c r="CJ447" s="254"/>
      <c r="CK447" s="345"/>
      <c r="CL447" s="346"/>
      <c r="CM447" s="346"/>
    </row>
    <row r="448" ht="22.5" customHeight="1">
      <c r="A448" s="436"/>
      <c r="B448" s="254"/>
      <c r="C448" s="254"/>
      <c r="D448" s="254"/>
      <c r="E448" s="419"/>
      <c r="F448" s="419"/>
      <c r="G448" s="419"/>
      <c r="H448" s="254"/>
      <c r="I448" s="254"/>
      <c r="J448" s="254"/>
      <c r="K448" s="254"/>
      <c r="L448" s="254"/>
      <c r="M448" s="254"/>
      <c r="N448" s="254"/>
      <c r="O448" s="254"/>
      <c r="P448" s="419"/>
      <c r="Q448" s="254"/>
      <c r="R448" s="254"/>
      <c r="S448" s="254"/>
      <c r="T448" s="254"/>
      <c r="U448" s="254"/>
      <c r="V448" s="254"/>
      <c r="W448" s="254"/>
      <c r="X448" s="254"/>
      <c r="Y448" s="420"/>
      <c r="Z448" s="420"/>
      <c r="AA448" s="254"/>
      <c r="AB448" s="339"/>
      <c r="AC448" s="254"/>
      <c r="AD448" s="254"/>
      <c r="AE448" s="254"/>
      <c r="AF448" s="254"/>
      <c r="AG448" s="254"/>
      <c r="AH448" s="419"/>
      <c r="AI448" s="254"/>
      <c r="AJ448" s="254"/>
      <c r="AK448" s="254"/>
      <c r="AL448" s="254"/>
      <c r="AM448" s="254"/>
      <c r="AN448" s="254"/>
      <c r="AO448" s="254"/>
      <c r="AP448" s="254"/>
      <c r="AQ448" s="296"/>
      <c r="AR448" s="254"/>
      <c r="AS448" s="254"/>
      <c r="AT448" s="296"/>
      <c r="AU448" s="254"/>
      <c r="AV448" s="254"/>
      <c r="AW448" s="296"/>
      <c r="AX448" s="254"/>
      <c r="AY448" s="254"/>
      <c r="AZ448" s="254"/>
      <c r="BA448" s="254"/>
      <c r="BB448" s="254"/>
      <c r="BC448" s="254"/>
      <c r="BD448" s="254"/>
      <c r="BE448" s="254"/>
      <c r="BF448" s="421"/>
      <c r="BG448" s="254"/>
      <c r="BH448" s="254"/>
      <c r="BI448" s="254"/>
      <c r="BJ448" s="254"/>
      <c r="BK448" s="254"/>
      <c r="BL448" s="254"/>
      <c r="BM448" s="254"/>
      <c r="BN448" s="254"/>
      <c r="BO448" s="254"/>
      <c r="BP448" s="254"/>
      <c r="BQ448" s="254"/>
      <c r="BR448" s="254"/>
      <c r="BS448" s="345"/>
      <c r="BT448" s="254">
        <f t="shared" si="32"/>
        <v>1899</v>
      </c>
      <c r="BU448" s="254"/>
      <c r="BV448" s="254"/>
      <c r="BW448" s="254"/>
      <c r="BX448" s="254" t="str">
        <f>COUNTIF(A2:BV2, "") + COUNTIF(A2:BV2, "NA") + COUNTIF(A2:BV2, "N/A") + COUNTIF(A2:BV2, "No aplica")</f>
        <v>#ERROR!</v>
      </c>
      <c r="BY448" s="254"/>
      <c r="BZ448" s="254"/>
      <c r="CA448" s="254"/>
      <c r="CB448" s="254"/>
      <c r="CC448" s="254"/>
      <c r="CD448" s="254"/>
      <c r="CE448" s="254"/>
      <c r="CF448" s="254"/>
      <c r="CG448" s="254"/>
      <c r="CH448" s="254"/>
      <c r="CI448" s="254"/>
      <c r="CJ448" s="254"/>
      <c r="CK448" s="345"/>
      <c r="CL448" s="346"/>
      <c r="CM448" s="346"/>
    </row>
    <row r="449" ht="22.5" customHeight="1">
      <c r="A449" s="436"/>
      <c r="B449" s="254"/>
      <c r="C449" s="254"/>
      <c r="D449" s="254"/>
      <c r="E449" s="419"/>
      <c r="F449" s="419"/>
      <c r="G449" s="419"/>
      <c r="H449" s="254"/>
      <c r="I449" s="254"/>
      <c r="J449" s="254"/>
      <c r="K449" s="254"/>
      <c r="L449" s="254"/>
      <c r="M449" s="254"/>
      <c r="N449" s="254"/>
      <c r="O449" s="254"/>
      <c r="P449" s="419"/>
      <c r="Q449" s="254"/>
      <c r="R449" s="254"/>
      <c r="S449" s="254"/>
      <c r="T449" s="254"/>
      <c r="U449" s="254"/>
      <c r="V449" s="254"/>
      <c r="W449" s="254"/>
      <c r="X449" s="254"/>
      <c r="Y449" s="420"/>
      <c r="Z449" s="420"/>
      <c r="AA449" s="254"/>
      <c r="AB449" s="339"/>
      <c r="AC449" s="254"/>
      <c r="AD449" s="254"/>
      <c r="AE449" s="254"/>
      <c r="AF449" s="254"/>
      <c r="AG449" s="254"/>
      <c r="AH449" s="419"/>
      <c r="AI449" s="254"/>
      <c r="AJ449" s="254"/>
      <c r="AK449" s="254"/>
      <c r="AL449" s="254"/>
      <c r="AM449" s="254"/>
      <c r="AN449" s="254"/>
      <c r="AO449" s="254"/>
      <c r="AP449" s="254"/>
      <c r="AQ449" s="296"/>
      <c r="AR449" s="254"/>
      <c r="AS449" s="254"/>
      <c r="AT449" s="296"/>
      <c r="AU449" s="254"/>
      <c r="AV449" s="254"/>
      <c r="AW449" s="296"/>
      <c r="AX449" s="254"/>
      <c r="AY449" s="254"/>
      <c r="AZ449" s="254"/>
      <c r="BA449" s="254"/>
      <c r="BB449" s="254"/>
      <c r="BC449" s="254"/>
      <c r="BD449" s="254"/>
      <c r="BE449" s="254"/>
      <c r="BF449" s="421"/>
      <c r="BG449" s="254"/>
      <c r="BH449" s="254"/>
      <c r="BI449" s="254"/>
      <c r="BJ449" s="254"/>
      <c r="BK449" s="254"/>
      <c r="BL449" s="254"/>
      <c r="BM449" s="254"/>
      <c r="BN449" s="254"/>
      <c r="BO449" s="254"/>
      <c r="BP449" s="254"/>
      <c r="BQ449" s="254"/>
      <c r="BR449" s="254"/>
      <c r="BS449" s="345"/>
      <c r="BT449" s="254">
        <f t="shared" si="32"/>
        <v>1899</v>
      </c>
      <c r="BU449" s="254"/>
      <c r="BV449" s="254"/>
      <c r="BW449" s="254"/>
      <c r="BX449" s="254" t="str">
        <f>COUNTIF(A2:BV2, "") + COUNTIF(A2:BV2, "NA") + COUNTIF(A2:BV2, "N/A") + COUNTIF(A2:BV2, "No aplica")</f>
        <v>#ERROR!</v>
      </c>
      <c r="BY449" s="254"/>
      <c r="BZ449" s="254"/>
      <c r="CA449" s="254"/>
      <c r="CB449" s="254"/>
      <c r="CC449" s="254"/>
      <c r="CD449" s="254"/>
      <c r="CE449" s="254"/>
      <c r="CF449" s="254"/>
      <c r="CG449" s="254"/>
      <c r="CH449" s="254"/>
      <c r="CI449" s="254"/>
      <c r="CJ449" s="254"/>
      <c r="CK449" s="345"/>
      <c r="CL449" s="346"/>
      <c r="CM449" s="346"/>
    </row>
    <row r="450" ht="22.5" customHeight="1">
      <c r="A450" s="436"/>
      <c r="B450" s="254"/>
      <c r="C450" s="254"/>
      <c r="D450" s="254"/>
      <c r="E450" s="419"/>
      <c r="F450" s="419"/>
      <c r="G450" s="419"/>
      <c r="H450" s="254"/>
      <c r="I450" s="254"/>
      <c r="J450" s="254"/>
      <c r="K450" s="254"/>
      <c r="L450" s="254"/>
      <c r="M450" s="254"/>
      <c r="N450" s="254"/>
      <c r="O450" s="254"/>
      <c r="P450" s="419"/>
      <c r="Q450" s="254"/>
      <c r="R450" s="254"/>
      <c r="S450" s="254"/>
      <c r="T450" s="254"/>
      <c r="U450" s="254"/>
      <c r="V450" s="254"/>
      <c r="W450" s="254"/>
      <c r="X450" s="254"/>
      <c r="Y450" s="420"/>
      <c r="Z450" s="420"/>
      <c r="AA450" s="254"/>
      <c r="AB450" s="339"/>
      <c r="AC450" s="254"/>
      <c r="AD450" s="254"/>
      <c r="AE450" s="254"/>
      <c r="AF450" s="254"/>
      <c r="AG450" s="254"/>
      <c r="AH450" s="419"/>
      <c r="AI450" s="254"/>
      <c r="AJ450" s="254"/>
      <c r="AK450" s="254"/>
      <c r="AL450" s="254"/>
      <c r="AM450" s="254"/>
      <c r="AN450" s="254"/>
      <c r="AO450" s="254"/>
      <c r="AP450" s="254"/>
      <c r="AQ450" s="296"/>
      <c r="AR450" s="254"/>
      <c r="AS450" s="254"/>
      <c r="AT450" s="296"/>
      <c r="AU450" s="254"/>
      <c r="AV450" s="254"/>
      <c r="AW450" s="296"/>
      <c r="AX450" s="254"/>
      <c r="AY450" s="254"/>
      <c r="AZ450" s="254"/>
      <c r="BA450" s="254"/>
      <c r="BB450" s="254"/>
      <c r="BC450" s="254"/>
      <c r="BD450" s="254"/>
      <c r="BE450" s="254"/>
      <c r="BF450" s="421"/>
      <c r="BG450" s="254"/>
      <c r="BH450" s="254"/>
      <c r="BI450" s="254"/>
      <c r="BJ450" s="254"/>
      <c r="BK450" s="254"/>
      <c r="BL450" s="254"/>
      <c r="BM450" s="254"/>
      <c r="BN450" s="254"/>
      <c r="BO450" s="254"/>
      <c r="BP450" s="254"/>
      <c r="BQ450" s="254"/>
      <c r="BR450" s="254"/>
      <c r="BS450" s="345"/>
      <c r="BT450" s="254">
        <f t="shared" si="32"/>
        <v>1899</v>
      </c>
      <c r="BU450" s="254"/>
      <c r="BV450" s="254"/>
      <c r="BW450" s="254"/>
      <c r="BX450" s="254" t="str">
        <f>COUNTIF(A2:BV2, "") + COUNTIF(A2:BV2, "NA") + COUNTIF(A2:BV2, "N/A") + COUNTIF(A2:BV2, "No aplica")</f>
        <v>#ERROR!</v>
      </c>
      <c r="BY450" s="254"/>
      <c r="BZ450" s="254"/>
      <c r="CA450" s="254"/>
      <c r="CB450" s="254"/>
      <c r="CC450" s="254"/>
      <c r="CD450" s="254"/>
      <c r="CE450" s="254"/>
      <c r="CF450" s="254"/>
      <c r="CG450" s="254"/>
      <c r="CH450" s="254"/>
      <c r="CI450" s="254"/>
      <c r="CJ450" s="254"/>
      <c r="CK450" s="345"/>
      <c r="CL450" s="346"/>
      <c r="CM450" s="346"/>
    </row>
    <row r="451" ht="22.5" customHeight="1">
      <c r="A451" s="436"/>
      <c r="B451" s="254"/>
      <c r="C451" s="254"/>
      <c r="D451" s="254"/>
      <c r="E451" s="419"/>
      <c r="F451" s="419"/>
      <c r="G451" s="419"/>
      <c r="H451" s="254"/>
      <c r="I451" s="254"/>
      <c r="J451" s="254"/>
      <c r="K451" s="254"/>
      <c r="L451" s="254"/>
      <c r="M451" s="254"/>
      <c r="N451" s="254"/>
      <c r="O451" s="254"/>
      <c r="P451" s="419"/>
      <c r="Q451" s="254"/>
      <c r="R451" s="254"/>
      <c r="S451" s="254"/>
      <c r="T451" s="254"/>
      <c r="U451" s="254"/>
      <c r="V451" s="254"/>
      <c r="W451" s="254"/>
      <c r="X451" s="254"/>
      <c r="Y451" s="420"/>
      <c r="Z451" s="420"/>
      <c r="AA451" s="254"/>
      <c r="AB451" s="339"/>
      <c r="AC451" s="254"/>
      <c r="AD451" s="254"/>
      <c r="AE451" s="254"/>
      <c r="AF451" s="254"/>
      <c r="AG451" s="254"/>
      <c r="AH451" s="419"/>
      <c r="AI451" s="254"/>
      <c r="AJ451" s="254"/>
      <c r="AK451" s="254"/>
      <c r="AL451" s="254"/>
      <c r="AM451" s="254"/>
      <c r="AN451" s="254"/>
      <c r="AO451" s="254"/>
      <c r="AP451" s="254"/>
      <c r="AQ451" s="296"/>
      <c r="AR451" s="254"/>
      <c r="AS451" s="254"/>
      <c r="AT451" s="296"/>
      <c r="AU451" s="254"/>
      <c r="AV451" s="254"/>
      <c r="AW451" s="296"/>
      <c r="AX451" s="254"/>
      <c r="AY451" s="254"/>
      <c r="AZ451" s="254"/>
      <c r="BA451" s="254"/>
      <c r="BB451" s="254"/>
      <c r="BC451" s="254"/>
      <c r="BD451" s="254"/>
      <c r="BE451" s="254"/>
      <c r="BF451" s="421"/>
      <c r="BG451" s="254"/>
      <c r="BH451" s="254"/>
      <c r="BI451" s="254"/>
      <c r="BJ451" s="254"/>
      <c r="BK451" s="254"/>
      <c r="BL451" s="254"/>
      <c r="BM451" s="254"/>
      <c r="BN451" s="254"/>
      <c r="BO451" s="254"/>
      <c r="BP451" s="254"/>
      <c r="BQ451" s="254"/>
      <c r="BR451" s="254"/>
      <c r="BS451" s="345"/>
      <c r="BT451" s="254">
        <f t="shared" si="32"/>
        <v>1899</v>
      </c>
      <c r="BU451" s="254"/>
      <c r="BV451" s="254"/>
      <c r="BW451" s="254"/>
      <c r="BX451" s="254" t="str">
        <f>COUNTIF(A2:BV2, "") + COUNTIF(A2:BV2, "NA") + COUNTIF(A2:BV2, "N/A") + COUNTIF(A2:BV2, "No aplica")</f>
        <v>#ERROR!</v>
      </c>
      <c r="BY451" s="254"/>
      <c r="BZ451" s="254"/>
      <c r="CA451" s="254"/>
      <c r="CB451" s="254"/>
      <c r="CC451" s="254"/>
      <c r="CD451" s="254"/>
      <c r="CE451" s="254"/>
      <c r="CF451" s="254"/>
      <c r="CG451" s="254"/>
      <c r="CH451" s="254"/>
      <c r="CI451" s="254"/>
      <c r="CJ451" s="254"/>
      <c r="CK451" s="345"/>
      <c r="CL451" s="346"/>
      <c r="CM451" s="346"/>
    </row>
    <row r="452" ht="22.5" customHeight="1">
      <c r="A452" s="436"/>
      <c r="B452" s="254"/>
      <c r="C452" s="254"/>
      <c r="D452" s="254"/>
      <c r="E452" s="419"/>
      <c r="F452" s="419"/>
      <c r="G452" s="419"/>
      <c r="H452" s="254"/>
      <c r="I452" s="254"/>
      <c r="J452" s="254"/>
      <c r="K452" s="254"/>
      <c r="L452" s="254"/>
      <c r="M452" s="254"/>
      <c r="N452" s="254"/>
      <c r="O452" s="254"/>
      <c r="P452" s="419"/>
      <c r="Q452" s="254"/>
      <c r="R452" s="254"/>
      <c r="S452" s="254"/>
      <c r="T452" s="254"/>
      <c r="U452" s="254"/>
      <c r="V452" s="254"/>
      <c r="W452" s="254"/>
      <c r="X452" s="254"/>
      <c r="Y452" s="420"/>
      <c r="Z452" s="420"/>
      <c r="AA452" s="254"/>
      <c r="AB452" s="339"/>
      <c r="AC452" s="254"/>
      <c r="AD452" s="254"/>
      <c r="AE452" s="254"/>
      <c r="AF452" s="254"/>
      <c r="AG452" s="254"/>
      <c r="AH452" s="419"/>
      <c r="AI452" s="254"/>
      <c r="AJ452" s="254"/>
      <c r="AK452" s="254"/>
      <c r="AL452" s="254"/>
      <c r="AM452" s="254"/>
      <c r="AN452" s="254"/>
      <c r="AO452" s="254"/>
      <c r="AP452" s="254"/>
      <c r="AQ452" s="296"/>
      <c r="AR452" s="254"/>
      <c r="AS452" s="254"/>
      <c r="AT452" s="296"/>
      <c r="AU452" s="254"/>
      <c r="AV452" s="254"/>
      <c r="AW452" s="296"/>
      <c r="AX452" s="254"/>
      <c r="AY452" s="254"/>
      <c r="AZ452" s="254"/>
      <c r="BA452" s="254"/>
      <c r="BB452" s="254"/>
      <c r="BC452" s="254"/>
      <c r="BD452" s="254"/>
      <c r="BE452" s="254"/>
      <c r="BF452" s="421"/>
      <c r="BG452" s="254"/>
      <c r="BH452" s="254"/>
      <c r="BI452" s="254"/>
      <c r="BJ452" s="254"/>
      <c r="BK452" s="254"/>
      <c r="BL452" s="254"/>
      <c r="BM452" s="254"/>
      <c r="BN452" s="254"/>
      <c r="BO452" s="254"/>
      <c r="BP452" s="254"/>
      <c r="BQ452" s="254"/>
      <c r="BR452" s="254"/>
      <c r="BS452" s="345"/>
      <c r="BT452" s="254">
        <f t="shared" si="32"/>
        <v>1899</v>
      </c>
      <c r="BU452" s="254"/>
      <c r="BV452" s="254"/>
      <c r="BW452" s="254"/>
      <c r="BX452" s="254" t="str">
        <f>COUNTIF(A2:BV2, "") + COUNTIF(A2:BV2, "NA") + COUNTIF(A2:BV2, "N/A") + COUNTIF(A2:BV2, "No aplica")</f>
        <v>#ERROR!</v>
      </c>
      <c r="BY452" s="254"/>
      <c r="BZ452" s="254"/>
      <c r="CA452" s="254"/>
      <c r="CB452" s="254"/>
      <c r="CC452" s="254"/>
      <c r="CD452" s="254"/>
      <c r="CE452" s="254"/>
      <c r="CF452" s="254"/>
      <c r="CG452" s="254"/>
      <c r="CH452" s="254"/>
      <c r="CI452" s="254"/>
      <c r="CJ452" s="254"/>
      <c r="CK452" s="345"/>
      <c r="CL452" s="346"/>
      <c r="CM452" s="346"/>
    </row>
    <row r="453" ht="22.5" customHeight="1">
      <c r="A453" s="436"/>
      <c r="B453" s="254"/>
      <c r="C453" s="254"/>
      <c r="D453" s="254"/>
      <c r="E453" s="419"/>
      <c r="F453" s="419"/>
      <c r="G453" s="419"/>
      <c r="H453" s="254"/>
      <c r="I453" s="254"/>
      <c r="J453" s="254"/>
      <c r="K453" s="254"/>
      <c r="L453" s="254"/>
      <c r="M453" s="254"/>
      <c r="N453" s="254"/>
      <c r="O453" s="254"/>
      <c r="P453" s="419"/>
      <c r="Q453" s="254"/>
      <c r="R453" s="254"/>
      <c r="S453" s="254"/>
      <c r="T453" s="254"/>
      <c r="U453" s="254"/>
      <c r="V453" s="254"/>
      <c r="W453" s="254"/>
      <c r="X453" s="254"/>
      <c r="Y453" s="420"/>
      <c r="Z453" s="420"/>
      <c r="AA453" s="254"/>
      <c r="AB453" s="339"/>
      <c r="AC453" s="254"/>
      <c r="AD453" s="254"/>
      <c r="AE453" s="254"/>
      <c r="AF453" s="254"/>
      <c r="AG453" s="254"/>
      <c r="AH453" s="419"/>
      <c r="AI453" s="254"/>
      <c r="AJ453" s="254"/>
      <c r="AK453" s="254"/>
      <c r="AL453" s="254"/>
      <c r="AM453" s="254"/>
      <c r="AN453" s="254"/>
      <c r="AO453" s="254"/>
      <c r="AP453" s="254"/>
      <c r="AQ453" s="296"/>
      <c r="AR453" s="254"/>
      <c r="AS453" s="254"/>
      <c r="AT453" s="296"/>
      <c r="AU453" s="254"/>
      <c r="AV453" s="254"/>
      <c r="AW453" s="296"/>
      <c r="AX453" s="254"/>
      <c r="AY453" s="254"/>
      <c r="AZ453" s="254"/>
      <c r="BA453" s="254"/>
      <c r="BB453" s="254"/>
      <c r="BC453" s="254"/>
      <c r="BD453" s="254"/>
      <c r="BE453" s="254"/>
      <c r="BF453" s="421"/>
      <c r="BG453" s="254"/>
      <c r="BH453" s="254"/>
      <c r="BI453" s="254"/>
      <c r="BJ453" s="254"/>
      <c r="BK453" s="254"/>
      <c r="BL453" s="254"/>
      <c r="BM453" s="254"/>
      <c r="BN453" s="254"/>
      <c r="BO453" s="254"/>
      <c r="BP453" s="254"/>
      <c r="BQ453" s="254"/>
      <c r="BR453" s="254"/>
      <c r="BS453" s="345"/>
      <c r="BT453" s="254">
        <f t="shared" si="32"/>
        <v>1899</v>
      </c>
      <c r="BU453" s="254"/>
      <c r="BV453" s="254"/>
      <c r="BW453" s="254"/>
      <c r="BX453" s="254" t="str">
        <f>COUNTIF(A2:BV2, "") + COUNTIF(A2:BV2, "NA") + COUNTIF(A2:BV2, "N/A") + COUNTIF(A2:BV2, "No aplica")</f>
        <v>#ERROR!</v>
      </c>
      <c r="BY453" s="254"/>
      <c r="BZ453" s="254"/>
      <c r="CA453" s="254"/>
      <c r="CB453" s="254"/>
      <c r="CC453" s="254"/>
      <c r="CD453" s="254"/>
      <c r="CE453" s="254"/>
      <c r="CF453" s="254"/>
      <c r="CG453" s="254"/>
      <c r="CH453" s="254"/>
      <c r="CI453" s="254"/>
      <c r="CJ453" s="254"/>
      <c r="CK453" s="345"/>
      <c r="CL453" s="346"/>
      <c r="CM453" s="346"/>
    </row>
    <row r="454" ht="22.5" customHeight="1">
      <c r="A454" s="436"/>
      <c r="B454" s="254"/>
      <c r="C454" s="254"/>
      <c r="D454" s="254"/>
      <c r="E454" s="419"/>
      <c r="F454" s="419"/>
      <c r="G454" s="419"/>
      <c r="H454" s="254"/>
      <c r="I454" s="254"/>
      <c r="J454" s="254"/>
      <c r="K454" s="254"/>
      <c r="L454" s="254"/>
      <c r="M454" s="254"/>
      <c r="N454" s="254"/>
      <c r="O454" s="254"/>
      <c r="P454" s="419"/>
      <c r="Q454" s="254"/>
      <c r="R454" s="254"/>
      <c r="S454" s="254"/>
      <c r="T454" s="254"/>
      <c r="U454" s="254"/>
      <c r="V454" s="254"/>
      <c r="W454" s="254"/>
      <c r="X454" s="254"/>
      <c r="Y454" s="420"/>
      <c r="Z454" s="420"/>
      <c r="AA454" s="254"/>
      <c r="AB454" s="339"/>
      <c r="AC454" s="254"/>
      <c r="AD454" s="254"/>
      <c r="AE454" s="254"/>
      <c r="AF454" s="254"/>
      <c r="AG454" s="254"/>
      <c r="AH454" s="419"/>
      <c r="AI454" s="254"/>
      <c r="AJ454" s="254"/>
      <c r="AK454" s="254"/>
      <c r="AL454" s="254"/>
      <c r="AM454" s="254"/>
      <c r="AN454" s="254"/>
      <c r="AO454" s="254"/>
      <c r="AP454" s="254"/>
      <c r="AQ454" s="296"/>
      <c r="AR454" s="254"/>
      <c r="AS454" s="254"/>
      <c r="AT454" s="296"/>
      <c r="AU454" s="254"/>
      <c r="AV454" s="254"/>
      <c r="AW454" s="296"/>
      <c r="AX454" s="254"/>
      <c r="AY454" s="254"/>
      <c r="AZ454" s="254"/>
      <c r="BA454" s="254"/>
      <c r="BB454" s="254"/>
      <c r="BC454" s="254"/>
      <c r="BD454" s="254"/>
      <c r="BE454" s="254"/>
      <c r="BF454" s="421"/>
      <c r="BG454" s="254"/>
      <c r="BH454" s="254"/>
      <c r="BI454" s="254"/>
      <c r="BJ454" s="254"/>
      <c r="BK454" s="254"/>
      <c r="BL454" s="254"/>
      <c r="BM454" s="254"/>
      <c r="BN454" s="254"/>
      <c r="BO454" s="254"/>
      <c r="BP454" s="254"/>
      <c r="BQ454" s="254"/>
      <c r="BR454" s="254"/>
      <c r="BS454" s="345"/>
      <c r="BT454" s="254">
        <f t="shared" si="32"/>
        <v>1899</v>
      </c>
      <c r="BU454" s="254"/>
      <c r="BV454" s="254"/>
      <c r="BW454" s="254"/>
      <c r="BX454" s="254" t="str">
        <f>COUNTIF(A2:BV2, "") + COUNTIF(A2:BV2, "NA") + COUNTIF(A2:BV2, "N/A") + COUNTIF(A2:BV2, "No aplica")</f>
        <v>#ERROR!</v>
      </c>
      <c r="BY454" s="254"/>
      <c r="BZ454" s="254"/>
      <c r="CA454" s="254"/>
      <c r="CB454" s="254"/>
      <c r="CC454" s="254"/>
      <c r="CD454" s="254"/>
      <c r="CE454" s="254"/>
      <c r="CF454" s="254"/>
      <c r="CG454" s="254"/>
      <c r="CH454" s="254"/>
      <c r="CI454" s="254"/>
      <c r="CJ454" s="254"/>
      <c r="CK454" s="345"/>
      <c r="CL454" s="346"/>
      <c r="CM454" s="346"/>
    </row>
    <row r="455" ht="22.5" customHeight="1">
      <c r="A455" s="436"/>
      <c r="B455" s="254"/>
      <c r="C455" s="254"/>
      <c r="D455" s="254"/>
      <c r="E455" s="419"/>
      <c r="F455" s="419"/>
      <c r="G455" s="419"/>
      <c r="H455" s="254"/>
      <c r="I455" s="254"/>
      <c r="J455" s="254"/>
      <c r="K455" s="254"/>
      <c r="L455" s="254"/>
      <c r="M455" s="254"/>
      <c r="N455" s="254"/>
      <c r="O455" s="254"/>
      <c r="P455" s="419"/>
      <c r="Q455" s="254"/>
      <c r="R455" s="254"/>
      <c r="S455" s="254"/>
      <c r="T455" s="254"/>
      <c r="U455" s="254"/>
      <c r="V455" s="254"/>
      <c r="W455" s="254"/>
      <c r="X455" s="254"/>
      <c r="Y455" s="420"/>
      <c r="Z455" s="420"/>
      <c r="AA455" s="254"/>
      <c r="AB455" s="339"/>
      <c r="AC455" s="254"/>
      <c r="AD455" s="254"/>
      <c r="AE455" s="254"/>
      <c r="AF455" s="254"/>
      <c r="AG455" s="254"/>
      <c r="AH455" s="419"/>
      <c r="AI455" s="254"/>
      <c r="AJ455" s="254"/>
      <c r="AK455" s="254"/>
      <c r="AL455" s="254"/>
      <c r="AM455" s="254"/>
      <c r="AN455" s="254"/>
      <c r="AO455" s="254"/>
      <c r="AP455" s="254"/>
      <c r="AQ455" s="296"/>
      <c r="AR455" s="254"/>
      <c r="AS455" s="254"/>
      <c r="AT455" s="296"/>
      <c r="AU455" s="254"/>
      <c r="AV455" s="254"/>
      <c r="AW455" s="296"/>
      <c r="AX455" s="254"/>
      <c r="AY455" s="254"/>
      <c r="AZ455" s="254"/>
      <c r="BA455" s="254"/>
      <c r="BB455" s="254"/>
      <c r="BC455" s="254"/>
      <c r="BD455" s="254"/>
      <c r="BE455" s="254"/>
      <c r="BF455" s="421"/>
      <c r="BG455" s="254"/>
      <c r="BH455" s="254"/>
      <c r="BI455" s="254"/>
      <c r="BJ455" s="254"/>
      <c r="BK455" s="254"/>
      <c r="BL455" s="254"/>
      <c r="BM455" s="254"/>
      <c r="BN455" s="254"/>
      <c r="BO455" s="254"/>
      <c r="BP455" s="254"/>
      <c r="BQ455" s="254"/>
      <c r="BR455" s="254"/>
      <c r="BS455" s="345"/>
      <c r="BT455" s="254">
        <f t="shared" si="32"/>
        <v>1899</v>
      </c>
      <c r="BU455" s="254"/>
      <c r="BV455" s="254"/>
      <c r="BW455" s="254"/>
      <c r="BX455" s="254" t="str">
        <f>COUNTIF(A2:BV2, "") + COUNTIF(A2:BV2, "NA") + COUNTIF(A2:BV2, "N/A") + COUNTIF(A2:BV2, "No aplica")</f>
        <v>#ERROR!</v>
      </c>
      <c r="BY455" s="254"/>
      <c r="BZ455" s="254"/>
      <c r="CA455" s="254"/>
      <c r="CB455" s="254"/>
      <c r="CC455" s="254"/>
      <c r="CD455" s="254"/>
      <c r="CE455" s="254"/>
      <c r="CF455" s="254"/>
      <c r="CG455" s="254"/>
      <c r="CH455" s="254"/>
      <c r="CI455" s="254"/>
      <c r="CJ455" s="254"/>
      <c r="CK455" s="345"/>
      <c r="CL455" s="346"/>
      <c r="CM455" s="346"/>
    </row>
    <row r="456" ht="22.5" customHeight="1">
      <c r="A456" s="436"/>
      <c r="B456" s="254"/>
      <c r="C456" s="254"/>
      <c r="D456" s="254"/>
      <c r="E456" s="419"/>
      <c r="F456" s="419"/>
      <c r="G456" s="419"/>
      <c r="H456" s="254"/>
      <c r="I456" s="254"/>
      <c r="J456" s="254"/>
      <c r="K456" s="254"/>
      <c r="L456" s="254"/>
      <c r="M456" s="254"/>
      <c r="N456" s="254"/>
      <c r="O456" s="254"/>
      <c r="P456" s="419"/>
      <c r="Q456" s="254"/>
      <c r="R456" s="254"/>
      <c r="S456" s="254"/>
      <c r="T456" s="254"/>
      <c r="U456" s="254"/>
      <c r="V456" s="254"/>
      <c r="W456" s="254"/>
      <c r="X456" s="254"/>
      <c r="Y456" s="420"/>
      <c r="Z456" s="420"/>
      <c r="AA456" s="254"/>
      <c r="AB456" s="339"/>
      <c r="AC456" s="254"/>
      <c r="AD456" s="254"/>
      <c r="AE456" s="254"/>
      <c r="AF456" s="254"/>
      <c r="AG456" s="254"/>
      <c r="AH456" s="419"/>
      <c r="AI456" s="254"/>
      <c r="AJ456" s="254"/>
      <c r="AK456" s="254"/>
      <c r="AL456" s="254"/>
      <c r="AM456" s="254"/>
      <c r="AN456" s="254"/>
      <c r="AO456" s="254"/>
      <c r="AP456" s="254"/>
      <c r="AQ456" s="296"/>
      <c r="AR456" s="254"/>
      <c r="AS456" s="254"/>
      <c r="AT456" s="296"/>
      <c r="AU456" s="254"/>
      <c r="AV456" s="254"/>
      <c r="AW456" s="296"/>
      <c r="AX456" s="254"/>
      <c r="AY456" s="254"/>
      <c r="AZ456" s="254"/>
      <c r="BA456" s="254"/>
      <c r="BB456" s="254"/>
      <c r="BC456" s="254"/>
      <c r="BD456" s="254"/>
      <c r="BE456" s="254"/>
      <c r="BF456" s="421"/>
      <c r="BG456" s="254"/>
      <c r="BH456" s="254"/>
      <c r="BI456" s="254"/>
      <c r="BJ456" s="254"/>
      <c r="BK456" s="254"/>
      <c r="BL456" s="254"/>
      <c r="BM456" s="254"/>
      <c r="BN456" s="254"/>
      <c r="BO456" s="254"/>
      <c r="BP456" s="254"/>
      <c r="BQ456" s="254"/>
      <c r="BR456" s="254"/>
      <c r="BS456" s="345"/>
      <c r="BT456" s="254">
        <f t="shared" si="32"/>
        <v>1899</v>
      </c>
      <c r="BU456" s="254"/>
      <c r="BV456" s="254"/>
      <c r="BW456" s="254"/>
      <c r="BX456" s="254" t="str">
        <f>COUNTIF(A2:BV2, "") + COUNTIF(A2:BV2, "NA") + COUNTIF(A2:BV2, "N/A") + COUNTIF(A2:BV2, "No aplica")</f>
        <v>#ERROR!</v>
      </c>
      <c r="BY456" s="254"/>
      <c r="BZ456" s="254"/>
      <c r="CA456" s="254"/>
      <c r="CB456" s="254"/>
      <c r="CC456" s="254"/>
      <c r="CD456" s="254"/>
      <c r="CE456" s="254"/>
      <c r="CF456" s="254"/>
      <c r="CG456" s="254"/>
      <c r="CH456" s="254"/>
      <c r="CI456" s="254"/>
      <c r="CJ456" s="254"/>
      <c r="CK456" s="345"/>
      <c r="CL456" s="346"/>
      <c r="CM456" s="346"/>
    </row>
    <row r="457" ht="22.5" customHeight="1">
      <c r="A457" s="436"/>
      <c r="B457" s="254"/>
      <c r="C457" s="254"/>
      <c r="D457" s="254"/>
      <c r="E457" s="419"/>
      <c r="F457" s="419"/>
      <c r="G457" s="419"/>
      <c r="H457" s="254"/>
      <c r="I457" s="254"/>
      <c r="J457" s="254"/>
      <c r="K457" s="254"/>
      <c r="L457" s="254"/>
      <c r="M457" s="254"/>
      <c r="N457" s="254"/>
      <c r="O457" s="254"/>
      <c r="P457" s="419"/>
      <c r="Q457" s="254"/>
      <c r="R457" s="254"/>
      <c r="S457" s="254"/>
      <c r="T457" s="254"/>
      <c r="U457" s="254"/>
      <c r="V457" s="254"/>
      <c r="W457" s="254"/>
      <c r="X457" s="254"/>
      <c r="Y457" s="420"/>
      <c r="Z457" s="420"/>
      <c r="AA457" s="254"/>
      <c r="AB457" s="339"/>
      <c r="AC457" s="254"/>
      <c r="AD457" s="254"/>
      <c r="AE457" s="254"/>
      <c r="AF457" s="254"/>
      <c r="AG457" s="254"/>
      <c r="AH457" s="419"/>
      <c r="AI457" s="254"/>
      <c r="AJ457" s="254"/>
      <c r="AK457" s="254"/>
      <c r="AL457" s="254"/>
      <c r="AM457" s="254"/>
      <c r="AN457" s="254"/>
      <c r="AO457" s="254"/>
      <c r="AP457" s="254"/>
      <c r="AQ457" s="296"/>
      <c r="AR457" s="254"/>
      <c r="AS457" s="254"/>
      <c r="AT457" s="296"/>
      <c r="AU457" s="254"/>
      <c r="AV457" s="254"/>
      <c r="AW457" s="296"/>
      <c r="AX457" s="254"/>
      <c r="AY457" s="254"/>
      <c r="AZ457" s="254"/>
      <c r="BA457" s="254"/>
      <c r="BB457" s="254"/>
      <c r="BC457" s="254"/>
      <c r="BD457" s="254"/>
      <c r="BE457" s="254"/>
      <c r="BF457" s="421"/>
      <c r="BG457" s="254"/>
      <c r="BH457" s="254"/>
      <c r="BI457" s="254"/>
      <c r="BJ457" s="254"/>
      <c r="BK457" s="254"/>
      <c r="BL457" s="254"/>
      <c r="BM457" s="254"/>
      <c r="BN457" s="254"/>
      <c r="BO457" s="254"/>
      <c r="BP457" s="254"/>
      <c r="BQ457" s="254"/>
      <c r="BR457" s="254"/>
      <c r="BS457" s="345"/>
      <c r="BT457" s="254">
        <f t="shared" si="32"/>
        <v>1899</v>
      </c>
      <c r="BU457" s="254"/>
      <c r="BV457" s="254"/>
      <c r="BW457" s="254"/>
      <c r="BX457" s="254" t="str">
        <f>COUNTIF(A2:BV2, "") + COUNTIF(A2:BV2, "NA") + COUNTIF(A2:BV2, "N/A") + COUNTIF(A2:BV2, "No aplica")</f>
        <v>#ERROR!</v>
      </c>
      <c r="BY457" s="254"/>
      <c r="BZ457" s="254"/>
      <c r="CA457" s="254"/>
      <c r="CB457" s="254"/>
      <c r="CC457" s="254"/>
      <c r="CD457" s="254"/>
      <c r="CE457" s="254"/>
      <c r="CF457" s="254"/>
      <c r="CG457" s="254"/>
      <c r="CH457" s="254"/>
      <c r="CI457" s="254"/>
      <c r="CJ457" s="254"/>
      <c r="CK457" s="345"/>
      <c r="CL457" s="346"/>
      <c r="CM457" s="346"/>
    </row>
    <row r="458" ht="22.5" customHeight="1">
      <c r="A458" s="436"/>
      <c r="B458" s="254"/>
      <c r="C458" s="254"/>
      <c r="D458" s="254"/>
      <c r="E458" s="419"/>
      <c r="F458" s="419"/>
      <c r="G458" s="419"/>
      <c r="H458" s="254"/>
      <c r="I458" s="254"/>
      <c r="J458" s="254"/>
      <c r="K458" s="254"/>
      <c r="L458" s="254"/>
      <c r="M458" s="254"/>
      <c r="N458" s="254"/>
      <c r="O458" s="254"/>
      <c r="P458" s="419"/>
      <c r="Q458" s="254"/>
      <c r="R458" s="254"/>
      <c r="S458" s="254"/>
      <c r="T458" s="254"/>
      <c r="U458" s="254"/>
      <c r="V458" s="254"/>
      <c r="W458" s="254"/>
      <c r="X458" s="254"/>
      <c r="Y458" s="420"/>
      <c r="Z458" s="420"/>
      <c r="AA458" s="254"/>
      <c r="AB458" s="339"/>
      <c r="AC458" s="254"/>
      <c r="AD458" s="254"/>
      <c r="AE458" s="254"/>
      <c r="AF458" s="254"/>
      <c r="AG458" s="254"/>
      <c r="AH458" s="419"/>
      <c r="AI458" s="254"/>
      <c r="AJ458" s="254"/>
      <c r="AK458" s="254"/>
      <c r="AL458" s="254"/>
      <c r="AM458" s="254"/>
      <c r="AN458" s="254"/>
      <c r="AO458" s="254"/>
      <c r="AP458" s="254"/>
      <c r="AQ458" s="296"/>
      <c r="AR458" s="254"/>
      <c r="AS458" s="254"/>
      <c r="AT458" s="296"/>
      <c r="AU458" s="254"/>
      <c r="AV458" s="254"/>
      <c r="AW458" s="296"/>
      <c r="AX458" s="254"/>
      <c r="AY458" s="254"/>
      <c r="AZ458" s="254"/>
      <c r="BA458" s="254"/>
      <c r="BB458" s="254"/>
      <c r="BC458" s="254"/>
      <c r="BD458" s="254"/>
      <c r="BE458" s="254"/>
      <c r="BF458" s="421"/>
      <c r="BG458" s="254"/>
      <c r="BH458" s="254"/>
      <c r="BI458" s="254"/>
      <c r="BJ458" s="254"/>
      <c r="BK458" s="254"/>
      <c r="BL458" s="254"/>
      <c r="BM458" s="254"/>
      <c r="BN458" s="254"/>
      <c r="BO458" s="254"/>
      <c r="BP458" s="254"/>
      <c r="BQ458" s="254"/>
      <c r="BR458" s="254"/>
      <c r="BS458" s="345"/>
      <c r="BT458" s="254">
        <f t="shared" si="32"/>
        <v>1899</v>
      </c>
      <c r="BU458" s="254"/>
      <c r="BV458" s="254"/>
      <c r="BW458" s="254"/>
      <c r="BX458" s="254" t="str">
        <f>COUNTIF(A2:BV2, "") + COUNTIF(A2:BV2, "NA") + COUNTIF(A2:BV2, "N/A") + COUNTIF(A2:BV2, "No aplica")</f>
        <v>#ERROR!</v>
      </c>
      <c r="BY458" s="254"/>
      <c r="BZ458" s="254"/>
      <c r="CA458" s="254"/>
      <c r="CB458" s="254"/>
      <c r="CC458" s="254"/>
      <c r="CD458" s="254"/>
      <c r="CE458" s="254"/>
      <c r="CF458" s="254"/>
      <c r="CG458" s="254"/>
      <c r="CH458" s="254"/>
      <c r="CI458" s="254"/>
      <c r="CJ458" s="254"/>
      <c r="CK458" s="345"/>
      <c r="CL458" s="346"/>
      <c r="CM458" s="346"/>
    </row>
    <row r="459" ht="22.5" customHeight="1">
      <c r="A459" s="436"/>
      <c r="B459" s="254"/>
      <c r="C459" s="254"/>
      <c r="D459" s="254"/>
      <c r="E459" s="419"/>
      <c r="F459" s="419"/>
      <c r="G459" s="419"/>
      <c r="H459" s="254"/>
      <c r="I459" s="254"/>
      <c r="J459" s="254"/>
      <c r="K459" s="254"/>
      <c r="L459" s="254"/>
      <c r="M459" s="254"/>
      <c r="N459" s="254"/>
      <c r="O459" s="254"/>
      <c r="P459" s="419"/>
      <c r="Q459" s="254"/>
      <c r="R459" s="254"/>
      <c r="S459" s="254"/>
      <c r="T459" s="254"/>
      <c r="U459" s="254"/>
      <c r="V459" s="254"/>
      <c r="W459" s="254"/>
      <c r="X459" s="254"/>
      <c r="Y459" s="420"/>
      <c r="Z459" s="420"/>
      <c r="AA459" s="254"/>
      <c r="AB459" s="339"/>
      <c r="AC459" s="254"/>
      <c r="AD459" s="254"/>
      <c r="AE459" s="254"/>
      <c r="AF459" s="254"/>
      <c r="AG459" s="254"/>
      <c r="AH459" s="419"/>
      <c r="AI459" s="254"/>
      <c r="AJ459" s="254"/>
      <c r="AK459" s="254"/>
      <c r="AL459" s="254"/>
      <c r="AM459" s="254"/>
      <c r="AN459" s="254"/>
      <c r="AO459" s="254"/>
      <c r="AP459" s="254"/>
      <c r="AQ459" s="296"/>
      <c r="AR459" s="254"/>
      <c r="AS459" s="254"/>
      <c r="AT459" s="296"/>
      <c r="AU459" s="254"/>
      <c r="AV459" s="254"/>
      <c r="AW459" s="296"/>
      <c r="AX459" s="254"/>
      <c r="AY459" s="254"/>
      <c r="AZ459" s="254"/>
      <c r="BA459" s="254"/>
      <c r="BB459" s="254"/>
      <c r="BC459" s="254"/>
      <c r="BD459" s="254"/>
      <c r="BE459" s="254"/>
      <c r="BF459" s="421"/>
      <c r="BG459" s="254"/>
      <c r="BH459" s="254"/>
      <c r="BI459" s="254"/>
      <c r="BJ459" s="254"/>
      <c r="BK459" s="254"/>
      <c r="BL459" s="254"/>
      <c r="BM459" s="254"/>
      <c r="BN459" s="254"/>
      <c r="BO459" s="254"/>
      <c r="BP459" s="254"/>
      <c r="BQ459" s="254"/>
      <c r="BR459" s="254"/>
      <c r="BS459" s="345"/>
      <c r="BT459" s="254">
        <f t="shared" si="32"/>
        <v>1899</v>
      </c>
      <c r="BU459" s="254"/>
      <c r="BV459" s="254"/>
      <c r="BW459" s="254"/>
      <c r="BX459" s="254" t="str">
        <f>COUNTIF(A2:BV2, "") + COUNTIF(A2:BV2, "NA") + COUNTIF(A2:BV2, "N/A") + COUNTIF(A2:BV2, "No aplica")</f>
        <v>#ERROR!</v>
      </c>
      <c r="BY459" s="254"/>
      <c r="BZ459" s="254"/>
      <c r="CA459" s="254"/>
      <c r="CB459" s="254"/>
      <c r="CC459" s="254"/>
      <c r="CD459" s="254"/>
      <c r="CE459" s="254"/>
      <c r="CF459" s="254"/>
      <c r="CG459" s="254"/>
      <c r="CH459" s="254"/>
      <c r="CI459" s="254"/>
      <c r="CJ459" s="254"/>
      <c r="CK459" s="345"/>
      <c r="CL459" s="346"/>
      <c r="CM459" s="346"/>
    </row>
    <row r="460" ht="22.5" customHeight="1">
      <c r="A460" s="436"/>
      <c r="B460" s="254"/>
      <c r="C460" s="254"/>
      <c r="D460" s="254"/>
      <c r="E460" s="419"/>
      <c r="F460" s="419"/>
      <c r="G460" s="419"/>
      <c r="H460" s="254"/>
      <c r="I460" s="254"/>
      <c r="J460" s="254"/>
      <c r="K460" s="254"/>
      <c r="L460" s="254"/>
      <c r="M460" s="254"/>
      <c r="N460" s="254"/>
      <c r="O460" s="254"/>
      <c r="P460" s="419"/>
      <c r="Q460" s="254"/>
      <c r="R460" s="254"/>
      <c r="S460" s="254"/>
      <c r="T460" s="254"/>
      <c r="U460" s="254"/>
      <c r="V460" s="254"/>
      <c r="W460" s="254"/>
      <c r="X460" s="254"/>
      <c r="Y460" s="420"/>
      <c r="Z460" s="420"/>
      <c r="AA460" s="254"/>
      <c r="AB460" s="339"/>
      <c r="AC460" s="254"/>
      <c r="AD460" s="254"/>
      <c r="AE460" s="254"/>
      <c r="AF460" s="254"/>
      <c r="AG460" s="254"/>
      <c r="AH460" s="419"/>
      <c r="AI460" s="254"/>
      <c r="AJ460" s="254"/>
      <c r="AK460" s="254"/>
      <c r="AL460" s="254"/>
      <c r="AM460" s="254"/>
      <c r="AN460" s="254"/>
      <c r="AO460" s="254"/>
      <c r="AP460" s="254"/>
      <c r="AQ460" s="296"/>
      <c r="AR460" s="254"/>
      <c r="AS460" s="254"/>
      <c r="AT460" s="296"/>
      <c r="AU460" s="254"/>
      <c r="AV460" s="254"/>
      <c r="AW460" s="296"/>
      <c r="AX460" s="254"/>
      <c r="AY460" s="254"/>
      <c r="AZ460" s="254"/>
      <c r="BA460" s="254"/>
      <c r="BB460" s="254"/>
      <c r="BC460" s="254"/>
      <c r="BD460" s="254"/>
      <c r="BE460" s="254"/>
      <c r="BF460" s="421"/>
      <c r="BG460" s="254"/>
      <c r="BH460" s="254"/>
      <c r="BI460" s="254"/>
      <c r="BJ460" s="254"/>
      <c r="BK460" s="254"/>
      <c r="BL460" s="254"/>
      <c r="BM460" s="254"/>
      <c r="BN460" s="254"/>
      <c r="BO460" s="254"/>
      <c r="BP460" s="254"/>
      <c r="BQ460" s="254"/>
      <c r="BR460" s="254"/>
      <c r="BS460" s="345"/>
      <c r="BT460" s="254">
        <f t="shared" si="32"/>
        <v>1899</v>
      </c>
      <c r="BU460" s="254"/>
      <c r="BV460" s="254"/>
      <c r="BW460" s="254"/>
      <c r="BX460" s="254" t="str">
        <f>COUNTIF(A2:BV2, "") + COUNTIF(A2:BV2, "NA") + COUNTIF(A2:BV2, "N/A") + COUNTIF(A2:BV2, "No aplica")</f>
        <v>#ERROR!</v>
      </c>
      <c r="BY460" s="254"/>
      <c r="BZ460" s="254"/>
      <c r="CA460" s="254"/>
      <c r="CB460" s="254"/>
      <c r="CC460" s="254"/>
      <c r="CD460" s="254"/>
      <c r="CE460" s="254"/>
      <c r="CF460" s="254"/>
      <c r="CG460" s="254"/>
      <c r="CH460" s="254"/>
      <c r="CI460" s="254"/>
      <c r="CJ460" s="254"/>
      <c r="CK460" s="345"/>
      <c r="CL460" s="346"/>
      <c r="CM460" s="346"/>
    </row>
    <row r="461" ht="22.5" customHeight="1">
      <c r="A461" s="436"/>
      <c r="B461" s="254"/>
      <c r="C461" s="254"/>
      <c r="D461" s="254"/>
      <c r="E461" s="419"/>
      <c r="F461" s="419"/>
      <c r="G461" s="419"/>
      <c r="H461" s="254"/>
      <c r="I461" s="254"/>
      <c r="J461" s="254"/>
      <c r="K461" s="254"/>
      <c r="L461" s="254"/>
      <c r="M461" s="254"/>
      <c r="N461" s="254"/>
      <c r="O461" s="254"/>
      <c r="P461" s="419"/>
      <c r="Q461" s="254"/>
      <c r="R461" s="254"/>
      <c r="S461" s="254"/>
      <c r="T461" s="254"/>
      <c r="U461" s="254"/>
      <c r="V461" s="254"/>
      <c r="W461" s="254"/>
      <c r="X461" s="254"/>
      <c r="Y461" s="420"/>
      <c r="Z461" s="420"/>
      <c r="AA461" s="254"/>
      <c r="AB461" s="339"/>
      <c r="AC461" s="254"/>
      <c r="AD461" s="254"/>
      <c r="AE461" s="254"/>
      <c r="AF461" s="254"/>
      <c r="AG461" s="254"/>
      <c r="AH461" s="419"/>
      <c r="AI461" s="254"/>
      <c r="AJ461" s="254"/>
      <c r="AK461" s="254"/>
      <c r="AL461" s="254"/>
      <c r="AM461" s="254"/>
      <c r="AN461" s="254"/>
      <c r="AO461" s="254"/>
      <c r="AP461" s="254"/>
      <c r="AQ461" s="296"/>
      <c r="AR461" s="254"/>
      <c r="AS461" s="254"/>
      <c r="AT461" s="296"/>
      <c r="AU461" s="254"/>
      <c r="AV461" s="254"/>
      <c r="AW461" s="296"/>
      <c r="AX461" s="254"/>
      <c r="AY461" s="254"/>
      <c r="AZ461" s="254"/>
      <c r="BA461" s="254"/>
      <c r="BB461" s="254"/>
      <c r="BC461" s="254"/>
      <c r="BD461" s="254"/>
      <c r="BE461" s="254"/>
      <c r="BF461" s="421"/>
      <c r="BG461" s="254"/>
      <c r="BH461" s="254"/>
      <c r="BI461" s="254"/>
      <c r="BJ461" s="254"/>
      <c r="BK461" s="254"/>
      <c r="BL461" s="254"/>
      <c r="BM461" s="254"/>
      <c r="BN461" s="254"/>
      <c r="BO461" s="254"/>
      <c r="BP461" s="254"/>
      <c r="BQ461" s="254"/>
      <c r="BR461" s="254"/>
      <c r="BS461" s="345"/>
      <c r="BT461" s="254">
        <f t="shared" si="32"/>
        <v>1899</v>
      </c>
      <c r="BU461" s="254"/>
      <c r="BV461" s="254"/>
      <c r="BW461" s="254"/>
      <c r="BX461" s="254" t="str">
        <f>COUNTIF(A2:BV2, "") + COUNTIF(A2:BV2, "NA") + COUNTIF(A2:BV2, "N/A") + COUNTIF(A2:BV2, "No aplica")</f>
        <v>#ERROR!</v>
      </c>
      <c r="BY461" s="254"/>
      <c r="BZ461" s="254"/>
      <c r="CA461" s="254"/>
      <c r="CB461" s="254"/>
      <c r="CC461" s="254"/>
      <c r="CD461" s="254"/>
      <c r="CE461" s="254"/>
      <c r="CF461" s="254"/>
      <c r="CG461" s="254"/>
      <c r="CH461" s="254"/>
      <c r="CI461" s="254"/>
      <c r="CJ461" s="254"/>
      <c r="CK461" s="345"/>
      <c r="CL461" s="346"/>
      <c r="CM461" s="346"/>
    </row>
    <row r="462" ht="22.5" customHeight="1">
      <c r="A462" s="436"/>
      <c r="B462" s="254"/>
      <c r="C462" s="254"/>
      <c r="D462" s="254"/>
      <c r="E462" s="419"/>
      <c r="F462" s="419"/>
      <c r="G462" s="419"/>
      <c r="H462" s="254"/>
      <c r="I462" s="254"/>
      <c r="J462" s="254"/>
      <c r="K462" s="254"/>
      <c r="L462" s="254"/>
      <c r="M462" s="254"/>
      <c r="N462" s="254"/>
      <c r="O462" s="254"/>
      <c r="P462" s="419"/>
      <c r="Q462" s="254"/>
      <c r="R462" s="254"/>
      <c r="S462" s="254"/>
      <c r="T462" s="254"/>
      <c r="U462" s="254"/>
      <c r="V462" s="254"/>
      <c r="W462" s="254"/>
      <c r="X462" s="254"/>
      <c r="Y462" s="420"/>
      <c r="Z462" s="420"/>
      <c r="AA462" s="254"/>
      <c r="AB462" s="339"/>
      <c r="AC462" s="254"/>
      <c r="AD462" s="254"/>
      <c r="AE462" s="254"/>
      <c r="AF462" s="254"/>
      <c r="AG462" s="254"/>
      <c r="AH462" s="419"/>
      <c r="AI462" s="254"/>
      <c r="AJ462" s="254"/>
      <c r="AK462" s="254"/>
      <c r="AL462" s="254"/>
      <c r="AM462" s="254"/>
      <c r="AN462" s="254"/>
      <c r="AO462" s="254"/>
      <c r="AP462" s="254"/>
      <c r="AQ462" s="296"/>
      <c r="AR462" s="254"/>
      <c r="AS462" s="254"/>
      <c r="AT462" s="296"/>
      <c r="AU462" s="254"/>
      <c r="AV462" s="254"/>
      <c r="AW462" s="296"/>
      <c r="AX462" s="254"/>
      <c r="AY462" s="254"/>
      <c r="AZ462" s="254"/>
      <c r="BA462" s="254"/>
      <c r="BB462" s="254"/>
      <c r="BC462" s="254"/>
      <c r="BD462" s="254"/>
      <c r="BE462" s="254"/>
      <c r="BF462" s="421"/>
      <c r="BG462" s="254"/>
      <c r="BH462" s="254"/>
      <c r="BI462" s="254"/>
      <c r="BJ462" s="254"/>
      <c r="BK462" s="254"/>
      <c r="BL462" s="254"/>
      <c r="BM462" s="254"/>
      <c r="BN462" s="254"/>
      <c r="BO462" s="254"/>
      <c r="BP462" s="254"/>
      <c r="BQ462" s="254"/>
      <c r="BR462" s="254"/>
      <c r="BS462" s="345"/>
      <c r="BT462" s="254">
        <f t="shared" si="32"/>
        <v>1899</v>
      </c>
      <c r="BU462" s="254"/>
      <c r="BV462" s="254"/>
      <c r="BW462" s="254"/>
      <c r="BX462" s="254" t="str">
        <f>COUNTIF(A2:BV2, "") + COUNTIF(A2:BV2, "NA") + COUNTIF(A2:BV2, "N/A") + COUNTIF(A2:BV2, "No aplica")</f>
        <v>#ERROR!</v>
      </c>
      <c r="BY462" s="254"/>
      <c r="BZ462" s="254"/>
      <c r="CA462" s="254"/>
      <c r="CB462" s="254"/>
      <c r="CC462" s="254"/>
      <c r="CD462" s="254"/>
      <c r="CE462" s="254"/>
      <c r="CF462" s="254"/>
      <c r="CG462" s="254"/>
      <c r="CH462" s="254"/>
      <c r="CI462" s="254"/>
      <c r="CJ462" s="254"/>
      <c r="CK462" s="345"/>
      <c r="CL462" s="346"/>
      <c r="CM462" s="346"/>
    </row>
    <row r="463" ht="22.5" customHeight="1">
      <c r="A463" s="436"/>
      <c r="B463" s="254"/>
      <c r="C463" s="254"/>
      <c r="D463" s="254"/>
      <c r="E463" s="419"/>
      <c r="F463" s="419"/>
      <c r="G463" s="419"/>
      <c r="H463" s="254"/>
      <c r="I463" s="254"/>
      <c r="J463" s="254"/>
      <c r="K463" s="254"/>
      <c r="L463" s="254"/>
      <c r="M463" s="254"/>
      <c r="N463" s="254"/>
      <c r="O463" s="254"/>
      <c r="P463" s="419"/>
      <c r="Q463" s="254"/>
      <c r="R463" s="254"/>
      <c r="S463" s="254"/>
      <c r="T463" s="254"/>
      <c r="U463" s="254"/>
      <c r="V463" s="254"/>
      <c r="W463" s="254"/>
      <c r="X463" s="254"/>
      <c r="Y463" s="420"/>
      <c r="Z463" s="420"/>
      <c r="AA463" s="254"/>
      <c r="AB463" s="339"/>
      <c r="AC463" s="254"/>
      <c r="AD463" s="254"/>
      <c r="AE463" s="254"/>
      <c r="AF463" s="254"/>
      <c r="AG463" s="254"/>
      <c r="AH463" s="419"/>
      <c r="AI463" s="254"/>
      <c r="AJ463" s="254"/>
      <c r="AK463" s="254"/>
      <c r="AL463" s="254"/>
      <c r="AM463" s="254"/>
      <c r="AN463" s="254"/>
      <c r="AO463" s="254"/>
      <c r="AP463" s="254"/>
      <c r="AQ463" s="296"/>
      <c r="AR463" s="254"/>
      <c r="AS463" s="254"/>
      <c r="AT463" s="296"/>
      <c r="AU463" s="254"/>
      <c r="AV463" s="254"/>
      <c r="AW463" s="296"/>
      <c r="AX463" s="254"/>
      <c r="AY463" s="254"/>
      <c r="AZ463" s="254"/>
      <c r="BA463" s="254"/>
      <c r="BB463" s="254"/>
      <c r="BC463" s="254"/>
      <c r="BD463" s="254"/>
      <c r="BE463" s="254"/>
      <c r="BF463" s="421"/>
      <c r="BG463" s="254"/>
      <c r="BH463" s="254"/>
      <c r="BI463" s="254"/>
      <c r="BJ463" s="254"/>
      <c r="BK463" s="254"/>
      <c r="BL463" s="254"/>
      <c r="BM463" s="254"/>
      <c r="BN463" s="254"/>
      <c r="BO463" s="254"/>
      <c r="BP463" s="254"/>
      <c r="BQ463" s="254"/>
      <c r="BR463" s="254"/>
      <c r="BS463" s="345"/>
      <c r="BT463" s="254">
        <f t="shared" si="32"/>
        <v>1899</v>
      </c>
      <c r="BU463" s="254"/>
      <c r="BV463" s="254"/>
      <c r="BW463" s="254"/>
      <c r="BX463" s="254" t="str">
        <f>COUNTIF(A2:BV2, "") + COUNTIF(A2:BV2, "NA") + COUNTIF(A2:BV2, "N/A") + COUNTIF(A2:BV2, "No aplica")</f>
        <v>#ERROR!</v>
      </c>
      <c r="BY463" s="254"/>
      <c r="BZ463" s="254"/>
      <c r="CA463" s="254"/>
      <c r="CB463" s="254"/>
      <c r="CC463" s="254"/>
      <c r="CD463" s="254"/>
      <c r="CE463" s="254"/>
      <c r="CF463" s="254"/>
      <c r="CG463" s="254"/>
      <c r="CH463" s="254"/>
      <c r="CI463" s="254"/>
      <c r="CJ463" s="254"/>
      <c r="CK463" s="345"/>
      <c r="CL463" s="346"/>
      <c r="CM463" s="346"/>
    </row>
    <row r="464" ht="22.5" customHeight="1">
      <c r="A464" s="436"/>
      <c r="B464" s="254"/>
      <c r="C464" s="254"/>
      <c r="D464" s="254"/>
      <c r="E464" s="419"/>
      <c r="F464" s="419"/>
      <c r="G464" s="419"/>
      <c r="H464" s="254"/>
      <c r="I464" s="254"/>
      <c r="J464" s="254"/>
      <c r="K464" s="254"/>
      <c r="L464" s="254"/>
      <c r="M464" s="254"/>
      <c r="N464" s="254"/>
      <c r="O464" s="254"/>
      <c r="P464" s="419"/>
      <c r="Q464" s="254"/>
      <c r="R464" s="254"/>
      <c r="S464" s="254"/>
      <c r="T464" s="254"/>
      <c r="U464" s="254"/>
      <c r="V464" s="254"/>
      <c r="W464" s="254"/>
      <c r="X464" s="254"/>
      <c r="Y464" s="420"/>
      <c r="Z464" s="420"/>
      <c r="AA464" s="254"/>
      <c r="AB464" s="339"/>
      <c r="AC464" s="254"/>
      <c r="AD464" s="254"/>
      <c r="AE464" s="254"/>
      <c r="AF464" s="254"/>
      <c r="AG464" s="254"/>
      <c r="AH464" s="419"/>
      <c r="AI464" s="254"/>
      <c r="AJ464" s="254"/>
      <c r="AK464" s="254"/>
      <c r="AL464" s="254"/>
      <c r="AM464" s="254"/>
      <c r="AN464" s="254"/>
      <c r="AO464" s="254"/>
      <c r="AP464" s="254"/>
      <c r="AQ464" s="296"/>
      <c r="AR464" s="254"/>
      <c r="AS464" s="254"/>
      <c r="AT464" s="296"/>
      <c r="AU464" s="254"/>
      <c r="AV464" s="254"/>
      <c r="AW464" s="296"/>
      <c r="AX464" s="254"/>
      <c r="AY464" s="254"/>
      <c r="AZ464" s="254"/>
      <c r="BA464" s="254"/>
      <c r="BB464" s="254"/>
      <c r="BC464" s="254"/>
      <c r="BD464" s="254"/>
      <c r="BE464" s="254"/>
      <c r="BF464" s="421"/>
      <c r="BG464" s="254"/>
      <c r="BH464" s="254"/>
      <c r="BI464" s="254"/>
      <c r="BJ464" s="254"/>
      <c r="BK464" s="254"/>
      <c r="BL464" s="254"/>
      <c r="BM464" s="254"/>
      <c r="BN464" s="254"/>
      <c r="BO464" s="254"/>
      <c r="BP464" s="254"/>
      <c r="BQ464" s="254"/>
      <c r="BR464" s="254"/>
      <c r="BS464" s="345"/>
      <c r="BT464" s="254">
        <f t="shared" si="32"/>
        <v>1899</v>
      </c>
      <c r="BU464" s="254"/>
      <c r="BV464" s="254"/>
      <c r="BW464" s="254"/>
      <c r="BX464" s="254" t="str">
        <f>COUNTIF(A2:BV2, "") + COUNTIF(A2:BV2, "NA") + COUNTIF(A2:BV2, "N/A") + COUNTIF(A2:BV2, "No aplica")</f>
        <v>#ERROR!</v>
      </c>
      <c r="BY464" s="254"/>
      <c r="BZ464" s="254"/>
      <c r="CA464" s="254"/>
      <c r="CB464" s="254"/>
      <c r="CC464" s="254"/>
      <c r="CD464" s="254"/>
      <c r="CE464" s="254"/>
      <c r="CF464" s="254"/>
      <c r="CG464" s="254"/>
      <c r="CH464" s="254"/>
      <c r="CI464" s="254"/>
      <c r="CJ464" s="254"/>
      <c r="CK464" s="345"/>
      <c r="CL464" s="346"/>
      <c r="CM464" s="346"/>
    </row>
    <row r="465" ht="22.5" customHeight="1">
      <c r="A465" s="436"/>
      <c r="B465" s="254"/>
      <c r="C465" s="254"/>
      <c r="D465" s="254"/>
      <c r="E465" s="419"/>
      <c r="F465" s="419"/>
      <c r="G465" s="419"/>
      <c r="H465" s="254"/>
      <c r="I465" s="254"/>
      <c r="J465" s="254"/>
      <c r="K465" s="254"/>
      <c r="L465" s="254"/>
      <c r="M465" s="254"/>
      <c r="N465" s="254"/>
      <c r="O465" s="254"/>
      <c r="P465" s="419"/>
      <c r="Q465" s="254"/>
      <c r="R465" s="254"/>
      <c r="S465" s="254"/>
      <c r="T465" s="254"/>
      <c r="U465" s="254"/>
      <c r="V465" s="254"/>
      <c r="W465" s="254"/>
      <c r="X465" s="254"/>
      <c r="Y465" s="420"/>
      <c r="Z465" s="420"/>
      <c r="AA465" s="254"/>
      <c r="AB465" s="339"/>
      <c r="AC465" s="254"/>
      <c r="AD465" s="254"/>
      <c r="AE465" s="254"/>
      <c r="AF465" s="254"/>
      <c r="AG465" s="254"/>
      <c r="AH465" s="419"/>
      <c r="AI465" s="254"/>
      <c r="AJ465" s="254"/>
      <c r="AK465" s="254"/>
      <c r="AL465" s="254"/>
      <c r="AM465" s="254"/>
      <c r="AN465" s="254"/>
      <c r="AO465" s="254"/>
      <c r="AP465" s="254"/>
      <c r="AQ465" s="296"/>
      <c r="AR465" s="254"/>
      <c r="AS465" s="254"/>
      <c r="AT465" s="296"/>
      <c r="AU465" s="254"/>
      <c r="AV465" s="254"/>
      <c r="AW465" s="296"/>
      <c r="AX465" s="254"/>
      <c r="AY465" s="254"/>
      <c r="AZ465" s="254"/>
      <c r="BA465" s="254"/>
      <c r="BB465" s="254"/>
      <c r="BC465" s="254"/>
      <c r="BD465" s="254"/>
      <c r="BE465" s="254"/>
      <c r="BF465" s="421"/>
      <c r="BG465" s="254"/>
      <c r="BH465" s="254"/>
      <c r="BI465" s="254"/>
      <c r="BJ465" s="254"/>
      <c r="BK465" s="254"/>
      <c r="BL465" s="254"/>
      <c r="BM465" s="254"/>
      <c r="BN465" s="254"/>
      <c r="BO465" s="254"/>
      <c r="BP465" s="254"/>
      <c r="BQ465" s="254"/>
      <c r="BR465" s="254"/>
      <c r="BS465" s="345"/>
      <c r="BT465" s="254">
        <f t="shared" si="32"/>
        <v>1899</v>
      </c>
      <c r="BU465" s="254"/>
      <c r="BV465" s="254"/>
      <c r="BW465" s="254"/>
      <c r="BX465" s="254" t="str">
        <f>COUNTIF(A2:BV2, "") + COUNTIF(A2:BV2, "NA") + COUNTIF(A2:BV2, "N/A") + COUNTIF(A2:BV2, "No aplica")</f>
        <v>#ERROR!</v>
      </c>
      <c r="BY465" s="254"/>
      <c r="BZ465" s="254"/>
      <c r="CA465" s="254"/>
      <c r="CB465" s="254"/>
      <c r="CC465" s="254"/>
      <c r="CD465" s="254"/>
      <c r="CE465" s="254"/>
      <c r="CF465" s="254"/>
      <c r="CG465" s="254"/>
      <c r="CH465" s="254"/>
      <c r="CI465" s="254"/>
      <c r="CJ465" s="254"/>
      <c r="CK465" s="345"/>
      <c r="CL465" s="346"/>
      <c r="CM465" s="346"/>
    </row>
    <row r="466" ht="22.5" customHeight="1">
      <c r="A466" s="436"/>
      <c r="B466" s="254"/>
      <c r="C466" s="254"/>
      <c r="D466" s="254"/>
      <c r="E466" s="419"/>
      <c r="F466" s="419"/>
      <c r="G466" s="419"/>
      <c r="H466" s="254"/>
      <c r="I466" s="254"/>
      <c r="J466" s="254"/>
      <c r="K466" s="254"/>
      <c r="L466" s="254"/>
      <c r="M466" s="254"/>
      <c r="N466" s="254"/>
      <c r="O466" s="254"/>
      <c r="P466" s="419"/>
      <c r="Q466" s="254"/>
      <c r="R466" s="254"/>
      <c r="S466" s="254"/>
      <c r="T466" s="254"/>
      <c r="U466" s="254"/>
      <c r="V466" s="254"/>
      <c r="W466" s="254"/>
      <c r="X466" s="254"/>
      <c r="Y466" s="420"/>
      <c r="Z466" s="420"/>
      <c r="AA466" s="254"/>
      <c r="AB466" s="339"/>
      <c r="AC466" s="254"/>
      <c r="AD466" s="254"/>
      <c r="AE466" s="254"/>
      <c r="AF466" s="254"/>
      <c r="AG466" s="254"/>
      <c r="AH466" s="419"/>
      <c r="AI466" s="254"/>
      <c r="AJ466" s="254"/>
      <c r="AK466" s="254"/>
      <c r="AL466" s="254"/>
      <c r="AM466" s="254"/>
      <c r="AN466" s="254"/>
      <c r="AO466" s="254"/>
      <c r="AP466" s="254"/>
      <c r="AQ466" s="296"/>
      <c r="AR466" s="254"/>
      <c r="AS466" s="254"/>
      <c r="AT466" s="296"/>
      <c r="AU466" s="254"/>
      <c r="AV466" s="254"/>
      <c r="AW466" s="296"/>
      <c r="AX466" s="254"/>
      <c r="AY466" s="254"/>
      <c r="AZ466" s="254"/>
      <c r="BA466" s="254"/>
      <c r="BB466" s="254"/>
      <c r="BC466" s="254"/>
      <c r="BD466" s="254"/>
      <c r="BE466" s="254"/>
      <c r="BF466" s="421"/>
      <c r="BG466" s="254"/>
      <c r="BH466" s="254"/>
      <c r="BI466" s="254"/>
      <c r="BJ466" s="254"/>
      <c r="BK466" s="254"/>
      <c r="BL466" s="254"/>
      <c r="BM466" s="254"/>
      <c r="BN466" s="254"/>
      <c r="BO466" s="254"/>
      <c r="BP466" s="254"/>
      <c r="BQ466" s="254"/>
      <c r="BR466" s="254"/>
      <c r="BS466" s="345"/>
      <c r="BT466" s="254">
        <f t="shared" si="32"/>
        <v>1899</v>
      </c>
      <c r="BU466" s="254"/>
      <c r="BV466" s="254"/>
      <c r="BW466" s="254"/>
      <c r="BX466" s="254" t="str">
        <f>COUNTIF(A2:BV2, "") + COUNTIF(A2:BV2, "NA") + COUNTIF(A2:BV2, "N/A") + COUNTIF(A2:BV2, "No aplica")</f>
        <v>#ERROR!</v>
      </c>
      <c r="BY466" s="254"/>
      <c r="BZ466" s="254"/>
      <c r="CA466" s="254"/>
      <c r="CB466" s="254"/>
      <c r="CC466" s="254"/>
      <c r="CD466" s="254"/>
      <c r="CE466" s="254"/>
      <c r="CF466" s="254"/>
      <c r="CG466" s="254"/>
      <c r="CH466" s="254"/>
      <c r="CI466" s="254"/>
      <c r="CJ466" s="254"/>
      <c r="CK466" s="345"/>
      <c r="CL466" s="346"/>
      <c r="CM466" s="346"/>
    </row>
    <row r="467" ht="22.5" customHeight="1">
      <c r="A467" s="436"/>
      <c r="B467" s="254"/>
      <c r="C467" s="254"/>
      <c r="D467" s="254"/>
      <c r="E467" s="419"/>
      <c r="F467" s="419"/>
      <c r="G467" s="419"/>
      <c r="H467" s="254"/>
      <c r="I467" s="254"/>
      <c r="J467" s="254"/>
      <c r="K467" s="254"/>
      <c r="L467" s="254"/>
      <c r="M467" s="254"/>
      <c r="N467" s="254"/>
      <c r="O467" s="254"/>
      <c r="P467" s="419"/>
      <c r="Q467" s="254"/>
      <c r="R467" s="254"/>
      <c r="S467" s="254"/>
      <c r="T467" s="254"/>
      <c r="U467" s="254"/>
      <c r="V467" s="254"/>
      <c r="W467" s="254"/>
      <c r="X467" s="254"/>
      <c r="Y467" s="420"/>
      <c r="Z467" s="420"/>
      <c r="AA467" s="254"/>
      <c r="AB467" s="339"/>
      <c r="AC467" s="254"/>
      <c r="AD467" s="254"/>
      <c r="AE467" s="254"/>
      <c r="AF467" s="254"/>
      <c r="AG467" s="254"/>
      <c r="AH467" s="419"/>
      <c r="AI467" s="254"/>
      <c r="AJ467" s="254"/>
      <c r="AK467" s="254"/>
      <c r="AL467" s="254"/>
      <c r="AM467" s="254"/>
      <c r="AN467" s="254"/>
      <c r="AO467" s="254"/>
      <c r="AP467" s="254"/>
      <c r="AQ467" s="296"/>
      <c r="AR467" s="254"/>
      <c r="AS467" s="254"/>
      <c r="AT467" s="296"/>
      <c r="AU467" s="254"/>
      <c r="AV467" s="254"/>
      <c r="AW467" s="296"/>
      <c r="AX467" s="254"/>
      <c r="AY467" s="254"/>
      <c r="AZ467" s="254"/>
      <c r="BA467" s="254"/>
      <c r="BB467" s="254"/>
      <c r="BC467" s="254"/>
      <c r="BD467" s="254"/>
      <c r="BE467" s="254"/>
      <c r="BF467" s="421"/>
      <c r="BG467" s="254"/>
      <c r="BH467" s="254"/>
      <c r="BI467" s="254"/>
      <c r="BJ467" s="254"/>
      <c r="BK467" s="254"/>
      <c r="BL467" s="254"/>
      <c r="BM467" s="254"/>
      <c r="BN467" s="254"/>
      <c r="BO467" s="254"/>
      <c r="BP467" s="254"/>
      <c r="BQ467" s="254"/>
      <c r="BR467" s="254"/>
      <c r="BS467" s="345"/>
      <c r="BT467" s="254">
        <f t="shared" si="32"/>
        <v>1899</v>
      </c>
      <c r="BU467" s="254"/>
      <c r="BV467" s="254"/>
      <c r="BW467" s="254"/>
      <c r="BX467" s="254" t="str">
        <f>COUNTIF(A2:BV2, "") + COUNTIF(A2:BV2, "NA") + COUNTIF(A2:BV2, "N/A") + COUNTIF(A2:BV2, "No aplica")</f>
        <v>#ERROR!</v>
      </c>
      <c r="BY467" s="254"/>
      <c r="BZ467" s="254"/>
      <c r="CA467" s="254"/>
      <c r="CB467" s="254"/>
      <c r="CC467" s="254"/>
      <c r="CD467" s="254"/>
      <c r="CE467" s="254"/>
      <c r="CF467" s="254"/>
      <c r="CG467" s="254"/>
      <c r="CH467" s="254"/>
      <c r="CI467" s="254"/>
      <c r="CJ467" s="254"/>
      <c r="CK467" s="345"/>
      <c r="CL467" s="346"/>
      <c r="CM467" s="346"/>
    </row>
    <row r="468" ht="22.5" customHeight="1">
      <c r="A468" s="436"/>
      <c r="B468" s="254"/>
      <c r="C468" s="254"/>
      <c r="D468" s="254"/>
      <c r="E468" s="419"/>
      <c r="F468" s="419"/>
      <c r="G468" s="419"/>
      <c r="H468" s="254"/>
      <c r="I468" s="254"/>
      <c r="J468" s="254"/>
      <c r="K468" s="254"/>
      <c r="L468" s="254"/>
      <c r="M468" s="254"/>
      <c r="N468" s="254"/>
      <c r="O468" s="254"/>
      <c r="P468" s="419"/>
      <c r="Q468" s="254"/>
      <c r="R468" s="254"/>
      <c r="S468" s="254"/>
      <c r="T468" s="254"/>
      <c r="U468" s="254"/>
      <c r="V468" s="254"/>
      <c r="W468" s="254"/>
      <c r="X468" s="254"/>
      <c r="Y468" s="420"/>
      <c r="Z468" s="420"/>
      <c r="AA468" s="254"/>
      <c r="AB468" s="339"/>
      <c r="AC468" s="254"/>
      <c r="AD468" s="254"/>
      <c r="AE468" s="254"/>
      <c r="AF468" s="254"/>
      <c r="AG468" s="254"/>
      <c r="AH468" s="419"/>
      <c r="AI468" s="254"/>
      <c r="AJ468" s="254"/>
      <c r="AK468" s="254"/>
      <c r="AL468" s="254"/>
      <c r="AM468" s="254"/>
      <c r="AN468" s="254"/>
      <c r="AO468" s="254"/>
      <c r="AP468" s="254"/>
      <c r="AQ468" s="296"/>
      <c r="AR468" s="254"/>
      <c r="AS468" s="254"/>
      <c r="AT468" s="296"/>
      <c r="AU468" s="254"/>
      <c r="AV468" s="254"/>
      <c r="AW468" s="296"/>
      <c r="AX468" s="254"/>
      <c r="AY468" s="254"/>
      <c r="AZ468" s="254"/>
      <c r="BA468" s="254"/>
      <c r="BB468" s="254"/>
      <c r="BC468" s="254"/>
      <c r="BD468" s="254"/>
      <c r="BE468" s="254"/>
      <c r="BF468" s="421"/>
      <c r="BG468" s="254"/>
      <c r="BH468" s="254"/>
      <c r="BI468" s="254"/>
      <c r="BJ468" s="254"/>
      <c r="BK468" s="254"/>
      <c r="BL468" s="254"/>
      <c r="BM468" s="254"/>
      <c r="BN468" s="254"/>
      <c r="BO468" s="254"/>
      <c r="BP468" s="254"/>
      <c r="BQ468" s="254"/>
      <c r="BR468" s="254"/>
      <c r="BS468" s="345"/>
      <c r="BT468" s="254">
        <f t="shared" si="32"/>
        <v>1899</v>
      </c>
      <c r="BU468" s="254"/>
      <c r="BV468" s="254"/>
      <c r="BW468" s="254"/>
      <c r="BX468" s="254" t="str">
        <f>COUNTIF(A2:BV2, "") + COUNTIF(A2:BV2, "NA") + COUNTIF(A2:BV2, "N/A") + COUNTIF(A2:BV2, "No aplica")</f>
        <v>#ERROR!</v>
      </c>
      <c r="BY468" s="254"/>
      <c r="BZ468" s="254"/>
      <c r="CA468" s="254"/>
      <c r="CB468" s="254"/>
      <c r="CC468" s="254"/>
      <c r="CD468" s="254"/>
      <c r="CE468" s="254"/>
      <c r="CF468" s="254"/>
      <c r="CG468" s="254"/>
      <c r="CH468" s="254"/>
      <c r="CI468" s="254"/>
      <c r="CJ468" s="254"/>
      <c r="CK468" s="345"/>
      <c r="CL468" s="346"/>
      <c r="CM468" s="346"/>
    </row>
    <row r="469" ht="22.5" customHeight="1">
      <c r="A469" s="436"/>
      <c r="B469" s="254"/>
      <c r="C469" s="254"/>
      <c r="D469" s="254"/>
      <c r="E469" s="419"/>
      <c r="F469" s="419"/>
      <c r="G469" s="419"/>
      <c r="H469" s="254"/>
      <c r="I469" s="254"/>
      <c r="J469" s="254"/>
      <c r="K469" s="254"/>
      <c r="L469" s="254"/>
      <c r="M469" s="254"/>
      <c r="N469" s="254"/>
      <c r="O469" s="254"/>
      <c r="P469" s="419"/>
      <c r="Q469" s="254"/>
      <c r="R469" s="254"/>
      <c r="S469" s="254"/>
      <c r="T469" s="254"/>
      <c r="U469" s="254"/>
      <c r="V469" s="254"/>
      <c r="W469" s="254"/>
      <c r="X469" s="254"/>
      <c r="Y469" s="420"/>
      <c r="Z469" s="420"/>
      <c r="AA469" s="254"/>
      <c r="AB469" s="339"/>
      <c r="AC469" s="254"/>
      <c r="AD469" s="254"/>
      <c r="AE469" s="254"/>
      <c r="AF469" s="254"/>
      <c r="AG469" s="254"/>
      <c r="AH469" s="419"/>
      <c r="AI469" s="254"/>
      <c r="AJ469" s="254"/>
      <c r="AK469" s="254"/>
      <c r="AL469" s="254"/>
      <c r="AM469" s="254"/>
      <c r="AN469" s="254"/>
      <c r="AO469" s="254"/>
      <c r="AP469" s="254"/>
      <c r="AQ469" s="296"/>
      <c r="AR469" s="254"/>
      <c r="AS469" s="254"/>
      <c r="AT469" s="296"/>
      <c r="AU469" s="254"/>
      <c r="AV469" s="254"/>
      <c r="AW469" s="296"/>
      <c r="AX469" s="254"/>
      <c r="AY469" s="254"/>
      <c r="AZ469" s="254"/>
      <c r="BA469" s="254"/>
      <c r="BB469" s="254"/>
      <c r="BC469" s="254"/>
      <c r="BD469" s="254"/>
      <c r="BE469" s="254"/>
      <c r="BF469" s="421"/>
      <c r="BG469" s="254"/>
      <c r="BH469" s="254"/>
      <c r="BI469" s="254"/>
      <c r="BJ469" s="254"/>
      <c r="BK469" s="254"/>
      <c r="BL469" s="254"/>
      <c r="BM469" s="254"/>
      <c r="BN469" s="254"/>
      <c r="BO469" s="254"/>
      <c r="BP469" s="254"/>
      <c r="BQ469" s="254"/>
      <c r="BR469" s="254"/>
      <c r="BS469" s="345"/>
      <c r="BT469" s="254">
        <f t="shared" si="32"/>
        <v>1899</v>
      </c>
      <c r="BU469" s="254"/>
      <c r="BV469" s="254"/>
      <c r="BW469" s="254"/>
      <c r="BX469" s="254" t="str">
        <f>COUNTIF(A2:BV2, "") + COUNTIF(A2:BV2, "NA") + COUNTIF(A2:BV2, "N/A") + COUNTIF(A2:BV2, "No aplica")</f>
        <v>#ERROR!</v>
      </c>
      <c r="BY469" s="254"/>
      <c r="BZ469" s="254"/>
      <c r="CA469" s="254"/>
      <c r="CB469" s="254"/>
      <c r="CC469" s="254"/>
      <c r="CD469" s="254"/>
      <c r="CE469" s="254"/>
      <c r="CF469" s="254"/>
      <c r="CG469" s="254"/>
      <c r="CH469" s="254"/>
      <c r="CI469" s="254"/>
      <c r="CJ469" s="254"/>
      <c r="CK469" s="345"/>
      <c r="CL469" s="346"/>
      <c r="CM469" s="346"/>
    </row>
    <row r="470" ht="22.5" customHeight="1">
      <c r="A470" s="436"/>
      <c r="B470" s="254"/>
      <c r="C470" s="254"/>
      <c r="D470" s="254"/>
      <c r="E470" s="419"/>
      <c r="F470" s="419"/>
      <c r="G470" s="419"/>
      <c r="H470" s="254"/>
      <c r="I470" s="254"/>
      <c r="J470" s="254"/>
      <c r="K470" s="254"/>
      <c r="L470" s="254"/>
      <c r="M470" s="254"/>
      <c r="N470" s="254"/>
      <c r="O470" s="254"/>
      <c r="P470" s="419"/>
      <c r="Q470" s="254"/>
      <c r="R470" s="254"/>
      <c r="S470" s="254"/>
      <c r="T470" s="254"/>
      <c r="U470" s="254"/>
      <c r="V470" s="254"/>
      <c r="W470" s="254"/>
      <c r="X470" s="254"/>
      <c r="Y470" s="420"/>
      <c r="Z470" s="420"/>
      <c r="AA470" s="254"/>
      <c r="AB470" s="339"/>
      <c r="AC470" s="254"/>
      <c r="AD470" s="254"/>
      <c r="AE470" s="254"/>
      <c r="AF470" s="254"/>
      <c r="AG470" s="254"/>
      <c r="AH470" s="419"/>
      <c r="AI470" s="254"/>
      <c r="AJ470" s="254"/>
      <c r="AK470" s="254"/>
      <c r="AL470" s="254"/>
      <c r="AM470" s="254"/>
      <c r="AN470" s="254"/>
      <c r="AO470" s="254"/>
      <c r="AP470" s="254"/>
      <c r="AQ470" s="296"/>
      <c r="AR470" s="254"/>
      <c r="AS470" s="254"/>
      <c r="AT470" s="296"/>
      <c r="AU470" s="254"/>
      <c r="AV470" s="254"/>
      <c r="AW470" s="296"/>
      <c r="AX470" s="254"/>
      <c r="AY470" s="254"/>
      <c r="AZ470" s="254"/>
      <c r="BA470" s="254"/>
      <c r="BB470" s="254"/>
      <c r="BC470" s="254"/>
      <c r="BD470" s="254"/>
      <c r="BE470" s="254"/>
      <c r="BF470" s="421"/>
      <c r="BG470" s="254"/>
      <c r="BH470" s="254"/>
      <c r="BI470" s="254"/>
      <c r="BJ470" s="254"/>
      <c r="BK470" s="254"/>
      <c r="BL470" s="254"/>
      <c r="BM470" s="254"/>
      <c r="BN470" s="254"/>
      <c r="BO470" s="254"/>
      <c r="BP470" s="254"/>
      <c r="BQ470" s="254"/>
      <c r="BR470" s="254"/>
      <c r="BS470" s="345"/>
      <c r="BT470" s="254">
        <f t="shared" si="32"/>
        <v>1899</v>
      </c>
      <c r="BU470" s="254"/>
      <c r="BV470" s="254"/>
      <c r="BW470" s="254"/>
      <c r="BX470" s="254" t="str">
        <f>COUNTIF(A2:BV2, "") + COUNTIF(A2:BV2, "NA") + COUNTIF(A2:BV2, "N/A") + COUNTIF(A2:BV2, "No aplica")</f>
        <v>#ERROR!</v>
      </c>
      <c r="BY470" s="254"/>
      <c r="BZ470" s="254"/>
      <c r="CA470" s="254"/>
      <c r="CB470" s="254"/>
      <c r="CC470" s="254"/>
      <c r="CD470" s="254"/>
      <c r="CE470" s="254"/>
      <c r="CF470" s="254"/>
      <c r="CG470" s="254"/>
      <c r="CH470" s="254"/>
      <c r="CI470" s="254"/>
      <c r="CJ470" s="254"/>
      <c r="CK470" s="345"/>
      <c r="CL470" s="346"/>
      <c r="CM470" s="346"/>
    </row>
    <row r="471" ht="22.5" customHeight="1">
      <c r="A471" s="436"/>
      <c r="B471" s="254"/>
      <c r="C471" s="254"/>
      <c r="D471" s="254"/>
      <c r="E471" s="419"/>
      <c r="F471" s="419"/>
      <c r="G471" s="419"/>
      <c r="H471" s="254"/>
      <c r="I471" s="254"/>
      <c r="J471" s="254"/>
      <c r="K471" s="254"/>
      <c r="L471" s="254"/>
      <c r="M471" s="254"/>
      <c r="N471" s="254"/>
      <c r="O471" s="254"/>
      <c r="P471" s="419"/>
      <c r="Q471" s="254"/>
      <c r="R471" s="254"/>
      <c r="S471" s="254"/>
      <c r="T471" s="254"/>
      <c r="U471" s="254"/>
      <c r="V471" s="254"/>
      <c r="W471" s="254"/>
      <c r="X471" s="254"/>
      <c r="Y471" s="420"/>
      <c r="Z471" s="420"/>
      <c r="AA471" s="254"/>
      <c r="AB471" s="339"/>
      <c r="AC471" s="254"/>
      <c r="AD471" s="254"/>
      <c r="AE471" s="254"/>
      <c r="AF471" s="254"/>
      <c r="AG471" s="254"/>
      <c r="AH471" s="419"/>
      <c r="AI471" s="254"/>
      <c r="AJ471" s="254"/>
      <c r="AK471" s="254"/>
      <c r="AL471" s="254"/>
      <c r="AM471" s="254"/>
      <c r="AN471" s="254"/>
      <c r="AO471" s="254"/>
      <c r="AP471" s="254"/>
      <c r="AQ471" s="296"/>
      <c r="AR471" s="254"/>
      <c r="AS471" s="254"/>
      <c r="AT471" s="296"/>
      <c r="AU471" s="254"/>
      <c r="AV471" s="254"/>
      <c r="AW471" s="296"/>
      <c r="AX471" s="254"/>
      <c r="AY471" s="254"/>
      <c r="AZ471" s="254"/>
      <c r="BA471" s="254"/>
      <c r="BB471" s="254"/>
      <c r="BC471" s="254"/>
      <c r="BD471" s="254"/>
      <c r="BE471" s="254"/>
      <c r="BF471" s="421"/>
      <c r="BG471" s="254"/>
      <c r="BH471" s="254"/>
      <c r="BI471" s="254"/>
      <c r="BJ471" s="254"/>
      <c r="BK471" s="254"/>
      <c r="BL471" s="254"/>
      <c r="BM471" s="254"/>
      <c r="BN471" s="254"/>
      <c r="BO471" s="254"/>
      <c r="BP471" s="254"/>
      <c r="BQ471" s="254"/>
      <c r="BR471" s="254"/>
      <c r="BS471" s="345"/>
      <c r="BT471" s="254">
        <f t="shared" si="32"/>
        <v>1899</v>
      </c>
      <c r="BU471" s="254"/>
      <c r="BV471" s="254"/>
      <c r="BW471" s="254"/>
      <c r="BX471" s="254" t="str">
        <f>COUNTIF(A2:BV2, "") + COUNTIF(A2:BV2, "NA") + COUNTIF(A2:BV2, "N/A") + COUNTIF(A2:BV2, "No aplica")</f>
        <v>#ERROR!</v>
      </c>
      <c r="BY471" s="254"/>
      <c r="BZ471" s="254"/>
      <c r="CA471" s="254"/>
      <c r="CB471" s="254"/>
      <c r="CC471" s="254"/>
      <c r="CD471" s="254"/>
      <c r="CE471" s="254"/>
      <c r="CF471" s="254"/>
      <c r="CG471" s="254"/>
      <c r="CH471" s="254"/>
      <c r="CI471" s="254"/>
      <c r="CJ471" s="254"/>
      <c r="CK471" s="345"/>
      <c r="CL471" s="346"/>
      <c r="CM471" s="346"/>
    </row>
    <row r="472" ht="22.5" customHeight="1">
      <c r="A472" s="436"/>
      <c r="B472" s="254"/>
      <c r="C472" s="254"/>
      <c r="D472" s="254"/>
      <c r="E472" s="419"/>
      <c r="F472" s="419"/>
      <c r="G472" s="419"/>
      <c r="H472" s="254"/>
      <c r="I472" s="254"/>
      <c r="J472" s="254"/>
      <c r="K472" s="254"/>
      <c r="L472" s="254"/>
      <c r="M472" s="254"/>
      <c r="N472" s="254"/>
      <c r="O472" s="254"/>
      <c r="P472" s="419"/>
      <c r="Q472" s="254"/>
      <c r="R472" s="254"/>
      <c r="S472" s="254"/>
      <c r="T472" s="254"/>
      <c r="U472" s="254"/>
      <c r="V472" s="254"/>
      <c r="W472" s="254"/>
      <c r="X472" s="254"/>
      <c r="Y472" s="420"/>
      <c r="Z472" s="420"/>
      <c r="AA472" s="254"/>
      <c r="AB472" s="339"/>
      <c r="AC472" s="254"/>
      <c r="AD472" s="254"/>
      <c r="AE472" s="254"/>
      <c r="AF472" s="254"/>
      <c r="AG472" s="254"/>
      <c r="AH472" s="419"/>
      <c r="AI472" s="254"/>
      <c r="AJ472" s="254"/>
      <c r="AK472" s="254"/>
      <c r="AL472" s="254"/>
      <c r="AM472" s="254"/>
      <c r="AN472" s="254"/>
      <c r="AO472" s="254"/>
      <c r="AP472" s="254"/>
      <c r="AQ472" s="296"/>
      <c r="AR472" s="254"/>
      <c r="AS472" s="254"/>
      <c r="AT472" s="296"/>
      <c r="AU472" s="254"/>
      <c r="AV472" s="254"/>
      <c r="AW472" s="296"/>
      <c r="AX472" s="254"/>
      <c r="AY472" s="254"/>
      <c r="AZ472" s="254"/>
      <c r="BA472" s="254"/>
      <c r="BB472" s="254"/>
      <c r="BC472" s="254"/>
      <c r="BD472" s="254"/>
      <c r="BE472" s="254"/>
      <c r="BF472" s="421"/>
      <c r="BG472" s="254"/>
      <c r="BH472" s="254"/>
      <c r="BI472" s="254"/>
      <c r="BJ472" s="254"/>
      <c r="BK472" s="254"/>
      <c r="BL472" s="254"/>
      <c r="BM472" s="254"/>
      <c r="BN472" s="254"/>
      <c r="BO472" s="254"/>
      <c r="BP472" s="254"/>
      <c r="BQ472" s="254"/>
      <c r="BR472" s="254"/>
      <c r="BS472" s="345"/>
      <c r="BT472" s="254">
        <f t="shared" si="32"/>
        <v>1899</v>
      </c>
      <c r="BU472" s="254"/>
      <c r="BV472" s="254"/>
      <c r="BW472" s="254"/>
      <c r="BX472" s="254" t="str">
        <f>COUNTIF(A2:BV2, "") + COUNTIF(A2:BV2, "NA") + COUNTIF(A2:BV2, "N/A") + COUNTIF(A2:BV2, "No aplica")</f>
        <v>#ERROR!</v>
      </c>
      <c r="BY472" s="254"/>
      <c r="BZ472" s="254"/>
      <c r="CA472" s="254"/>
      <c r="CB472" s="254"/>
      <c r="CC472" s="254"/>
      <c r="CD472" s="254"/>
      <c r="CE472" s="254"/>
      <c r="CF472" s="254"/>
      <c r="CG472" s="254"/>
      <c r="CH472" s="254"/>
      <c r="CI472" s="254"/>
      <c r="CJ472" s="254"/>
      <c r="CK472" s="345"/>
      <c r="CL472" s="346"/>
      <c r="CM472" s="346"/>
    </row>
    <row r="473" ht="22.5" customHeight="1">
      <c r="A473" s="436"/>
      <c r="B473" s="254"/>
      <c r="C473" s="254"/>
      <c r="D473" s="254"/>
      <c r="E473" s="419"/>
      <c r="F473" s="419"/>
      <c r="G473" s="419"/>
      <c r="H473" s="254"/>
      <c r="I473" s="254"/>
      <c r="J473" s="254"/>
      <c r="K473" s="254"/>
      <c r="L473" s="254"/>
      <c r="M473" s="254"/>
      <c r="N473" s="254"/>
      <c r="O473" s="254"/>
      <c r="P473" s="419"/>
      <c r="Q473" s="254"/>
      <c r="R473" s="254"/>
      <c r="S473" s="254"/>
      <c r="T473" s="254"/>
      <c r="U473" s="254"/>
      <c r="V473" s="254"/>
      <c r="W473" s="254"/>
      <c r="X473" s="254"/>
      <c r="Y473" s="420"/>
      <c r="Z473" s="420"/>
      <c r="AA473" s="254"/>
      <c r="AB473" s="339"/>
      <c r="AC473" s="254"/>
      <c r="AD473" s="254"/>
      <c r="AE473" s="254"/>
      <c r="AF473" s="254"/>
      <c r="AG473" s="254"/>
      <c r="AH473" s="419"/>
      <c r="AI473" s="254"/>
      <c r="AJ473" s="254"/>
      <c r="AK473" s="254"/>
      <c r="AL473" s="254"/>
      <c r="AM473" s="254"/>
      <c r="AN473" s="254"/>
      <c r="AO473" s="254"/>
      <c r="AP473" s="254"/>
      <c r="AQ473" s="296"/>
      <c r="AR473" s="254"/>
      <c r="AS473" s="254"/>
      <c r="AT473" s="296"/>
      <c r="AU473" s="254"/>
      <c r="AV473" s="254"/>
      <c r="AW473" s="296"/>
      <c r="AX473" s="254"/>
      <c r="AY473" s="254"/>
      <c r="AZ473" s="254"/>
      <c r="BA473" s="254"/>
      <c r="BB473" s="254"/>
      <c r="BC473" s="254"/>
      <c r="BD473" s="254"/>
      <c r="BE473" s="254"/>
      <c r="BF473" s="421"/>
      <c r="BG473" s="254"/>
      <c r="BH473" s="254"/>
      <c r="BI473" s="254"/>
      <c r="BJ473" s="254"/>
      <c r="BK473" s="254"/>
      <c r="BL473" s="254"/>
      <c r="BM473" s="254"/>
      <c r="BN473" s="254"/>
      <c r="BO473" s="254"/>
      <c r="BP473" s="254"/>
      <c r="BQ473" s="254"/>
      <c r="BR473" s="254"/>
      <c r="BS473" s="345"/>
      <c r="BT473" s="254">
        <f t="shared" si="32"/>
        <v>1899</v>
      </c>
      <c r="BU473" s="254"/>
      <c r="BV473" s="254"/>
      <c r="BW473" s="254"/>
      <c r="BX473" s="254" t="str">
        <f>COUNTIF(A2:BV2, "") + COUNTIF(A2:BV2, "NA") + COUNTIF(A2:BV2, "N/A") + COUNTIF(A2:BV2, "No aplica")</f>
        <v>#ERROR!</v>
      </c>
      <c r="BY473" s="254"/>
      <c r="BZ473" s="254"/>
      <c r="CA473" s="254"/>
      <c r="CB473" s="254"/>
      <c r="CC473" s="254"/>
      <c r="CD473" s="254"/>
      <c r="CE473" s="254"/>
      <c r="CF473" s="254"/>
      <c r="CG473" s="254"/>
      <c r="CH473" s="254"/>
      <c r="CI473" s="254"/>
      <c r="CJ473" s="254"/>
      <c r="CK473" s="345"/>
      <c r="CL473" s="346"/>
      <c r="CM473" s="346"/>
    </row>
    <row r="474" ht="22.5" customHeight="1">
      <c r="A474" s="436"/>
      <c r="B474" s="254"/>
      <c r="C474" s="254"/>
      <c r="D474" s="254"/>
      <c r="E474" s="419"/>
      <c r="F474" s="419"/>
      <c r="G474" s="419"/>
      <c r="H474" s="254"/>
      <c r="I474" s="254"/>
      <c r="J474" s="254"/>
      <c r="K474" s="254"/>
      <c r="L474" s="254"/>
      <c r="M474" s="254"/>
      <c r="N474" s="254"/>
      <c r="O474" s="254"/>
      <c r="P474" s="419"/>
      <c r="Q474" s="254"/>
      <c r="R474" s="254"/>
      <c r="S474" s="254"/>
      <c r="T474" s="254"/>
      <c r="U474" s="254"/>
      <c r="V474" s="254"/>
      <c r="W474" s="254"/>
      <c r="X474" s="254"/>
      <c r="Y474" s="420"/>
      <c r="Z474" s="420"/>
      <c r="AA474" s="254"/>
      <c r="AB474" s="339"/>
      <c r="AC474" s="254"/>
      <c r="AD474" s="254"/>
      <c r="AE474" s="254"/>
      <c r="AF474" s="254"/>
      <c r="AG474" s="254"/>
      <c r="AH474" s="419"/>
      <c r="AI474" s="254"/>
      <c r="AJ474" s="254"/>
      <c r="AK474" s="254"/>
      <c r="AL474" s="254"/>
      <c r="AM474" s="254"/>
      <c r="AN474" s="254"/>
      <c r="AO474" s="254"/>
      <c r="AP474" s="254"/>
      <c r="AQ474" s="296"/>
      <c r="AR474" s="254"/>
      <c r="AS474" s="254"/>
      <c r="AT474" s="296"/>
      <c r="AU474" s="254"/>
      <c r="AV474" s="254"/>
      <c r="AW474" s="296"/>
      <c r="AX474" s="254"/>
      <c r="AY474" s="254"/>
      <c r="AZ474" s="254"/>
      <c r="BA474" s="254"/>
      <c r="BB474" s="254"/>
      <c r="BC474" s="254"/>
      <c r="BD474" s="254"/>
      <c r="BE474" s="254"/>
      <c r="BF474" s="421"/>
      <c r="BG474" s="254"/>
      <c r="BH474" s="254"/>
      <c r="BI474" s="254"/>
      <c r="BJ474" s="254"/>
      <c r="BK474" s="254"/>
      <c r="BL474" s="254"/>
      <c r="BM474" s="254"/>
      <c r="BN474" s="254"/>
      <c r="BO474" s="254"/>
      <c r="BP474" s="254"/>
      <c r="BQ474" s="254"/>
      <c r="BR474" s="254"/>
      <c r="BS474" s="345"/>
      <c r="BT474" s="254">
        <f t="shared" si="32"/>
        <v>1899</v>
      </c>
      <c r="BU474" s="254"/>
      <c r="BV474" s="254"/>
      <c r="BW474" s="254"/>
      <c r="BX474" s="254" t="str">
        <f>COUNTIF(A2:BV2, "") + COUNTIF(A2:BV2, "NA") + COUNTIF(A2:BV2, "N/A") + COUNTIF(A2:BV2, "No aplica")</f>
        <v>#ERROR!</v>
      </c>
      <c r="BY474" s="254"/>
      <c r="BZ474" s="254"/>
      <c r="CA474" s="254"/>
      <c r="CB474" s="254"/>
      <c r="CC474" s="254"/>
      <c r="CD474" s="254"/>
      <c r="CE474" s="254"/>
      <c r="CF474" s="254"/>
      <c r="CG474" s="254"/>
      <c r="CH474" s="254"/>
      <c r="CI474" s="254"/>
      <c r="CJ474" s="254"/>
      <c r="CK474" s="345"/>
      <c r="CL474" s="346"/>
      <c r="CM474" s="346"/>
    </row>
    <row r="475" ht="22.5" customHeight="1">
      <c r="A475" s="436"/>
      <c r="B475" s="254"/>
      <c r="C475" s="254"/>
      <c r="D475" s="254"/>
      <c r="E475" s="419"/>
      <c r="F475" s="419"/>
      <c r="G475" s="419"/>
      <c r="H475" s="254"/>
      <c r="I475" s="254"/>
      <c r="J475" s="254"/>
      <c r="K475" s="254"/>
      <c r="L475" s="254"/>
      <c r="M475" s="254"/>
      <c r="N475" s="254"/>
      <c r="O475" s="254"/>
      <c r="P475" s="419"/>
      <c r="Q475" s="254"/>
      <c r="R475" s="254"/>
      <c r="S475" s="254"/>
      <c r="T475" s="254"/>
      <c r="U475" s="254"/>
      <c r="V475" s="254"/>
      <c r="W475" s="254"/>
      <c r="X475" s="254"/>
      <c r="Y475" s="420"/>
      <c r="Z475" s="420"/>
      <c r="AA475" s="254"/>
      <c r="AB475" s="339"/>
      <c r="AC475" s="254"/>
      <c r="AD475" s="254"/>
      <c r="AE475" s="254"/>
      <c r="AF475" s="254"/>
      <c r="AG475" s="254"/>
      <c r="AH475" s="419"/>
      <c r="AI475" s="254"/>
      <c r="AJ475" s="254"/>
      <c r="AK475" s="254"/>
      <c r="AL475" s="254"/>
      <c r="AM475" s="254"/>
      <c r="AN475" s="254"/>
      <c r="AO475" s="254"/>
      <c r="AP475" s="254"/>
      <c r="AQ475" s="296"/>
      <c r="AR475" s="254"/>
      <c r="AS475" s="254"/>
      <c r="AT475" s="296"/>
      <c r="AU475" s="254"/>
      <c r="AV475" s="254"/>
      <c r="AW475" s="296"/>
      <c r="AX475" s="254"/>
      <c r="AY475" s="254"/>
      <c r="AZ475" s="254"/>
      <c r="BA475" s="254"/>
      <c r="BB475" s="254"/>
      <c r="BC475" s="254"/>
      <c r="BD475" s="254"/>
      <c r="BE475" s="254"/>
      <c r="BF475" s="421"/>
      <c r="BG475" s="254"/>
      <c r="BH475" s="254"/>
      <c r="BI475" s="254"/>
      <c r="BJ475" s="254"/>
      <c r="BK475" s="254"/>
      <c r="BL475" s="254"/>
      <c r="BM475" s="254"/>
      <c r="BN475" s="254"/>
      <c r="BO475" s="254"/>
      <c r="BP475" s="254"/>
      <c r="BQ475" s="254"/>
      <c r="BR475" s="254"/>
      <c r="BS475" s="345"/>
      <c r="BT475" s="254">
        <f t="shared" si="32"/>
        <v>1899</v>
      </c>
      <c r="BU475" s="254"/>
      <c r="BV475" s="254"/>
      <c r="BW475" s="254"/>
      <c r="BX475" s="254" t="str">
        <f>COUNTIF(A2:BV2, "") + COUNTIF(A2:BV2, "NA") + COUNTIF(A2:BV2, "N/A") + COUNTIF(A2:BV2, "No aplica")</f>
        <v>#ERROR!</v>
      </c>
      <c r="BY475" s="254"/>
      <c r="BZ475" s="254"/>
      <c r="CA475" s="254"/>
      <c r="CB475" s="254"/>
      <c r="CC475" s="254"/>
      <c r="CD475" s="254"/>
      <c r="CE475" s="254"/>
      <c r="CF475" s="254"/>
      <c r="CG475" s="254"/>
      <c r="CH475" s="254"/>
      <c r="CI475" s="254"/>
      <c r="CJ475" s="254"/>
      <c r="CK475" s="345"/>
      <c r="CL475" s="346"/>
      <c r="CM475" s="346"/>
    </row>
    <row r="476" ht="22.5" customHeight="1">
      <c r="A476" s="436"/>
      <c r="B476" s="254"/>
      <c r="C476" s="254"/>
      <c r="D476" s="254"/>
      <c r="E476" s="419"/>
      <c r="F476" s="419"/>
      <c r="G476" s="419"/>
      <c r="H476" s="254"/>
      <c r="I476" s="254"/>
      <c r="J476" s="254"/>
      <c r="K476" s="254"/>
      <c r="L476" s="254"/>
      <c r="M476" s="254"/>
      <c r="N476" s="254"/>
      <c r="O476" s="254"/>
      <c r="P476" s="419"/>
      <c r="Q476" s="254"/>
      <c r="R476" s="254"/>
      <c r="S476" s="254"/>
      <c r="T476" s="254"/>
      <c r="U476" s="254"/>
      <c r="V476" s="254"/>
      <c r="W476" s="254"/>
      <c r="X476" s="254"/>
      <c r="Y476" s="420"/>
      <c r="Z476" s="420"/>
      <c r="AA476" s="254"/>
      <c r="AB476" s="339"/>
      <c r="AC476" s="254"/>
      <c r="AD476" s="254"/>
      <c r="AE476" s="254"/>
      <c r="AF476" s="254"/>
      <c r="AG476" s="254"/>
      <c r="AH476" s="419"/>
      <c r="AI476" s="254"/>
      <c r="AJ476" s="254"/>
      <c r="AK476" s="254"/>
      <c r="AL476" s="254"/>
      <c r="AM476" s="254"/>
      <c r="AN476" s="254"/>
      <c r="AO476" s="254"/>
      <c r="AP476" s="254"/>
      <c r="AQ476" s="296"/>
      <c r="AR476" s="254"/>
      <c r="AS476" s="254"/>
      <c r="AT476" s="296"/>
      <c r="AU476" s="254"/>
      <c r="AV476" s="254"/>
      <c r="AW476" s="296"/>
      <c r="AX476" s="254"/>
      <c r="AY476" s="254"/>
      <c r="AZ476" s="254"/>
      <c r="BA476" s="254"/>
      <c r="BB476" s="254"/>
      <c r="BC476" s="254"/>
      <c r="BD476" s="254"/>
      <c r="BE476" s="254"/>
      <c r="BF476" s="421"/>
      <c r="BG476" s="254"/>
      <c r="BH476" s="254"/>
      <c r="BI476" s="254"/>
      <c r="BJ476" s="254"/>
      <c r="BK476" s="254"/>
      <c r="BL476" s="254"/>
      <c r="BM476" s="254"/>
      <c r="BN476" s="254"/>
      <c r="BO476" s="254"/>
      <c r="BP476" s="254"/>
      <c r="BQ476" s="254"/>
      <c r="BR476" s="254"/>
      <c r="BS476" s="345"/>
      <c r="BT476" s="254">
        <f t="shared" si="32"/>
        <v>1899</v>
      </c>
      <c r="BU476" s="254"/>
      <c r="BV476" s="254"/>
      <c r="BW476" s="254"/>
      <c r="BX476" s="254" t="str">
        <f>COUNTIF(A2:BV2, "") + COUNTIF(A2:BV2, "NA") + COUNTIF(A2:BV2, "N/A") + COUNTIF(A2:BV2, "No aplica")</f>
        <v>#ERROR!</v>
      </c>
      <c r="BY476" s="254"/>
      <c r="BZ476" s="254"/>
      <c r="CA476" s="254"/>
      <c r="CB476" s="254"/>
      <c r="CC476" s="254"/>
      <c r="CD476" s="254"/>
      <c r="CE476" s="254"/>
      <c r="CF476" s="254"/>
      <c r="CG476" s="254"/>
      <c r="CH476" s="254"/>
      <c r="CI476" s="254"/>
      <c r="CJ476" s="254"/>
      <c r="CK476" s="345"/>
      <c r="CL476" s="346"/>
      <c r="CM476" s="346"/>
    </row>
    <row r="477" ht="22.5" customHeight="1">
      <c r="A477" s="436"/>
      <c r="B477" s="254"/>
      <c r="C477" s="254"/>
      <c r="D477" s="254"/>
      <c r="E477" s="419"/>
      <c r="F477" s="419"/>
      <c r="G477" s="419"/>
      <c r="H477" s="254"/>
      <c r="I477" s="254"/>
      <c r="J477" s="254"/>
      <c r="K477" s="254"/>
      <c r="L477" s="254"/>
      <c r="M477" s="254"/>
      <c r="N477" s="254"/>
      <c r="O477" s="254"/>
      <c r="P477" s="419"/>
      <c r="Q477" s="254"/>
      <c r="R477" s="254"/>
      <c r="S477" s="254"/>
      <c r="T477" s="254"/>
      <c r="U477" s="254"/>
      <c r="V477" s="254"/>
      <c r="W477" s="254"/>
      <c r="X477" s="254"/>
      <c r="Y477" s="420"/>
      <c r="Z477" s="420"/>
      <c r="AA477" s="254"/>
      <c r="AB477" s="339"/>
      <c r="AC477" s="254"/>
      <c r="AD477" s="254"/>
      <c r="AE477" s="254"/>
      <c r="AF477" s="254"/>
      <c r="AG477" s="254"/>
      <c r="AH477" s="419"/>
      <c r="AI477" s="254"/>
      <c r="AJ477" s="254"/>
      <c r="AK477" s="254"/>
      <c r="AL477" s="254"/>
      <c r="AM477" s="254"/>
      <c r="AN477" s="254"/>
      <c r="AO477" s="254"/>
      <c r="AP477" s="254"/>
      <c r="AQ477" s="296"/>
      <c r="AR477" s="254"/>
      <c r="AS477" s="254"/>
      <c r="AT477" s="296"/>
      <c r="AU477" s="254"/>
      <c r="AV477" s="254"/>
      <c r="AW477" s="296"/>
      <c r="AX477" s="254"/>
      <c r="AY477" s="254"/>
      <c r="AZ477" s="254"/>
      <c r="BA477" s="254"/>
      <c r="BB477" s="254"/>
      <c r="BC477" s="254"/>
      <c r="BD477" s="254"/>
      <c r="BE477" s="254"/>
      <c r="BF477" s="421"/>
      <c r="BG477" s="254"/>
      <c r="BH477" s="254"/>
      <c r="BI477" s="254"/>
      <c r="BJ477" s="254"/>
      <c r="BK477" s="254"/>
      <c r="BL477" s="254"/>
      <c r="BM477" s="254"/>
      <c r="BN477" s="254"/>
      <c r="BO477" s="254"/>
      <c r="BP477" s="254"/>
      <c r="BQ477" s="254"/>
      <c r="BR477" s="254"/>
      <c r="BS477" s="345"/>
      <c r="BT477" s="254">
        <f t="shared" si="32"/>
        <v>1899</v>
      </c>
      <c r="BU477" s="254"/>
      <c r="BV477" s="254"/>
      <c r="BW477" s="254"/>
      <c r="BX477" s="254" t="str">
        <f>COUNTIF(A2:BV2, "") + COUNTIF(A2:BV2, "NA") + COUNTIF(A2:BV2, "N/A") + COUNTIF(A2:BV2, "No aplica")</f>
        <v>#ERROR!</v>
      </c>
      <c r="BY477" s="254"/>
      <c r="BZ477" s="254"/>
      <c r="CA477" s="254"/>
      <c r="CB477" s="254"/>
      <c r="CC477" s="254"/>
      <c r="CD477" s="254"/>
      <c r="CE477" s="254"/>
      <c r="CF477" s="254"/>
      <c r="CG477" s="254"/>
      <c r="CH477" s="254"/>
      <c r="CI477" s="254"/>
      <c r="CJ477" s="254"/>
      <c r="CK477" s="345"/>
      <c r="CL477" s="346"/>
      <c r="CM477" s="346"/>
    </row>
    <row r="478" ht="22.5" customHeight="1">
      <c r="A478" s="436"/>
      <c r="B478" s="254"/>
      <c r="C478" s="254"/>
      <c r="D478" s="254"/>
      <c r="E478" s="419"/>
      <c r="F478" s="419"/>
      <c r="G478" s="419"/>
      <c r="H478" s="254"/>
      <c r="I478" s="254"/>
      <c r="J478" s="254"/>
      <c r="K478" s="254"/>
      <c r="L478" s="254"/>
      <c r="M478" s="254"/>
      <c r="N478" s="254"/>
      <c r="O478" s="254"/>
      <c r="P478" s="419"/>
      <c r="Q478" s="254"/>
      <c r="R478" s="254"/>
      <c r="S478" s="254"/>
      <c r="T478" s="254"/>
      <c r="U478" s="254"/>
      <c r="V478" s="254"/>
      <c r="W478" s="254"/>
      <c r="X478" s="254"/>
      <c r="Y478" s="420"/>
      <c r="Z478" s="420"/>
      <c r="AA478" s="254"/>
      <c r="AB478" s="339"/>
      <c r="AC478" s="254"/>
      <c r="AD478" s="254"/>
      <c r="AE478" s="254"/>
      <c r="AF478" s="254"/>
      <c r="AG478" s="254"/>
      <c r="AH478" s="419"/>
      <c r="AI478" s="254"/>
      <c r="AJ478" s="254"/>
      <c r="AK478" s="254"/>
      <c r="AL478" s="254"/>
      <c r="AM478" s="254"/>
      <c r="AN478" s="254"/>
      <c r="AO478" s="254"/>
      <c r="AP478" s="254"/>
      <c r="AQ478" s="296"/>
      <c r="AR478" s="254"/>
      <c r="AS478" s="254"/>
      <c r="AT478" s="296"/>
      <c r="AU478" s="254"/>
      <c r="AV478" s="254"/>
      <c r="AW478" s="296"/>
      <c r="AX478" s="254"/>
      <c r="AY478" s="254"/>
      <c r="AZ478" s="254"/>
      <c r="BA478" s="254"/>
      <c r="BB478" s="254"/>
      <c r="BC478" s="254"/>
      <c r="BD478" s="254"/>
      <c r="BE478" s="254"/>
      <c r="BF478" s="421"/>
      <c r="BG478" s="254"/>
      <c r="BH478" s="254"/>
      <c r="BI478" s="254"/>
      <c r="BJ478" s="254"/>
      <c r="BK478" s="254"/>
      <c r="BL478" s="254"/>
      <c r="BM478" s="254"/>
      <c r="BN478" s="254"/>
      <c r="BO478" s="254"/>
      <c r="BP478" s="254"/>
      <c r="BQ478" s="254"/>
      <c r="BR478" s="254"/>
      <c r="BS478" s="345"/>
      <c r="BT478" s="254">
        <f t="shared" si="32"/>
        <v>1899</v>
      </c>
      <c r="BU478" s="254"/>
      <c r="BV478" s="254"/>
      <c r="BW478" s="254"/>
      <c r="BX478" s="254" t="str">
        <f>COUNTIF(A2:BV2, "") + COUNTIF(A2:BV2, "NA") + COUNTIF(A2:BV2, "N/A") + COUNTIF(A2:BV2, "No aplica")</f>
        <v>#ERROR!</v>
      </c>
      <c r="BY478" s="254"/>
      <c r="BZ478" s="254"/>
      <c r="CA478" s="254"/>
      <c r="CB478" s="254"/>
      <c r="CC478" s="254"/>
      <c r="CD478" s="254"/>
      <c r="CE478" s="254"/>
      <c r="CF478" s="254"/>
      <c r="CG478" s="254"/>
      <c r="CH478" s="254"/>
      <c r="CI478" s="254"/>
      <c r="CJ478" s="254"/>
      <c r="CK478" s="345"/>
      <c r="CL478" s="346"/>
      <c r="CM478" s="346"/>
    </row>
    <row r="479" ht="22.5" customHeight="1">
      <c r="A479" s="436"/>
      <c r="B479" s="254"/>
      <c r="C479" s="254"/>
      <c r="D479" s="254"/>
      <c r="E479" s="419"/>
      <c r="F479" s="419"/>
      <c r="G479" s="419"/>
      <c r="H479" s="254"/>
      <c r="I479" s="254"/>
      <c r="J479" s="254"/>
      <c r="K479" s="254"/>
      <c r="L479" s="254"/>
      <c r="M479" s="254"/>
      <c r="N479" s="254"/>
      <c r="O479" s="254"/>
      <c r="P479" s="419"/>
      <c r="Q479" s="254"/>
      <c r="R479" s="254"/>
      <c r="S479" s="254"/>
      <c r="T479" s="254"/>
      <c r="U479" s="254"/>
      <c r="V479" s="254"/>
      <c r="W479" s="254"/>
      <c r="X479" s="254"/>
      <c r="Y479" s="420"/>
      <c r="Z479" s="420"/>
      <c r="AA479" s="254"/>
      <c r="AB479" s="339"/>
      <c r="AC479" s="254"/>
      <c r="AD479" s="254"/>
      <c r="AE479" s="254"/>
      <c r="AF479" s="254"/>
      <c r="AG479" s="254"/>
      <c r="AH479" s="419"/>
      <c r="AI479" s="254"/>
      <c r="AJ479" s="254"/>
      <c r="AK479" s="254"/>
      <c r="AL479" s="254"/>
      <c r="AM479" s="254"/>
      <c r="AN479" s="254"/>
      <c r="AO479" s="254"/>
      <c r="AP479" s="254"/>
      <c r="AQ479" s="296"/>
      <c r="AR479" s="254"/>
      <c r="AS479" s="254"/>
      <c r="AT479" s="296"/>
      <c r="AU479" s="254"/>
      <c r="AV479" s="254"/>
      <c r="AW479" s="296"/>
      <c r="AX479" s="254"/>
      <c r="AY479" s="254"/>
      <c r="AZ479" s="254"/>
      <c r="BA479" s="254"/>
      <c r="BB479" s="254"/>
      <c r="BC479" s="254"/>
      <c r="BD479" s="254"/>
      <c r="BE479" s="254"/>
      <c r="BF479" s="421"/>
      <c r="BG479" s="254"/>
      <c r="BH479" s="254"/>
      <c r="BI479" s="254"/>
      <c r="BJ479" s="254"/>
      <c r="BK479" s="254"/>
      <c r="BL479" s="254"/>
      <c r="BM479" s="254"/>
      <c r="BN479" s="254"/>
      <c r="BO479" s="254"/>
      <c r="BP479" s="254"/>
      <c r="BQ479" s="254"/>
      <c r="BR479" s="254"/>
      <c r="BS479" s="345"/>
      <c r="BT479" s="254">
        <f t="shared" si="32"/>
        <v>1899</v>
      </c>
      <c r="BU479" s="254"/>
      <c r="BV479" s="254"/>
      <c r="BW479" s="254"/>
      <c r="BX479" s="254" t="str">
        <f>COUNTIF(A2:BV2, "") + COUNTIF(A2:BV2, "NA") + COUNTIF(A2:BV2, "N/A") + COUNTIF(A2:BV2, "No aplica")</f>
        <v>#ERROR!</v>
      </c>
      <c r="BY479" s="254"/>
      <c r="BZ479" s="254"/>
      <c r="CA479" s="254"/>
      <c r="CB479" s="254"/>
      <c r="CC479" s="254"/>
      <c r="CD479" s="254"/>
      <c r="CE479" s="254"/>
      <c r="CF479" s="254"/>
      <c r="CG479" s="254"/>
      <c r="CH479" s="254"/>
      <c r="CI479" s="254"/>
      <c r="CJ479" s="254"/>
      <c r="CK479" s="345"/>
      <c r="CL479" s="346"/>
      <c r="CM479" s="346"/>
    </row>
    <row r="480" ht="22.5" customHeight="1">
      <c r="A480" s="436"/>
      <c r="B480" s="254"/>
      <c r="C480" s="254"/>
      <c r="D480" s="254"/>
      <c r="E480" s="419"/>
      <c r="F480" s="419"/>
      <c r="G480" s="419"/>
      <c r="H480" s="254"/>
      <c r="I480" s="254"/>
      <c r="J480" s="254"/>
      <c r="K480" s="254"/>
      <c r="L480" s="254"/>
      <c r="M480" s="254"/>
      <c r="N480" s="254"/>
      <c r="O480" s="254"/>
      <c r="P480" s="419"/>
      <c r="Q480" s="254"/>
      <c r="R480" s="254"/>
      <c r="S480" s="254"/>
      <c r="T480" s="254"/>
      <c r="U480" s="254"/>
      <c r="V480" s="254"/>
      <c r="W480" s="254"/>
      <c r="X480" s="254"/>
      <c r="Y480" s="420"/>
      <c r="Z480" s="420"/>
      <c r="AA480" s="254"/>
      <c r="AB480" s="339"/>
      <c r="AC480" s="254"/>
      <c r="AD480" s="254"/>
      <c r="AE480" s="254"/>
      <c r="AF480" s="254"/>
      <c r="AG480" s="254"/>
      <c r="AH480" s="419"/>
      <c r="AI480" s="254"/>
      <c r="AJ480" s="254"/>
      <c r="AK480" s="254"/>
      <c r="AL480" s="254"/>
      <c r="AM480" s="254"/>
      <c r="AN480" s="254"/>
      <c r="AO480" s="254"/>
      <c r="AP480" s="254"/>
      <c r="AQ480" s="296"/>
      <c r="AR480" s="254"/>
      <c r="AS480" s="254"/>
      <c r="AT480" s="296"/>
      <c r="AU480" s="254"/>
      <c r="AV480" s="254"/>
      <c r="AW480" s="296"/>
      <c r="AX480" s="254"/>
      <c r="AY480" s="254"/>
      <c r="AZ480" s="254"/>
      <c r="BA480" s="254"/>
      <c r="BB480" s="254"/>
      <c r="BC480" s="254"/>
      <c r="BD480" s="254"/>
      <c r="BE480" s="254"/>
      <c r="BF480" s="421"/>
      <c r="BG480" s="254"/>
      <c r="BH480" s="254"/>
      <c r="BI480" s="254"/>
      <c r="BJ480" s="254"/>
      <c r="BK480" s="254"/>
      <c r="BL480" s="254"/>
      <c r="BM480" s="254"/>
      <c r="BN480" s="254"/>
      <c r="BO480" s="254"/>
      <c r="BP480" s="254"/>
      <c r="BQ480" s="254"/>
      <c r="BR480" s="254"/>
      <c r="BS480" s="345"/>
      <c r="BT480" s="254">
        <f t="shared" si="32"/>
        <v>1899</v>
      </c>
      <c r="BU480" s="254"/>
      <c r="BV480" s="254"/>
      <c r="BW480" s="254"/>
      <c r="BX480" s="254" t="str">
        <f>COUNTIF(A2:BV2, "") + COUNTIF(A2:BV2, "NA") + COUNTIF(A2:BV2, "N/A") + COUNTIF(A2:BV2, "No aplica")</f>
        <v>#ERROR!</v>
      </c>
      <c r="BY480" s="254"/>
      <c r="BZ480" s="254"/>
      <c r="CA480" s="254"/>
      <c r="CB480" s="254"/>
      <c r="CC480" s="254"/>
      <c r="CD480" s="254"/>
      <c r="CE480" s="254"/>
      <c r="CF480" s="254"/>
      <c r="CG480" s="254"/>
      <c r="CH480" s="254"/>
      <c r="CI480" s="254"/>
      <c r="CJ480" s="254"/>
      <c r="CK480" s="345"/>
      <c r="CL480" s="346"/>
      <c r="CM480" s="346"/>
    </row>
    <row r="481" ht="22.5" customHeight="1">
      <c r="A481" s="436"/>
      <c r="B481" s="254"/>
      <c r="C481" s="254"/>
      <c r="D481" s="254"/>
      <c r="E481" s="419"/>
      <c r="F481" s="419"/>
      <c r="G481" s="419"/>
      <c r="H481" s="254"/>
      <c r="I481" s="254"/>
      <c r="J481" s="254"/>
      <c r="K481" s="254"/>
      <c r="L481" s="254"/>
      <c r="M481" s="254"/>
      <c r="N481" s="254"/>
      <c r="O481" s="254"/>
      <c r="P481" s="419"/>
      <c r="Q481" s="254"/>
      <c r="R481" s="254"/>
      <c r="S481" s="254"/>
      <c r="T481" s="254"/>
      <c r="U481" s="254"/>
      <c r="V481" s="254"/>
      <c r="W481" s="254"/>
      <c r="X481" s="254"/>
      <c r="Y481" s="420"/>
      <c r="Z481" s="420"/>
      <c r="AA481" s="254"/>
      <c r="AB481" s="339"/>
      <c r="AC481" s="254"/>
      <c r="AD481" s="254"/>
      <c r="AE481" s="254"/>
      <c r="AF481" s="254"/>
      <c r="AG481" s="254"/>
      <c r="AH481" s="419"/>
      <c r="AI481" s="254"/>
      <c r="AJ481" s="254"/>
      <c r="AK481" s="254"/>
      <c r="AL481" s="254"/>
      <c r="AM481" s="254"/>
      <c r="AN481" s="254"/>
      <c r="AO481" s="254"/>
      <c r="AP481" s="254"/>
      <c r="AQ481" s="296"/>
      <c r="AR481" s="254"/>
      <c r="AS481" s="254"/>
      <c r="AT481" s="296"/>
      <c r="AU481" s="254"/>
      <c r="AV481" s="254"/>
      <c r="AW481" s="296"/>
      <c r="AX481" s="254"/>
      <c r="AY481" s="254"/>
      <c r="AZ481" s="254"/>
      <c r="BA481" s="254"/>
      <c r="BB481" s="254"/>
      <c r="BC481" s="254"/>
      <c r="BD481" s="254"/>
      <c r="BE481" s="254"/>
      <c r="BF481" s="421"/>
      <c r="BG481" s="254"/>
      <c r="BH481" s="254"/>
      <c r="BI481" s="254"/>
      <c r="BJ481" s="254"/>
      <c r="BK481" s="254"/>
      <c r="BL481" s="254"/>
      <c r="BM481" s="254"/>
      <c r="BN481" s="254"/>
      <c r="BO481" s="254"/>
      <c r="BP481" s="254"/>
      <c r="BQ481" s="254"/>
      <c r="BR481" s="254"/>
      <c r="BS481" s="345"/>
      <c r="BT481" s="254">
        <f t="shared" si="32"/>
        <v>1899</v>
      </c>
      <c r="BU481" s="254"/>
      <c r="BV481" s="254"/>
      <c r="BW481" s="254"/>
      <c r="BX481" s="254" t="str">
        <f>COUNTIF(A2:BV2, "") + COUNTIF(A2:BV2, "NA") + COUNTIF(A2:BV2, "N/A") + COUNTIF(A2:BV2, "No aplica")</f>
        <v>#ERROR!</v>
      </c>
      <c r="BY481" s="254"/>
      <c r="BZ481" s="254"/>
      <c r="CA481" s="254"/>
      <c r="CB481" s="254"/>
      <c r="CC481" s="254"/>
      <c r="CD481" s="254"/>
      <c r="CE481" s="254"/>
      <c r="CF481" s="254"/>
      <c r="CG481" s="254"/>
      <c r="CH481" s="254"/>
      <c r="CI481" s="254"/>
      <c r="CJ481" s="254"/>
      <c r="CK481" s="345"/>
      <c r="CL481" s="346"/>
      <c r="CM481" s="346"/>
    </row>
    <row r="482" ht="22.5" customHeight="1">
      <c r="A482" s="436"/>
      <c r="B482" s="254"/>
      <c r="C482" s="254"/>
      <c r="D482" s="254"/>
      <c r="E482" s="419"/>
      <c r="F482" s="419"/>
      <c r="G482" s="419"/>
      <c r="H482" s="254"/>
      <c r="I482" s="254"/>
      <c r="J482" s="254"/>
      <c r="K482" s="254"/>
      <c r="L482" s="254"/>
      <c r="M482" s="254"/>
      <c r="N482" s="254"/>
      <c r="O482" s="254"/>
      <c r="P482" s="419"/>
      <c r="Q482" s="254"/>
      <c r="R482" s="254"/>
      <c r="S482" s="254"/>
      <c r="T482" s="254"/>
      <c r="U482" s="254"/>
      <c r="V482" s="254"/>
      <c r="W482" s="254"/>
      <c r="X482" s="254"/>
      <c r="Y482" s="420"/>
      <c r="Z482" s="420"/>
      <c r="AA482" s="254"/>
      <c r="AB482" s="339"/>
      <c r="AC482" s="254"/>
      <c r="AD482" s="254"/>
      <c r="AE482" s="254"/>
      <c r="AF482" s="254"/>
      <c r="AG482" s="254"/>
      <c r="AH482" s="419"/>
      <c r="AI482" s="254"/>
      <c r="AJ482" s="254"/>
      <c r="AK482" s="254"/>
      <c r="AL482" s="254"/>
      <c r="AM482" s="254"/>
      <c r="AN482" s="254"/>
      <c r="AO482" s="254"/>
      <c r="AP482" s="254"/>
      <c r="AQ482" s="296"/>
      <c r="AR482" s="254"/>
      <c r="AS482" s="254"/>
      <c r="AT482" s="296"/>
      <c r="AU482" s="254"/>
      <c r="AV482" s="254"/>
      <c r="AW482" s="296"/>
      <c r="AX482" s="254"/>
      <c r="AY482" s="254"/>
      <c r="AZ482" s="254"/>
      <c r="BA482" s="254"/>
      <c r="BB482" s="254"/>
      <c r="BC482" s="254"/>
      <c r="BD482" s="254"/>
      <c r="BE482" s="254"/>
      <c r="BF482" s="421"/>
      <c r="BG482" s="254"/>
      <c r="BH482" s="254"/>
      <c r="BI482" s="254"/>
      <c r="BJ482" s="254"/>
      <c r="BK482" s="254"/>
      <c r="BL482" s="254"/>
      <c r="BM482" s="254"/>
      <c r="BN482" s="254"/>
      <c r="BO482" s="254"/>
      <c r="BP482" s="254"/>
      <c r="BQ482" s="254"/>
      <c r="BR482" s="254"/>
      <c r="BS482" s="345"/>
      <c r="BT482" s="254">
        <f t="shared" si="32"/>
        <v>1899</v>
      </c>
      <c r="BU482" s="254"/>
      <c r="BV482" s="254"/>
      <c r="BW482" s="254"/>
      <c r="BX482" s="254" t="str">
        <f>COUNTIF(A2:BV2, "") + COUNTIF(A2:BV2, "NA") + COUNTIF(A2:BV2, "N/A") + COUNTIF(A2:BV2, "No aplica")</f>
        <v>#ERROR!</v>
      </c>
      <c r="BY482" s="254"/>
      <c r="BZ482" s="254"/>
      <c r="CA482" s="254"/>
      <c r="CB482" s="254"/>
      <c r="CC482" s="254"/>
      <c r="CD482" s="254"/>
      <c r="CE482" s="254"/>
      <c r="CF482" s="254"/>
      <c r="CG482" s="254"/>
      <c r="CH482" s="254"/>
      <c r="CI482" s="254"/>
      <c r="CJ482" s="254"/>
      <c r="CK482" s="345"/>
      <c r="CL482" s="346"/>
      <c r="CM482" s="346"/>
    </row>
    <row r="483" ht="22.5" customHeight="1">
      <c r="A483" s="436"/>
      <c r="B483" s="254"/>
      <c r="C483" s="254"/>
      <c r="D483" s="254"/>
      <c r="E483" s="419"/>
      <c r="F483" s="419"/>
      <c r="G483" s="419"/>
      <c r="H483" s="254"/>
      <c r="I483" s="254"/>
      <c r="J483" s="254"/>
      <c r="K483" s="254"/>
      <c r="L483" s="254"/>
      <c r="M483" s="254"/>
      <c r="N483" s="254"/>
      <c r="O483" s="254"/>
      <c r="P483" s="419"/>
      <c r="Q483" s="254"/>
      <c r="R483" s="254"/>
      <c r="S483" s="254"/>
      <c r="T483" s="254"/>
      <c r="U483" s="254"/>
      <c r="V483" s="254"/>
      <c r="W483" s="254"/>
      <c r="X483" s="254"/>
      <c r="Y483" s="420"/>
      <c r="Z483" s="420"/>
      <c r="AA483" s="254"/>
      <c r="AB483" s="339"/>
      <c r="AC483" s="254"/>
      <c r="AD483" s="254"/>
      <c r="AE483" s="254"/>
      <c r="AF483" s="254"/>
      <c r="AG483" s="254"/>
      <c r="AH483" s="419"/>
      <c r="AI483" s="254"/>
      <c r="AJ483" s="254"/>
      <c r="AK483" s="254"/>
      <c r="AL483" s="254"/>
      <c r="AM483" s="254"/>
      <c r="AN483" s="254"/>
      <c r="AO483" s="254"/>
      <c r="AP483" s="254"/>
      <c r="AQ483" s="296"/>
      <c r="AR483" s="254"/>
      <c r="AS483" s="254"/>
      <c r="AT483" s="296"/>
      <c r="AU483" s="254"/>
      <c r="AV483" s="254"/>
      <c r="AW483" s="296"/>
      <c r="AX483" s="254"/>
      <c r="AY483" s="254"/>
      <c r="AZ483" s="254"/>
      <c r="BA483" s="254"/>
      <c r="BB483" s="254"/>
      <c r="BC483" s="254"/>
      <c r="BD483" s="254"/>
      <c r="BE483" s="254"/>
      <c r="BF483" s="421"/>
      <c r="BG483" s="254"/>
      <c r="BH483" s="254"/>
      <c r="BI483" s="254"/>
      <c r="BJ483" s="254"/>
      <c r="BK483" s="254"/>
      <c r="BL483" s="254"/>
      <c r="BM483" s="254"/>
      <c r="BN483" s="254"/>
      <c r="BO483" s="254"/>
      <c r="BP483" s="254"/>
      <c r="BQ483" s="254"/>
      <c r="BR483" s="254"/>
      <c r="BS483" s="345"/>
      <c r="BT483" s="254">
        <f t="shared" si="32"/>
        <v>1899</v>
      </c>
      <c r="BU483" s="254"/>
      <c r="BV483" s="254"/>
      <c r="BW483" s="254"/>
      <c r="BX483" s="254" t="str">
        <f>COUNTIF(A2:BV2, "") + COUNTIF(A2:BV2, "NA") + COUNTIF(A2:BV2, "N/A") + COUNTIF(A2:BV2, "No aplica")</f>
        <v>#ERROR!</v>
      </c>
      <c r="BY483" s="254"/>
      <c r="BZ483" s="254"/>
      <c r="CA483" s="254"/>
      <c r="CB483" s="254"/>
      <c r="CC483" s="254"/>
      <c r="CD483" s="254"/>
      <c r="CE483" s="254"/>
      <c r="CF483" s="254"/>
      <c r="CG483" s="254"/>
      <c r="CH483" s="254"/>
      <c r="CI483" s="254"/>
      <c r="CJ483" s="254"/>
      <c r="CK483" s="345"/>
      <c r="CL483" s="346"/>
      <c r="CM483" s="346"/>
    </row>
    <row r="484" ht="22.5" customHeight="1">
      <c r="A484" s="436"/>
      <c r="B484" s="254"/>
      <c r="C484" s="254"/>
      <c r="D484" s="254"/>
      <c r="E484" s="419"/>
      <c r="F484" s="419"/>
      <c r="G484" s="419"/>
      <c r="H484" s="254"/>
      <c r="I484" s="254"/>
      <c r="J484" s="254"/>
      <c r="K484" s="254"/>
      <c r="L484" s="254"/>
      <c r="M484" s="254"/>
      <c r="N484" s="254"/>
      <c r="O484" s="254"/>
      <c r="P484" s="419"/>
      <c r="Q484" s="254"/>
      <c r="R484" s="254"/>
      <c r="S484" s="254"/>
      <c r="T484" s="254"/>
      <c r="U484" s="254"/>
      <c r="V484" s="254"/>
      <c r="W484" s="254"/>
      <c r="X484" s="254"/>
      <c r="Y484" s="420"/>
      <c r="Z484" s="420"/>
      <c r="AA484" s="254"/>
      <c r="AB484" s="339"/>
      <c r="AC484" s="254"/>
      <c r="AD484" s="254"/>
      <c r="AE484" s="254"/>
      <c r="AF484" s="254"/>
      <c r="AG484" s="254"/>
      <c r="AH484" s="419"/>
      <c r="AI484" s="254"/>
      <c r="AJ484" s="254"/>
      <c r="AK484" s="254"/>
      <c r="AL484" s="254"/>
      <c r="AM484" s="254"/>
      <c r="AN484" s="254"/>
      <c r="AO484" s="254"/>
      <c r="AP484" s="254"/>
      <c r="AQ484" s="296"/>
      <c r="AR484" s="254"/>
      <c r="AS484" s="254"/>
      <c r="AT484" s="296"/>
      <c r="AU484" s="254"/>
      <c r="AV484" s="254"/>
      <c r="AW484" s="296"/>
      <c r="AX484" s="254"/>
      <c r="AY484" s="254"/>
      <c r="AZ484" s="254"/>
      <c r="BA484" s="254"/>
      <c r="BB484" s="254"/>
      <c r="BC484" s="254"/>
      <c r="BD484" s="254"/>
      <c r="BE484" s="254"/>
      <c r="BF484" s="421"/>
      <c r="BG484" s="254"/>
      <c r="BH484" s="254"/>
      <c r="BI484" s="254"/>
      <c r="BJ484" s="254"/>
      <c r="BK484" s="254"/>
      <c r="BL484" s="254"/>
      <c r="BM484" s="254"/>
      <c r="BN484" s="254"/>
      <c r="BO484" s="254"/>
      <c r="BP484" s="254"/>
      <c r="BQ484" s="254"/>
      <c r="BR484" s="254"/>
      <c r="BS484" s="345"/>
      <c r="BT484" s="254">
        <f t="shared" si="32"/>
        <v>1899</v>
      </c>
      <c r="BU484" s="254"/>
      <c r="BV484" s="254"/>
      <c r="BW484" s="254"/>
      <c r="BX484" s="254" t="str">
        <f>COUNTIF(A2:BV2, "") + COUNTIF(A2:BV2, "NA") + COUNTIF(A2:BV2, "N/A") + COUNTIF(A2:BV2, "No aplica")</f>
        <v>#ERROR!</v>
      </c>
      <c r="BY484" s="254"/>
      <c r="BZ484" s="254"/>
      <c r="CA484" s="254"/>
      <c r="CB484" s="254"/>
      <c r="CC484" s="254"/>
      <c r="CD484" s="254"/>
      <c r="CE484" s="254"/>
      <c r="CF484" s="254"/>
      <c r="CG484" s="254"/>
      <c r="CH484" s="254"/>
      <c r="CI484" s="254"/>
      <c r="CJ484" s="254"/>
      <c r="CK484" s="345"/>
      <c r="CL484" s="346"/>
      <c r="CM484" s="346"/>
    </row>
    <row r="485" ht="22.5" customHeight="1">
      <c r="A485" s="436"/>
      <c r="B485" s="254"/>
      <c r="C485" s="254"/>
      <c r="D485" s="254"/>
      <c r="E485" s="419"/>
      <c r="F485" s="419"/>
      <c r="G485" s="419"/>
      <c r="H485" s="254"/>
      <c r="I485" s="254"/>
      <c r="J485" s="254"/>
      <c r="K485" s="254"/>
      <c r="L485" s="254"/>
      <c r="M485" s="254"/>
      <c r="N485" s="254"/>
      <c r="O485" s="254"/>
      <c r="P485" s="419"/>
      <c r="Q485" s="254"/>
      <c r="R485" s="254"/>
      <c r="S485" s="254"/>
      <c r="T485" s="254"/>
      <c r="U485" s="254"/>
      <c r="V485" s="254"/>
      <c r="W485" s="254"/>
      <c r="X485" s="254"/>
      <c r="Y485" s="420"/>
      <c r="Z485" s="420"/>
      <c r="AA485" s="254"/>
      <c r="AB485" s="339"/>
      <c r="AC485" s="254"/>
      <c r="AD485" s="254"/>
      <c r="AE485" s="254"/>
      <c r="AF485" s="254"/>
      <c r="AG485" s="254"/>
      <c r="AH485" s="419"/>
      <c r="AI485" s="254"/>
      <c r="AJ485" s="254"/>
      <c r="AK485" s="254"/>
      <c r="AL485" s="254"/>
      <c r="AM485" s="254"/>
      <c r="AN485" s="254"/>
      <c r="AO485" s="254"/>
      <c r="AP485" s="254"/>
      <c r="AQ485" s="296"/>
      <c r="AR485" s="254"/>
      <c r="AS485" s="254"/>
      <c r="AT485" s="296"/>
      <c r="AU485" s="254"/>
      <c r="AV485" s="254"/>
      <c r="AW485" s="296"/>
      <c r="AX485" s="254"/>
      <c r="AY485" s="254"/>
      <c r="AZ485" s="254"/>
      <c r="BA485" s="254"/>
      <c r="BB485" s="254"/>
      <c r="BC485" s="254"/>
      <c r="BD485" s="254"/>
      <c r="BE485" s="254"/>
      <c r="BF485" s="421"/>
      <c r="BG485" s="254"/>
      <c r="BH485" s="254"/>
      <c r="BI485" s="254"/>
      <c r="BJ485" s="254"/>
      <c r="BK485" s="254"/>
      <c r="BL485" s="254"/>
      <c r="BM485" s="254"/>
      <c r="BN485" s="254"/>
      <c r="BO485" s="254"/>
      <c r="BP485" s="254"/>
      <c r="BQ485" s="254"/>
      <c r="BR485" s="254"/>
      <c r="BS485" s="345"/>
      <c r="BT485" s="254">
        <f t="shared" si="32"/>
        <v>1899</v>
      </c>
      <c r="BU485" s="254"/>
      <c r="BV485" s="254"/>
      <c r="BW485" s="254"/>
      <c r="BX485" s="254" t="str">
        <f>COUNTIF(A2:BV2, "") + COUNTIF(A2:BV2, "NA") + COUNTIF(A2:BV2, "N/A") + COUNTIF(A2:BV2, "No aplica")</f>
        <v>#ERROR!</v>
      </c>
      <c r="BY485" s="254"/>
      <c r="BZ485" s="254"/>
      <c r="CA485" s="254"/>
      <c r="CB485" s="254"/>
      <c r="CC485" s="254"/>
      <c r="CD485" s="254"/>
      <c r="CE485" s="254"/>
      <c r="CF485" s="254"/>
      <c r="CG485" s="254"/>
      <c r="CH485" s="254"/>
      <c r="CI485" s="254"/>
      <c r="CJ485" s="254"/>
      <c r="CK485" s="345"/>
      <c r="CL485" s="346"/>
      <c r="CM485" s="346"/>
    </row>
    <row r="486" ht="22.5" customHeight="1">
      <c r="A486" s="436"/>
      <c r="B486" s="254"/>
      <c r="C486" s="254"/>
      <c r="D486" s="254"/>
      <c r="E486" s="419"/>
      <c r="F486" s="419"/>
      <c r="G486" s="419"/>
      <c r="H486" s="254"/>
      <c r="I486" s="254"/>
      <c r="J486" s="254"/>
      <c r="K486" s="254"/>
      <c r="L486" s="254"/>
      <c r="M486" s="254"/>
      <c r="N486" s="254"/>
      <c r="O486" s="254"/>
      <c r="P486" s="419"/>
      <c r="Q486" s="254"/>
      <c r="R486" s="254"/>
      <c r="S486" s="254"/>
      <c r="T486" s="254"/>
      <c r="U486" s="254"/>
      <c r="V486" s="254"/>
      <c r="W486" s="254"/>
      <c r="X486" s="254"/>
      <c r="Y486" s="420"/>
      <c r="Z486" s="420"/>
      <c r="AA486" s="254"/>
      <c r="AB486" s="339"/>
      <c r="AC486" s="254"/>
      <c r="AD486" s="254"/>
      <c r="AE486" s="254"/>
      <c r="AF486" s="254"/>
      <c r="AG486" s="254"/>
      <c r="AH486" s="419"/>
      <c r="AI486" s="254"/>
      <c r="AJ486" s="254"/>
      <c r="AK486" s="254"/>
      <c r="AL486" s="254"/>
      <c r="AM486" s="254"/>
      <c r="AN486" s="254"/>
      <c r="AO486" s="254"/>
      <c r="AP486" s="254"/>
      <c r="AQ486" s="296"/>
      <c r="AR486" s="254"/>
      <c r="AS486" s="254"/>
      <c r="AT486" s="296"/>
      <c r="AU486" s="254"/>
      <c r="AV486" s="254"/>
      <c r="AW486" s="296"/>
      <c r="AX486" s="254"/>
      <c r="AY486" s="254"/>
      <c r="AZ486" s="254"/>
      <c r="BA486" s="254"/>
      <c r="BB486" s="254"/>
      <c r="BC486" s="254"/>
      <c r="BD486" s="254"/>
      <c r="BE486" s="254"/>
      <c r="BF486" s="421"/>
      <c r="BG486" s="254"/>
      <c r="BH486" s="254"/>
      <c r="BI486" s="254"/>
      <c r="BJ486" s="254"/>
      <c r="BK486" s="254"/>
      <c r="BL486" s="254"/>
      <c r="BM486" s="254"/>
      <c r="BN486" s="254"/>
      <c r="BO486" s="254"/>
      <c r="BP486" s="254"/>
      <c r="BQ486" s="254"/>
      <c r="BR486" s="254"/>
      <c r="BS486" s="345"/>
      <c r="BT486" s="254">
        <f t="shared" si="32"/>
        <v>1899</v>
      </c>
      <c r="BU486" s="254"/>
      <c r="BV486" s="254"/>
      <c r="BW486" s="254"/>
      <c r="BX486" s="254" t="str">
        <f>COUNTIF(A2:BV2, "") + COUNTIF(A2:BV2, "NA") + COUNTIF(A2:BV2, "N/A") + COUNTIF(A2:BV2, "No aplica")</f>
        <v>#ERROR!</v>
      </c>
      <c r="BY486" s="254"/>
      <c r="BZ486" s="254"/>
      <c r="CA486" s="254"/>
      <c r="CB486" s="254"/>
      <c r="CC486" s="254"/>
      <c r="CD486" s="254"/>
      <c r="CE486" s="254"/>
      <c r="CF486" s="254"/>
      <c r="CG486" s="254"/>
      <c r="CH486" s="254"/>
      <c r="CI486" s="254"/>
      <c r="CJ486" s="254"/>
      <c r="CK486" s="345"/>
      <c r="CL486" s="346"/>
      <c r="CM486" s="346"/>
    </row>
    <row r="487" ht="22.5" customHeight="1">
      <c r="A487" s="436"/>
      <c r="B487" s="254"/>
      <c r="C487" s="254"/>
      <c r="D487" s="254"/>
      <c r="E487" s="419"/>
      <c r="F487" s="419"/>
      <c r="G487" s="419"/>
      <c r="H487" s="254"/>
      <c r="I487" s="254"/>
      <c r="J487" s="254"/>
      <c r="K487" s="254"/>
      <c r="L487" s="254"/>
      <c r="M487" s="254"/>
      <c r="N487" s="254"/>
      <c r="O487" s="254"/>
      <c r="P487" s="419"/>
      <c r="Q487" s="254"/>
      <c r="R487" s="254"/>
      <c r="S487" s="254"/>
      <c r="T487" s="254"/>
      <c r="U487" s="254"/>
      <c r="V487" s="254"/>
      <c r="W487" s="254"/>
      <c r="X487" s="254"/>
      <c r="Y487" s="420"/>
      <c r="Z487" s="420"/>
      <c r="AA487" s="254"/>
      <c r="AB487" s="339"/>
      <c r="AC487" s="254"/>
      <c r="AD487" s="254"/>
      <c r="AE487" s="254"/>
      <c r="AF487" s="254"/>
      <c r="AG487" s="254"/>
      <c r="AH487" s="419"/>
      <c r="AI487" s="254"/>
      <c r="AJ487" s="254"/>
      <c r="AK487" s="254"/>
      <c r="AL487" s="254"/>
      <c r="AM487" s="254"/>
      <c r="AN487" s="254"/>
      <c r="AO487" s="254"/>
      <c r="AP487" s="254"/>
      <c r="AQ487" s="296"/>
      <c r="AR487" s="254"/>
      <c r="AS487" s="254"/>
      <c r="AT487" s="296"/>
      <c r="AU487" s="254"/>
      <c r="AV487" s="254"/>
      <c r="AW487" s="296"/>
      <c r="AX487" s="254"/>
      <c r="AY487" s="254"/>
      <c r="AZ487" s="254"/>
      <c r="BA487" s="254"/>
      <c r="BB487" s="254"/>
      <c r="BC487" s="254"/>
      <c r="BD487" s="254"/>
      <c r="BE487" s="254"/>
      <c r="BF487" s="421"/>
      <c r="BG487" s="254"/>
      <c r="BH487" s="254"/>
      <c r="BI487" s="254"/>
      <c r="BJ487" s="254"/>
      <c r="BK487" s="254"/>
      <c r="BL487" s="254"/>
      <c r="BM487" s="254"/>
      <c r="BN487" s="254"/>
      <c r="BO487" s="254"/>
      <c r="BP487" s="254"/>
      <c r="BQ487" s="254"/>
      <c r="BR487" s="254"/>
      <c r="BS487" s="345"/>
      <c r="BT487" s="254">
        <f t="shared" si="32"/>
        <v>1899</v>
      </c>
      <c r="BU487" s="254"/>
      <c r="BV487" s="254"/>
      <c r="BW487" s="254"/>
      <c r="BX487" s="254" t="str">
        <f>COUNTIF(A2:BV2, "") + COUNTIF(A2:BV2, "NA") + COUNTIF(A2:BV2, "N/A") + COUNTIF(A2:BV2, "No aplica")</f>
        <v>#ERROR!</v>
      </c>
      <c r="BY487" s="254"/>
      <c r="BZ487" s="254"/>
      <c r="CA487" s="254"/>
      <c r="CB487" s="254"/>
      <c r="CC487" s="254"/>
      <c r="CD487" s="254"/>
      <c r="CE487" s="254"/>
      <c r="CF487" s="254"/>
      <c r="CG487" s="254"/>
      <c r="CH487" s="254"/>
      <c r="CI487" s="254"/>
      <c r="CJ487" s="254"/>
      <c r="CK487" s="345"/>
      <c r="CL487" s="346"/>
      <c r="CM487" s="346"/>
    </row>
    <row r="488" ht="22.5" customHeight="1">
      <c r="A488" s="436"/>
      <c r="B488" s="254"/>
      <c r="C488" s="254"/>
      <c r="D488" s="254"/>
      <c r="E488" s="419"/>
      <c r="F488" s="419"/>
      <c r="G488" s="419"/>
      <c r="H488" s="254"/>
      <c r="I488" s="254"/>
      <c r="J488" s="254"/>
      <c r="K488" s="254"/>
      <c r="L488" s="254"/>
      <c r="M488" s="254"/>
      <c r="N488" s="254"/>
      <c r="O488" s="254"/>
      <c r="P488" s="419"/>
      <c r="Q488" s="254"/>
      <c r="R488" s="254"/>
      <c r="S488" s="254"/>
      <c r="T488" s="254"/>
      <c r="U488" s="254"/>
      <c r="V488" s="254"/>
      <c r="W488" s="254"/>
      <c r="X488" s="254"/>
      <c r="Y488" s="420"/>
      <c r="Z488" s="420"/>
      <c r="AA488" s="254"/>
      <c r="AB488" s="339"/>
      <c r="AC488" s="254"/>
      <c r="AD488" s="254"/>
      <c r="AE488" s="254"/>
      <c r="AF488" s="254"/>
      <c r="AG488" s="254"/>
      <c r="AH488" s="419"/>
      <c r="AI488" s="254"/>
      <c r="AJ488" s="254"/>
      <c r="AK488" s="254"/>
      <c r="AL488" s="254"/>
      <c r="AM488" s="254"/>
      <c r="AN488" s="254"/>
      <c r="AO488" s="254"/>
      <c r="AP488" s="254"/>
      <c r="AQ488" s="296"/>
      <c r="AR488" s="254"/>
      <c r="AS488" s="254"/>
      <c r="AT488" s="296"/>
      <c r="AU488" s="254"/>
      <c r="AV488" s="254"/>
      <c r="AW488" s="296"/>
      <c r="AX488" s="254"/>
      <c r="AY488" s="254"/>
      <c r="AZ488" s="254"/>
      <c r="BA488" s="254"/>
      <c r="BB488" s="254"/>
      <c r="BC488" s="254"/>
      <c r="BD488" s="254"/>
      <c r="BE488" s="254"/>
      <c r="BF488" s="421"/>
      <c r="BG488" s="254"/>
      <c r="BH488" s="254"/>
      <c r="BI488" s="254"/>
      <c r="BJ488" s="254"/>
      <c r="BK488" s="254"/>
      <c r="BL488" s="254"/>
      <c r="BM488" s="254"/>
      <c r="BN488" s="254"/>
      <c r="BO488" s="254"/>
      <c r="BP488" s="254"/>
      <c r="BQ488" s="254"/>
      <c r="BR488" s="254"/>
      <c r="BS488" s="345"/>
      <c r="BT488" s="254">
        <f t="shared" si="32"/>
        <v>1899</v>
      </c>
      <c r="BU488" s="254"/>
      <c r="BV488" s="254"/>
      <c r="BW488" s="254"/>
      <c r="BX488" s="254" t="str">
        <f>COUNTIF(A2:BV2, "") + COUNTIF(A2:BV2, "NA") + COUNTIF(A2:BV2, "N/A") + COUNTIF(A2:BV2, "No aplica")</f>
        <v>#ERROR!</v>
      </c>
      <c r="BY488" s="254"/>
      <c r="BZ488" s="254"/>
      <c r="CA488" s="254"/>
      <c r="CB488" s="254"/>
      <c r="CC488" s="254"/>
      <c r="CD488" s="254"/>
      <c r="CE488" s="254"/>
      <c r="CF488" s="254"/>
      <c r="CG488" s="254"/>
      <c r="CH488" s="254"/>
      <c r="CI488" s="254"/>
      <c r="CJ488" s="254"/>
      <c r="CK488" s="345"/>
      <c r="CL488" s="346"/>
      <c r="CM488" s="346"/>
    </row>
    <row r="489" ht="22.5" customHeight="1">
      <c r="A489" s="436"/>
      <c r="B489" s="254"/>
      <c r="C489" s="254"/>
      <c r="D489" s="254"/>
      <c r="E489" s="419"/>
      <c r="F489" s="419"/>
      <c r="G489" s="419"/>
      <c r="H489" s="254"/>
      <c r="I489" s="254"/>
      <c r="J489" s="254"/>
      <c r="K489" s="254"/>
      <c r="L489" s="254"/>
      <c r="M489" s="254"/>
      <c r="N489" s="254"/>
      <c r="O489" s="254"/>
      <c r="P489" s="419"/>
      <c r="Q489" s="254"/>
      <c r="R489" s="254"/>
      <c r="S489" s="254"/>
      <c r="T489" s="254"/>
      <c r="U489" s="254"/>
      <c r="V489" s="254"/>
      <c r="W489" s="254"/>
      <c r="X489" s="254"/>
      <c r="Y489" s="420"/>
      <c r="Z489" s="420"/>
      <c r="AA489" s="254"/>
      <c r="AB489" s="339"/>
      <c r="AC489" s="254"/>
      <c r="AD489" s="254"/>
      <c r="AE489" s="254"/>
      <c r="AF489" s="254"/>
      <c r="AG489" s="254"/>
      <c r="AH489" s="419"/>
      <c r="AI489" s="254"/>
      <c r="AJ489" s="254"/>
      <c r="AK489" s="254"/>
      <c r="AL489" s="254"/>
      <c r="AM489" s="254"/>
      <c r="AN489" s="254"/>
      <c r="AO489" s="254"/>
      <c r="AP489" s="254"/>
      <c r="AQ489" s="296"/>
      <c r="AR489" s="254"/>
      <c r="AS489" s="254"/>
      <c r="AT489" s="296"/>
      <c r="AU489" s="254"/>
      <c r="AV489" s="254"/>
      <c r="AW489" s="296"/>
      <c r="AX489" s="254"/>
      <c r="AY489" s="254"/>
      <c r="AZ489" s="254"/>
      <c r="BA489" s="254"/>
      <c r="BB489" s="254"/>
      <c r="BC489" s="254"/>
      <c r="BD489" s="254"/>
      <c r="BE489" s="254"/>
      <c r="BF489" s="421"/>
      <c r="BG489" s="254"/>
      <c r="BH489" s="254"/>
      <c r="BI489" s="254"/>
      <c r="BJ489" s="254"/>
      <c r="BK489" s="254"/>
      <c r="BL489" s="254"/>
      <c r="BM489" s="254"/>
      <c r="BN489" s="254"/>
      <c r="BO489" s="254"/>
      <c r="BP489" s="254"/>
      <c r="BQ489" s="254"/>
      <c r="BR489" s="254"/>
      <c r="BS489" s="345"/>
      <c r="BT489" s="254">
        <f t="shared" si="32"/>
        <v>1899</v>
      </c>
      <c r="BU489" s="254"/>
      <c r="BV489" s="254"/>
      <c r="BW489" s="254"/>
      <c r="BX489" s="254" t="str">
        <f>COUNTIF(A2:BV2, "") + COUNTIF(A2:BV2, "NA") + COUNTIF(A2:BV2, "N/A") + COUNTIF(A2:BV2, "No aplica")</f>
        <v>#ERROR!</v>
      </c>
      <c r="BY489" s="254"/>
      <c r="BZ489" s="254"/>
      <c r="CA489" s="254"/>
      <c r="CB489" s="254"/>
      <c r="CC489" s="254"/>
      <c r="CD489" s="254"/>
      <c r="CE489" s="254"/>
      <c r="CF489" s="254"/>
      <c r="CG489" s="254"/>
      <c r="CH489" s="254"/>
      <c r="CI489" s="254"/>
      <c r="CJ489" s="254"/>
      <c r="CK489" s="345"/>
      <c r="CL489" s="346"/>
      <c r="CM489" s="346"/>
    </row>
    <row r="490" ht="22.5" customHeight="1">
      <c r="A490" s="436"/>
      <c r="B490" s="254"/>
      <c r="C490" s="254"/>
      <c r="D490" s="254"/>
      <c r="E490" s="419"/>
      <c r="F490" s="419"/>
      <c r="G490" s="419"/>
      <c r="H490" s="254"/>
      <c r="I490" s="254"/>
      <c r="J490" s="254"/>
      <c r="K490" s="254"/>
      <c r="L490" s="254"/>
      <c r="M490" s="254"/>
      <c r="N490" s="254"/>
      <c r="O490" s="254"/>
      <c r="P490" s="419"/>
      <c r="Q490" s="254"/>
      <c r="R490" s="254"/>
      <c r="S490" s="254"/>
      <c r="T490" s="254"/>
      <c r="U490" s="254"/>
      <c r="V490" s="254"/>
      <c r="W490" s="254"/>
      <c r="X490" s="254"/>
      <c r="Y490" s="420"/>
      <c r="Z490" s="420"/>
      <c r="AA490" s="254"/>
      <c r="AB490" s="339"/>
      <c r="AC490" s="254"/>
      <c r="AD490" s="254"/>
      <c r="AE490" s="254"/>
      <c r="AF490" s="254"/>
      <c r="AG490" s="254"/>
      <c r="AH490" s="419"/>
      <c r="AI490" s="254"/>
      <c r="AJ490" s="254"/>
      <c r="AK490" s="254"/>
      <c r="AL490" s="254"/>
      <c r="AM490" s="254"/>
      <c r="AN490" s="254"/>
      <c r="AO490" s="254"/>
      <c r="AP490" s="254"/>
      <c r="AQ490" s="296"/>
      <c r="AR490" s="254"/>
      <c r="AS490" s="254"/>
      <c r="AT490" s="296"/>
      <c r="AU490" s="254"/>
      <c r="AV490" s="254"/>
      <c r="AW490" s="296"/>
      <c r="AX490" s="254"/>
      <c r="AY490" s="254"/>
      <c r="AZ490" s="254"/>
      <c r="BA490" s="254"/>
      <c r="BB490" s="254"/>
      <c r="BC490" s="254"/>
      <c r="BD490" s="254"/>
      <c r="BE490" s="254"/>
      <c r="BF490" s="421"/>
      <c r="BG490" s="254"/>
      <c r="BH490" s="254"/>
      <c r="BI490" s="254"/>
      <c r="BJ490" s="254"/>
      <c r="BK490" s="254"/>
      <c r="BL490" s="254"/>
      <c r="BM490" s="254"/>
      <c r="BN490" s="254"/>
      <c r="BO490" s="254"/>
      <c r="BP490" s="254"/>
      <c r="BQ490" s="254"/>
      <c r="BR490" s="254"/>
      <c r="BS490" s="345"/>
      <c r="BT490" s="254">
        <f t="shared" si="32"/>
        <v>1899</v>
      </c>
      <c r="BU490" s="254"/>
      <c r="BV490" s="254"/>
      <c r="BW490" s="254"/>
      <c r="BX490" s="254" t="str">
        <f>COUNTIF(A2:BV2, "") + COUNTIF(A2:BV2, "NA") + COUNTIF(A2:BV2, "N/A") + COUNTIF(A2:BV2, "No aplica")</f>
        <v>#ERROR!</v>
      </c>
      <c r="BY490" s="254"/>
      <c r="BZ490" s="254"/>
      <c r="CA490" s="254"/>
      <c r="CB490" s="254"/>
      <c r="CC490" s="254"/>
      <c r="CD490" s="254"/>
      <c r="CE490" s="254"/>
      <c r="CF490" s="254"/>
      <c r="CG490" s="254"/>
      <c r="CH490" s="254"/>
      <c r="CI490" s="254"/>
      <c r="CJ490" s="254"/>
      <c r="CK490" s="345"/>
      <c r="CL490" s="346"/>
      <c r="CM490" s="346"/>
    </row>
    <row r="491" ht="22.5" customHeight="1">
      <c r="A491" s="436"/>
      <c r="B491" s="254"/>
      <c r="C491" s="254"/>
      <c r="D491" s="254"/>
      <c r="E491" s="419"/>
      <c r="F491" s="419"/>
      <c r="G491" s="419"/>
      <c r="H491" s="254"/>
      <c r="I491" s="254"/>
      <c r="J491" s="254"/>
      <c r="K491" s="254"/>
      <c r="L491" s="254"/>
      <c r="M491" s="254"/>
      <c r="N491" s="254"/>
      <c r="O491" s="254"/>
      <c r="P491" s="419"/>
      <c r="Q491" s="254"/>
      <c r="R491" s="254"/>
      <c r="S491" s="254"/>
      <c r="T491" s="254"/>
      <c r="U491" s="254"/>
      <c r="V491" s="254"/>
      <c r="W491" s="254"/>
      <c r="X491" s="254"/>
      <c r="Y491" s="420"/>
      <c r="Z491" s="420"/>
      <c r="AA491" s="254"/>
      <c r="AB491" s="339"/>
      <c r="AC491" s="254"/>
      <c r="AD491" s="254"/>
      <c r="AE491" s="254"/>
      <c r="AF491" s="254"/>
      <c r="AG491" s="254"/>
      <c r="AH491" s="419"/>
      <c r="AI491" s="254"/>
      <c r="AJ491" s="254"/>
      <c r="AK491" s="254"/>
      <c r="AL491" s="254"/>
      <c r="AM491" s="254"/>
      <c r="AN491" s="254"/>
      <c r="AO491" s="254"/>
      <c r="AP491" s="254"/>
      <c r="AQ491" s="296"/>
      <c r="AR491" s="254"/>
      <c r="AS491" s="254"/>
      <c r="AT491" s="296"/>
      <c r="AU491" s="254"/>
      <c r="AV491" s="254"/>
      <c r="AW491" s="296"/>
      <c r="AX491" s="254"/>
      <c r="AY491" s="254"/>
      <c r="AZ491" s="254"/>
      <c r="BA491" s="254"/>
      <c r="BB491" s="254"/>
      <c r="BC491" s="254"/>
      <c r="BD491" s="254"/>
      <c r="BE491" s="254"/>
      <c r="BF491" s="421"/>
      <c r="BG491" s="254"/>
      <c r="BH491" s="254"/>
      <c r="BI491" s="254"/>
      <c r="BJ491" s="254"/>
      <c r="BK491" s="254"/>
      <c r="BL491" s="254"/>
      <c r="BM491" s="254"/>
      <c r="BN491" s="254"/>
      <c r="BO491" s="254"/>
      <c r="BP491" s="254"/>
      <c r="BQ491" s="254"/>
      <c r="BR491" s="254"/>
      <c r="BS491" s="345"/>
      <c r="BT491" s="254">
        <f t="shared" si="32"/>
        <v>1899</v>
      </c>
      <c r="BU491" s="254"/>
      <c r="BV491" s="254"/>
      <c r="BW491" s="254"/>
      <c r="BX491" s="254" t="str">
        <f>COUNTIF(A2:BV2, "") + COUNTIF(A2:BV2, "NA") + COUNTIF(A2:BV2, "N/A") + COUNTIF(A2:BV2, "No aplica")</f>
        <v>#ERROR!</v>
      </c>
      <c r="BY491" s="254"/>
      <c r="BZ491" s="254"/>
      <c r="CA491" s="254"/>
      <c r="CB491" s="254"/>
      <c r="CC491" s="254"/>
      <c r="CD491" s="254"/>
      <c r="CE491" s="254"/>
      <c r="CF491" s="254"/>
      <c r="CG491" s="254"/>
      <c r="CH491" s="254"/>
      <c r="CI491" s="254"/>
      <c r="CJ491" s="254"/>
      <c r="CK491" s="345"/>
      <c r="CL491" s="346"/>
      <c r="CM491" s="346"/>
    </row>
    <row r="492" ht="22.5" customHeight="1">
      <c r="A492" s="436"/>
      <c r="B492" s="254"/>
      <c r="C492" s="254"/>
      <c r="D492" s="254"/>
      <c r="E492" s="419"/>
      <c r="F492" s="419"/>
      <c r="G492" s="419"/>
      <c r="H492" s="254"/>
      <c r="I492" s="254"/>
      <c r="J492" s="254"/>
      <c r="K492" s="254"/>
      <c r="L492" s="254"/>
      <c r="M492" s="254"/>
      <c r="N492" s="254"/>
      <c r="O492" s="254"/>
      <c r="P492" s="419"/>
      <c r="Q492" s="254"/>
      <c r="R492" s="254"/>
      <c r="S492" s="254"/>
      <c r="T492" s="254"/>
      <c r="U492" s="254"/>
      <c r="V492" s="254"/>
      <c r="W492" s="254"/>
      <c r="X492" s="254"/>
      <c r="Y492" s="420"/>
      <c r="Z492" s="420"/>
      <c r="AA492" s="254"/>
      <c r="AB492" s="339"/>
      <c r="AC492" s="254"/>
      <c r="AD492" s="254"/>
      <c r="AE492" s="254"/>
      <c r="AF492" s="254"/>
      <c r="AG492" s="254"/>
      <c r="AH492" s="419"/>
      <c r="AI492" s="254"/>
      <c r="AJ492" s="254"/>
      <c r="AK492" s="254"/>
      <c r="AL492" s="254"/>
      <c r="AM492" s="254"/>
      <c r="AN492" s="254"/>
      <c r="AO492" s="254"/>
      <c r="AP492" s="254"/>
      <c r="AQ492" s="296"/>
      <c r="AR492" s="254"/>
      <c r="AS492" s="254"/>
      <c r="AT492" s="296"/>
      <c r="AU492" s="254"/>
      <c r="AV492" s="254"/>
      <c r="AW492" s="296"/>
      <c r="AX492" s="254"/>
      <c r="AY492" s="254"/>
      <c r="AZ492" s="254"/>
      <c r="BA492" s="254"/>
      <c r="BB492" s="254"/>
      <c r="BC492" s="254"/>
      <c r="BD492" s="254"/>
      <c r="BE492" s="254"/>
      <c r="BF492" s="421"/>
      <c r="BG492" s="254"/>
      <c r="BH492" s="254"/>
      <c r="BI492" s="254"/>
      <c r="BJ492" s="254"/>
      <c r="BK492" s="254"/>
      <c r="BL492" s="254"/>
      <c r="BM492" s="254"/>
      <c r="BN492" s="254"/>
      <c r="BO492" s="254"/>
      <c r="BP492" s="254"/>
      <c r="BQ492" s="254"/>
      <c r="BR492" s="254"/>
      <c r="BS492" s="345"/>
      <c r="BT492" s="254">
        <f t="shared" si="32"/>
        <v>1899</v>
      </c>
      <c r="BU492" s="254"/>
      <c r="BV492" s="254"/>
      <c r="BW492" s="254"/>
      <c r="BX492" s="254" t="str">
        <f>COUNTIF(A2:BV2, "") + COUNTIF(A2:BV2, "NA") + COUNTIF(A2:BV2, "N/A") + COUNTIF(A2:BV2, "No aplica")</f>
        <v>#ERROR!</v>
      </c>
      <c r="BY492" s="254"/>
      <c r="BZ492" s="254"/>
      <c r="CA492" s="254"/>
      <c r="CB492" s="254"/>
      <c r="CC492" s="254"/>
      <c r="CD492" s="254"/>
      <c r="CE492" s="254"/>
      <c r="CF492" s="254"/>
      <c r="CG492" s="254"/>
      <c r="CH492" s="254"/>
      <c r="CI492" s="254"/>
      <c r="CJ492" s="254"/>
      <c r="CK492" s="345"/>
      <c r="CL492" s="346"/>
      <c r="CM492" s="346"/>
    </row>
    <row r="493" ht="22.5" customHeight="1">
      <c r="A493" s="436"/>
      <c r="B493" s="254"/>
      <c r="C493" s="254"/>
      <c r="D493" s="254"/>
      <c r="E493" s="419"/>
      <c r="F493" s="419"/>
      <c r="G493" s="419"/>
      <c r="H493" s="254"/>
      <c r="I493" s="254"/>
      <c r="J493" s="254"/>
      <c r="K493" s="254"/>
      <c r="L493" s="254"/>
      <c r="M493" s="254"/>
      <c r="N493" s="254"/>
      <c r="O493" s="254"/>
      <c r="P493" s="419"/>
      <c r="Q493" s="254"/>
      <c r="R493" s="254"/>
      <c r="S493" s="254"/>
      <c r="T493" s="254"/>
      <c r="U493" s="254"/>
      <c r="V493" s="254"/>
      <c r="W493" s="254"/>
      <c r="X493" s="254"/>
      <c r="Y493" s="420"/>
      <c r="Z493" s="420"/>
      <c r="AA493" s="254"/>
      <c r="AB493" s="339"/>
      <c r="AC493" s="254"/>
      <c r="AD493" s="254"/>
      <c r="AE493" s="254"/>
      <c r="AF493" s="254"/>
      <c r="AG493" s="254"/>
      <c r="AH493" s="419"/>
      <c r="AI493" s="254"/>
      <c r="AJ493" s="254"/>
      <c r="AK493" s="254"/>
      <c r="AL493" s="254"/>
      <c r="AM493" s="254"/>
      <c r="AN493" s="254"/>
      <c r="AO493" s="254"/>
      <c r="AP493" s="254"/>
      <c r="AQ493" s="296"/>
      <c r="AR493" s="254"/>
      <c r="AS493" s="254"/>
      <c r="AT493" s="296"/>
      <c r="AU493" s="254"/>
      <c r="AV493" s="254"/>
      <c r="AW493" s="296"/>
      <c r="AX493" s="254"/>
      <c r="AY493" s="254"/>
      <c r="AZ493" s="254"/>
      <c r="BA493" s="254"/>
      <c r="BB493" s="254"/>
      <c r="BC493" s="254"/>
      <c r="BD493" s="254"/>
      <c r="BE493" s="254"/>
      <c r="BF493" s="421"/>
      <c r="BG493" s="254"/>
      <c r="BH493" s="254"/>
      <c r="BI493" s="254"/>
      <c r="BJ493" s="254"/>
      <c r="BK493" s="254"/>
      <c r="BL493" s="254"/>
      <c r="BM493" s="254"/>
      <c r="BN493" s="254"/>
      <c r="BO493" s="254"/>
      <c r="BP493" s="254"/>
      <c r="BQ493" s="254"/>
      <c r="BR493" s="254"/>
      <c r="BS493" s="345"/>
      <c r="BT493" s="254">
        <f t="shared" si="32"/>
        <v>1899</v>
      </c>
      <c r="BU493" s="254"/>
      <c r="BV493" s="254"/>
      <c r="BW493" s="254"/>
      <c r="BX493" s="254" t="str">
        <f>COUNTIF(A2:BV2, "") + COUNTIF(A2:BV2, "NA") + COUNTIF(A2:BV2, "N/A") + COUNTIF(A2:BV2, "No aplica")</f>
        <v>#ERROR!</v>
      </c>
      <c r="BY493" s="254"/>
      <c r="BZ493" s="254"/>
      <c r="CA493" s="254"/>
      <c r="CB493" s="254"/>
      <c r="CC493" s="254"/>
      <c r="CD493" s="254"/>
      <c r="CE493" s="254"/>
      <c r="CF493" s="254"/>
      <c r="CG493" s="254"/>
      <c r="CH493" s="254"/>
      <c r="CI493" s="254"/>
      <c r="CJ493" s="254"/>
      <c r="CK493" s="345"/>
      <c r="CL493" s="346"/>
      <c r="CM493" s="346"/>
    </row>
    <row r="494" ht="22.5" customHeight="1">
      <c r="A494" s="436"/>
      <c r="B494" s="254"/>
      <c r="C494" s="254"/>
      <c r="D494" s="254"/>
      <c r="E494" s="419"/>
      <c r="F494" s="419"/>
      <c r="G494" s="419"/>
      <c r="H494" s="254"/>
      <c r="I494" s="254"/>
      <c r="J494" s="254"/>
      <c r="K494" s="254"/>
      <c r="L494" s="254"/>
      <c r="M494" s="254"/>
      <c r="N494" s="254"/>
      <c r="O494" s="254"/>
      <c r="P494" s="419"/>
      <c r="Q494" s="254"/>
      <c r="R494" s="254"/>
      <c r="S494" s="254"/>
      <c r="T494" s="254"/>
      <c r="U494" s="254"/>
      <c r="V494" s="254"/>
      <c r="W494" s="254"/>
      <c r="X494" s="254"/>
      <c r="Y494" s="420"/>
      <c r="Z494" s="420"/>
      <c r="AA494" s="254"/>
      <c r="AB494" s="339"/>
      <c r="AC494" s="254"/>
      <c r="AD494" s="254"/>
      <c r="AE494" s="254"/>
      <c r="AF494" s="254"/>
      <c r="AG494" s="254"/>
      <c r="AH494" s="419"/>
      <c r="AI494" s="254"/>
      <c r="AJ494" s="254"/>
      <c r="AK494" s="254"/>
      <c r="AL494" s="254"/>
      <c r="AM494" s="254"/>
      <c r="AN494" s="254"/>
      <c r="AO494" s="254"/>
      <c r="AP494" s="254"/>
      <c r="AQ494" s="296"/>
      <c r="AR494" s="254"/>
      <c r="AS494" s="254"/>
      <c r="AT494" s="296"/>
      <c r="AU494" s="254"/>
      <c r="AV494" s="254"/>
      <c r="AW494" s="296"/>
      <c r="AX494" s="254"/>
      <c r="AY494" s="254"/>
      <c r="AZ494" s="254"/>
      <c r="BA494" s="254"/>
      <c r="BB494" s="254"/>
      <c r="BC494" s="254"/>
      <c r="BD494" s="254"/>
      <c r="BE494" s="254"/>
      <c r="BF494" s="421"/>
      <c r="BG494" s="254"/>
      <c r="BH494" s="254"/>
      <c r="BI494" s="254"/>
      <c r="BJ494" s="254"/>
      <c r="BK494" s="254"/>
      <c r="BL494" s="254"/>
      <c r="BM494" s="254"/>
      <c r="BN494" s="254"/>
      <c r="BO494" s="254"/>
      <c r="BP494" s="254"/>
      <c r="BQ494" s="254"/>
      <c r="BR494" s="254"/>
      <c r="BS494" s="345"/>
      <c r="BT494" s="254">
        <f t="shared" si="32"/>
        <v>1899</v>
      </c>
      <c r="BU494" s="254"/>
      <c r="BV494" s="254"/>
      <c r="BW494" s="254"/>
      <c r="BX494" s="254" t="str">
        <f>COUNTIF(A2:BV2, "") + COUNTIF(A2:BV2, "NA") + COUNTIF(A2:BV2, "N/A") + COUNTIF(A2:BV2, "No aplica")</f>
        <v>#ERROR!</v>
      </c>
      <c r="BY494" s="254"/>
      <c r="BZ494" s="254"/>
      <c r="CA494" s="254"/>
      <c r="CB494" s="254"/>
      <c r="CC494" s="254"/>
      <c r="CD494" s="254"/>
      <c r="CE494" s="254"/>
      <c r="CF494" s="254"/>
      <c r="CG494" s="254"/>
      <c r="CH494" s="254"/>
      <c r="CI494" s="254"/>
      <c r="CJ494" s="254"/>
      <c r="CK494" s="345"/>
      <c r="CL494" s="346"/>
      <c r="CM494" s="346"/>
    </row>
    <row r="495" ht="22.5" customHeight="1">
      <c r="A495" s="436"/>
      <c r="B495" s="254"/>
      <c r="C495" s="254"/>
      <c r="D495" s="254"/>
      <c r="E495" s="419"/>
      <c r="F495" s="419"/>
      <c r="G495" s="419"/>
      <c r="H495" s="254"/>
      <c r="I495" s="254"/>
      <c r="J495" s="254"/>
      <c r="K495" s="254"/>
      <c r="L495" s="254"/>
      <c r="M495" s="254"/>
      <c r="N495" s="254"/>
      <c r="O495" s="254"/>
      <c r="P495" s="419"/>
      <c r="Q495" s="254"/>
      <c r="R495" s="254"/>
      <c r="S495" s="254"/>
      <c r="T495" s="254"/>
      <c r="U495" s="254"/>
      <c r="V495" s="254"/>
      <c r="W495" s="254"/>
      <c r="X495" s="254"/>
      <c r="Y495" s="420"/>
      <c r="Z495" s="420"/>
      <c r="AA495" s="254"/>
      <c r="AB495" s="339"/>
      <c r="AC495" s="254"/>
      <c r="AD495" s="254"/>
      <c r="AE495" s="254"/>
      <c r="AF495" s="254"/>
      <c r="AG495" s="254"/>
      <c r="AH495" s="419"/>
      <c r="AI495" s="254"/>
      <c r="AJ495" s="254"/>
      <c r="AK495" s="254"/>
      <c r="AL495" s="254"/>
      <c r="AM495" s="254"/>
      <c r="AN495" s="254"/>
      <c r="AO495" s="254"/>
      <c r="AP495" s="254"/>
      <c r="AQ495" s="296"/>
      <c r="AR495" s="254"/>
      <c r="AS495" s="254"/>
      <c r="AT495" s="296"/>
      <c r="AU495" s="254"/>
      <c r="AV495" s="254"/>
      <c r="AW495" s="296"/>
      <c r="AX495" s="254"/>
      <c r="AY495" s="254"/>
      <c r="AZ495" s="254"/>
      <c r="BA495" s="254"/>
      <c r="BB495" s="254"/>
      <c r="BC495" s="254"/>
      <c r="BD495" s="254"/>
      <c r="BE495" s="254"/>
      <c r="BF495" s="421"/>
      <c r="BG495" s="254"/>
      <c r="BH495" s="254"/>
      <c r="BI495" s="254"/>
      <c r="BJ495" s="254"/>
      <c r="BK495" s="254"/>
      <c r="BL495" s="254"/>
      <c r="BM495" s="254"/>
      <c r="BN495" s="254"/>
      <c r="BO495" s="254"/>
      <c r="BP495" s="254"/>
      <c r="BQ495" s="254"/>
      <c r="BR495" s="254"/>
      <c r="BS495" s="345"/>
      <c r="BT495" s="254">
        <f t="shared" si="32"/>
        <v>1899</v>
      </c>
      <c r="BU495" s="254"/>
      <c r="BV495" s="254"/>
      <c r="BW495" s="254"/>
      <c r="BX495" s="254" t="str">
        <f>COUNTIF(A2:BV2, "") + COUNTIF(A2:BV2, "NA") + COUNTIF(A2:BV2, "N/A") + COUNTIF(A2:BV2, "No aplica")</f>
        <v>#ERROR!</v>
      </c>
      <c r="BY495" s="254"/>
      <c r="BZ495" s="254"/>
      <c r="CA495" s="254"/>
      <c r="CB495" s="254"/>
      <c r="CC495" s="254"/>
      <c r="CD495" s="254"/>
      <c r="CE495" s="254"/>
      <c r="CF495" s="254"/>
      <c r="CG495" s="254"/>
      <c r="CH495" s="254"/>
      <c r="CI495" s="254"/>
      <c r="CJ495" s="254"/>
      <c r="CK495" s="345"/>
      <c r="CL495" s="346"/>
      <c r="CM495" s="346"/>
    </row>
    <row r="496" ht="22.5" customHeight="1">
      <c r="A496" s="436"/>
      <c r="B496" s="254"/>
      <c r="C496" s="254"/>
      <c r="D496" s="254"/>
      <c r="E496" s="419"/>
      <c r="F496" s="419"/>
      <c r="G496" s="419"/>
      <c r="H496" s="254"/>
      <c r="I496" s="254"/>
      <c r="J496" s="254"/>
      <c r="K496" s="254"/>
      <c r="L496" s="254"/>
      <c r="M496" s="254"/>
      <c r="N496" s="254"/>
      <c r="O496" s="254"/>
      <c r="P496" s="419"/>
      <c r="Q496" s="254"/>
      <c r="R496" s="254"/>
      <c r="S496" s="254"/>
      <c r="T496" s="254"/>
      <c r="U496" s="254"/>
      <c r="V496" s="254"/>
      <c r="W496" s="254"/>
      <c r="X496" s="254"/>
      <c r="Y496" s="420"/>
      <c r="Z496" s="420"/>
      <c r="AA496" s="254"/>
      <c r="AB496" s="339"/>
      <c r="AC496" s="254"/>
      <c r="AD496" s="254"/>
      <c r="AE496" s="254"/>
      <c r="AF496" s="254"/>
      <c r="AG496" s="254"/>
      <c r="AH496" s="419"/>
      <c r="AI496" s="254"/>
      <c r="AJ496" s="254"/>
      <c r="AK496" s="254"/>
      <c r="AL496" s="254"/>
      <c r="AM496" s="254"/>
      <c r="AN496" s="254"/>
      <c r="AO496" s="254"/>
      <c r="AP496" s="254"/>
      <c r="AQ496" s="296"/>
      <c r="AR496" s="254"/>
      <c r="AS496" s="254"/>
      <c r="AT496" s="296"/>
      <c r="AU496" s="254"/>
      <c r="AV496" s="254"/>
      <c r="AW496" s="296"/>
      <c r="AX496" s="254"/>
      <c r="AY496" s="254"/>
      <c r="AZ496" s="254"/>
      <c r="BA496" s="254"/>
      <c r="BB496" s="254"/>
      <c r="BC496" s="254"/>
      <c r="BD496" s="254"/>
      <c r="BE496" s="254"/>
      <c r="BF496" s="421"/>
      <c r="BG496" s="254"/>
      <c r="BH496" s="254"/>
      <c r="BI496" s="254"/>
      <c r="BJ496" s="254"/>
      <c r="BK496" s="254"/>
      <c r="BL496" s="254"/>
      <c r="BM496" s="254"/>
      <c r="BN496" s="254"/>
      <c r="BO496" s="254"/>
      <c r="BP496" s="254"/>
      <c r="BQ496" s="254"/>
      <c r="BR496" s="254"/>
      <c r="BS496" s="345"/>
      <c r="BT496" s="254">
        <f t="shared" si="32"/>
        <v>1899</v>
      </c>
      <c r="BU496" s="254"/>
      <c r="BV496" s="254"/>
      <c r="BW496" s="254"/>
      <c r="BX496" s="254" t="str">
        <f>COUNTIF(A2:BV2, "") + COUNTIF(A2:BV2, "NA") + COUNTIF(A2:BV2, "N/A") + COUNTIF(A2:BV2, "No aplica")</f>
        <v>#ERROR!</v>
      </c>
      <c r="BY496" s="254"/>
      <c r="BZ496" s="254"/>
      <c r="CA496" s="254"/>
      <c r="CB496" s="254"/>
      <c r="CC496" s="254"/>
      <c r="CD496" s="254"/>
      <c r="CE496" s="254"/>
      <c r="CF496" s="254"/>
      <c r="CG496" s="254"/>
      <c r="CH496" s="254"/>
      <c r="CI496" s="254"/>
      <c r="CJ496" s="254"/>
      <c r="CK496" s="345"/>
      <c r="CL496" s="346"/>
      <c r="CM496" s="346"/>
    </row>
    <row r="497" ht="22.5" customHeight="1">
      <c r="A497" s="436"/>
      <c r="B497" s="254"/>
      <c r="C497" s="254"/>
      <c r="D497" s="254"/>
      <c r="E497" s="419"/>
      <c r="F497" s="419"/>
      <c r="G497" s="419"/>
      <c r="H497" s="254"/>
      <c r="I497" s="254"/>
      <c r="J497" s="254"/>
      <c r="K497" s="254"/>
      <c r="L497" s="254"/>
      <c r="M497" s="254"/>
      <c r="N497" s="254"/>
      <c r="O497" s="254"/>
      <c r="P497" s="419"/>
      <c r="Q497" s="254"/>
      <c r="R497" s="254"/>
      <c r="S497" s="254"/>
      <c r="T497" s="254"/>
      <c r="U497" s="254"/>
      <c r="V497" s="254"/>
      <c r="W497" s="254"/>
      <c r="X497" s="254"/>
      <c r="Y497" s="420"/>
      <c r="Z497" s="420"/>
      <c r="AA497" s="254"/>
      <c r="AB497" s="339"/>
      <c r="AC497" s="254"/>
      <c r="AD497" s="254"/>
      <c r="AE497" s="254"/>
      <c r="AF497" s="254"/>
      <c r="AG497" s="254"/>
      <c r="AH497" s="419"/>
      <c r="AI497" s="254"/>
      <c r="AJ497" s="254"/>
      <c r="AK497" s="254"/>
      <c r="AL497" s="254"/>
      <c r="AM497" s="254"/>
      <c r="AN497" s="254"/>
      <c r="AO497" s="254"/>
      <c r="AP497" s="254"/>
      <c r="AQ497" s="296"/>
      <c r="AR497" s="254"/>
      <c r="AS497" s="254"/>
      <c r="AT497" s="296"/>
      <c r="AU497" s="254"/>
      <c r="AV497" s="254"/>
      <c r="AW497" s="296"/>
      <c r="AX497" s="254"/>
      <c r="AY497" s="254"/>
      <c r="AZ497" s="254"/>
      <c r="BA497" s="254"/>
      <c r="BB497" s="254"/>
      <c r="BC497" s="254"/>
      <c r="BD497" s="254"/>
      <c r="BE497" s="254"/>
      <c r="BF497" s="421"/>
      <c r="BG497" s="254"/>
      <c r="BH497" s="254"/>
      <c r="BI497" s="254"/>
      <c r="BJ497" s="254"/>
      <c r="BK497" s="254"/>
      <c r="BL497" s="254"/>
      <c r="BM497" s="254"/>
      <c r="BN497" s="254"/>
      <c r="BO497" s="254"/>
      <c r="BP497" s="254"/>
      <c r="BQ497" s="254"/>
      <c r="BR497" s="254"/>
      <c r="BS497" s="345"/>
      <c r="BT497" s="254">
        <f t="shared" si="32"/>
        <v>1899</v>
      </c>
      <c r="BU497" s="254"/>
      <c r="BV497" s="254"/>
      <c r="BW497" s="254"/>
      <c r="BX497" s="254" t="str">
        <f>COUNTIF(A2:BV2, "") + COUNTIF(A2:BV2, "NA") + COUNTIF(A2:BV2, "N/A") + COUNTIF(A2:BV2, "No aplica")</f>
        <v>#ERROR!</v>
      </c>
      <c r="BY497" s="254"/>
      <c r="BZ497" s="254"/>
      <c r="CA497" s="254"/>
      <c r="CB497" s="254"/>
      <c r="CC497" s="254"/>
      <c r="CD497" s="254"/>
      <c r="CE497" s="254"/>
      <c r="CF497" s="254"/>
      <c r="CG497" s="254"/>
      <c r="CH497" s="254"/>
      <c r="CI497" s="254"/>
      <c r="CJ497" s="254"/>
      <c r="CK497" s="345"/>
      <c r="CL497" s="346"/>
      <c r="CM497" s="346"/>
    </row>
    <row r="498" ht="22.5" customHeight="1">
      <c r="A498" s="436"/>
      <c r="B498" s="254"/>
      <c r="C498" s="254"/>
      <c r="D498" s="254"/>
      <c r="E498" s="419"/>
      <c r="F498" s="419"/>
      <c r="G498" s="419"/>
      <c r="H498" s="254"/>
      <c r="I498" s="254"/>
      <c r="J498" s="254"/>
      <c r="K498" s="254"/>
      <c r="L498" s="254"/>
      <c r="M498" s="254"/>
      <c r="N498" s="254"/>
      <c r="O498" s="254"/>
      <c r="P498" s="419"/>
      <c r="Q498" s="254"/>
      <c r="R498" s="254"/>
      <c r="S498" s="254"/>
      <c r="T498" s="254"/>
      <c r="U498" s="254"/>
      <c r="V498" s="254"/>
      <c r="W498" s="254"/>
      <c r="X498" s="254"/>
      <c r="Y498" s="420"/>
      <c r="Z498" s="420"/>
      <c r="AA498" s="254"/>
      <c r="AB498" s="339"/>
      <c r="AC498" s="254"/>
      <c r="AD498" s="254"/>
      <c r="AE498" s="254"/>
      <c r="AF498" s="254"/>
      <c r="AG498" s="254"/>
      <c r="AH498" s="419"/>
      <c r="AI498" s="254"/>
      <c r="AJ498" s="254"/>
      <c r="AK498" s="254"/>
      <c r="AL498" s="254"/>
      <c r="AM498" s="254"/>
      <c r="AN498" s="254"/>
      <c r="AO498" s="254"/>
      <c r="AP498" s="254"/>
      <c r="AQ498" s="296"/>
      <c r="AR498" s="254"/>
      <c r="AS498" s="254"/>
      <c r="AT498" s="296"/>
      <c r="AU498" s="254"/>
      <c r="AV498" s="254"/>
      <c r="AW498" s="296"/>
      <c r="AX498" s="254"/>
      <c r="AY498" s="254"/>
      <c r="AZ498" s="254"/>
      <c r="BA498" s="254"/>
      <c r="BB498" s="254"/>
      <c r="BC498" s="254"/>
      <c r="BD498" s="254"/>
      <c r="BE498" s="254"/>
      <c r="BF498" s="421"/>
      <c r="BG498" s="254"/>
      <c r="BH498" s="254"/>
      <c r="BI498" s="254"/>
      <c r="BJ498" s="254"/>
      <c r="BK498" s="254"/>
      <c r="BL498" s="254"/>
      <c r="BM498" s="254"/>
      <c r="BN498" s="254"/>
      <c r="BO498" s="254"/>
      <c r="BP498" s="254"/>
      <c r="BQ498" s="254"/>
      <c r="BR498" s="254"/>
      <c r="BS498" s="345"/>
      <c r="BT498" s="254">
        <f t="shared" si="32"/>
        <v>1899</v>
      </c>
      <c r="BU498" s="254"/>
      <c r="BV498" s="254"/>
      <c r="BW498" s="254"/>
      <c r="BX498" s="254" t="str">
        <f>COUNTIF(A2:BV2, "") + COUNTIF(A2:BV2, "NA") + COUNTIF(A2:BV2, "N/A") + COUNTIF(A2:BV2, "No aplica")</f>
        <v>#ERROR!</v>
      </c>
      <c r="BY498" s="254"/>
      <c r="BZ498" s="254"/>
      <c r="CA498" s="254"/>
      <c r="CB498" s="254"/>
      <c r="CC498" s="254"/>
      <c r="CD498" s="254"/>
      <c r="CE498" s="254"/>
      <c r="CF498" s="254"/>
      <c r="CG498" s="254"/>
      <c r="CH498" s="254"/>
      <c r="CI498" s="254"/>
      <c r="CJ498" s="254"/>
      <c r="CK498" s="345"/>
      <c r="CL498" s="346"/>
      <c r="CM498" s="346"/>
    </row>
    <row r="499" ht="22.5" customHeight="1">
      <c r="A499" s="436"/>
      <c r="B499" s="254"/>
      <c r="C499" s="254"/>
      <c r="D499" s="254"/>
      <c r="E499" s="419"/>
      <c r="F499" s="419"/>
      <c r="G499" s="419"/>
      <c r="H499" s="254"/>
      <c r="I499" s="254"/>
      <c r="J499" s="254"/>
      <c r="K499" s="254"/>
      <c r="L499" s="254"/>
      <c r="M499" s="254"/>
      <c r="N499" s="254"/>
      <c r="O499" s="254"/>
      <c r="P499" s="419"/>
      <c r="Q499" s="254"/>
      <c r="R499" s="254"/>
      <c r="S499" s="254"/>
      <c r="T499" s="254"/>
      <c r="U499" s="254"/>
      <c r="V499" s="254"/>
      <c r="W499" s="254"/>
      <c r="X499" s="254"/>
      <c r="Y499" s="420"/>
      <c r="Z499" s="420"/>
      <c r="AA499" s="254"/>
      <c r="AB499" s="339"/>
      <c r="AC499" s="254"/>
      <c r="AD499" s="254"/>
      <c r="AE499" s="254"/>
      <c r="AF499" s="254"/>
      <c r="AG499" s="254"/>
      <c r="AH499" s="419"/>
      <c r="AI499" s="254"/>
      <c r="AJ499" s="254"/>
      <c r="AK499" s="254"/>
      <c r="AL499" s="254"/>
      <c r="AM499" s="254"/>
      <c r="AN499" s="254"/>
      <c r="AO499" s="254"/>
      <c r="AP499" s="254"/>
      <c r="AQ499" s="296"/>
      <c r="AR499" s="254"/>
      <c r="AS499" s="254"/>
      <c r="AT499" s="296"/>
      <c r="AU499" s="254"/>
      <c r="AV499" s="254"/>
      <c r="AW499" s="296"/>
      <c r="AX499" s="254"/>
      <c r="AY499" s="254"/>
      <c r="AZ499" s="254"/>
      <c r="BA499" s="254"/>
      <c r="BB499" s="254"/>
      <c r="BC499" s="254"/>
      <c r="BD499" s="254"/>
      <c r="BE499" s="254"/>
      <c r="BF499" s="421"/>
      <c r="BG499" s="254"/>
      <c r="BH499" s="254"/>
      <c r="BI499" s="254"/>
      <c r="BJ499" s="254"/>
      <c r="BK499" s="254"/>
      <c r="BL499" s="254"/>
      <c r="BM499" s="254"/>
      <c r="BN499" s="254"/>
      <c r="BO499" s="254"/>
      <c r="BP499" s="254"/>
      <c r="BQ499" s="254"/>
      <c r="BR499" s="254"/>
      <c r="BS499" s="345"/>
      <c r="BT499" s="254">
        <f t="shared" si="32"/>
        <v>1899</v>
      </c>
      <c r="BU499" s="254"/>
      <c r="BV499" s="254"/>
      <c r="BW499" s="254"/>
      <c r="BX499" s="254" t="str">
        <f>COUNTIF(A2:BV2, "") + COUNTIF(A2:BV2, "NA") + COUNTIF(A2:BV2, "N/A") + COUNTIF(A2:BV2, "No aplica")</f>
        <v>#ERROR!</v>
      </c>
      <c r="BY499" s="254"/>
      <c r="BZ499" s="254"/>
      <c r="CA499" s="254"/>
      <c r="CB499" s="254"/>
      <c r="CC499" s="254"/>
      <c r="CD499" s="254"/>
      <c r="CE499" s="254"/>
      <c r="CF499" s="254"/>
      <c r="CG499" s="254"/>
      <c r="CH499" s="254"/>
      <c r="CI499" s="254"/>
      <c r="CJ499" s="254"/>
      <c r="CK499" s="345"/>
      <c r="CL499" s="346"/>
      <c r="CM499" s="346"/>
    </row>
    <row r="500" ht="22.5" customHeight="1">
      <c r="A500" s="436"/>
      <c r="B500" s="254"/>
      <c r="C500" s="254"/>
      <c r="D500" s="254"/>
      <c r="E500" s="419"/>
      <c r="F500" s="419"/>
      <c r="G500" s="419"/>
      <c r="H500" s="254"/>
      <c r="I500" s="254"/>
      <c r="J500" s="254"/>
      <c r="K500" s="254"/>
      <c r="L500" s="254"/>
      <c r="M500" s="254"/>
      <c r="N500" s="254"/>
      <c r="O500" s="254"/>
      <c r="P500" s="419"/>
      <c r="Q500" s="254"/>
      <c r="R500" s="254"/>
      <c r="S500" s="254"/>
      <c r="T500" s="254"/>
      <c r="U500" s="254"/>
      <c r="V500" s="254"/>
      <c r="W500" s="254"/>
      <c r="X500" s="254"/>
      <c r="Y500" s="420"/>
      <c r="Z500" s="420"/>
      <c r="AA500" s="254"/>
      <c r="AB500" s="339"/>
      <c r="AC500" s="254"/>
      <c r="AD500" s="254"/>
      <c r="AE500" s="254"/>
      <c r="AF500" s="254"/>
      <c r="AG500" s="254"/>
      <c r="AH500" s="419"/>
      <c r="AI500" s="254"/>
      <c r="AJ500" s="254"/>
      <c r="AK500" s="254"/>
      <c r="AL500" s="254"/>
      <c r="AM500" s="254"/>
      <c r="AN500" s="254"/>
      <c r="AO500" s="254"/>
      <c r="AP500" s="254"/>
      <c r="AQ500" s="296"/>
      <c r="AR500" s="254"/>
      <c r="AS500" s="254"/>
      <c r="AT500" s="296"/>
      <c r="AU500" s="254"/>
      <c r="AV500" s="254"/>
      <c r="AW500" s="296"/>
      <c r="AX500" s="254"/>
      <c r="AY500" s="254"/>
      <c r="AZ500" s="254"/>
      <c r="BA500" s="254"/>
      <c r="BB500" s="254"/>
      <c r="BC500" s="254"/>
      <c r="BD500" s="254"/>
      <c r="BE500" s="254"/>
      <c r="BF500" s="421"/>
      <c r="BG500" s="254"/>
      <c r="BH500" s="254"/>
      <c r="BI500" s="254"/>
      <c r="BJ500" s="254"/>
      <c r="BK500" s="254"/>
      <c r="BL500" s="254"/>
      <c r="BM500" s="254"/>
      <c r="BN500" s="254"/>
      <c r="BO500" s="254"/>
      <c r="BP500" s="254"/>
      <c r="BQ500" s="254"/>
      <c r="BR500" s="254"/>
      <c r="BS500" s="345"/>
      <c r="BT500" s="254">
        <f t="shared" si="32"/>
        <v>1899</v>
      </c>
      <c r="BU500" s="254"/>
      <c r="BV500" s="254"/>
      <c r="BW500" s="254"/>
      <c r="BX500" s="254" t="str">
        <f>COUNTIF(A2:BV2, "") + COUNTIF(A2:BV2, "NA") + COUNTIF(A2:BV2, "N/A") + COUNTIF(A2:BV2, "No aplica")</f>
        <v>#ERROR!</v>
      </c>
      <c r="BY500" s="254"/>
      <c r="BZ500" s="254"/>
      <c r="CA500" s="254"/>
      <c r="CB500" s="254"/>
      <c r="CC500" s="254"/>
      <c r="CD500" s="254"/>
      <c r="CE500" s="254"/>
      <c r="CF500" s="254"/>
      <c r="CG500" s="254"/>
      <c r="CH500" s="254"/>
      <c r="CI500" s="254"/>
      <c r="CJ500" s="254"/>
      <c r="CK500" s="345"/>
      <c r="CL500" s="346"/>
      <c r="CM500" s="346"/>
    </row>
    <row r="501" ht="22.5" customHeight="1">
      <c r="A501" s="436"/>
      <c r="B501" s="254"/>
      <c r="C501" s="254"/>
      <c r="D501" s="254"/>
      <c r="E501" s="419"/>
      <c r="F501" s="419"/>
      <c r="G501" s="419"/>
      <c r="H501" s="254"/>
      <c r="I501" s="254"/>
      <c r="J501" s="254"/>
      <c r="K501" s="254"/>
      <c r="L501" s="254"/>
      <c r="M501" s="254"/>
      <c r="N501" s="254"/>
      <c r="O501" s="254"/>
      <c r="P501" s="419"/>
      <c r="Q501" s="254"/>
      <c r="R501" s="254"/>
      <c r="S501" s="254"/>
      <c r="T501" s="254"/>
      <c r="U501" s="254"/>
      <c r="V501" s="254"/>
      <c r="W501" s="254"/>
      <c r="X501" s="254"/>
      <c r="Y501" s="420"/>
      <c r="Z501" s="420"/>
      <c r="AA501" s="254"/>
      <c r="AB501" s="339"/>
      <c r="AC501" s="254"/>
      <c r="AD501" s="254"/>
      <c r="AE501" s="254"/>
      <c r="AF501" s="254"/>
      <c r="AG501" s="254"/>
      <c r="AH501" s="419"/>
      <c r="AI501" s="254"/>
      <c r="AJ501" s="254"/>
      <c r="AK501" s="254"/>
      <c r="AL501" s="254"/>
      <c r="AM501" s="254"/>
      <c r="AN501" s="254"/>
      <c r="AO501" s="254"/>
      <c r="AP501" s="254"/>
      <c r="AQ501" s="296"/>
      <c r="AR501" s="254"/>
      <c r="AS501" s="254"/>
      <c r="AT501" s="296"/>
      <c r="AU501" s="254"/>
      <c r="AV501" s="254"/>
      <c r="AW501" s="296"/>
      <c r="AX501" s="254"/>
      <c r="AY501" s="254"/>
      <c r="AZ501" s="254"/>
      <c r="BA501" s="254"/>
      <c r="BB501" s="254"/>
      <c r="BC501" s="254"/>
      <c r="BD501" s="254"/>
      <c r="BE501" s="254"/>
      <c r="BF501" s="421"/>
      <c r="BG501" s="254"/>
      <c r="BH501" s="254"/>
      <c r="BI501" s="254"/>
      <c r="BJ501" s="254"/>
      <c r="BK501" s="254"/>
      <c r="BL501" s="254"/>
      <c r="BM501" s="254"/>
      <c r="BN501" s="254"/>
      <c r="BO501" s="254"/>
      <c r="BP501" s="254"/>
      <c r="BQ501" s="254"/>
      <c r="BR501" s="254"/>
      <c r="BS501" s="345"/>
      <c r="BT501" s="254">
        <f t="shared" si="32"/>
        <v>1899</v>
      </c>
      <c r="BU501" s="254"/>
      <c r="BV501" s="254"/>
      <c r="BW501" s="254"/>
      <c r="BX501" s="254" t="str">
        <f>COUNTIF(A2:BV2, "") + COUNTIF(A2:BV2, "NA") + COUNTIF(A2:BV2, "N/A") + COUNTIF(A2:BV2, "No aplica")</f>
        <v>#ERROR!</v>
      </c>
      <c r="BY501" s="254"/>
      <c r="BZ501" s="254"/>
      <c r="CA501" s="254"/>
      <c r="CB501" s="254"/>
      <c r="CC501" s="254"/>
      <c r="CD501" s="254"/>
      <c r="CE501" s="254"/>
      <c r="CF501" s="254"/>
      <c r="CG501" s="254"/>
      <c r="CH501" s="254"/>
      <c r="CI501" s="254"/>
      <c r="CJ501" s="254"/>
      <c r="CK501" s="345"/>
      <c r="CL501" s="346"/>
      <c r="CM501" s="346"/>
    </row>
    <row r="502" ht="22.5" customHeight="1">
      <c r="A502" s="436"/>
      <c r="B502" s="254"/>
      <c r="C502" s="254"/>
      <c r="D502" s="254"/>
      <c r="E502" s="419"/>
      <c r="F502" s="419"/>
      <c r="G502" s="419"/>
      <c r="H502" s="254"/>
      <c r="I502" s="254"/>
      <c r="J502" s="254"/>
      <c r="K502" s="254"/>
      <c r="L502" s="254"/>
      <c r="M502" s="254"/>
      <c r="N502" s="254"/>
      <c r="O502" s="254"/>
      <c r="P502" s="419"/>
      <c r="Q502" s="254"/>
      <c r="R502" s="254"/>
      <c r="S502" s="254"/>
      <c r="T502" s="254"/>
      <c r="U502" s="254"/>
      <c r="V502" s="254"/>
      <c r="W502" s="254"/>
      <c r="X502" s="254"/>
      <c r="Y502" s="420"/>
      <c r="Z502" s="420"/>
      <c r="AA502" s="254"/>
      <c r="AB502" s="339"/>
      <c r="AC502" s="254"/>
      <c r="AD502" s="254"/>
      <c r="AE502" s="254"/>
      <c r="AF502" s="254"/>
      <c r="AG502" s="254"/>
      <c r="AH502" s="419"/>
      <c r="AI502" s="254"/>
      <c r="AJ502" s="254"/>
      <c r="AK502" s="254"/>
      <c r="AL502" s="254"/>
      <c r="AM502" s="254"/>
      <c r="AN502" s="254"/>
      <c r="AO502" s="254"/>
      <c r="AP502" s="254"/>
      <c r="AQ502" s="296"/>
      <c r="AR502" s="254"/>
      <c r="AS502" s="254"/>
      <c r="AT502" s="296"/>
      <c r="AU502" s="254"/>
      <c r="AV502" s="254"/>
      <c r="AW502" s="296"/>
      <c r="AX502" s="254"/>
      <c r="AY502" s="254"/>
      <c r="AZ502" s="254"/>
      <c r="BA502" s="254"/>
      <c r="BB502" s="254"/>
      <c r="BC502" s="254"/>
      <c r="BD502" s="254"/>
      <c r="BE502" s="254"/>
      <c r="BF502" s="421"/>
      <c r="BG502" s="254"/>
      <c r="BH502" s="254"/>
      <c r="BI502" s="254"/>
      <c r="BJ502" s="254"/>
      <c r="BK502" s="254"/>
      <c r="BL502" s="254"/>
      <c r="BM502" s="254"/>
      <c r="BN502" s="254"/>
      <c r="BO502" s="254"/>
      <c r="BP502" s="254"/>
      <c r="BQ502" s="254"/>
      <c r="BR502" s="254"/>
      <c r="BS502" s="345"/>
      <c r="BT502" s="254">
        <f t="shared" si="32"/>
        <v>1899</v>
      </c>
      <c r="BU502" s="254"/>
      <c r="BV502" s="254"/>
      <c r="BW502" s="254"/>
      <c r="BX502" s="254" t="str">
        <f>COUNTIF(A2:BV2, "") + COUNTIF(A2:BV2, "NA") + COUNTIF(A2:BV2, "N/A") + COUNTIF(A2:BV2, "No aplica")</f>
        <v>#ERROR!</v>
      </c>
      <c r="BY502" s="254"/>
      <c r="BZ502" s="254"/>
      <c r="CA502" s="254"/>
      <c r="CB502" s="254"/>
      <c r="CC502" s="254"/>
      <c r="CD502" s="254"/>
      <c r="CE502" s="254"/>
      <c r="CF502" s="254"/>
      <c r="CG502" s="254"/>
      <c r="CH502" s="254"/>
      <c r="CI502" s="254"/>
      <c r="CJ502" s="254"/>
      <c r="CK502" s="345"/>
      <c r="CL502" s="346"/>
      <c r="CM502" s="346"/>
    </row>
    <row r="503" ht="22.5" customHeight="1">
      <c r="A503" s="436"/>
      <c r="B503" s="254"/>
      <c r="C503" s="254"/>
      <c r="D503" s="254"/>
      <c r="E503" s="419"/>
      <c r="F503" s="419"/>
      <c r="G503" s="419"/>
      <c r="H503" s="254"/>
      <c r="I503" s="254"/>
      <c r="J503" s="254"/>
      <c r="K503" s="254"/>
      <c r="L503" s="254"/>
      <c r="M503" s="254"/>
      <c r="N503" s="254"/>
      <c r="O503" s="254"/>
      <c r="P503" s="419"/>
      <c r="Q503" s="254"/>
      <c r="R503" s="254"/>
      <c r="S503" s="254"/>
      <c r="T503" s="254"/>
      <c r="U503" s="254"/>
      <c r="V503" s="254"/>
      <c r="W503" s="254"/>
      <c r="X503" s="254"/>
      <c r="Y503" s="420"/>
      <c r="Z503" s="420"/>
      <c r="AA503" s="254"/>
      <c r="AB503" s="339"/>
      <c r="AC503" s="254"/>
      <c r="AD503" s="254"/>
      <c r="AE503" s="254"/>
      <c r="AF503" s="254"/>
      <c r="AG503" s="254"/>
      <c r="AH503" s="419"/>
      <c r="AI503" s="254"/>
      <c r="AJ503" s="254"/>
      <c r="AK503" s="254"/>
      <c r="AL503" s="254"/>
      <c r="AM503" s="254"/>
      <c r="AN503" s="254"/>
      <c r="AO503" s="254"/>
      <c r="AP503" s="254"/>
      <c r="AQ503" s="296"/>
      <c r="AR503" s="254"/>
      <c r="AS503" s="254"/>
      <c r="AT503" s="296"/>
      <c r="AU503" s="254"/>
      <c r="AV503" s="254"/>
      <c r="AW503" s="296"/>
      <c r="AX503" s="254"/>
      <c r="AY503" s="254"/>
      <c r="AZ503" s="254"/>
      <c r="BA503" s="254"/>
      <c r="BB503" s="254"/>
      <c r="BC503" s="254"/>
      <c r="BD503" s="254"/>
      <c r="BE503" s="254"/>
      <c r="BF503" s="421"/>
      <c r="BG503" s="254"/>
      <c r="BH503" s="254"/>
      <c r="BI503" s="254"/>
      <c r="BJ503" s="254"/>
      <c r="BK503" s="254"/>
      <c r="BL503" s="254"/>
      <c r="BM503" s="254"/>
      <c r="BN503" s="254"/>
      <c r="BO503" s="254"/>
      <c r="BP503" s="254"/>
      <c r="BQ503" s="254"/>
      <c r="BR503" s="254"/>
      <c r="BS503" s="345"/>
      <c r="BT503" s="254">
        <f t="shared" si="32"/>
        <v>1899</v>
      </c>
      <c r="BU503" s="254"/>
      <c r="BV503" s="254"/>
      <c r="BW503" s="254"/>
      <c r="BX503" s="254" t="str">
        <f>COUNTIF(A2:BV2, "") + COUNTIF(A2:BV2, "NA") + COUNTIF(A2:BV2, "N/A") + COUNTIF(A2:BV2, "No aplica")</f>
        <v>#ERROR!</v>
      </c>
      <c r="BY503" s="254"/>
      <c r="BZ503" s="254"/>
      <c r="CA503" s="254"/>
      <c r="CB503" s="254"/>
      <c r="CC503" s="254"/>
      <c r="CD503" s="254"/>
      <c r="CE503" s="254"/>
      <c r="CF503" s="254"/>
      <c r="CG503" s="254"/>
      <c r="CH503" s="254"/>
      <c r="CI503" s="254"/>
      <c r="CJ503" s="254"/>
      <c r="CK503" s="345"/>
      <c r="CL503" s="346"/>
      <c r="CM503" s="346"/>
    </row>
    <row r="504" ht="22.5" customHeight="1">
      <c r="A504" s="436"/>
      <c r="B504" s="254"/>
      <c r="C504" s="254"/>
      <c r="D504" s="254"/>
      <c r="E504" s="419"/>
      <c r="F504" s="419"/>
      <c r="G504" s="419"/>
      <c r="H504" s="254"/>
      <c r="I504" s="254"/>
      <c r="J504" s="254"/>
      <c r="K504" s="254"/>
      <c r="L504" s="254"/>
      <c r="M504" s="254"/>
      <c r="N504" s="254"/>
      <c r="O504" s="254"/>
      <c r="P504" s="419"/>
      <c r="Q504" s="254"/>
      <c r="R504" s="254"/>
      <c r="S504" s="254"/>
      <c r="T504" s="254"/>
      <c r="U504" s="254"/>
      <c r="V504" s="254"/>
      <c r="W504" s="254"/>
      <c r="X504" s="254"/>
      <c r="Y504" s="420"/>
      <c r="Z504" s="420"/>
      <c r="AA504" s="254"/>
      <c r="AB504" s="339"/>
      <c r="AC504" s="254"/>
      <c r="AD504" s="254"/>
      <c r="AE504" s="254"/>
      <c r="AF504" s="254"/>
      <c r="AG504" s="254"/>
      <c r="AH504" s="419"/>
      <c r="AI504" s="254"/>
      <c r="AJ504" s="254"/>
      <c r="AK504" s="254"/>
      <c r="AL504" s="254"/>
      <c r="AM504" s="254"/>
      <c r="AN504" s="254"/>
      <c r="AO504" s="254"/>
      <c r="AP504" s="254"/>
      <c r="AQ504" s="296"/>
      <c r="AR504" s="254"/>
      <c r="AS504" s="254"/>
      <c r="AT504" s="296"/>
      <c r="AU504" s="254"/>
      <c r="AV504" s="254"/>
      <c r="AW504" s="296"/>
      <c r="AX504" s="254"/>
      <c r="AY504" s="254"/>
      <c r="AZ504" s="254"/>
      <c r="BA504" s="254"/>
      <c r="BB504" s="254"/>
      <c r="BC504" s="254"/>
      <c r="BD504" s="254"/>
      <c r="BE504" s="254"/>
      <c r="BF504" s="421"/>
      <c r="BG504" s="254"/>
      <c r="BH504" s="254"/>
      <c r="BI504" s="254"/>
      <c r="BJ504" s="254"/>
      <c r="BK504" s="254"/>
      <c r="BL504" s="254"/>
      <c r="BM504" s="254"/>
      <c r="BN504" s="254"/>
      <c r="BO504" s="254"/>
      <c r="BP504" s="254"/>
      <c r="BQ504" s="254"/>
      <c r="BR504" s="254"/>
      <c r="BS504" s="345"/>
      <c r="BT504" s="254">
        <f t="shared" si="32"/>
        <v>1899</v>
      </c>
      <c r="BU504" s="254"/>
      <c r="BV504" s="254"/>
      <c r="BW504" s="254"/>
      <c r="BX504" s="254" t="str">
        <f>COUNTIF(A2:BV2, "") + COUNTIF(A2:BV2, "NA") + COUNTIF(A2:BV2, "N/A") + COUNTIF(A2:BV2, "No aplica")</f>
        <v>#ERROR!</v>
      </c>
      <c r="BY504" s="254"/>
      <c r="BZ504" s="254"/>
      <c r="CA504" s="254"/>
      <c r="CB504" s="254"/>
      <c r="CC504" s="254"/>
      <c r="CD504" s="254"/>
      <c r="CE504" s="254"/>
      <c r="CF504" s="254"/>
      <c r="CG504" s="254"/>
      <c r="CH504" s="254"/>
      <c r="CI504" s="254"/>
      <c r="CJ504" s="254"/>
      <c r="CK504" s="345"/>
      <c r="CL504" s="346"/>
      <c r="CM504" s="346"/>
    </row>
    <row r="505" ht="22.5" customHeight="1">
      <c r="A505" s="436"/>
      <c r="B505" s="254"/>
      <c r="C505" s="254"/>
      <c r="D505" s="254"/>
      <c r="E505" s="419"/>
      <c r="F505" s="419"/>
      <c r="G505" s="419"/>
      <c r="H505" s="254"/>
      <c r="I505" s="254"/>
      <c r="J505" s="254"/>
      <c r="K505" s="254"/>
      <c r="L505" s="254"/>
      <c r="M505" s="254"/>
      <c r="N505" s="254"/>
      <c r="O505" s="254"/>
      <c r="P505" s="419"/>
      <c r="Q505" s="254"/>
      <c r="R505" s="254"/>
      <c r="S505" s="254"/>
      <c r="T505" s="254"/>
      <c r="U505" s="254"/>
      <c r="V505" s="254"/>
      <c r="W505" s="254"/>
      <c r="X505" s="254"/>
      <c r="Y505" s="420"/>
      <c r="Z505" s="420"/>
      <c r="AA505" s="254"/>
      <c r="AB505" s="339"/>
      <c r="AC505" s="254"/>
      <c r="AD505" s="254"/>
      <c r="AE505" s="254"/>
      <c r="AF505" s="254"/>
      <c r="AG505" s="254"/>
      <c r="AH505" s="419"/>
      <c r="AI505" s="254"/>
      <c r="AJ505" s="254"/>
      <c r="AK505" s="254"/>
      <c r="AL505" s="254"/>
      <c r="AM505" s="254"/>
      <c r="AN505" s="254"/>
      <c r="AO505" s="254"/>
      <c r="AP505" s="254"/>
      <c r="AQ505" s="296"/>
      <c r="AR505" s="254"/>
      <c r="AS505" s="254"/>
      <c r="AT505" s="296"/>
      <c r="AU505" s="254"/>
      <c r="AV505" s="254"/>
      <c r="AW505" s="296"/>
      <c r="AX505" s="254"/>
      <c r="AY505" s="254"/>
      <c r="AZ505" s="254"/>
      <c r="BA505" s="254"/>
      <c r="BB505" s="254"/>
      <c r="BC505" s="254"/>
      <c r="BD505" s="254"/>
      <c r="BE505" s="254"/>
      <c r="BF505" s="421"/>
      <c r="BG505" s="254"/>
      <c r="BH505" s="254"/>
      <c r="BI505" s="254"/>
      <c r="BJ505" s="254"/>
      <c r="BK505" s="254"/>
      <c r="BL505" s="254"/>
      <c r="BM505" s="254"/>
      <c r="BN505" s="254"/>
      <c r="BO505" s="254"/>
      <c r="BP505" s="254"/>
      <c r="BQ505" s="254"/>
      <c r="BR505" s="254"/>
      <c r="BS505" s="345"/>
      <c r="BT505" s="254">
        <f t="shared" si="32"/>
        <v>1899</v>
      </c>
      <c r="BU505" s="254"/>
      <c r="BV505" s="254"/>
      <c r="BW505" s="254"/>
      <c r="BX505" s="254" t="str">
        <f>COUNTIF(A2:BV2, "") + COUNTIF(A2:BV2, "NA") + COUNTIF(A2:BV2, "N/A") + COUNTIF(A2:BV2, "No aplica")</f>
        <v>#ERROR!</v>
      </c>
      <c r="BY505" s="254"/>
      <c r="BZ505" s="254"/>
      <c r="CA505" s="254"/>
      <c r="CB505" s="254"/>
      <c r="CC505" s="254"/>
      <c r="CD505" s="254"/>
      <c r="CE505" s="254"/>
      <c r="CF505" s="254"/>
      <c r="CG505" s="254"/>
      <c r="CH505" s="254"/>
      <c r="CI505" s="254"/>
      <c r="CJ505" s="254"/>
      <c r="CK505" s="345"/>
      <c r="CL505" s="346"/>
      <c r="CM505" s="346"/>
    </row>
    <row r="506" ht="22.5" customHeight="1">
      <c r="A506" s="436"/>
      <c r="B506" s="254"/>
      <c r="C506" s="254"/>
      <c r="D506" s="254"/>
      <c r="E506" s="419"/>
      <c r="F506" s="419"/>
      <c r="G506" s="419"/>
      <c r="H506" s="254"/>
      <c r="I506" s="254"/>
      <c r="J506" s="254"/>
      <c r="K506" s="254"/>
      <c r="L506" s="254"/>
      <c r="M506" s="254"/>
      <c r="N506" s="254"/>
      <c r="O506" s="254"/>
      <c r="P506" s="419"/>
      <c r="Q506" s="254"/>
      <c r="R506" s="254"/>
      <c r="S506" s="254"/>
      <c r="T506" s="254"/>
      <c r="U506" s="254"/>
      <c r="V506" s="254"/>
      <c r="W506" s="254"/>
      <c r="X506" s="254"/>
      <c r="Y506" s="420"/>
      <c r="Z506" s="420"/>
      <c r="AA506" s="254"/>
      <c r="AB506" s="339"/>
      <c r="AC506" s="254"/>
      <c r="AD506" s="254"/>
      <c r="AE506" s="254"/>
      <c r="AF506" s="254"/>
      <c r="AG506" s="254"/>
      <c r="AH506" s="419"/>
      <c r="AI506" s="254"/>
      <c r="AJ506" s="254"/>
      <c r="AK506" s="254"/>
      <c r="AL506" s="254"/>
      <c r="AM506" s="254"/>
      <c r="AN506" s="254"/>
      <c r="AO506" s="254"/>
      <c r="AP506" s="254"/>
      <c r="AQ506" s="296"/>
      <c r="AR506" s="254"/>
      <c r="AS506" s="254"/>
      <c r="AT506" s="296"/>
      <c r="AU506" s="254"/>
      <c r="AV506" s="254"/>
      <c r="AW506" s="296"/>
      <c r="AX506" s="254"/>
      <c r="AY506" s="254"/>
      <c r="AZ506" s="254"/>
      <c r="BA506" s="254"/>
      <c r="BB506" s="254"/>
      <c r="BC506" s="254"/>
      <c r="BD506" s="254"/>
      <c r="BE506" s="254"/>
      <c r="BF506" s="421"/>
      <c r="BG506" s="254"/>
      <c r="BH506" s="254"/>
      <c r="BI506" s="254"/>
      <c r="BJ506" s="254"/>
      <c r="BK506" s="254"/>
      <c r="BL506" s="254"/>
      <c r="BM506" s="254"/>
      <c r="BN506" s="254"/>
      <c r="BO506" s="254"/>
      <c r="BP506" s="254"/>
      <c r="BQ506" s="254"/>
      <c r="BR506" s="254"/>
      <c r="BS506" s="345"/>
      <c r="BT506" s="254">
        <f t="shared" si="32"/>
        <v>1899</v>
      </c>
      <c r="BU506" s="254"/>
      <c r="BV506" s="254"/>
      <c r="BW506" s="254"/>
      <c r="BX506" s="254" t="str">
        <f>COUNTIF(A2:BV2, "") + COUNTIF(A2:BV2, "NA") + COUNTIF(A2:BV2, "N/A") + COUNTIF(A2:BV2, "No aplica")</f>
        <v>#ERROR!</v>
      </c>
      <c r="BY506" s="254"/>
      <c r="BZ506" s="254"/>
      <c r="CA506" s="254"/>
      <c r="CB506" s="254"/>
      <c r="CC506" s="254"/>
      <c r="CD506" s="254"/>
      <c r="CE506" s="254"/>
      <c r="CF506" s="254"/>
      <c r="CG506" s="254"/>
      <c r="CH506" s="254"/>
      <c r="CI506" s="254"/>
      <c r="CJ506" s="254"/>
      <c r="CK506" s="345"/>
      <c r="CL506" s="346"/>
      <c r="CM506" s="346"/>
    </row>
    <row r="507" ht="22.5" customHeight="1">
      <c r="A507" s="436"/>
      <c r="B507" s="254"/>
      <c r="C507" s="254"/>
      <c r="D507" s="254"/>
      <c r="E507" s="419"/>
      <c r="F507" s="419"/>
      <c r="G507" s="419"/>
      <c r="H507" s="254"/>
      <c r="I507" s="254"/>
      <c r="J507" s="254"/>
      <c r="K507" s="254"/>
      <c r="L507" s="254"/>
      <c r="M507" s="254"/>
      <c r="N507" s="254"/>
      <c r="O507" s="254"/>
      <c r="P507" s="419"/>
      <c r="Q507" s="254"/>
      <c r="R507" s="254"/>
      <c r="S507" s="254"/>
      <c r="T507" s="254"/>
      <c r="U507" s="254"/>
      <c r="V507" s="254"/>
      <c r="W507" s="254"/>
      <c r="X507" s="254"/>
      <c r="Y507" s="420"/>
      <c r="Z507" s="420"/>
      <c r="AA507" s="254"/>
      <c r="AB507" s="339"/>
      <c r="AC507" s="254"/>
      <c r="AD507" s="254"/>
      <c r="AE507" s="254"/>
      <c r="AF507" s="254"/>
      <c r="AG507" s="254"/>
      <c r="AH507" s="419"/>
      <c r="AI507" s="254"/>
      <c r="AJ507" s="254"/>
      <c r="AK507" s="254"/>
      <c r="AL507" s="254"/>
      <c r="AM507" s="254"/>
      <c r="AN507" s="254"/>
      <c r="AO507" s="254"/>
      <c r="AP507" s="254"/>
      <c r="AQ507" s="296"/>
      <c r="AR507" s="254"/>
      <c r="AS507" s="254"/>
      <c r="AT507" s="296"/>
      <c r="AU507" s="254"/>
      <c r="AV507" s="254"/>
      <c r="AW507" s="296"/>
      <c r="AX507" s="254"/>
      <c r="AY507" s="254"/>
      <c r="AZ507" s="254"/>
      <c r="BA507" s="254"/>
      <c r="BB507" s="254"/>
      <c r="BC507" s="254"/>
      <c r="BD507" s="254"/>
      <c r="BE507" s="254"/>
      <c r="BF507" s="421"/>
      <c r="BG507" s="254"/>
      <c r="BH507" s="254"/>
      <c r="BI507" s="254"/>
      <c r="BJ507" s="254"/>
      <c r="BK507" s="254"/>
      <c r="BL507" s="254"/>
      <c r="BM507" s="254"/>
      <c r="BN507" s="254"/>
      <c r="BO507" s="254"/>
      <c r="BP507" s="254"/>
      <c r="BQ507" s="254"/>
      <c r="BR507" s="254"/>
      <c r="BS507" s="345"/>
      <c r="BT507" s="254">
        <f t="shared" si="32"/>
        <v>1899</v>
      </c>
      <c r="BU507" s="254"/>
      <c r="BV507" s="254"/>
      <c r="BW507" s="254"/>
      <c r="BX507" s="254" t="str">
        <f>COUNTIF(A2:BV2, "") + COUNTIF(A2:BV2, "NA") + COUNTIF(A2:BV2, "N/A") + COUNTIF(A2:BV2, "No aplica")</f>
        <v>#ERROR!</v>
      </c>
      <c r="BY507" s="254"/>
      <c r="BZ507" s="254"/>
      <c r="CA507" s="254"/>
      <c r="CB507" s="254"/>
      <c r="CC507" s="254"/>
      <c r="CD507" s="254"/>
      <c r="CE507" s="254"/>
      <c r="CF507" s="254"/>
      <c r="CG507" s="254"/>
      <c r="CH507" s="254"/>
      <c r="CI507" s="254"/>
      <c r="CJ507" s="254"/>
      <c r="CK507" s="345"/>
      <c r="CL507" s="346"/>
      <c r="CM507" s="346"/>
    </row>
    <row r="508" ht="22.5" customHeight="1">
      <c r="A508" s="436"/>
      <c r="B508" s="254"/>
      <c r="C508" s="254"/>
      <c r="D508" s="254"/>
      <c r="E508" s="419"/>
      <c r="F508" s="419"/>
      <c r="G508" s="419"/>
      <c r="H508" s="254"/>
      <c r="I508" s="254"/>
      <c r="J508" s="254"/>
      <c r="K508" s="254"/>
      <c r="L508" s="254"/>
      <c r="M508" s="254"/>
      <c r="N508" s="254"/>
      <c r="O508" s="254"/>
      <c r="P508" s="419"/>
      <c r="Q508" s="254"/>
      <c r="R508" s="254"/>
      <c r="S508" s="254"/>
      <c r="T508" s="254"/>
      <c r="U508" s="254"/>
      <c r="V508" s="254"/>
      <c r="W508" s="254"/>
      <c r="X508" s="254"/>
      <c r="Y508" s="420"/>
      <c r="Z508" s="420"/>
      <c r="AA508" s="254"/>
      <c r="AB508" s="339"/>
      <c r="AC508" s="254"/>
      <c r="AD508" s="254"/>
      <c r="AE508" s="254"/>
      <c r="AF508" s="254"/>
      <c r="AG508" s="254"/>
      <c r="AH508" s="419"/>
      <c r="AI508" s="254"/>
      <c r="AJ508" s="254"/>
      <c r="AK508" s="254"/>
      <c r="AL508" s="254"/>
      <c r="AM508" s="254"/>
      <c r="AN508" s="254"/>
      <c r="AO508" s="254"/>
      <c r="AP508" s="254"/>
      <c r="AQ508" s="296"/>
      <c r="AR508" s="254"/>
      <c r="AS508" s="254"/>
      <c r="AT508" s="296"/>
      <c r="AU508" s="254"/>
      <c r="AV508" s="254"/>
      <c r="AW508" s="296"/>
      <c r="AX508" s="254"/>
      <c r="AY508" s="254"/>
      <c r="AZ508" s="254"/>
      <c r="BA508" s="254"/>
      <c r="BB508" s="254"/>
      <c r="BC508" s="254"/>
      <c r="BD508" s="254"/>
      <c r="BE508" s="254"/>
      <c r="BF508" s="421"/>
      <c r="BG508" s="254"/>
      <c r="BH508" s="254"/>
      <c r="BI508" s="254"/>
      <c r="BJ508" s="254"/>
      <c r="BK508" s="254"/>
      <c r="BL508" s="254"/>
      <c r="BM508" s="254"/>
      <c r="BN508" s="254"/>
      <c r="BO508" s="254"/>
      <c r="BP508" s="254"/>
      <c r="BQ508" s="254"/>
      <c r="BR508" s="254"/>
      <c r="BS508" s="345"/>
      <c r="BT508" s="254">
        <f t="shared" si="32"/>
        <v>1899</v>
      </c>
      <c r="BU508" s="254"/>
      <c r="BV508" s="254"/>
      <c r="BW508" s="254"/>
      <c r="BX508" s="254" t="str">
        <f>COUNTIF(A2:BV2, "") + COUNTIF(A2:BV2, "NA") + COUNTIF(A2:BV2, "N/A") + COUNTIF(A2:BV2, "No aplica")</f>
        <v>#ERROR!</v>
      </c>
      <c r="BY508" s="254"/>
      <c r="BZ508" s="254"/>
      <c r="CA508" s="254"/>
      <c r="CB508" s="254"/>
      <c r="CC508" s="254"/>
      <c r="CD508" s="254"/>
      <c r="CE508" s="254"/>
      <c r="CF508" s="254"/>
      <c r="CG508" s="254"/>
      <c r="CH508" s="254"/>
      <c r="CI508" s="254"/>
      <c r="CJ508" s="254"/>
      <c r="CK508" s="345"/>
      <c r="CL508" s="346"/>
      <c r="CM508" s="346"/>
    </row>
    <row r="509" ht="22.5" customHeight="1">
      <c r="A509" s="436"/>
      <c r="B509" s="254"/>
      <c r="C509" s="254"/>
      <c r="D509" s="254"/>
      <c r="E509" s="419"/>
      <c r="F509" s="419"/>
      <c r="G509" s="419"/>
      <c r="H509" s="254"/>
      <c r="I509" s="254"/>
      <c r="J509" s="254"/>
      <c r="K509" s="254"/>
      <c r="L509" s="254"/>
      <c r="M509" s="254"/>
      <c r="N509" s="254"/>
      <c r="O509" s="254"/>
      <c r="P509" s="419"/>
      <c r="Q509" s="254"/>
      <c r="R509" s="254"/>
      <c r="S509" s="254"/>
      <c r="T509" s="254"/>
      <c r="U509" s="254"/>
      <c r="V509" s="254"/>
      <c r="W509" s="254"/>
      <c r="X509" s="254"/>
      <c r="Y509" s="420"/>
      <c r="Z509" s="420"/>
      <c r="AA509" s="254"/>
      <c r="AB509" s="339"/>
      <c r="AC509" s="254"/>
      <c r="AD509" s="254"/>
      <c r="AE509" s="254"/>
      <c r="AF509" s="254"/>
      <c r="AG509" s="254"/>
      <c r="AH509" s="419"/>
      <c r="AI509" s="254"/>
      <c r="AJ509" s="254"/>
      <c r="AK509" s="254"/>
      <c r="AL509" s="254"/>
      <c r="AM509" s="254"/>
      <c r="AN509" s="254"/>
      <c r="AO509" s="254"/>
      <c r="AP509" s="254"/>
      <c r="AQ509" s="296"/>
      <c r="AR509" s="254"/>
      <c r="AS509" s="254"/>
      <c r="AT509" s="296"/>
      <c r="AU509" s="254"/>
      <c r="AV509" s="254"/>
      <c r="AW509" s="296"/>
      <c r="AX509" s="254"/>
      <c r="AY509" s="254"/>
      <c r="AZ509" s="254"/>
      <c r="BA509" s="254"/>
      <c r="BB509" s="254"/>
      <c r="BC509" s="254"/>
      <c r="BD509" s="254"/>
      <c r="BE509" s="254"/>
      <c r="BF509" s="421"/>
      <c r="BG509" s="254"/>
      <c r="BH509" s="254"/>
      <c r="BI509" s="254"/>
      <c r="BJ509" s="254"/>
      <c r="BK509" s="254"/>
      <c r="BL509" s="254"/>
      <c r="BM509" s="254"/>
      <c r="BN509" s="254"/>
      <c r="BO509" s="254"/>
      <c r="BP509" s="254"/>
      <c r="BQ509" s="254"/>
      <c r="BR509" s="254"/>
      <c r="BS509" s="345"/>
      <c r="BT509" s="254">
        <f t="shared" si="32"/>
        <v>1899</v>
      </c>
      <c r="BU509" s="254"/>
      <c r="BV509" s="254"/>
      <c r="BW509" s="254"/>
      <c r="BX509" s="254" t="str">
        <f>COUNTIF(A2:BV2, "") + COUNTIF(A2:BV2, "NA") + COUNTIF(A2:BV2, "N/A") + COUNTIF(A2:BV2, "No aplica")</f>
        <v>#ERROR!</v>
      </c>
      <c r="BY509" s="254"/>
      <c r="BZ509" s="254"/>
      <c r="CA509" s="254"/>
      <c r="CB509" s="254"/>
      <c r="CC509" s="254"/>
      <c r="CD509" s="254"/>
      <c r="CE509" s="254"/>
      <c r="CF509" s="254"/>
      <c r="CG509" s="254"/>
      <c r="CH509" s="254"/>
      <c r="CI509" s="254"/>
      <c r="CJ509" s="254"/>
      <c r="CK509" s="345"/>
      <c r="CL509" s="346"/>
      <c r="CM509" s="346"/>
    </row>
    <row r="510" ht="22.5" customHeight="1">
      <c r="A510" s="436"/>
      <c r="B510" s="254"/>
      <c r="C510" s="254"/>
      <c r="D510" s="254"/>
      <c r="E510" s="419"/>
      <c r="F510" s="419"/>
      <c r="G510" s="419"/>
      <c r="H510" s="254"/>
      <c r="I510" s="254"/>
      <c r="J510" s="254"/>
      <c r="K510" s="254"/>
      <c r="L510" s="254"/>
      <c r="M510" s="254"/>
      <c r="N510" s="254"/>
      <c r="O510" s="254"/>
      <c r="P510" s="419"/>
      <c r="Q510" s="254"/>
      <c r="R510" s="254"/>
      <c r="S510" s="254"/>
      <c r="T510" s="254"/>
      <c r="U510" s="254"/>
      <c r="V510" s="254"/>
      <c r="W510" s="254"/>
      <c r="X510" s="254"/>
      <c r="Y510" s="420"/>
      <c r="Z510" s="420"/>
      <c r="AA510" s="254"/>
      <c r="AB510" s="339"/>
      <c r="AC510" s="254"/>
      <c r="AD510" s="254"/>
      <c r="AE510" s="254"/>
      <c r="AF510" s="254"/>
      <c r="AG510" s="254"/>
      <c r="AH510" s="419"/>
      <c r="AI510" s="254"/>
      <c r="AJ510" s="254"/>
      <c r="AK510" s="254"/>
      <c r="AL510" s="254"/>
      <c r="AM510" s="254"/>
      <c r="AN510" s="254"/>
      <c r="AO510" s="254"/>
      <c r="AP510" s="254"/>
      <c r="AQ510" s="296"/>
      <c r="AR510" s="254"/>
      <c r="AS510" s="254"/>
      <c r="AT510" s="296"/>
      <c r="AU510" s="254"/>
      <c r="AV510" s="254"/>
      <c r="AW510" s="296"/>
      <c r="AX510" s="254"/>
      <c r="AY510" s="254"/>
      <c r="AZ510" s="254"/>
      <c r="BA510" s="254"/>
      <c r="BB510" s="254"/>
      <c r="BC510" s="254"/>
      <c r="BD510" s="254"/>
      <c r="BE510" s="254"/>
      <c r="BF510" s="421"/>
      <c r="BG510" s="254"/>
      <c r="BH510" s="254"/>
      <c r="BI510" s="254"/>
      <c r="BJ510" s="254"/>
      <c r="BK510" s="254"/>
      <c r="BL510" s="254"/>
      <c r="BM510" s="254"/>
      <c r="BN510" s="254"/>
      <c r="BO510" s="254"/>
      <c r="BP510" s="254"/>
      <c r="BQ510" s="254"/>
      <c r="BR510" s="254"/>
      <c r="BS510" s="345"/>
      <c r="BT510" s="254">
        <f t="shared" si="32"/>
        <v>1899</v>
      </c>
      <c r="BU510" s="254"/>
      <c r="BV510" s="254"/>
      <c r="BW510" s="254"/>
      <c r="BX510" s="254" t="str">
        <f>COUNTIF(A2:BV2, "") + COUNTIF(A2:BV2, "NA") + COUNTIF(A2:BV2, "N/A") + COUNTIF(A2:BV2, "No aplica")</f>
        <v>#ERROR!</v>
      </c>
      <c r="BY510" s="254"/>
      <c r="BZ510" s="254"/>
      <c r="CA510" s="254"/>
      <c r="CB510" s="254"/>
      <c r="CC510" s="254"/>
      <c r="CD510" s="254"/>
      <c r="CE510" s="254"/>
      <c r="CF510" s="254"/>
      <c r="CG510" s="254"/>
      <c r="CH510" s="254"/>
      <c r="CI510" s="254"/>
      <c r="CJ510" s="254"/>
      <c r="CK510" s="345"/>
      <c r="CL510" s="346"/>
      <c r="CM510" s="346"/>
    </row>
    <row r="511" ht="22.5" customHeight="1">
      <c r="A511" s="436"/>
      <c r="B511" s="254"/>
      <c r="C511" s="254"/>
      <c r="D511" s="254"/>
      <c r="E511" s="419"/>
      <c r="F511" s="419"/>
      <c r="G511" s="419"/>
      <c r="H511" s="254"/>
      <c r="I511" s="254"/>
      <c r="J511" s="254"/>
      <c r="K511" s="254"/>
      <c r="L511" s="254"/>
      <c r="M511" s="254"/>
      <c r="N511" s="254"/>
      <c r="O511" s="254"/>
      <c r="P511" s="419"/>
      <c r="Q511" s="254"/>
      <c r="R511" s="254"/>
      <c r="S511" s="254"/>
      <c r="T511" s="254"/>
      <c r="U511" s="254"/>
      <c r="V511" s="254"/>
      <c r="W511" s="254"/>
      <c r="X511" s="254"/>
      <c r="Y511" s="420"/>
      <c r="Z511" s="420"/>
      <c r="AA511" s="254"/>
      <c r="AB511" s="339"/>
      <c r="AC511" s="254"/>
      <c r="AD511" s="254"/>
      <c r="AE511" s="254"/>
      <c r="AF511" s="254"/>
      <c r="AG511" s="254"/>
      <c r="AH511" s="419"/>
      <c r="AI511" s="254"/>
      <c r="AJ511" s="254"/>
      <c r="AK511" s="254"/>
      <c r="AL511" s="254"/>
      <c r="AM511" s="254"/>
      <c r="AN511" s="254"/>
      <c r="AO511" s="254"/>
      <c r="AP511" s="254"/>
      <c r="AQ511" s="296"/>
      <c r="AR511" s="254"/>
      <c r="AS511" s="254"/>
      <c r="AT511" s="296"/>
      <c r="AU511" s="254"/>
      <c r="AV511" s="254"/>
      <c r="AW511" s="296"/>
      <c r="AX511" s="254"/>
      <c r="AY511" s="254"/>
      <c r="AZ511" s="254"/>
      <c r="BA511" s="254"/>
      <c r="BB511" s="254"/>
      <c r="BC511" s="254"/>
      <c r="BD511" s="254"/>
      <c r="BE511" s="254"/>
      <c r="BF511" s="421"/>
      <c r="BG511" s="254"/>
      <c r="BH511" s="254"/>
      <c r="BI511" s="254"/>
      <c r="BJ511" s="254"/>
      <c r="BK511" s="254"/>
      <c r="BL511" s="254"/>
      <c r="BM511" s="254"/>
      <c r="BN511" s="254"/>
      <c r="BO511" s="254"/>
      <c r="BP511" s="254"/>
      <c r="BQ511" s="254"/>
      <c r="BR511" s="254"/>
      <c r="BS511" s="345"/>
      <c r="BT511" s="254">
        <f t="shared" si="32"/>
        <v>1899</v>
      </c>
      <c r="BU511" s="254"/>
      <c r="BV511" s="254"/>
      <c r="BW511" s="254"/>
      <c r="BX511" s="254" t="str">
        <f>COUNTIF(A2:BV2, "") + COUNTIF(A2:BV2, "NA") + COUNTIF(A2:BV2, "N/A") + COUNTIF(A2:BV2, "No aplica")</f>
        <v>#ERROR!</v>
      </c>
      <c r="BY511" s="254"/>
      <c r="BZ511" s="254"/>
      <c r="CA511" s="254"/>
      <c r="CB511" s="254"/>
      <c r="CC511" s="254"/>
      <c r="CD511" s="254"/>
      <c r="CE511" s="254"/>
      <c r="CF511" s="254"/>
      <c r="CG511" s="254"/>
      <c r="CH511" s="254"/>
      <c r="CI511" s="254"/>
      <c r="CJ511" s="254"/>
      <c r="CK511" s="345"/>
      <c r="CL511" s="346"/>
      <c r="CM511" s="346"/>
    </row>
    <row r="512" ht="22.5" customHeight="1">
      <c r="A512" s="436"/>
      <c r="B512" s="254"/>
      <c r="C512" s="254"/>
      <c r="D512" s="254"/>
      <c r="E512" s="419"/>
      <c r="F512" s="419"/>
      <c r="G512" s="419"/>
      <c r="H512" s="254"/>
      <c r="I512" s="254"/>
      <c r="J512" s="254"/>
      <c r="K512" s="254"/>
      <c r="L512" s="254"/>
      <c r="M512" s="254"/>
      <c r="N512" s="254"/>
      <c r="O512" s="254"/>
      <c r="P512" s="419"/>
      <c r="Q512" s="254"/>
      <c r="R512" s="254"/>
      <c r="S512" s="254"/>
      <c r="T512" s="254"/>
      <c r="U512" s="254"/>
      <c r="V512" s="254"/>
      <c r="W512" s="254"/>
      <c r="X512" s="254"/>
      <c r="Y512" s="420"/>
      <c r="Z512" s="420"/>
      <c r="AA512" s="254"/>
      <c r="AB512" s="339"/>
      <c r="AC512" s="254"/>
      <c r="AD512" s="254"/>
      <c r="AE512" s="254"/>
      <c r="AF512" s="254"/>
      <c r="AG512" s="254"/>
      <c r="AH512" s="419"/>
      <c r="AI512" s="254"/>
      <c r="AJ512" s="254"/>
      <c r="AK512" s="254"/>
      <c r="AL512" s="254"/>
      <c r="AM512" s="254"/>
      <c r="AN512" s="254"/>
      <c r="AO512" s="254"/>
      <c r="AP512" s="254"/>
      <c r="AQ512" s="296"/>
      <c r="AR512" s="254"/>
      <c r="AS512" s="254"/>
      <c r="AT512" s="296"/>
      <c r="AU512" s="254"/>
      <c r="AV512" s="254"/>
      <c r="AW512" s="296"/>
      <c r="AX512" s="254"/>
      <c r="AY512" s="254"/>
      <c r="AZ512" s="254"/>
      <c r="BA512" s="254"/>
      <c r="BB512" s="254"/>
      <c r="BC512" s="254"/>
      <c r="BD512" s="254"/>
      <c r="BE512" s="254"/>
      <c r="BF512" s="421"/>
      <c r="BG512" s="254"/>
      <c r="BH512" s="254"/>
      <c r="BI512" s="254"/>
      <c r="BJ512" s="254"/>
      <c r="BK512" s="254"/>
      <c r="BL512" s="254"/>
      <c r="BM512" s="254"/>
      <c r="BN512" s="254"/>
      <c r="BO512" s="254"/>
      <c r="BP512" s="254"/>
      <c r="BQ512" s="254"/>
      <c r="BR512" s="254"/>
      <c r="BS512" s="345"/>
      <c r="BT512" s="254">
        <f t="shared" si="32"/>
        <v>1899</v>
      </c>
      <c r="BU512" s="254"/>
      <c r="BV512" s="254"/>
      <c r="BW512" s="254"/>
      <c r="BX512" s="254" t="str">
        <f>COUNTIF(A2:BV2, "") + COUNTIF(A2:BV2, "NA") + COUNTIF(A2:BV2, "N/A") + COUNTIF(A2:BV2, "No aplica")</f>
        <v>#ERROR!</v>
      </c>
      <c r="BY512" s="254"/>
      <c r="BZ512" s="254"/>
      <c r="CA512" s="254"/>
      <c r="CB512" s="254"/>
      <c r="CC512" s="254"/>
      <c r="CD512" s="254"/>
      <c r="CE512" s="254"/>
      <c r="CF512" s="254"/>
      <c r="CG512" s="254"/>
      <c r="CH512" s="254"/>
      <c r="CI512" s="254"/>
      <c r="CJ512" s="254"/>
      <c r="CK512" s="345"/>
      <c r="CL512" s="346"/>
      <c r="CM512" s="346"/>
    </row>
    <row r="513" ht="22.5" customHeight="1">
      <c r="A513" s="436"/>
      <c r="B513" s="254"/>
      <c r="C513" s="254"/>
      <c r="D513" s="254"/>
      <c r="E513" s="419"/>
      <c r="F513" s="419"/>
      <c r="G513" s="419"/>
      <c r="H513" s="254"/>
      <c r="I513" s="254"/>
      <c r="J513" s="254"/>
      <c r="K513" s="254"/>
      <c r="L513" s="254"/>
      <c r="M513" s="254"/>
      <c r="N513" s="254"/>
      <c r="O513" s="254"/>
      <c r="P513" s="419"/>
      <c r="Q513" s="254"/>
      <c r="R513" s="254"/>
      <c r="S513" s="254"/>
      <c r="T513" s="254"/>
      <c r="U513" s="254"/>
      <c r="V513" s="254"/>
      <c r="W513" s="254"/>
      <c r="X513" s="254"/>
      <c r="Y513" s="420"/>
      <c r="Z513" s="420"/>
      <c r="AA513" s="254"/>
      <c r="AB513" s="339"/>
      <c r="AC513" s="254"/>
      <c r="AD513" s="254"/>
      <c r="AE513" s="254"/>
      <c r="AF513" s="254"/>
      <c r="AG513" s="254"/>
      <c r="AH513" s="419"/>
      <c r="AI513" s="254"/>
      <c r="AJ513" s="254"/>
      <c r="AK513" s="254"/>
      <c r="AL513" s="254"/>
      <c r="AM513" s="254"/>
      <c r="AN513" s="254"/>
      <c r="AO513" s="254"/>
      <c r="AP513" s="254"/>
      <c r="AQ513" s="296"/>
      <c r="AR513" s="254"/>
      <c r="AS513" s="254"/>
      <c r="AT513" s="296"/>
      <c r="AU513" s="254"/>
      <c r="AV513" s="254"/>
      <c r="AW513" s="296"/>
      <c r="AX513" s="254"/>
      <c r="AY513" s="254"/>
      <c r="AZ513" s="254"/>
      <c r="BA513" s="254"/>
      <c r="BB513" s="254"/>
      <c r="BC513" s="254"/>
      <c r="BD513" s="254"/>
      <c r="BE513" s="254"/>
      <c r="BF513" s="421"/>
      <c r="BG513" s="254"/>
      <c r="BH513" s="254"/>
      <c r="BI513" s="254"/>
      <c r="BJ513" s="254"/>
      <c r="BK513" s="254"/>
      <c r="BL513" s="254"/>
      <c r="BM513" s="254"/>
      <c r="BN513" s="254"/>
      <c r="BO513" s="254"/>
      <c r="BP513" s="254"/>
      <c r="BQ513" s="254"/>
      <c r="BR513" s="254"/>
      <c r="BS513" s="345"/>
      <c r="BT513" s="254">
        <f t="shared" si="32"/>
        <v>1899</v>
      </c>
      <c r="BU513" s="254"/>
      <c r="BV513" s="254"/>
      <c r="BW513" s="254"/>
      <c r="BX513" s="254" t="str">
        <f>COUNTIF(A2:BV2, "") + COUNTIF(A2:BV2, "NA") + COUNTIF(A2:BV2, "N/A") + COUNTIF(A2:BV2, "No aplica")</f>
        <v>#ERROR!</v>
      </c>
      <c r="BY513" s="254"/>
      <c r="BZ513" s="254"/>
      <c r="CA513" s="254"/>
      <c r="CB513" s="254"/>
      <c r="CC513" s="254"/>
      <c r="CD513" s="254"/>
      <c r="CE513" s="254"/>
      <c r="CF513" s="254"/>
      <c r="CG513" s="254"/>
      <c r="CH513" s="254"/>
      <c r="CI513" s="254"/>
      <c r="CJ513" s="254"/>
      <c r="CK513" s="345"/>
      <c r="CL513" s="346"/>
      <c r="CM513" s="346"/>
    </row>
    <row r="514" ht="22.5" customHeight="1">
      <c r="A514" s="436"/>
      <c r="B514" s="254"/>
      <c r="C514" s="254"/>
      <c r="D514" s="254"/>
      <c r="E514" s="419"/>
      <c r="F514" s="419"/>
      <c r="G514" s="419"/>
      <c r="H514" s="254"/>
      <c r="I514" s="254"/>
      <c r="J514" s="254"/>
      <c r="K514" s="254"/>
      <c r="L514" s="254"/>
      <c r="M514" s="254"/>
      <c r="N514" s="254"/>
      <c r="O514" s="254"/>
      <c r="P514" s="419"/>
      <c r="Q514" s="254"/>
      <c r="R514" s="254"/>
      <c r="S514" s="254"/>
      <c r="T514" s="254"/>
      <c r="U514" s="254"/>
      <c r="V514" s="254"/>
      <c r="W514" s="254"/>
      <c r="X514" s="254"/>
      <c r="Y514" s="420"/>
      <c r="Z514" s="420"/>
      <c r="AA514" s="254"/>
      <c r="AB514" s="339"/>
      <c r="AC514" s="254"/>
      <c r="AD514" s="254"/>
      <c r="AE514" s="254"/>
      <c r="AF514" s="254"/>
      <c r="AG514" s="254"/>
      <c r="AH514" s="419"/>
      <c r="AI514" s="254"/>
      <c r="AJ514" s="254"/>
      <c r="AK514" s="254"/>
      <c r="AL514" s="254"/>
      <c r="AM514" s="254"/>
      <c r="AN514" s="254"/>
      <c r="AO514" s="254"/>
      <c r="AP514" s="254"/>
      <c r="AQ514" s="296"/>
      <c r="AR514" s="254"/>
      <c r="AS514" s="254"/>
      <c r="AT514" s="296"/>
      <c r="AU514" s="254"/>
      <c r="AV514" s="254"/>
      <c r="AW514" s="296"/>
      <c r="AX514" s="254"/>
      <c r="AY514" s="254"/>
      <c r="AZ514" s="254"/>
      <c r="BA514" s="254"/>
      <c r="BB514" s="254"/>
      <c r="BC514" s="254"/>
      <c r="BD514" s="254"/>
      <c r="BE514" s="254"/>
      <c r="BF514" s="421"/>
      <c r="BG514" s="254"/>
      <c r="BH514" s="254"/>
      <c r="BI514" s="254"/>
      <c r="BJ514" s="254"/>
      <c r="BK514" s="254"/>
      <c r="BL514" s="254"/>
      <c r="BM514" s="254"/>
      <c r="BN514" s="254"/>
      <c r="BO514" s="254"/>
      <c r="BP514" s="254"/>
      <c r="BQ514" s="254"/>
      <c r="BR514" s="254"/>
      <c r="BS514" s="345"/>
      <c r="BT514" s="254">
        <f t="shared" si="32"/>
        <v>1899</v>
      </c>
      <c r="BU514" s="254"/>
      <c r="BV514" s="254"/>
      <c r="BW514" s="254"/>
      <c r="BX514" s="254" t="str">
        <f>COUNTIF(A2:BV2, "") + COUNTIF(A2:BV2, "NA") + COUNTIF(A2:BV2, "N/A") + COUNTIF(A2:BV2, "No aplica")</f>
        <v>#ERROR!</v>
      </c>
      <c r="BY514" s="254"/>
      <c r="BZ514" s="254"/>
      <c r="CA514" s="254"/>
      <c r="CB514" s="254"/>
      <c r="CC514" s="254"/>
      <c r="CD514" s="254"/>
      <c r="CE514" s="254"/>
      <c r="CF514" s="254"/>
      <c r="CG514" s="254"/>
      <c r="CH514" s="254"/>
      <c r="CI514" s="254"/>
      <c r="CJ514" s="254"/>
      <c r="CK514" s="345"/>
      <c r="CL514" s="346"/>
      <c r="CM514" s="346"/>
    </row>
    <row r="515" ht="22.5" customHeight="1">
      <c r="A515" s="436"/>
      <c r="B515" s="254"/>
      <c r="C515" s="254"/>
      <c r="D515" s="254"/>
      <c r="E515" s="419"/>
      <c r="F515" s="419"/>
      <c r="G515" s="419"/>
      <c r="H515" s="254"/>
      <c r="I515" s="254"/>
      <c r="J515" s="254"/>
      <c r="K515" s="254"/>
      <c r="L515" s="254"/>
      <c r="M515" s="254"/>
      <c r="N515" s="254"/>
      <c r="O515" s="254"/>
      <c r="P515" s="419"/>
      <c r="Q515" s="254"/>
      <c r="R515" s="254"/>
      <c r="S515" s="254"/>
      <c r="T515" s="254"/>
      <c r="U515" s="254"/>
      <c r="V515" s="254"/>
      <c r="W515" s="254"/>
      <c r="X515" s="254"/>
      <c r="Y515" s="420"/>
      <c r="Z515" s="420"/>
      <c r="AA515" s="254"/>
      <c r="AB515" s="339"/>
      <c r="AC515" s="254"/>
      <c r="AD515" s="254"/>
      <c r="AE515" s="254"/>
      <c r="AF515" s="254"/>
      <c r="AG515" s="254"/>
      <c r="AH515" s="419"/>
      <c r="AI515" s="254"/>
      <c r="AJ515" s="254"/>
      <c r="AK515" s="254"/>
      <c r="AL515" s="254"/>
      <c r="AM515" s="254"/>
      <c r="AN515" s="254"/>
      <c r="AO515" s="254"/>
      <c r="AP515" s="254"/>
      <c r="AQ515" s="296"/>
      <c r="AR515" s="254"/>
      <c r="AS515" s="254"/>
      <c r="AT515" s="296"/>
      <c r="AU515" s="254"/>
      <c r="AV515" s="254"/>
      <c r="AW515" s="296"/>
      <c r="AX515" s="254"/>
      <c r="AY515" s="254"/>
      <c r="AZ515" s="254"/>
      <c r="BA515" s="254"/>
      <c r="BB515" s="254"/>
      <c r="BC515" s="254"/>
      <c r="BD515" s="254"/>
      <c r="BE515" s="254"/>
      <c r="BF515" s="421"/>
      <c r="BG515" s="254"/>
      <c r="BH515" s="254"/>
      <c r="BI515" s="254"/>
      <c r="BJ515" s="254"/>
      <c r="BK515" s="254"/>
      <c r="BL515" s="254"/>
      <c r="BM515" s="254"/>
      <c r="BN515" s="254"/>
      <c r="BO515" s="254"/>
      <c r="BP515" s="254"/>
      <c r="BQ515" s="254"/>
      <c r="BR515" s="254"/>
      <c r="BS515" s="345"/>
      <c r="BT515" s="254">
        <f t="shared" si="32"/>
        <v>1899</v>
      </c>
      <c r="BU515" s="254"/>
      <c r="BV515" s="254"/>
      <c r="BW515" s="254"/>
      <c r="BX515" s="254" t="str">
        <f>COUNTIF(A2:BV2, "") + COUNTIF(A2:BV2, "NA") + COUNTIF(A2:BV2, "N/A") + COUNTIF(A2:BV2, "No aplica")</f>
        <v>#ERROR!</v>
      </c>
      <c r="BY515" s="254"/>
      <c r="BZ515" s="254"/>
      <c r="CA515" s="254"/>
      <c r="CB515" s="254"/>
      <c r="CC515" s="254"/>
      <c r="CD515" s="254"/>
      <c r="CE515" s="254"/>
      <c r="CF515" s="254"/>
      <c r="CG515" s="254"/>
      <c r="CH515" s="254"/>
      <c r="CI515" s="254"/>
      <c r="CJ515" s="254"/>
      <c r="CK515" s="345"/>
      <c r="CL515" s="346"/>
      <c r="CM515" s="346"/>
    </row>
    <row r="516" ht="22.5" customHeight="1">
      <c r="A516" s="436"/>
      <c r="B516" s="254"/>
      <c r="C516" s="254"/>
      <c r="D516" s="254"/>
      <c r="E516" s="419"/>
      <c r="F516" s="419"/>
      <c r="G516" s="419"/>
      <c r="H516" s="254"/>
      <c r="I516" s="254"/>
      <c r="J516" s="254"/>
      <c r="K516" s="254"/>
      <c r="L516" s="254"/>
      <c r="M516" s="254"/>
      <c r="N516" s="254"/>
      <c r="O516" s="254"/>
      <c r="P516" s="419"/>
      <c r="Q516" s="254"/>
      <c r="R516" s="254"/>
      <c r="S516" s="254"/>
      <c r="T516" s="254"/>
      <c r="U516" s="254"/>
      <c r="V516" s="254"/>
      <c r="W516" s="254"/>
      <c r="X516" s="254"/>
      <c r="Y516" s="420"/>
      <c r="Z516" s="420"/>
      <c r="AA516" s="254"/>
      <c r="AB516" s="339"/>
      <c r="AC516" s="254"/>
      <c r="AD516" s="254"/>
      <c r="AE516" s="254"/>
      <c r="AF516" s="254"/>
      <c r="AG516" s="254"/>
      <c r="AH516" s="419"/>
      <c r="AI516" s="254"/>
      <c r="AJ516" s="254"/>
      <c r="AK516" s="254"/>
      <c r="AL516" s="254"/>
      <c r="AM516" s="254"/>
      <c r="AN516" s="254"/>
      <c r="AO516" s="254"/>
      <c r="AP516" s="254"/>
      <c r="AQ516" s="296"/>
      <c r="AR516" s="254"/>
      <c r="AS516" s="254"/>
      <c r="AT516" s="296"/>
      <c r="AU516" s="254"/>
      <c r="AV516" s="254"/>
      <c r="AW516" s="296"/>
      <c r="AX516" s="254"/>
      <c r="AY516" s="254"/>
      <c r="AZ516" s="254"/>
      <c r="BA516" s="254"/>
      <c r="BB516" s="254"/>
      <c r="BC516" s="254"/>
      <c r="BD516" s="254"/>
      <c r="BE516" s="254"/>
      <c r="BF516" s="421"/>
      <c r="BG516" s="254"/>
      <c r="BH516" s="254"/>
      <c r="BI516" s="254"/>
      <c r="BJ516" s="254"/>
      <c r="BK516" s="254"/>
      <c r="BL516" s="254"/>
      <c r="BM516" s="254"/>
      <c r="BN516" s="254"/>
      <c r="BO516" s="254"/>
      <c r="BP516" s="254"/>
      <c r="BQ516" s="254"/>
      <c r="BR516" s="254"/>
      <c r="BS516" s="345"/>
      <c r="BT516" s="254">
        <f t="shared" si="32"/>
        <v>1899</v>
      </c>
      <c r="BU516" s="254"/>
      <c r="BV516" s="254"/>
      <c r="BW516" s="254"/>
      <c r="BX516" s="254" t="str">
        <f>COUNTIF(A2:BV2, "") + COUNTIF(A2:BV2, "NA") + COUNTIF(A2:BV2, "N/A") + COUNTIF(A2:BV2, "No aplica")</f>
        <v>#ERROR!</v>
      </c>
      <c r="BY516" s="254"/>
      <c r="BZ516" s="254"/>
      <c r="CA516" s="254"/>
      <c r="CB516" s="254"/>
      <c r="CC516" s="254"/>
      <c r="CD516" s="254"/>
      <c r="CE516" s="254"/>
      <c r="CF516" s="254"/>
      <c r="CG516" s="254"/>
      <c r="CH516" s="254"/>
      <c r="CI516" s="254"/>
      <c r="CJ516" s="254"/>
      <c r="CK516" s="345"/>
      <c r="CL516" s="346"/>
      <c r="CM516" s="346"/>
    </row>
    <row r="517" ht="22.5" customHeight="1">
      <c r="A517" s="436"/>
      <c r="B517" s="254"/>
      <c r="C517" s="254"/>
      <c r="D517" s="254"/>
      <c r="E517" s="419"/>
      <c r="F517" s="419"/>
      <c r="G517" s="419"/>
      <c r="H517" s="254"/>
      <c r="I517" s="254"/>
      <c r="J517" s="254"/>
      <c r="K517" s="254"/>
      <c r="L517" s="254"/>
      <c r="M517" s="254"/>
      <c r="N517" s="254"/>
      <c r="O517" s="254"/>
      <c r="P517" s="419"/>
      <c r="Q517" s="254"/>
      <c r="R517" s="254"/>
      <c r="S517" s="254"/>
      <c r="T517" s="254"/>
      <c r="U517" s="254"/>
      <c r="V517" s="254"/>
      <c r="W517" s="254"/>
      <c r="X517" s="254"/>
      <c r="Y517" s="420"/>
      <c r="Z517" s="420"/>
      <c r="AA517" s="254"/>
      <c r="AB517" s="339"/>
      <c r="AC517" s="254"/>
      <c r="AD517" s="254"/>
      <c r="AE517" s="254"/>
      <c r="AF517" s="254"/>
      <c r="AG517" s="254"/>
      <c r="AH517" s="419"/>
      <c r="AI517" s="254"/>
      <c r="AJ517" s="254"/>
      <c r="AK517" s="254"/>
      <c r="AL517" s="254"/>
      <c r="AM517" s="254"/>
      <c r="AN517" s="254"/>
      <c r="AO517" s="254"/>
      <c r="AP517" s="254"/>
      <c r="AQ517" s="296"/>
      <c r="AR517" s="254"/>
      <c r="AS517" s="254"/>
      <c r="AT517" s="296"/>
      <c r="AU517" s="254"/>
      <c r="AV517" s="254"/>
      <c r="AW517" s="296"/>
      <c r="AX517" s="254"/>
      <c r="AY517" s="254"/>
      <c r="AZ517" s="254"/>
      <c r="BA517" s="254"/>
      <c r="BB517" s="254"/>
      <c r="BC517" s="254"/>
      <c r="BD517" s="254"/>
      <c r="BE517" s="254"/>
      <c r="BF517" s="421"/>
      <c r="BG517" s="254"/>
      <c r="BH517" s="254"/>
      <c r="BI517" s="254"/>
      <c r="BJ517" s="254"/>
      <c r="BK517" s="254"/>
      <c r="BL517" s="254"/>
      <c r="BM517" s="254"/>
      <c r="BN517" s="254"/>
      <c r="BO517" s="254"/>
      <c r="BP517" s="254"/>
      <c r="BQ517" s="254"/>
      <c r="BR517" s="254"/>
      <c r="BS517" s="345"/>
      <c r="BT517" s="254">
        <f t="shared" si="32"/>
        <v>1899</v>
      </c>
      <c r="BU517" s="254"/>
      <c r="BV517" s="254"/>
      <c r="BW517" s="254"/>
      <c r="BX517" s="254" t="str">
        <f>COUNTIF(A2:BV2, "") + COUNTIF(A2:BV2, "NA") + COUNTIF(A2:BV2, "N/A") + COUNTIF(A2:BV2, "No aplica")</f>
        <v>#ERROR!</v>
      </c>
      <c r="BY517" s="254"/>
      <c r="BZ517" s="254"/>
      <c r="CA517" s="254"/>
      <c r="CB517" s="254"/>
      <c r="CC517" s="254"/>
      <c r="CD517" s="254"/>
      <c r="CE517" s="254"/>
      <c r="CF517" s="254"/>
      <c r="CG517" s="254"/>
      <c r="CH517" s="254"/>
      <c r="CI517" s="254"/>
      <c r="CJ517" s="254"/>
      <c r="CK517" s="345"/>
      <c r="CL517" s="346"/>
      <c r="CM517" s="346"/>
    </row>
    <row r="518" ht="22.5" customHeight="1">
      <c r="A518" s="436"/>
      <c r="B518" s="254"/>
      <c r="C518" s="254"/>
      <c r="D518" s="254"/>
      <c r="E518" s="419"/>
      <c r="F518" s="419"/>
      <c r="G518" s="419"/>
      <c r="H518" s="254"/>
      <c r="I518" s="254"/>
      <c r="J518" s="254"/>
      <c r="K518" s="254"/>
      <c r="L518" s="254"/>
      <c r="M518" s="254"/>
      <c r="N518" s="254"/>
      <c r="O518" s="254"/>
      <c r="P518" s="419"/>
      <c r="Q518" s="254"/>
      <c r="R518" s="254"/>
      <c r="S518" s="254"/>
      <c r="T518" s="254"/>
      <c r="U518" s="254"/>
      <c r="V518" s="254"/>
      <c r="W518" s="254"/>
      <c r="X518" s="254"/>
      <c r="Y518" s="420"/>
      <c r="Z518" s="420"/>
      <c r="AA518" s="254"/>
      <c r="AB518" s="339"/>
      <c r="AC518" s="254"/>
      <c r="AD518" s="254"/>
      <c r="AE518" s="254"/>
      <c r="AF518" s="254"/>
      <c r="AG518" s="254"/>
      <c r="AH518" s="419"/>
      <c r="AI518" s="254"/>
      <c r="AJ518" s="254"/>
      <c r="AK518" s="254"/>
      <c r="AL518" s="254"/>
      <c r="AM518" s="254"/>
      <c r="AN518" s="254"/>
      <c r="AO518" s="254"/>
      <c r="AP518" s="254"/>
      <c r="AQ518" s="296"/>
      <c r="AR518" s="254"/>
      <c r="AS518" s="254"/>
      <c r="AT518" s="296"/>
      <c r="AU518" s="254"/>
      <c r="AV518" s="254"/>
      <c r="AW518" s="296"/>
      <c r="AX518" s="254"/>
      <c r="AY518" s="254"/>
      <c r="AZ518" s="254"/>
      <c r="BA518" s="254"/>
      <c r="BB518" s="254"/>
      <c r="BC518" s="254"/>
      <c r="BD518" s="254"/>
      <c r="BE518" s="254"/>
      <c r="BF518" s="421"/>
      <c r="BG518" s="254"/>
      <c r="BH518" s="254"/>
      <c r="BI518" s="254"/>
      <c r="BJ518" s="254"/>
      <c r="BK518" s="254"/>
      <c r="BL518" s="254"/>
      <c r="BM518" s="254"/>
      <c r="BN518" s="254"/>
      <c r="BO518" s="254"/>
      <c r="BP518" s="254"/>
      <c r="BQ518" s="254"/>
      <c r="BR518" s="254"/>
      <c r="BS518" s="345"/>
      <c r="BT518" s="254">
        <f t="shared" si="32"/>
        <v>1899</v>
      </c>
      <c r="BU518" s="254"/>
      <c r="BV518" s="254"/>
      <c r="BW518" s="254"/>
      <c r="BX518" s="254" t="str">
        <f>COUNTIF(A2:BV2, "") + COUNTIF(A2:BV2, "NA") + COUNTIF(A2:BV2, "N/A") + COUNTIF(A2:BV2, "No aplica")</f>
        <v>#ERROR!</v>
      </c>
      <c r="BY518" s="254"/>
      <c r="BZ518" s="254"/>
      <c r="CA518" s="254"/>
      <c r="CB518" s="254"/>
      <c r="CC518" s="254"/>
      <c r="CD518" s="254"/>
      <c r="CE518" s="254"/>
      <c r="CF518" s="254"/>
      <c r="CG518" s="254"/>
      <c r="CH518" s="254"/>
      <c r="CI518" s="254"/>
      <c r="CJ518" s="254"/>
      <c r="CK518" s="345"/>
      <c r="CL518" s="346"/>
      <c r="CM518" s="346"/>
    </row>
    <row r="519" ht="22.5" customHeight="1">
      <c r="A519" s="436"/>
      <c r="B519" s="254"/>
      <c r="C519" s="254"/>
      <c r="D519" s="254"/>
      <c r="E519" s="419"/>
      <c r="F519" s="419"/>
      <c r="G519" s="419"/>
      <c r="H519" s="254"/>
      <c r="I519" s="254"/>
      <c r="J519" s="254"/>
      <c r="K519" s="254"/>
      <c r="L519" s="254"/>
      <c r="M519" s="254"/>
      <c r="N519" s="254"/>
      <c r="O519" s="254"/>
      <c r="P519" s="419"/>
      <c r="Q519" s="254"/>
      <c r="R519" s="254"/>
      <c r="S519" s="254"/>
      <c r="T519" s="254"/>
      <c r="U519" s="254"/>
      <c r="V519" s="254"/>
      <c r="W519" s="254"/>
      <c r="X519" s="254"/>
      <c r="Y519" s="420"/>
      <c r="Z519" s="420"/>
      <c r="AA519" s="254"/>
      <c r="AB519" s="339"/>
      <c r="AC519" s="254"/>
      <c r="AD519" s="254"/>
      <c r="AE519" s="254"/>
      <c r="AF519" s="254"/>
      <c r="AG519" s="254"/>
      <c r="AH519" s="419"/>
      <c r="AI519" s="254"/>
      <c r="AJ519" s="254"/>
      <c r="AK519" s="254"/>
      <c r="AL519" s="254"/>
      <c r="AM519" s="254"/>
      <c r="AN519" s="254"/>
      <c r="AO519" s="254"/>
      <c r="AP519" s="254"/>
      <c r="AQ519" s="296"/>
      <c r="AR519" s="254"/>
      <c r="AS519" s="254"/>
      <c r="AT519" s="296"/>
      <c r="AU519" s="254"/>
      <c r="AV519" s="254"/>
      <c r="AW519" s="296"/>
      <c r="AX519" s="254"/>
      <c r="AY519" s="254"/>
      <c r="AZ519" s="254"/>
      <c r="BA519" s="254"/>
      <c r="BB519" s="254"/>
      <c r="BC519" s="254"/>
      <c r="BD519" s="254"/>
      <c r="BE519" s="254"/>
      <c r="BF519" s="421"/>
      <c r="BG519" s="254"/>
      <c r="BH519" s="254"/>
      <c r="BI519" s="254"/>
      <c r="BJ519" s="254"/>
      <c r="BK519" s="254"/>
      <c r="BL519" s="254"/>
      <c r="BM519" s="254"/>
      <c r="BN519" s="254"/>
      <c r="BO519" s="254"/>
      <c r="BP519" s="254"/>
      <c r="BQ519" s="254"/>
      <c r="BR519" s="254"/>
      <c r="BS519" s="345"/>
      <c r="BT519" s="254">
        <f t="shared" si="32"/>
        <v>1899</v>
      </c>
      <c r="BU519" s="254"/>
      <c r="BV519" s="254"/>
      <c r="BW519" s="254"/>
      <c r="BX519" s="254" t="str">
        <f>COUNTIF(A2:BV2, "") + COUNTIF(A2:BV2, "NA") + COUNTIF(A2:BV2, "N/A") + COUNTIF(A2:BV2, "No aplica")</f>
        <v>#ERROR!</v>
      </c>
      <c r="BY519" s="254"/>
      <c r="BZ519" s="254"/>
      <c r="CA519" s="254"/>
      <c r="CB519" s="254"/>
      <c r="CC519" s="254"/>
      <c r="CD519" s="254"/>
      <c r="CE519" s="254"/>
      <c r="CF519" s="254"/>
      <c r="CG519" s="254"/>
      <c r="CH519" s="254"/>
      <c r="CI519" s="254"/>
      <c r="CJ519" s="254"/>
      <c r="CK519" s="345"/>
      <c r="CL519" s="346"/>
      <c r="CM519" s="346"/>
    </row>
    <row r="520" ht="22.5" customHeight="1">
      <c r="A520" s="436"/>
      <c r="B520" s="254"/>
      <c r="C520" s="254"/>
      <c r="D520" s="254"/>
      <c r="E520" s="419"/>
      <c r="F520" s="419"/>
      <c r="G520" s="419"/>
      <c r="H520" s="254"/>
      <c r="I520" s="254"/>
      <c r="J520" s="254"/>
      <c r="K520" s="254"/>
      <c r="L520" s="254"/>
      <c r="M520" s="254"/>
      <c r="N520" s="254"/>
      <c r="O520" s="254"/>
      <c r="P520" s="419"/>
      <c r="Q520" s="254"/>
      <c r="R520" s="254"/>
      <c r="S520" s="254"/>
      <c r="T520" s="254"/>
      <c r="U520" s="254"/>
      <c r="V520" s="254"/>
      <c r="W520" s="254"/>
      <c r="X520" s="254"/>
      <c r="Y520" s="420"/>
      <c r="Z520" s="420"/>
      <c r="AA520" s="254"/>
      <c r="AB520" s="339"/>
      <c r="AC520" s="254"/>
      <c r="AD520" s="254"/>
      <c r="AE520" s="254"/>
      <c r="AF520" s="254"/>
      <c r="AG520" s="254"/>
      <c r="AH520" s="419"/>
      <c r="AI520" s="254"/>
      <c r="AJ520" s="254"/>
      <c r="AK520" s="254"/>
      <c r="AL520" s="254"/>
      <c r="AM520" s="254"/>
      <c r="AN520" s="254"/>
      <c r="AO520" s="254"/>
      <c r="AP520" s="254"/>
      <c r="AQ520" s="296"/>
      <c r="AR520" s="254"/>
      <c r="AS520" s="254"/>
      <c r="AT520" s="296"/>
      <c r="AU520" s="254"/>
      <c r="AV520" s="254"/>
      <c r="AW520" s="296"/>
      <c r="AX520" s="254"/>
      <c r="AY520" s="254"/>
      <c r="AZ520" s="254"/>
      <c r="BA520" s="254"/>
      <c r="BB520" s="254"/>
      <c r="BC520" s="254"/>
      <c r="BD520" s="254"/>
      <c r="BE520" s="254"/>
      <c r="BF520" s="421"/>
      <c r="BG520" s="254"/>
      <c r="BH520" s="254"/>
      <c r="BI520" s="254"/>
      <c r="BJ520" s="254"/>
      <c r="BK520" s="254"/>
      <c r="BL520" s="254"/>
      <c r="BM520" s="254"/>
      <c r="BN520" s="254"/>
      <c r="BO520" s="254"/>
      <c r="BP520" s="254"/>
      <c r="BQ520" s="254"/>
      <c r="BR520" s="254"/>
      <c r="BS520" s="345"/>
      <c r="BT520" s="254">
        <f t="shared" si="32"/>
        <v>1899</v>
      </c>
      <c r="BU520" s="254"/>
      <c r="BV520" s="254"/>
      <c r="BW520" s="254"/>
      <c r="BX520" s="254" t="str">
        <f>COUNTIF(A2:BV2, "") + COUNTIF(A2:BV2, "NA") + COUNTIF(A2:BV2, "N/A") + COUNTIF(A2:BV2, "No aplica")</f>
        <v>#ERROR!</v>
      </c>
      <c r="BY520" s="254"/>
      <c r="BZ520" s="254"/>
      <c r="CA520" s="254"/>
      <c r="CB520" s="254"/>
      <c r="CC520" s="254"/>
      <c r="CD520" s="254"/>
      <c r="CE520" s="254"/>
      <c r="CF520" s="254"/>
      <c r="CG520" s="254"/>
      <c r="CH520" s="254"/>
      <c r="CI520" s="254"/>
      <c r="CJ520" s="254"/>
      <c r="CK520" s="345"/>
      <c r="CL520" s="346"/>
      <c r="CM520" s="346"/>
    </row>
    <row r="521" ht="22.5" customHeight="1">
      <c r="A521" s="436"/>
      <c r="B521" s="254"/>
      <c r="C521" s="254"/>
      <c r="D521" s="254"/>
      <c r="E521" s="419"/>
      <c r="F521" s="419"/>
      <c r="G521" s="419"/>
      <c r="H521" s="254"/>
      <c r="I521" s="254"/>
      <c r="J521" s="254"/>
      <c r="K521" s="254"/>
      <c r="L521" s="254"/>
      <c r="M521" s="254"/>
      <c r="N521" s="254"/>
      <c r="O521" s="254"/>
      <c r="P521" s="419"/>
      <c r="Q521" s="254"/>
      <c r="R521" s="254"/>
      <c r="S521" s="254"/>
      <c r="T521" s="254"/>
      <c r="U521" s="254"/>
      <c r="V521" s="254"/>
      <c r="W521" s="254"/>
      <c r="X521" s="254"/>
      <c r="Y521" s="420"/>
      <c r="Z521" s="420"/>
      <c r="AA521" s="254"/>
      <c r="AB521" s="339"/>
      <c r="AC521" s="254"/>
      <c r="AD521" s="254"/>
      <c r="AE521" s="254"/>
      <c r="AF521" s="254"/>
      <c r="AG521" s="254"/>
      <c r="AH521" s="419"/>
      <c r="AI521" s="254"/>
      <c r="AJ521" s="254"/>
      <c r="AK521" s="254"/>
      <c r="AL521" s="254"/>
      <c r="AM521" s="254"/>
      <c r="AN521" s="254"/>
      <c r="AO521" s="254"/>
      <c r="AP521" s="254"/>
      <c r="AQ521" s="296"/>
      <c r="AR521" s="254"/>
      <c r="AS521" s="254"/>
      <c r="AT521" s="296"/>
      <c r="AU521" s="254"/>
      <c r="AV521" s="254"/>
      <c r="AW521" s="296"/>
      <c r="AX521" s="254"/>
      <c r="AY521" s="254"/>
      <c r="AZ521" s="254"/>
      <c r="BA521" s="254"/>
      <c r="BB521" s="254"/>
      <c r="BC521" s="254"/>
      <c r="BD521" s="254"/>
      <c r="BE521" s="254"/>
      <c r="BF521" s="421"/>
      <c r="BG521" s="254"/>
      <c r="BH521" s="254"/>
      <c r="BI521" s="254"/>
      <c r="BJ521" s="254"/>
      <c r="BK521" s="254"/>
      <c r="BL521" s="254"/>
      <c r="BM521" s="254"/>
      <c r="BN521" s="254"/>
      <c r="BO521" s="254"/>
      <c r="BP521" s="254"/>
      <c r="BQ521" s="254"/>
      <c r="BR521" s="254"/>
      <c r="BS521" s="345"/>
      <c r="BT521" s="254">
        <f t="shared" si="32"/>
        <v>1899</v>
      </c>
      <c r="BU521" s="254"/>
      <c r="BV521" s="254"/>
      <c r="BW521" s="254"/>
      <c r="BX521" s="254" t="str">
        <f>COUNTIF(A2:BV2, "") + COUNTIF(A2:BV2, "NA") + COUNTIF(A2:BV2, "N/A") + COUNTIF(A2:BV2, "No aplica")</f>
        <v>#ERROR!</v>
      </c>
      <c r="BY521" s="254"/>
      <c r="BZ521" s="254"/>
      <c r="CA521" s="254"/>
      <c r="CB521" s="254"/>
      <c r="CC521" s="254"/>
      <c r="CD521" s="254"/>
      <c r="CE521" s="254"/>
      <c r="CF521" s="254"/>
      <c r="CG521" s="254"/>
      <c r="CH521" s="254"/>
      <c r="CI521" s="254"/>
      <c r="CJ521" s="254"/>
      <c r="CK521" s="345"/>
      <c r="CL521" s="346"/>
      <c r="CM521" s="346"/>
    </row>
    <row r="522" ht="22.5" customHeight="1">
      <c r="A522" s="436"/>
      <c r="B522" s="254"/>
      <c r="C522" s="254"/>
      <c r="D522" s="254"/>
      <c r="E522" s="419"/>
      <c r="F522" s="419"/>
      <c r="G522" s="419"/>
      <c r="H522" s="254"/>
      <c r="I522" s="254"/>
      <c r="J522" s="254"/>
      <c r="K522" s="254"/>
      <c r="L522" s="254"/>
      <c r="M522" s="254"/>
      <c r="N522" s="254"/>
      <c r="O522" s="254"/>
      <c r="P522" s="419"/>
      <c r="Q522" s="254"/>
      <c r="R522" s="254"/>
      <c r="S522" s="254"/>
      <c r="T522" s="254"/>
      <c r="U522" s="254"/>
      <c r="V522" s="254"/>
      <c r="W522" s="254"/>
      <c r="X522" s="254"/>
      <c r="Y522" s="420"/>
      <c r="Z522" s="420"/>
      <c r="AA522" s="254"/>
      <c r="AB522" s="339"/>
      <c r="AC522" s="254"/>
      <c r="AD522" s="254"/>
      <c r="AE522" s="254"/>
      <c r="AF522" s="254"/>
      <c r="AG522" s="254"/>
      <c r="AH522" s="419"/>
      <c r="AI522" s="254"/>
      <c r="AJ522" s="254"/>
      <c r="AK522" s="254"/>
      <c r="AL522" s="254"/>
      <c r="AM522" s="254"/>
      <c r="AN522" s="254"/>
      <c r="AO522" s="254"/>
      <c r="AP522" s="254"/>
      <c r="AQ522" s="296"/>
      <c r="AR522" s="254"/>
      <c r="AS522" s="254"/>
      <c r="AT522" s="296"/>
      <c r="AU522" s="254"/>
      <c r="AV522" s="254"/>
      <c r="AW522" s="296"/>
      <c r="AX522" s="254"/>
      <c r="AY522" s="254"/>
      <c r="AZ522" s="254"/>
      <c r="BA522" s="254"/>
      <c r="BB522" s="254"/>
      <c r="BC522" s="254"/>
      <c r="BD522" s="254"/>
      <c r="BE522" s="254"/>
      <c r="BF522" s="421"/>
      <c r="BG522" s="254"/>
      <c r="BH522" s="254"/>
      <c r="BI522" s="254"/>
      <c r="BJ522" s="254"/>
      <c r="BK522" s="254"/>
      <c r="BL522" s="254"/>
      <c r="BM522" s="254"/>
      <c r="BN522" s="254"/>
      <c r="BO522" s="254"/>
      <c r="BP522" s="254"/>
      <c r="BQ522" s="254"/>
      <c r="BR522" s="254"/>
      <c r="BS522" s="345"/>
      <c r="BT522" s="254">
        <f t="shared" si="32"/>
        <v>1899</v>
      </c>
      <c r="BU522" s="254"/>
      <c r="BV522" s="254"/>
      <c r="BW522" s="254"/>
      <c r="BX522" s="254" t="str">
        <f>COUNTIF(A2:BV2, "") + COUNTIF(A2:BV2, "NA") + COUNTIF(A2:BV2, "N/A") + COUNTIF(A2:BV2, "No aplica")</f>
        <v>#ERROR!</v>
      </c>
      <c r="BY522" s="254"/>
      <c r="BZ522" s="254"/>
      <c r="CA522" s="254"/>
      <c r="CB522" s="254"/>
      <c r="CC522" s="254"/>
      <c r="CD522" s="254"/>
      <c r="CE522" s="254"/>
      <c r="CF522" s="254"/>
      <c r="CG522" s="254"/>
      <c r="CH522" s="254"/>
      <c r="CI522" s="254"/>
      <c r="CJ522" s="254"/>
      <c r="CK522" s="345"/>
      <c r="CL522" s="346"/>
      <c r="CM522" s="346"/>
    </row>
    <row r="523" ht="22.5" customHeight="1">
      <c r="A523" s="436"/>
      <c r="B523" s="254"/>
      <c r="C523" s="254"/>
      <c r="D523" s="254"/>
      <c r="E523" s="419"/>
      <c r="F523" s="419"/>
      <c r="G523" s="419"/>
      <c r="H523" s="254"/>
      <c r="I523" s="254"/>
      <c r="J523" s="254"/>
      <c r="K523" s="254"/>
      <c r="L523" s="254"/>
      <c r="M523" s="254"/>
      <c r="N523" s="254"/>
      <c r="O523" s="254"/>
      <c r="P523" s="419"/>
      <c r="Q523" s="254"/>
      <c r="R523" s="254"/>
      <c r="S523" s="254"/>
      <c r="T523" s="254"/>
      <c r="U523" s="254"/>
      <c r="V523" s="254"/>
      <c r="W523" s="254"/>
      <c r="X523" s="254"/>
      <c r="Y523" s="420"/>
      <c r="Z523" s="420"/>
      <c r="AA523" s="254"/>
      <c r="AB523" s="339"/>
      <c r="AC523" s="254"/>
      <c r="AD523" s="254"/>
      <c r="AE523" s="254"/>
      <c r="AF523" s="254"/>
      <c r="AG523" s="254"/>
      <c r="AH523" s="419"/>
      <c r="AI523" s="254"/>
      <c r="AJ523" s="254"/>
      <c r="AK523" s="254"/>
      <c r="AL523" s="254"/>
      <c r="AM523" s="254"/>
      <c r="AN523" s="254"/>
      <c r="AO523" s="254"/>
      <c r="AP523" s="254"/>
      <c r="AQ523" s="296"/>
      <c r="AR523" s="254"/>
      <c r="AS523" s="254"/>
      <c r="AT523" s="296"/>
      <c r="AU523" s="254"/>
      <c r="AV523" s="254"/>
      <c r="AW523" s="296"/>
      <c r="AX523" s="254"/>
      <c r="AY523" s="254"/>
      <c r="AZ523" s="254"/>
      <c r="BA523" s="254"/>
      <c r="BB523" s="254"/>
      <c r="BC523" s="254"/>
      <c r="BD523" s="254"/>
      <c r="BE523" s="254"/>
      <c r="BF523" s="421"/>
      <c r="BG523" s="254"/>
      <c r="BH523" s="254"/>
      <c r="BI523" s="254"/>
      <c r="BJ523" s="254"/>
      <c r="BK523" s="254"/>
      <c r="BL523" s="254"/>
      <c r="BM523" s="254"/>
      <c r="BN523" s="254"/>
      <c r="BO523" s="254"/>
      <c r="BP523" s="254"/>
      <c r="BQ523" s="254"/>
      <c r="BR523" s="254"/>
      <c r="BS523" s="345"/>
      <c r="BT523" s="254">
        <f t="shared" si="32"/>
        <v>1899</v>
      </c>
      <c r="BU523" s="254"/>
      <c r="BV523" s="254"/>
      <c r="BW523" s="254"/>
      <c r="BX523" s="254" t="str">
        <f>COUNTIF(A2:BV2, "") + COUNTIF(A2:BV2, "NA") + COUNTIF(A2:BV2, "N/A") + COUNTIF(A2:BV2, "No aplica")</f>
        <v>#ERROR!</v>
      </c>
      <c r="BY523" s="254"/>
      <c r="BZ523" s="254"/>
      <c r="CA523" s="254"/>
      <c r="CB523" s="254"/>
      <c r="CC523" s="254"/>
      <c r="CD523" s="254"/>
      <c r="CE523" s="254"/>
      <c r="CF523" s="254"/>
      <c r="CG523" s="254"/>
      <c r="CH523" s="254"/>
      <c r="CI523" s="254"/>
      <c r="CJ523" s="254"/>
      <c r="CK523" s="345"/>
      <c r="CL523" s="346"/>
      <c r="CM523" s="346"/>
    </row>
    <row r="524" ht="22.5" customHeight="1">
      <c r="A524" s="436"/>
      <c r="B524" s="254"/>
      <c r="C524" s="254"/>
      <c r="D524" s="254"/>
      <c r="E524" s="419"/>
      <c r="F524" s="419"/>
      <c r="G524" s="419"/>
      <c r="H524" s="254"/>
      <c r="I524" s="254"/>
      <c r="J524" s="254"/>
      <c r="K524" s="254"/>
      <c r="L524" s="254"/>
      <c r="M524" s="254"/>
      <c r="N524" s="254"/>
      <c r="O524" s="254"/>
      <c r="P524" s="419"/>
      <c r="Q524" s="254"/>
      <c r="R524" s="254"/>
      <c r="S524" s="254"/>
      <c r="T524" s="254"/>
      <c r="U524" s="254"/>
      <c r="V524" s="254"/>
      <c r="W524" s="254"/>
      <c r="X524" s="254"/>
      <c r="Y524" s="420"/>
      <c r="Z524" s="420"/>
      <c r="AA524" s="254"/>
      <c r="AB524" s="339"/>
      <c r="AC524" s="254"/>
      <c r="AD524" s="254"/>
      <c r="AE524" s="254"/>
      <c r="AF524" s="254"/>
      <c r="AG524" s="254"/>
      <c r="AH524" s="419"/>
      <c r="AI524" s="254"/>
      <c r="AJ524" s="254"/>
      <c r="AK524" s="254"/>
      <c r="AL524" s="254"/>
      <c r="AM524" s="254"/>
      <c r="AN524" s="254"/>
      <c r="AO524" s="254"/>
      <c r="AP524" s="254"/>
      <c r="AQ524" s="296"/>
      <c r="AR524" s="254"/>
      <c r="AS524" s="254"/>
      <c r="AT524" s="296"/>
      <c r="AU524" s="254"/>
      <c r="AV524" s="254"/>
      <c r="AW524" s="296"/>
      <c r="AX524" s="254"/>
      <c r="AY524" s="254"/>
      <c r="AZ524" s="254"/>
      <c r="BA524" s="254"/>
      <c r="BB524" s="254"/>
      <c r="BC524" s="254"/>
      <c r="BD524" s="254"/>
      <c r="BE524" s="254"/>
      <c r="BF524" s="421"/>
      <c r="BG524" s="254"/>
      <c r="BH524" s="254"/>
      <c r="BI524" s="254"/>
      <c r="BJ524" s="254"/>
      <c r="BK524" s="254"/>
      <c r="BL524" s="254"/>
      <c r="BM524" s="254"/>
      <c r="BN524" s="254"/>
      <c r="BO524" s="254"/>
      <c r="BP524" s="254"/>
      <c r="BQ524" s="254"/>
      <c r="BR524" s="254"/>
      <c r="BS524" s="345"/>
      <c r="BT524" s="254">
        <f t="shared" si="32"/>
        <v>1899</v>
      </c>
      <c r="BU524" s="254"/>
      <c r="BV524" s="254"/>
      <c r="BW524" s="254"/>
      <c r="BX524" s="254" t="str">
        <f>COUNTIF(A2:BV2, "") + COUNTIF(A2:BV2, "NA") + COUNTIF(A2:BV2, "N/A") + COUNTIF(A2:BV2, "No aplica")</f>
        <v>#ERROR!</v>
      </c>
      <c r="BY524" s="254"/>
      <c r="BZ524" s="254"/>
      <c r="CA524" s="254"/>
      <c r="CB524" s="254"/>
      <c r="CC524" s="254"/>
      <c r="CD524" s="254"/>
      <c r="CE524" s="254"/>
      <c r="CF524" s="254"/>
      <c r="CG524" s="254"/>
      <c r="CH524" s="254"/>
      <c r="CI524" s="254"/>
      <c r="CJ524" s="254"/>
      <c r="CK524" s="345"/>
      <c r="CL524" s="346"/>
      <c r="CM524" s="346"/>
    </row>
    <row r="525" ht="22.5" customHeight="1">
      <c r="A525" s="436"/>
      <c r="B525" s="254"/>
      <c r="C525" s="254"/>
      <c r="D525" s="254"/>
      <c r="E525" s="419"/>
      <c r="F525" s="419"/>
      <c r="G525" s="419"/>
      <c r="H525" s="254"/>
      <c r="I525" s="254"/>
      <c r="J525" s="254"/>
      <c r="K525" s="254"/>
      <c r="L525" s="254"/>
      <c r="M525" s="254"/>
      <c r="N525" s="254"/>
      <c r="O525" s="254"/>
      <c r="P525" s="419"/>
      <c r="Q525" s="254"/>
      <c r="R525" s="254"/>
      <c r="S525" s="254"/>
      <c r="T525" s="254"/>
      <c r="U525" s="254"/>
      <c r="V525" s="254"/>
      <c r="W525" s="254"/>
      <c r="X525" s="254"/>
      <c r="Y525" s="420"/>
      <c r="Z525" s="420"/>
      <c r="AA525" s="254"/>
      <c r="AB525" s="339"/>
      <c r="AC525" s="254"/>
      <c r="AD525" s="254"/>
      <c r="AE525" s="254"/>
      <c r="AF525" s="254"/>
      <c r="AG525" s="254"/>
      <c r="AH525" s="419"/>
      <c r="AI525" s="254"/>
      <c r="AJ525" s="254"/>
      <c r="AK525" s="254"/>
      <c r="AL525" s="254"/>
      <c r="AM525" s="254"/>
      <c r="AN525" s="254"/>
      <c r="AO525" s="254"/>
      <c r="AP525" s="254"/>
      <c r="AQ525" s="296"/>
      <c r="AR525" s="254"/>
      <c r="AS525" s="254"/>
      <c r="AT525" s="296"/>
      <c r="AU525" s="254"/>
      <c r="AV525" s="254"/>
      <c r="AW525" s="296"/>
      <c r="AX525" s="254"/>
      <c r="AY525" s="254"/>
      <c r="AZ525" s="254"/>
      <c r="BA525" s="254"/>
      <c r="BB525" s="254"/>
      <c r="BC525" s="254"/>
      <c r="BD525" s="254"/>
      <c r="BE525" s="254"/>
      <c r="BF525" s="421"/>
      <c r="BG525" s="254"/>
      <c r="BH525" s="254"/>
      <c r="BI525" s="254"/>
      <c r="BJ525" s="254"/>
      <c r="BK525" s="254"/>
      <c r="BL525" s="254"/>
      <c r="BM525" s="254"/>
      <c r="BN525" s="254"/>
      <c r="BO525" s="254"/>
      <c r="BP525" s="254"/>
      <c r="BQ525" s="254"/>
      <c r="BR525" s="254"/>
      <c r="BS525" s="345"/>
      <c r="BT525" s="254">
        <f t="shared" si="32"/>
        <v>1899</v>
      </c>
      <c r="BU525" s="254"/>
      <c r="BV525" s="254"/>
      <c r="BW525" s="254"/>
      <c r="BX525" s="254" t="str">
        <f>COUNTIF(A2:BV2, "") + COUNTIF(A2:BV2, "NA") + COUNTIF(A2:BV2, "N/A") + COUNTIF(A2:BV2, "No aplica")</f>
        <v>#ERROR!</v>
      </c>
      <c r="BY525" s="254"/>
      <c r="BZ525" s="254"/>
      <c r="CA525" s="254"/>
      <c r="CB525" s="254"/>
      <c r="CC525" s="254"/>
      <c r="CD525" s="254"/>
      <c r="CE525" s="254"/>
      <c r="CF525" s="254"/>
      <c r="CG525" s="254"/>
      <c r="CH525" s="254"/>
      <c r="CI525" s="254"/>
      <c r="CJ525" s="254"/>
      <c r="CK525" s="345"/>
      <c r="CL525" s="346"/>
      <c r="CM525" s="346"/>
    </row>
    <row r="526" ht="22.5" customHeight="1">
      <c r="A526" s="436"/>
      <c r="B526" s="254"/>
      <c r="C526" s="254"/>
      <c r="D526" s="254"/>
      <c r="E526" s="419"/>
      <c r="F526" s="419"/>
      <c r="G526" s="419"/>
      <c r="H526" s="254"/>
      <c r="I526" s="254"/>
      <c r="J526" s="254"/>
      <c r="K526" s="254"/>
      <c r="L526" s="254"/>
      <c r="M526" s="254"/>
      <c r="N526" s="254"/>
      <c r="O526" s="254"/>
      <c r="P526" s="419"/>
      <c r="Q526" s="254"/>
      <c r="R526" s="254"/>
      <c r="S526" s="254"/>
      <c r="T526" s="254"/>
      <c r="U526" s="254"/>
      <c r="V526" s="254"/>
      <c r="W526" s="254"/>
      <c r="X526" s="254"/>
      <c r="Y526" s="420"/>
      <c r="Z526" s="420"/>
      <c r="AA526" s="254"/>
      <c r="AB526" s="339"/>
      <c r="AC526" s="254"/>
      <c r="AD526" s="254"/>
      <c r="AE526" s="254"/>
      <c r="AF526" s="254"/>
      <c r="AG526" s="254"/>
      <c r="AH526" s="419"/>
      <c r="AI526" s="254"/>
      <c r="AJ526" s="254"/>
      <c r="AK526" s="254"/>
      <c r="AL526" s="254"/>
      <c r="AM526" s="254"/>
      <c r="AN526" s="254"/>
      <c r="AO526" s="254"/>
      <c r="AP526" s="254"/>
      <c r="AQ526" s="296"/>
      <c r="AR526" s="254"/>
      <c r="AS526" s="254"/>
      <c r="AT526" s="296"/>
      <c r="AU526" s="254"/>
      <c r="AV526" s="254"/>
      <c r="AW526" s="296"/>
      <c r="AX526" s="254"/>
      <c r="AY526" s="254"/>
      <c r="AZ526" s="254"/>
      <c r="BA526" s="254"/>
      <c r="BB526" s="254"/>
      <c r="BC526" s="254"/>
      <c r="BD526" s="254"/>
      <c r="BE526" s="254"/>
      <c r="BF526" s="421"/>
      <c r="BG526" s="254"/>
      <c r="BH526" s="254"/>
      <c r="BI526" s="254"/>
      <c r="BJ526" s="254"/>
      <c r="BK526" s="254"/>
      <c r="BL526" s="254"/>
      <c r="BM526" s="254"/>
      <c r="BN526" s="254"/>
      <c r="BO526" s="254"/>
      <c r="BP526" s="254"/>
      <c r="BQ526" s="254"/>
      <c r="BR526" s="254"/>
      <c r="BS526" s="345"/>
      <c r="BT526" s="254">
        <f t="shared" si="32"/>
        <v>1899</v>
      </c>
      <c r="BU526" s="254"/>
      <c r="BV526" s="254"/>
      <c r="BW526" s="254"/>
      <c r="BX526" s="254" t="str">
        <f>COUNTIF(A2:BV2, "") + COUNTIF(A2:BV2, "NA") + COUNTIF(A2:BV2, "N/A") + COUNTIF(A2:BV2, "No aplica")</f>
        <v>#ERROR!</v>
      </c>
      <c r="BY526" s="254"/>
      <c r="BZ526" s="254"/>
      <c r="CA526" s="254"/>
      <c r="CB526" s="254"/>
      <c r="CC526" s="254"/>
      <c r="CD526" s="254"/>
      <c r="CE526" s="254"/>
      <c r="CF526" s="254"/>
      <c r="CG526" s="254"/>
      <c r="CH526" s="254"/>
      <c r="CI526" s="254"/>
      <c r="CJ526" s="254"/>
      <c r="CK526" s="345"/>
      <c r="CL526" s="346"/>
      <c r="CM526" s="346"/>
    </row>
    <row r="527" ht="22.5" customHeight="1">
      <c r="A527" s="436"/>
      <c r="B527" s="254"/>
      <c r="C527" s="254"/>
      <c r="D527" s="254"/>
      <c r="E527" s="419"/>
      <c r="F527" s="419"/>
      <c r="G527" s="419"/>
      <c r="H527" s="254"/>
      <c r="I527" s="254"/>
      <c r="J527" s="254"/>
      <c r="K527" s="254"/>
      <c r="L527" s="254"/>
      <c r="M527" s="254"/>
      <c r="N527" s="254"/>
      <c r="O527" s="254"/>
      <c r="P527" s="419"/>
      <c r="Q527" s="254"/>
      <c r="R527" s="254"/>
      <c r="S527" s="254"/>
      <c r="T527" s="254"/>
      <c r="U527" s="254"/>
      <c r="V527" s="254"/>
      <c r="W527" s="254"/>
      <c r="X527" s="254"/>
      <c r="Y527" s="420"/>
      <c r="Z527" s="420"/>
      <c r="AA527" s="254"/>
      <c r="AB527" s="339"/>
      <c r="AC527" s="254"/>
      <c r="AD527" s="254"/>
      <c r="AE527" s="254"/>
      <c r="AF527" s="254"/>
      <c r="AG527" s="254"/>
      <c r="AH527" s="419"/>
      <c r="AI527" s="254"/>
      <c r="AJ527" s="254"/>
      <c r="AK527" s="254"/>
      <c r="AL527" s="254"/>
      <c r="AM527" s="254"/>
      <c r="AN527" s="254"/>
      <c r="AO527" s="254"/>
      <c r="AP527" s="254"/>
      <c r="AQ527" s="296"/>
      <c r="AR527" s="254"/>
      <c r="AS527" s="254"/>
      <c r="AT527" s="296"/>
      <c r="AU527" s="254"/>
      <c r="AV527" s="254"/>
      <c r="AW527" s="296"/>
      <c r="AX527" s="254"/>
      <c r="AY527" s="254"/>
      <c r="AZ527" s="254"/>
      <c r="BA527" s="254"/>
      <c r="BB527" s="254"/>
      <c r="BC527" s="254"/>
      <c r="BD527" s="254"/>
      <c r="BE527" s="254"/>
      <c r="BF527" s="421"/>
      <c r="BG527" s="254"/>
      <c r="BH527" s="254"/>
      <c r="BI527" s="254"/>
      <c r="BJ527" s="254"/>
      <c r="BK527" s="254"/>
      <c r="BL527" s="254"/>
      <c r="BM527" s="254"/>
      <c r="BN527" s="254"/>
      <c r="BO527" s="254"/>
      <c r="BP527" s="254"/>
      <c r="BQ527" s="254"/>
      <c r="BR527" s="254"/>
      <c r="BS527" s="345"/>
      <c r="BT527" s="254">
        <f t="shared" si="32"/>
        <v>1899</v>
      </c>
      <c r="BU527" s="254"/>
      <c r="BV527" s="254"/>
      <c r="BW527" s="254"/>
      <c r="BX527" s="254" t="str">
        <f>COUNTIF(A2:BV2, "") + COUNTIF(A2:BV2, "NA") + COUNTIF(A2:BV2, "N/A") + COUNTIF(A2:BV2, "No aplica")</f>
        <v>#ERROR!</v>
      </c>
      <c r="BY527" s="254"/>
      <c r="BZ527" s="254"/>
      <c r="CA527" s="254"/>
      <c r="CB527" s="254"/>
      <c r="CC527" s="254"/>
      <c r="CD527" s="254"/>
      <c r="CE527" s="254"/>
      <c r="CF527" s="254"/>
      <c r="CG527" s="254"/>
      <c r="CH527" s="254"/>
      <c r="CI527" s="254"/>
      <c r="CJ527" s="254"/>
      <c r="CK527" s="345"/>
      <c r="CL527" s="346"/>
      <c r="CM527" s="346"/>
    </row>
    <row r="528" ht="22.5" customHeight="1">
      <c r="A528" s="436"/>
      <c r="B528" s="254"/>
      <c r="C528" s="254"/>
      <c r="D528" s="254"/>
      <c r="E528" s="419"/>
      <c r="F528" s="419"/>
      <c r="G528" s="419"/>
      <c r="H528" s="254"/>
      <c r="I528" s="254"/>
      <c r="J528" s="254"/>
      <c r="K528" s="254"/>
      <c r="L528" s="254"/>
      <c r="M528" s="254"/>
      <c r="N528" s="254"/>
      <c r="O528" s="254"/>
      <c r="P528" s="419"/>
      <c r="Q528" s="254"/>
      <c r="R528" s="254"/>
      <c r="S528" s="254"/>
      <c r="T528" s="254"/>
      <c r="U528" s="254"/>
      <c r="V528" s="254"/>
      <c r="W528" s="254"/>
      <c r="X528" s="254"/>
      <c r="Y528" s="420"/>
      <c r="Z528" s="420"/>
      <c r="AA528" s="254"/>
      <c r="AB528" s="339"/>
      <c r="AC528" s="254"/>
      <c r="AD528" s="254"/>
      <c r="AE528" s="254"/>
      <c r="AF528" s="254"/>
      <c r="AG528" s="254"/>
      <c r="AH528" s="419"/>
      <c r="AI528" s="254"/>
      <c r="AJ528" s="254"/>
      <c r="AK528" s="254"/>
      <c r="AL528" s="254"/>
      <c r="AM528" s="254"/>
      <c r="AN528" s="254"/>
      <c r="AO528" s="254"/>
      <c r="AP528" s="254"/>
      <c r="AQ528" s="296"/>
      <c r="AR528" s="254"/>
      <c r="AS528" s="254"/>
      <c r="AT528" s="296"/>
      <c r="AU528" s="254"/>
      <c r="AV528" s="254"/>
      <c r="AW528" s="296"/>
      <c r="AX528" s="254"/>
      <c r="AY528" s="254"/>
      <c r="AZ528" s="254"/>
      <c r="BA528" s="254"/>
      <c r="BB528" s="254"/>
      <c r="BC528" s="254"/>
      <c r="BD528" s="254"/>
      <c r="BE528" s="254"/>
      <c r="BF528" s="421"/>
      <c r="BG528" s="254"/>
      <c r="BH528" s="254"/>
      <c r="BI528" s="254"/>
      <c r="BJ528" s="254"/>
      <c r="BK528" s="254"/>
      <c r="BL528" s="254"/>
      <c r="BM528" s="254"/>
      <c r="BN528" s="254"/>
      <c r="BO528" s="254"/>
      <c r="BP528" s="254"/>
      <c r="BQ528" s="254"/>
      <c r="BR528" s="254"/>
      <c r="BS528" s="345"/>
      <c r="BT528" s="254">
        <f t="shared" si="32"/>
        <v>1899</v>
      </c>
      <c r="BU528" s="254"/>
      <c r="BV528" s="254"/>
      <c r="BW528" s="254"/>
      <c r="BX528" s="254" t="str">
        <f>COUNTIF(A2:BV2, "") + COUNTIF(A2:BV2, "NA") + COUNTIF(A2:BV2, "N/A") + COUNTIF(A2:BV2, "No aplica")</f>
        <v>#ERROR!</v>
      </c>
      <c r="BY528" s="254"/>
      <c r="BZ528" s="254"/>
      <c r="CA528" s="254"/>
      <c r="CB528" s="254"/>
      <c r="CC528" s="254"/>
      <c r="CD528" s="254"/>
      <c r="CE528" s="254"/>
      <c r="CF528" s="254"/>
      <c r="CG528" s="254"/>
      <c r="CH528" s="254"/>
      <c r="CI528" s="254"/>
      <c r="CJ528" s="254"/>
      <c r="CK528" s="345"/>
      <c r="CL528" s="346"/>
      <c r="CM528" s="346"/>
    </row>
    <row r="529" ht="22.5" customHeight="1">
      <c r="A529" s="436"/>
      <c r="B529" s="254"/>
      <c r="C529" s="254"/>
      <c r="D529" s="254"/>
      <c r="E529" s="419"/>
      <c r="F529" s="419"/>
      <c r="G529" s="419"/>
      <c r="H529" s="254"/>
      <c r="I529" s="254"/>
      <c r="J529" s="254"/>
      <c r="K529" s="254"/>
      <c r="L529" s="254"/>
      <c r="M529" s="254"/>
      <c r="N529" s="254"/>
      <c r="O529" s="254"/>
      <c r="P529" s="419"/>
      <c r="Q529" s="254"/>
      <c r="R529" s="254"/>
      <c r="S529" s="254"/>
      <c r="T529" s="254"/>
      <c r="U529" s="254"/>
      <c r="V529" s="254"/>
      <c r="W529" s="254"/>
      <c r="X529" s="254"/>
      <c r="Y529" s="420"/>
      <c r="Z529" s="420"/>
      <c r="AA529" s="254"/>
      <c r="AB529" s="339"/>
      <c r="AC529" s="254"/>
      <c r="AD529" s="254"/>
      <c r="AE529" s="254"/>
      <c r="AF529" s="254"/>
      <c r="AG529" s="254"/>
      <c r="AH529" s="419"/>
      <c r="AI529" s="254"/>
      <c r="AJ529" s="254"/>
      <c r="AK529" s="254"/>
      <c r="AL529" s="254"/>
      <c r="AM529" s="254"/>
      <c r="AN529" s="254"/>
      <c r="AO529" s="254"/>
      <c r="AP529" s="254"/>
      <c r="AQ529" s="296"/>
      <c r="AR529" s="254"/>
      <c r="AS529" s="254"/>
      <c r="AT529" s="296"/>
      <c r="AU529" s="254"/>
      <c r="AV529" s="254"/>
      <c r="AW529" s="296"/>
      <c r="AX529" s="254"/>
      <c r="AY529" s="254"/>
      <c r="AZ529" s="254"/>
      <c r="BA529" s="254"/>
      <c r="BB529" s="254"/>
      <c r="BC529" s="254"/>
      <c r="BD529" s="254"/>
      <c r="BE529" s="254"/>
      <c r="BF529" s="421"/>
      <c r="BG529" s="254"/>
      <c r="BH529" s="254"/>
      <c r="BI529" s="254"/>
      <c r="BJ529" s="254"/>
      <c r="BK529" s="254"/>
      <c r="BL529" s="254"/>
      <c r="BM529" s="254"/>
      <c r="BN529" s="254"/>
      <c r="BO529" s="254"/>
      <c r="BP529" s="254"/>
      <c r="BQ529" s="254"/>
      <c r="BR529" s="254"/>
      <c r="BS529" s="345"/>
      <c r="BT529" s="254">
        <f t="shared" si="32"/>
        <v>1899</v>
      </c>
      <c r="BU529" s="254"/>
      <c r="BV529" s="254"/>
      <c r="BW529" s="254"/>
      <c r="BX529" s="254" t="str">
        <f>COUNTIF(A2:BV2, "") + COUNTIF(A2:BV2, "NA") + COUNTIF(A2:BV2, "N/A") + COUNTIF(A2:BV2, "No aplica")</f>
        <v>#ERROR!</v>
      </c>
      <c r="BY529" s="254"/>
      <c r="BZ529" s="254"/>
      <c r="CA529" s="254"/>
      <c r="CB529" s="254"/>
      <c r="CC529" s="254"/>
      <c r="CD529" s="254"/>
      <c r="CE529" s="254"/>
      <c r="CF529" s="254"/>
      <c r="CG529" s="254"/>
      <c r="CH529" s="254"/>
      <c r="CI529" s="254"/>
      <c r="CJ529" s="254"/>
      <c r="CK529" s="345"/>
      <c r="CL529" s="346"/>
      <c r="CM529" s="346"/>
    </row>
    <row r="530" ht="22.5" customHeight="1">
      <c r="A530" s="436"/>
      <c r="B530" s="254"/>
      <c r="C530" s="254"/>
      <c r="D530" s="254"/>
      <c r="E530" s="419"/>
      <c r="F530" s="419"/>
      <c r="G530" s="419"/>
      <c r="H530" s="254"/>
      <c r="I530" s="254"/>
      <c r="J530" s="254"/>
      <c r="K530" s="254"/>
      <c r="L530" s="254"/>
      <c r="M530" s="254"/>
      <c r="N530" s="254"/>
      <c r="O530" s="254"/>
      <c r="P530" s="419"/>
      <c r="Q530" s="254"/>
      <c r="R530" s="254"/>
      <c r="S530" s="254"/>
      <c r="T530" s="254"/>
      <c r="U530" s="254"/>
      <c r="V530" s="254"/>
      <c r="W530" s="254"/>
      <c r="X530" s="254"/>
      <c r="Y530" s="420"/>
      <c r="Z530" s="420"/>
      <c r="AA530" s="254"/>
      <c r="AB530" s="339"/>
      <c r="AC530" s="254"/>
      <c r="AD530" s="254"/>
      <c r="AE530" s="254"/>
      <c r="AF530" s="254"/>
      <c r="AG530" s="254"/>
      <c r="AH530" s="419"/>
      <c r="AI530" s="254"/>
      <c r="AJ530" s="254"/>
      <c r="AK530" s="254"/>
      <c r="AL530" s="254"/>
      <c r="AM530" s="254"/>
      <c r="AN530" s="254"/>
      <c r="AO530" s="254"/>
      <c r="AP530" s="254"/>
      <c r="AQ530" s="296"/>
      <c r="AR530" s="254"/>
      <c r="AS530" s="254"/>
      <c r="AT530" s="296"/>
      <c r="AU530" s="254"/>
      <c r="AV530" s="254"/>
      <c r="AW530" s="296"/>
      <c r="AX530" s="254"/>
      <c r="AY530" s="254"/>
      <c r="AZ530" s="254"/>
      <c r="BA530" s="254"/>
      <c r="BB530" s="254"/>
      <c r="BC530" s="254"/>
      <c r="BD530" s="254"/>
      <c r="BE530" s="254"/>
      <c r="BF530" s="421"/>
      <c r="BG530" s="254"/>
      <c r="BH530" s="254"/>
      <c r="BI530" s="254"/>
      <c r="BJ530" s="254"/>
      <c r="BK530" s="254"/>
      <c r="BL530" s="254"/>
      <c r="BM530" s="254"/>
      <c r="BN530" s="254"/>
      <c r="BO530" s="254"/>
      <c r="BP530" s="254"/>
      <c r="BQ530" s="254"/>
      <c r="BR530" s="254"/>
      <c r="BS530" s="345"/>
      <c r="BT530" s="254">
        <f t="shared" si="32"/>
        <v>1899</v>
      </c>
      <c r="BU530" s="254"/>
      <c r="BV530" s="254"/>
      <c r="BW530" s="254"/>
      <c r="BX530" s="254" t="str">
        <f>COUNTIF(A2:BV2, "") + COUNTIF(A2:BV2, "NA") + COUNTIF(A2:BV2, "N/A") + COUNTIF(A2:BV2, "No aplica")</f>
        <v>#ERROR!</v>
      </c>
      <c r="BY530" s="254"/>
      <c r="BZ530" s="254"/>
      <c r="CA530" s="254"/>
      <c r="CB530" s="254"/>
      <c r="CC530" s="254"/>
      <c r="CD530" s="254"/>
      <c r="CE530" s="254"/>
      <c r="CF530" s="254"/>
      <c r="CG530" s="254"/>
      <c r="CH530" s="254"/>
      <c r="CI530" s="254"/>
      <c r="CJ530" s="254"/>
      <c r="CK530" s="345"/>
      <c r="CL530" s="346"/>
      <c r="CM530" s="346"/>
    </row>
    <row r="531" ht="22.5" customHeight="1">
      <c r="A531" s="436"/>
      <c r="B531" s="254"/>
      <c r="C531" s="254"/>
      <c r="D531" s="254"/>
      <c r="E531" s="419"/>
      <c r="F531" s="419"/>
      <c r="G531" s="419"/>
      <c r="H531" s="254"/>
      <c r="I531" s="254"/>
      <c r="J531" s="254"/>
      <c r="K531" s="254"/>
      <c r="L531" s="254"/>
      <c r="M531" s="254"/>
      <c r="N531" s="254"/>
      <c r="O531" s="254"/>
      <c r="P531" s="419"/>
      <c r="Q531" s="254"/>
      <c r="R531" s="254"/>
      <c r="S531" s="254"/>
      <c r="T531" s="254"/>
      <c r="U531" s="254"/>
      <c r="V531" s="254"/>
      <c r="W531" s="254"/>
      <c r="X531" s="254"/>
      <c r="Y531" s="420"/>
      <c r="Z531" s="420"/>
      <c r="AA531" s="254"/>
      <c r="AB531" s="339"/>
      <c r="AC531" s="254"/>
      <c r="AD531" s="254"/>
      <c r="AE531" s="254"/>
      <c r="AF531" s="254"/>
      <c r="AG531" s="254"/>
      <c r="AH531" s="419"/>
      <c r="AI531" s="254"/>
      <c r="AJ531" s="254"/>
      <c r="AK531" s="254"/>
      <c r="AL531" s="254"/>
      <c r="AM531" s="254"/>
      <c r="AN531" s="254"/>
      <c r="AO531" s="254"/>
      <c r="AP531" s="254"/>
      <c r="AQ531" s="296"/>
      <c r="AR531" s="254"/>
      <c r="AS531" s="254"/>
      <c r="AT531" s="296"/>
      <c r="AU531" s="254"/>
      <c r="AV531" s="254"/>
      <c r="AW531" s="296"/>
      <c r="AX531" s="254"/>
      <c r="AY531" s="254"/>
      <c r="AZ531" s="254"/>
      <c r="BA531" s="254"/>
      <c r="BB531" s="254"/>
      <c r="BC531" s="254"/>
      <c r="BD531" s="254"/>
      <c r="BE531" s="254"/>
      <c r="BF531" s="421"/>
      <c r="BG531" s="254"/>
      <c r="BH531" s="254"/>
      <c r="BI531" s="254"/>
      <c r="BJ531" s="254"/>
      <c r="BK531" s="254"/>
      <c r="BL531" s="254"/>
      <c r="BM531" s="254"/>
      <c r="BN531" s="254"/>
      <c r="BO531" s="254"/>
      <c r="BP531" s="254"/>
      <c r="BQ531" s="254"/>
      <c r="BR531" s="254"/>
      <c r="BS531" s="345"/>
      <c r="BT531" s="254">
        <f t="shared" si="32"/>
        <v>1899</v>
      </c>
      <c r="BU531" s="254"/>
      <c r="BV531" s="254"/>
      <c r="BW531" s="254"/>
      <c r="BX531" s="254" t="str">
        <f>COUNTIF(A2:BV2, "") + COUNTIF(A2:BV2, "NA") + COUNTIF(A2:BV2, "N/A") + COUNTIF(A2:BV2, "No aplica")</f>
        <v>#ERROR!</v>
      </c>
      <c r="BY531" s="254"/>
      <c r="BZ531" s="254"/>
      <c r="CA531" s="254"/>
      <c r="CB531" s="254"/>
      <c r="CC531" s="254"/>
      <c r="CD531" s="254"/>
      <c r="CE531" s="254"/>
      <c r="CF531" s="254"/>
      <c r="CG531" s="254"/>
      <c r="CH531" s="254"/>
      <c r="CI531" s="254"/>
      <c r="CJ531" s="254"/>
      <c r="CK531" s="345"/>
      <c r="CL531" s="346"/>
      <c r="CM531" s="346"/>
    </row>
    <row r="532" ht="22.5" customHeight="1">
      <c r="A532" s="436"/>
      <c r="B532" s="254"/>
      <c r="C532" s="254"/>
      <c r="D532" s="254"/>
      <c r="E532" s="419"/>
      <c r="F532" s="419"/>
      <c r="G532" s="419"/>
      <c r="H532" s="254"/>
      <c r="I532" s="254"/>
      <c r="J532" s="254"/>
      <c r="K532" s="254"/>
      <c r="L532" s="254"/>
      <c r="M532" s="254"/>
      <c r="N532" s="254"/>
      <c r="O532" s="254"/>
      <c r="P532" s="419"/>
      <c r="Q532" s="254"/>
      <c r="R532" s="254"/>
      <c r="S532" s="254"/>
      <c r="T532" s="254"/>
      <c r="U532" s="254"/>
      <c r="V532" s="254"/>
      <c r="W532" s="254"/>
      <c r="X532" s="254"/>
      <c r="Y532" s="420"/>
      <c r="Z532" s="420"/>
      <c r="AA532" s="254"/>
      <c r="AB532" s="339"/>
      <c r="AC532" s="254"/>
      <c r="AD532" s="254"/>
      <c r="AE532" s="254"/>
      <c r="AF532" s="254"/>
      <c r="AG532" s="254"/>
      <c r="AH532" s="419"/>
      <c r="AI532" s="254"/>
      <c r="AJ532" s="254"/>
      <c r="AK532" s="254"/>
      <c r="AL532" s="254"/>
      <c r="AM532" s="254"/>
      <c r="AN532" s="254"/>
      <c r="AO532" s="254"/>
      <c r="AP532" s="254"/>
      <c r="AQ532" s="296"/>
      <c r="AR532" s="254"/>
      <c r="AS532" s="254"/>
      <c r="AT532" s="296"/>
      <c r="AU532" s="254"/>
      <c r="AV532" s="254"/>
      <c r="AW532" s="296"/>
      <c r="AX532" s="254"/>
      <c r="AY532" s="254"/>
      <c r="AZ532" s="254"/>
      <c r="BA532" s="254"/>
      <c r="BB532" s="254"/>
      <c r="BC532" s="254"/>
      <c r="BD532" s="254"/>
      <c r="BE532" s="254"/>
      <c r="BF532" s="421"/>
      <c r="BG532" s="254"/>
      <c r="BH532" s="254"/>
      <c r="BI532" s="254"/>
      <c r="BJ532" s="254"/>
      <c r="BK532" s="254"/>
      <c r="BL532" s="254"/>
      <c r="BM532" s="254"/>
      <c r="BN532" s="254"/>
      <c r="BO532" s="254"/>
      <c r="BP532" s="254"/>
      <c r="BQ532" s="254"/>
      <c r="BR532" s="254"/>
      <c r="BS532" s="345"/>
      <c r="BT532" s="254">
        <f t="shared" si="32"/>
        <v>1899</v>
      </c>
      <c r="BU532" s="254"/>
      <c r="BV532" s="254"/>
      <c r="BW532" s="254"/>
      <c r="BX532" s="254" t="str">
        <f>COUNTIF(A2:BV2, "") + COUNTIF(A2:BV2, "NA") + COUNTIF(A2:BV2, "N/A") + COUNTIF(A2:BV2, "No aplica")</f>
        <v>#ERROR!</v>
      </c>
      <c r="BY532" s="254"/>
      <c r="BZ532" s="254"/>
      <c r="CA532" s="254"/>
      <c r="CB532" s="254"/>
      <c r="CC532" s="254"/>
      <c r="CD532" s="254"/>
      <c r="CE532" s="254"/>
      <c r="CF532" s="254"/>
      <c r="CG532" s="254"/>
      <c r="CH532" s="254"/>
      <c r="CI532" s="254"/>
      <c r="CJ532" s="254"/>
      <c r="CK532" s="345"/>
      <c r="CL532" s="346"/>
      <c r="CM532" s="346"/>
    </row>
    <row r="533" ht="22.5" customHeight="1">
      <c r="A533" s="436"/>
      <c r="B533" s="254"/>
      <c r="C533" s="254"/>
      <c r="D533" s="254"/>
      <c r="E533" s="419"/>
      <c r="F533" s="419"/>
      <c r="G533" s="419"/>
      <c r="H533" s="254"/>
      <c r="I533" s="254"/>
      <c r="J533" s="254"/>
      <c r="K533" s="254"/>
      <c r="L533" s="254"/>
      <c r="M533" s="254"/>
      <c r="N533" s="254"/>
      <c r="O533" s="254"/>
      <c r="P533" s="419"/>
      <c r="Q533" s="254"/>
      <c r="R533" s="254"/>
      <c r="S533" s="254"/>
      <c r="T533" s="254"/>
      <c r="U533" s="254"/>
      <c r="V533" s="254"/>
      <c r="W533" s="254"/>
      <c r="X533" s="254"/>
      <c r="Y533" s="420"/>
      <c r="Z533" s="420"/>
      <c r="AA533" s="254"/>
      <c r="AB533" s="339"/>
      <c r="AC533" s="254"/>
      <c r="AD533" s="254"/>
      <c r="AE533" s="254"/>
      <c r="AF533" s="254"/>
      <c r="AG533" s="254"/>
      <c r="AH533" s="419"/>
      <c r="AI533" s="254"/>
      <c r="AJ533" s="254"/>
      <c r="AK533" s="254"/>
      <c r="AL533" s="254"/>
      <c r="AM533" s="254"/>
      <c r="AN533" s="254"/>
      <c r="AO533" s="254"/>
      <c r="AP533" s="254"/>
      <c r="AQ533" s="296"/>
      <c r="AR533" s="254"/>
      <c r="AS533" s="254"/>
      <c r="AT533" s="296"/>
      <c r="AU533" s="254"/>
      <c r="AV533" s="254"/>
      <c r="AW533" s="296"/>
      <c r="AX533" s="254"/>
      <c r="AY533" s="254"/>
      <c r="AZ533" s="254"/>
      <c r="BA533" s="254"/>
      <c r="BB533" s="254"/>
      <c r="BC533" s="254"/>
      <c r="BD533" s="254"/>
      <c r="BE533" s="254"/>
      <c r="BF533" s="421"/>
      <c r="BG533" s="254"/>
      <c r="BH533" s="254"/>
      <c r="BI533" s="254"/>
      <c r="BJ533" s="254"/>
      <c r="BK533" s="254"/>
      <c r="BL533" s="254"/>
      <c r="BM533" s="254"/>
      <c r="BN533" s="254"/>
      <c r="BO533" s="254"/>
      <c r="BP533" s="254"/>
      <c r="BQ533" s="254"/>
      <c r="BR533" s="254"/>
      <c r="BS533" s="345"/>
      <c r="BT533" s="254">
        <f t="shared" si="32"/>
        <v>1899</v>
      </c>
      <c r="BU533" s="254"/>
      <c r="BV533" s="254"/>
      <c r="BW533" s="254"/>
      <c r="BX533" s="254" t="str">
        <f>COUNTIF(A2:BV2, "") + COUNTIF(A2:BV2, "NA") + COUNTIF(A2:BV2, "N/A") + COUNTIF(A2:BV2, "No aplica")</f>
        <v>#ERROR!</v>
      </c>
      <c r="BY533" s="254"/>
      <c r="BZ533" s="254"/>
      <c r="CA533" s="254"/>
      <c r="CB533" s="254"/>
      <c r="CC533" s="254"/>
      <c r="CD533" s="254"/>
      <c r="CE533" s="254"/>
      <c r="CF533" s="254"/>
      <c r="CG533" s="254"/>
      <c r="CH533" s="254"/>
      <c r="CI533" s="254"/>
      <c r="CJ533" s="254"/>
      <c r="CK533" s="345"/>
      <c r="CL533" s="346"/>
      <c r="CM533" s="346"/>
    </row>
    <row r="534" ht="22.5" customHeight="1">
      <c r="A534" s="436"/>
      <c r="B534" s="254"/>
      <c r="C534" s="254"/>
      <c r="D534" s="254"/>
      <c r="E534" s="419"/>
      <c r="F534" s="419"/>
      <c r="G534" s="419"/>
      <c r="H534" s="254"/>
      <c r="I534" s="254"/>
      <c r="J534" s="254"/>
      <c r="K534" s="254"/>
      <c r="L534" s="254"/>
      <c r="M534" s="254"/>
      <c r="N534" s="254"/>
      <c r="O534" s="254"/>
      <c r="P534" s="419"/>
      <c r="Q534" s="254"/>
      <c r="R534" s="254"/>
      <c r="S534" s="254"/>
      <c r="T534" s="254"/>
      <c r="U534" s="254"/>
      <c r="V534" s="254"/>
      <c r="W534" s="254"/>
      <c r="X534" s="254"/>
      <c r="Y534" s="420"/>
      <c r="Z534" s="420"/>
      <c r="AA534" s="254"/>
      <c r="AB534" s="339"/>
      <c r="AC534" s="254"/>
      <c r="AD534" s="254"/>
      <c r="AE534" s="254"/>
      <c r="AF534" s="254"/>
      <c r="AG534" s="254"/>
      <c r="AH534" s="419"/>
      <c r="AI534" s="254"/>
      <c r="AJ534" s="254"/>
      <c r="AK534" s="254"/>
      <c r="AL534" s="254"/>
      <c r="AM534" s="254"/>
      <c r="AN534" s="254"/>
      <c r="AO534" s="254"/>
      <c r="AP534" s="254"/>
      <c r="AQ534" s="296"/>
      <c r="AR534" s="254"/>
      <c r="AS534" s="254"/>
      <c r="AT534" s="296"/>
      <c r="AU534" s="254"/>
      <c r="AV534" s="254"/>
      <c r="AW534" s="296"/>
      <c r="AX534" s="254"/>
      <c r="AY534" s="254"/>
      <c r="AZ534" s="254"/>
      <c r="BA534" s="254"/>
      <c r="BB534" s="254"/>
      <c r="BC534" s="254"/>
      <c r="BD534" s="254"/>
      <c r="BE534" s="254"/>
      <c r="BF534" s="421"/>
      <c r="BG534" s="254"/>
      <c r="BH534" s="254"/>
      <c r="BI534" s="254"/>
      <c r="BJ534" s="254"/>
      <c r="BK534" s="254"/>
      <c r="BL534" s="254"/>
      <c r="BM534" s="254"/>
      <c r="BN534" s="254"/>
      <c r="BO534" s="254"/>
      <c r="BP534" s="254"/>
      <c r="BQ534" s="254"/>
      <c r="BR534" s="254"/>
      <c r="BS534" s="345"/>
      <c r="BT534" s="254">
        <f t="shared" si="32"/>
        <v>1899</v>
      </c>
      <c r="BU534" s="254"/>
      <c r="BV534" s="254"/>
      <c r="BW534" s="254"/>
      <c r="BX534" s="254" t="str">
        <f>COUNTIF(A2:BV2, "") + COUNTIF(A2:BV2, "NA") + COUNTIF(A2:BV2, "N/A") + COUNTIF(A2:BV2, "No aplica")</f>
        <v>#ERROR!</v>
      </c>
      <c r="BY534" s="254"/>
      <c r="BZ534" s="254"/>
      <c r="CA534" s="254"/>
      <c r="CB534" s="254"/>
      <c r="CC534" s="254"/>
      <c r="CD534" s="254"/>
      <c r="CE534" s="254"/>
      <c r="CF534" s="254"/>
      <c r="CG534" s="254"/>
      <c r="CH534" s="254"/>
      <c r="CI534" s="254"/>
      <c r="CJ534" s="254"/>
      <c r="CK534" s="345"/>
      <c r="CL534" s="346"/>
      <c r="CM534" s="346"/>
    </row>
    <row r="535" ht="22.5" customHeight="1">
      <c r="A535" s="436"/>
      <c r="B535" s="254"/>
      <c r="C535" s="254"/>
      <c r="D535" s="254"/>
      <c r="E535" s="419"/>
      <c r="F535" s="419"/>
      <c r="G535" s="419"/>
      <c r="H535" s="254"/>
      <c r="I535" s="254"/>
      <c r="J535" s="254"/>
      <c r="K535" s="254"/>
      <c r="L535" s="254"/>
      <c r="M535" s="254"/>
      <c r="N535" s="254"/>
      <c r="O535" s="254"/>
      <c r="P535" s="419"/>
      <c r="Q535" s="254"/>
      <c r="R535" s="254"/>
      <c r="S535" s="254"/>
      <c r="T535" s="254"/>
      <c r="U535" s="254"/>
      <c r="V535" s="254"/>
      <c r="W535" s="254"/>
      <c r="X535" s="254"/>
      <c r="Y535" s="420"/>
      <c r="Z535" s="420"/>
      <c r="AA535" s="254"/>
      <c r="AB535" s="339"/>
      <c r="AC535" s="254"/>
      <c r="AD535" s="254"/>
      <c r="AE535" s="254"/>
      <c r="AF535" s="254"/>
      <c r="AG535" s="254"/>
      <c r="AH535" s="419"/>
      <c r="AI535" s="254"/>
      <c r="AJ535" s="254"/>
      <c r="AK535" s="254"/>
      <c r="AL535" s="254"/>
      <c r="AM535" s="254"/>
      <c r="AN535" s="254"/>
      <c r="AO535" s="254"/>
      <c r="AP535" s="254"/>
      <c r="AQ535" s="296"/>
      <c r="AR535" s="254"/>
      <c r="AS535" s="254"/>
      <c r="AT535" s="296"/>
      <c r="AU535" s="254"/>
      <c r="AV535" s="254"/>
      <c r="AW535" s="296"/>
      <c r="AX535" s="254"/>
      <c r="AY535" s="254"/>
      <c r="AZ535" s="254"/>
      <c r="BA535" s="254"/>
      <c r="BB535" s="254"/>
      <c r="BC535" s="254"/>
      <c r="BD535" s="254"/>
      <c r="BE535" s="254"/>
      <c r="BF535" s="421"/>
      <c r="BG535" s="254"/>
      <c r="BH535" s="254"/>
      <c r="BI535" s="254"/>
      <c r="BJ535" s="254"/>
      <c r="BK535" s="254"/>
      <c r="BL535" s="254"/>
      <c r="BM535" s="254"/>
      <c r="BN535" s="254"/>
      <c r="BO535" s="254"/>
      <c r="BP535" s="254"/>
      <c r="BQ535" s="254"/>
      <c r="BR535" s="254"/>
      <c r="BS535" s="345"/>
      <c r="BT535" s="254">
        <f t="shared" si="32"/>
        <v>1899</v>
      </c>
      <c r="BU535" s="254"/>
      <c r="BV535" s="254"/>
      <c r="BW535" s="254"/>
      <c r="BX535" s="254" t="str">
        <f>COUNTIF(A2:BV2, "") + COUNTIF(A2:BV2, "NA") + COUNTIF(A2:BV2, "N/A") + COUNTIF(A2:BV2, "No aplica")</f>
        <v>#ERROR!</v>
      </c>
      <c r="BY535" s="254"/>
      <c r="BZ535" s="254"/>
      <c r="CA535" s="254"/>
      <c r="CB535" s="254"/>
      <c r="CC535" s="254"/>
      <c r="CD535" s="254"/>
      <c r="CE535" s="254"/>
      <c r="CF535" s="254"/>
      <c r="CG535" s="254"/>
      <c r="CH535" s="254"/>
      <c r="CI535" s="254"/>
      <c r="CJ535" s="254"/>
      <c r="CK535" s="345"/>
      <c r="CL535" s="346"/>
      <c r="CM535" s="346"/>
    </row>
    <row r="536" ht="22.5" customHeight="1">
      <c r="A536" s="436"/>
      <c r="B536" s="254"/>
      <c r="C536" s="254"/>
      <c r="D536" s="254"/>
      <c r="E536" s="419"/>
      <c r="F536" s="419"/>
      <c r="G536" s="419"/>
      <c r="H536" s="254"/>
      <c r="I536" s="254"/>
      <c r="J536" s="254"/>
      <c r="K536" s="254"/>
      <c r="L536" s="254"/>
      <c r="M536" s="254"/>
      <c r="N536" s="254"/>
      <c r="O536" s="254"/>
      <c r="P536" s="419"/>
      <c r="Q536" s="254"/>
      <c r="R536" s="254"/>
      <c r="S536" s="254"/>
      <c r="T536" s="254"/>
      <c r="U536" s="254"/>
      <c r="V536" s="254"/>
      <c r="W536" s="254"/>
      <c r="X536" s="254"/>
      <c r="Y536" s="420"/>
      <c r="Z536" s="420"/>
      <c r="AA536" s="254"/>
      <c r="AB536" s="339"/>
      <c r="AC536" s="254"/>
      <c r="AD536" s="254"/>
      <c r="AE536" s="254"/>
      <c r="AF536" s="254"/>
      <c r="AG536" s="254"/>
      <c r="AH536" s="419"/>
      <c r="AI536" s="254"/>
      <c r="AJ536" s="254"/>
      <c r="AK536" s="254"/>
      <c r="AL536" s="254"/>
      <c r="AM536" s="254"/>
      <c r="AN536" s="254"/>
      <c r="AO536" s="254"/>
      <c r="AP536" s="254"/>
      <c r="AQ536" s="296"/>
      <c r="AR536" s="254"/>
      <c r="AS536" s="254"/>
      <c r="AT536" s="296"/>
      <c r="AU536" s="254"/>
      <c r="AV536" s="254"/>
      <c r="AW536" s="296"/>
      <c r="AX536" s="254"/>
      <c r="AY536" s="254"/>
      <c r="AZ536" s="254"/>
      <c r="BA536" s="254"/>
      <c r="BB536" s="254"/>
      <c r="BC536" s="254"/>
      <c r="BD536" s="254"/>
      <c r="BE536" s="254"/>
      <c r="BF536" s="421"/>
      <c r="BG536" s="254"/>
      <c r="BH536" s="254"/>
      <c r="BI536" s="254"/>
      <c r="BJ536" s="254"/>
      <c r="BK536" s="254"/>
      <c r="BL536" s="254"/>
      <c r="BM536" s="254"/>
      <c r="BN536" s="254"/>
      <c r="BO536" s="254"/>
      <c r="BP536" s="254"/>
      <c r="BQ536" s="254"/>
      <c r="BR536" s="254"/>
      <c r="BS536" s="345"/>
      <c r="BT536" s="254">
        <f t="shared" si="32"/>
        <v>1899</v>
      </c>
      <c r="BU536" s="254"/>
      <c r="BV536" s="254"/>
      <c r="BW536" s="254"/>
      <c r="BX536" s="254" t="str">
        <f>COUNTIF(A2:BV2, "") + COUNTIF(A2:BV2, "NA") + COUNTIF(A2:BV2, "N/A") + COUNTIF(A2:BV2, "No aplica")</f>
        <v>#ERROR!</v>
      </c>
      <c r="BY536" s="254"/>
      <c r="BZ536" s="254"/>
      <c r="CA536" s="254"/>
      <c r="CB536" s="254"/>
      <c r="CC536" s="254"/>
      <c r="CD536" s="254"/>
      <c r="CE536" s="254"/>
      <c r="CF536" s="254"/>
      <c r="CG536" s="254"/>
      <c r="CH536" s="254"/>
      <c r="CI536" s="254"/>
      <c r="CJ536" s="254"/>
      <c r="CK536" s="345"/>
      <c r="CL536" s="346"/>
      <c r="CM536" s="346"/>
    </row>
    <row r="537" ht="22.5" customHeight="1">
      <c r="A537" s="436"/>
      <c r="B537" s="254"/>
      <c r="C537" s="254"/>
      <c r="D537" s="254"/>
      <c r="E537" s="419"/>
      <c r="F537" s="419"/>
      <c r="G537" s="419"/>
      <c r="H537" s="254"/>
      <c r="I537" s="254"/>
      <c r="J537" s="254"/>
      <c r="K537" s="254"/>
      <c r="L537" s="254"/>
      <c r="M537" s="254"/>
      <c r="N537" s="254"/>
      <c r="O537" s="254"/>
      <c r="P537" s="419"/>
      <c r="Q537" s="254"/>
      <c r="R537" s="254"/>
      <c r="S537" s="254"/>
      <c r="T537" s="254"/>
      <c r="U537" s="254"/>
      <c r="V537" s="254"/>
      <c r="W537" s="254"/>
      <c r="X537" s="254"/>
      <c r="Y537" s="420"/>
      <c r="Z537" s="420"/>
      <c r="AA537" s="254"/>
      <c r="AB537" s="339"/>
      <c r="AC537" s="254"/>
      <c r="AD537" s="254"/>
      <c r="AE537" s="254"/>
      <c r="AF537" s="254"/>
      <c r="AG537" s="254"/>
      <c r="AH537" s="419"/>
      <c r="AI537" s="254"/>
      <c r="AJ537" s="254"/>
      <c r="AK537" s="254"/>
      <c r="AL537" s="254"/>
      <c r="AM537" s="254"/>
      <c r="AN537" s="254"/>
      <c r="AO537" s="254"/>
      <c r="AP537" s="254"/>
      <c r="AQ537" s="296"/>
      <c r="AR537" s="254"/>
      <c r="AS537" s="254"/>
      <c r="AT537" s="296"/>
      <c r="AU537" s="254"/>
      <c r="AV537" s="254"/>
      <c r="AW537" s="296"/>
      <c r="AX537" s="254"/>
      <c r="AY537" s="254"/>
      <c r="AZ537" s="254"/>
      <c r="BA537" s="254"/>
      <c r="BB537" s="254"/>
      <c r="BC537" s="254"/>
      <c r="BD537" s="254"/>
      <c r="BE537" s="254"/>
      <c r="BF537" s="421"/>
      <c r="BG537" s="254"/>
      <c r="BH537" s="254"/>
      <c r="BI537" s="254"/>
      <c r="BJ537" s="254"/>
      <c r="BK537" s="254"/>
      <c r="BL537" s="254"/>
      <c r="BM537" s="254"/>
      <c r="BN537" s="254"/>
      <c r="BO537" s="254"/>
      <c r="BP537" s="254"/>
      <c r="BQ537" s="254"/>
      <c r="BR537" s="254"/>
      <c r="BS537" s="345"/>
      <c r="BT537" s="254">
        <f t="shared" si="32"/>
        <v>1899</v>
      </c>
      <c r="BU537" s="254"/>
      <c r="BV537" s="254"/>
      <c r="BW537" s="254"/>
      <c r="BX537" s="254" t="str">
        <f>COUNTIF(A2:BV2, "") + COUNTIF(A2:BV2, "NA") + COUNTIF(A2:BV2, "N/A") + COUNTIF(A2:BV2, "No aplica")</f>
        <v>#ERROR!</v>
      </c>
      <c r="BY537" s="254"/>
      <c r="BZ537" s="254"/>
      <c r="CA537" s="254"/>
      <c r="CB537" s="254"/>
      <c r="CC537" s="254"/>
      <c r="CD537" s="254"/>
      <c r="CE537" s="254"/>
      <c r="CF537" s="254"/>
      <c r="CG537" s="254"/>
      <c r="CH537" s="254"/>
      <c r="CI537" s="254"/>
      <c r="CJ537" s="254"/>
      <c r="CK537" s="345"/>
      <c r="CL537" s="346"/>
      <c r="CM537" s="346"/>
    </row>
    <row r="538" ht="22.5" customHeight="1">
      <c r="A538" s="436"/>
      <c r="B538" s="254"/>
      <c r="C538" s="254"/>
      <c r="D538" s="254"/>
      <c r="E538" s="419"/>
      <c r="F538" s="419"/>
      <c r="G538" s="419"/>
      <c r="H538" s="254"/>
      <c r="I538" s="254"/>
      <c r="J538" s="254"/>
      <c r="K538" s="254"/>
      <c r="L538" s="254"/>
      <c r="M538" s="254"/>
      <c r="N538" s="254"/>
      <c r="O538" s="254"/>
      <c r="P538" s="419"/>
      <c r="Q538" s="254"/>
      <c r="R538" s="254"/>
      <c r="S538" s="254"/>
      <c r="T538" s="254"/>
      <c r="U538" s="254"/>
      <c r="V538" s="254"/>
      <c r="W538" s="254"/>
      <c r="X538" s="254"/>
      <c r="Y538" s="420"/>
      <c r="Z538" s="420"/>
      <c r="AA538" s="254"/>
      <c r="AB538" s="339"/>
      <c r="AC538" s="254"/>
      <c r="AD538" s="254"/>
      <c r="AE538" s="254"/>
      <c r="AF538" s="254"/>
      <c r="AG538" s="254"/>
      <c r="AH538" s="419"/>
      <c r="AI538" s="254"/>
      <c r="AJ538" s="254"/>
      <c r="AK538" s="254"/>
      <c r="AL538" s="254"/>
      <c r="AM538" s="254"/>
      <c r="AN538" s="254"/>
      <c r="AO538" s="254"/>
      <c r="AP538" s="254"/>
      <c r="AQ538" s="296"/>
      <c r="AR538" s="254"/>
      <c r="AS538" s="254"/>
      <c r="AT538" s="296"/>
      <c r="AU538" s="254"/>
      <c r="AV538" s="254"/>
      <c r="AW538" s="296"/>
      <c r="AX538" s="254"/>
      <c r="AY538" s="254"/>
      <c r="AZ538" s="254"/>
      <c r="BA538" s="254"/>
      <c r="BB538" s="254"/>
      <c r="BC538" s="254"/>
      <c r="BD538" s="254"/>
      <c r="BE538" s="254"/>
      <c r="BF538" s="421"/>
      <c r="BG538" s="254"/>
      <c r="BH538" s="254"/>
      <c r="BI538" s="254"/>
      <c r="BJ538" s="254"/>
      <c r="BK538" s="254"/>
      <c r="BL538" s="254"/>
      <c r="BM538" s="254"/>
      <c r="BN538" s="254"/>
      <c r="BO538" s="254"/>
      <c r="BP538" s="254"/>
      <c r="BQ538" s="254"/>
      <c r="BR538" s="254"/>
      <c r="BS538" s="345"/>
      <c r="BT538" s="254">
        <f t="shared" si="32"/>
        <v>1899</v>
      </c>
      <c r="BU538" s="254"/>
      <c r="BV538" s="254"/>
      <c r="BW538" s="254"/>
      <c r="BX538" s="254" t="str">
        <f>COUNTIF(A2:BV2, "") + COUNTIF(A2:BV2, "NA") + COUNTIF(A2:BV2, "N/A") + COUNTIF(A2:BV2, "No aplica")</f>
        <v>#ERROR!</v>
      </c>
      <c r="BY538" s="254"/>
      <c r="BZ538" s="254"/>
      <c r="CA538" s="254"/>
      <c r="CB538" s="254"/>
      <c r="CC538" s="254"/>
      <c r="CD538" s="254"/>
      <c r="CE538" s="254"/>
      <c r="CF538" s="254"/>
      <c r="CG538" s="254"/>
      <c r="CH538" s="254"/>
      <c r="CI538" s="254"/>
      <c r="CJ538" s="254"/>
      <c r="CK538" s="345"/>
      <c r="CL538" s="346"/>
      <c r="CM538" s="346"/>
    </row>
    <row r="539" ht="22.5" customHeight="1">
      <c r="A539" s="436"/>
      <c r="B539" s="254"/>
      <c r="C539" s="254"/>
      <c r="D539" s="254"/>
      <c r="E539" s="419"/>
      <c r="F539" s="419"/>
      <c r="G539" s="419"/>
      <c r="H539" s="254"/>
      <c r="I539" s="254"/>
      <c r="J539" s="254"/>
      <c r="K539" s="254"/>
      <c r="L539" s="254"/>
      <c r="M539" s="254"/>
      <c r="N539" s="254"/>
      <c r="O539" s="254"/>
      <c r="P539" s="419"/>
      <c r="Q539" s="254"/>
      <c r="R539" s="254"/>
      <c r="S539" s="254"/>
      <c r="T539" s="254"/>
      <c r="U539" s="254"/>
      <c r="V539" s="254"/>
      <c r="W539" s="254"/>
      <c r="X539" s="254"/>
      <c r="Y539" s="420"/>
      <c r="Z539" s="420"/>
      <c r="AA539" s="254"/>
      <c r="AB539" s="339"/>
      <c r="AC539" s="254"/>
      <c r="AD539" s="254"/>
      <c r="AE539" s="254"/>
      <c r="AF539" s="254"/>
      <c r="AG539" s="254"/>
      <c r="AH539" s="419"/>
      <c r="AI539" s="254"/>
      <c r="AJ539" s="254"/>
      <c r="AK539" s="254"/>
      <c r="AL539" s="254"/>
      <c r="AM539" s="254"/>
      <c r="AN539" s="254"/>
      <c r="AO539" s="254"/>
      <c r="AP539" s="254"/>
      <c r="AQ539" s="296"/>
      <c r="AR539" s="254"/>
      <c r="AS539" s="254"/>
      <c r="AT539" s="296"/>
      <c r="AU539" s="254"/>
      <c r="AV539" s="254"/>
      <c r="AW539" s="296"/>
      <c r="AX539" s="254"/>
      <c r="AY539" s="254"/>
      <c r="AZ539" s="254"/>
      <c r="BA539" s="254"/>
      <c r="BB539" s="254"/>
      <c r="BC539" s="254"/>
      <c r="BD539" s="254"/>
      <c r="BE539" s="254"/>
      <c r="BF539" s="421"/>
      <c r="BG539" s="254"/>
      <c r="BH539" s="254"/>
      <c r="BI539" s="254"/>
      <c r="BJ539" s="254"/>
      <c r="BK539" s="254"/>
      <c r="BL539" s="254"/>
      <c r="BM539" s="254"/>
      <c r="BN539" s="254"/>
      <c r="BO539" s="254"/>
      <c r="BP539" s="254"/>
      <c r="BQ539" s="254"/>
      <c r="BR539" s="254"/>
      <c r="BS539" s="345"/>
      <c r="BT539" s="254">
        <f t="shared" si="32"/>
        <v>1899</v>
      </c>
      <c r="BU539" s="254"/>
      <c r="BV539" s="254"/>
      <c r="BW539" s="254"/>
      <c r="BX539" s="254" t="str">
        <f>COUNTIF(A2:BV2, "") + COUNTIF(A2:BV2, "NA") + COUNTIF(A2:BV2, "N/A") + COUNTIF(A2:BV2, "No aplica")</f>
        <v>#ERROR!</v>
      </c>
      <c r="BY539" s="254"/>
      <c r="BZ539" s="254"/>
      <c r="CA539" s="254"/>
      <c r="CB539" s="254"/>
      <c r="CC539" s="254"/>
      <c r="CD539" s="254"/>
      <c r="CE539" s="254"/>
      <c r="CF539" s="254"/>
      <c r="CG539" s="254"/>
      <c r="CH539" s="254"/>
      <c r="CI539" s="254"/>
      <c r="CJ539" s="254"/>
      <c r="CK539" s="345"/>
      <c r="CL539" s="346"/>
      <c r="CM539" s="346"/>
    </row>
    <row r="540" ht="22.5" customHeight="1">
      <c r="A540" s="436"/>
      <c r="B540" s="254"/>
      <c r="C540" s="254"/>
      <c r="D540" s="254"/>
      <c r="E540" s="419"/>
      <c r="F540" s="419"/>
      <c r="G540" s="419"/>
      <c r="H540" s="254"/>
      <c r="I540" s="254"/>
      <c r="J540" s="254"/>
      <c r="K540" s="254"/>
      <c r="L540" s="254"/>
      <c r="M540" s="254"/>
      <c r="N540" s="254"/>
      <c r="O540" s="254"/>
      <c r="P540" s="419"/>
      <c r="Q540" s="254"/>
      <c r="R540" s="254"/>
      <c r="S540" s="254"/>
      <c r="T540" s="254"/>
      <c r="U540" s="254"/>
      <c r="V540" s="254"/>
      <c r="W540" s="254"/>
      <c r="X540" s="254"/>
      <c r="Y540" s="420"/>
      <c r="Z540" s="420"/>
      <c r="AA540" s="254"/>
      <c r="AB540" s="339"/>
      <c r="AC540" s="254"/>
      <c r="AD540" s="254"/>
      <c r="AE540" s="254"/>
      <c r="AF540" s="254"/>
      <c r="AG540" s="254"/>
      <c r="AH540" s="419"/>
      <c r="AI540" s="254"/>
      <c r="AJ540" s="254"/>
      <c r="AK540" s="254"/>
      <c r="AL540" s="254"/>
      <c r="AM540" s="254"/>
      <c r="AN540" s="254"/>
      <c r="AO540" s="254"/>
      <c r="AP540" s="254"/>
      <c r="AQ540" s="296"/>
      <c r="AR540" s="254"/>
      <c r="AS540" s="254"/>
      <c r="AT540" s="296"/>
      <c r="AU540" s="254"/>
      <c r="AV540" s="254"/>
      <c r="AW540" s="296"/>
      <c r="AX540" s="254"/>
      <c r="AY540" s="254"/>
      <c r="AZ540" s="254"/>
      <c r="BA540" s="254"/>
      <c r="BB540" s="254"/>
      <c r="BC540" s="254"/>
      <c r="BD540" s="254"/>
      <c r="BE540" s="254"/>
      <c r="BF540" s="421"/>
      <c r="BG540" s="254"/>
      <c r="BH540" s="254"/>
      <c r="BI540" s="254"/>
      <c r="BJ540" s="254"/>
      <c r="BK540" s="254"/>
      <c r="BL540" s="254"/>
      <c r="BM540" s="254"/>
      <c r="BN540" s="254"/>
      <c r="BO540" s="254"/>
      <c r="BP540" s="254"/>
      <c r="BQ540" s="254"/>
      <c r="BR540" s="254"/>
      <c r="BS540" s="345"/>
      <c r="BT540" s="254">
        <f t="shared" si="32"/>
        <v>1899</v>
      </c>
      <c r="BU540" s="254"/>
      <c r="BV540" s="254"/>
      <c r="BW540" s="254"/>
      <c r="BX540" s="254" t="str">
        <f>COUNTIF(A2:BV2, "") + COUNTIF(A2:BV2, "NA") + COUNTIF(A2:BV2, "N/A") + COUNTIF(A2:BV2, "No aplica")</f>
        <v>#ERROR!</v>
      </c>
      <c r="BY540" s="254"/>
      <c r="BZ540" s="254"/>
      <c r="CA540" s="254"/>
      <c r="CB540" s="254"/>
      <c r="CC540" s="254"/>
      <c r="CD540" s="254"/>
      <c r="CE540" s="254"/>
      <c r="CF540" s="254"/>
      <c r="CG540" s="254"/>
      <c r="CH540" s="254"/>
      <c r="CI540" s="254"/>
      <c r="CJ540" s="254"/>
      <c r="CK540" s="345"/>
      <c r="CL540" s="346"/>
      <c r="CM540" s="346"/>
    </row>
    <row r="541" ht="22.5" customHeight="1">
      <c r="A541" s="436"/>
      <c r="B541" s="254"/>
      <c r="C541" s="254"/>
      <c r="D541" s="254"/>
      <c r="E541" s="419"/>
      <c r="F541" s="419"/>
      <c r="G541" s="419"/>
      <c r="H541" s="254"/>
      <c r="I541" s="254"/>
      <c r="J541" s="254"/>
      <c r="K541" s="254"/>
      <c r="L541" s="254"/>
      <c r="M541" s="254"/>
      <c r="N541" s="254"/>
      <c r="O541" s="254"/>
      <c r="P541" s="419"/>
      <c r="Q541" s="254"/>
      <c r="R541" s="254"/>
      <c r="S541" s="254"/>
      <c r="T541" s="254"/>
      <c r="U541" s="254"/>
      <c r="V541" s="254"/>
      <c r="W541" s="254"/>
      <c r="X541" s="254"/>
      <c r="Y541" s="420"/>
      <c r="Z541" s="420"/>
      <c r="AA541" s="254"/>
      <c r="AB541" s="339"/>
      <c r="AC541" s="254"/>
      <c r="AD541" s="254"/>
      <c r="AE541" s="254"/>
      <c r="AF541" s="254"/>
      <c r="AG541" s="254"/>
      <c r="AH541" s="419"/>
      <c r="AI541" s="254"/>
      <c r="AJ541" s="254"/>
      <c r="AK541" s="254"/>
      <c r="AL541" s="254"/>
      <c r="AM541" s="254"/>
      <c r="AN541" s="254"/>
      <c r="AO541" s="254"/>
      <c r="AP541" s="254"/>
      <c r="AQ541" s="296"/>
      <c r="AR541" s="254"/>
      <c r="AS541" s="254"/>
      <c r="AT541" s="296"/>
      <c r="AU541" s="254"/>
      <c r="AV541" s="254"/>
      <c r="AW541" s="296"/>
      <c r="AX541" s="254"/>
      <c r="AY541" s="254"/>
      <c r="AZ541" s="254"/>
      <c r="BA541" s="254"/>
      <c r="BB541" s="254"/>
      <c r="BC541" s="254"/>
      <c r="BD541" s="254"/>
      <c r="BE541" s="254"/>
      <c r="BF541" s="421"/>
      <c r="BG541" s="254"/>
      <c r="BH541" s="254"/>
      <c r="BI541" s="254"/>
      <c r="BJ541" s="254"/>
      <c r="BK541" s="254"/>
      <c r="BL541" s="254"/>
      <c r="BM541" s="254"/>
      <c r="BN541" s="254"/>
      <c r="BO541" s="254"/>
      <c r="BP541" s="254"/>
      <c r="BQ541" s="254"/>
      <c r="BR541" s="254"/>
      <c r="BS541" s="345"/>
      <c r="BT541" s="254">
        <f t="shared" si="32"/>
        <v>1899</v>
      </c>
      <c r="BU541" s="254"/>
      <c r="BV541" s="254"/>
      <c r="BW541" s="254"/>
      <c r="BX541" s="254" t="str">
        <f>COUNTIF(A2:BV2, "") + COUNTIF(A2:BV2, "NA") + COUNTIF(A2:BV2, "N/A") + COUNTIF(A2:BV2, "No aplica")</f>
        <v>#ERROR!</v>
      </c>
      <c r="BY541" s="254"/>
      <c r="BZ541" s="254"/>
      <c r="CA541" s="254"/>
      <c r="CB541" s="254"/>
      <c r="CC541" s="254"/>
      <c r="CD541" s="254"/>
      <c r="CE541" s="254"/>
      <c r="CF541" s="254"/>
      <c r="CG541" s="254"/>
      <c r="CH541" s="254"/>
      <c r="CI541" s="254"/>
      <c r="CJ541" s="254"/>
      <c r="CK541" s="345"/>
      <c r="CL541" s="346"/>
      <c r="CM541" s="346"/>
    </row>
    <row r="542" ht="22.5" customHeight="1">
      <c r="A542" s="436"/>
      <c r="B542" s="254"/>
      <c r="C542" s="254"/>
      <c r="D542" s="254"/>
      <c r="E542" s="419"/>
      <c r="F542" s="419"/>
      <c r="G542" s="419"/>
      <c r="H542" s="254"/>
      <c r="I542" s="254"/>
      <c r="J542" s="254"/>
      <c r="K542" s="254"/>
      <c r="L542" s="254"/>
      <c r="M542" s="254"/>
      <c r="N542" s="254"/>
      <c r="O542" s="254"/>
      <c r="P542" s="419"/>
      <c r="Q542" s="254"/>
      <c r="R542" s="254"/>
      <c r="S542" s="254"/>
      <c r="T542" s="254"/>
      <c r="U542" s="254"/>
      <c r="V542" s="254"/>
      <c r="W542" s="254"/>
      <c r="X542" s="254"/>
      <c r="Y542" s="420"/>
      <c r="Z542" s="420"/>
      <c r="AA542" s="254"/>
      <c r="AB542" s="339"/>
      <c r="AC542" s="254"/>
      <c r="AD542" s="254"/>
      <c r="AE542" s="254"/>
      <c r="AF542" s="254"/>
      <c r="AG542" s="254"/>
      <c r="AH542" s="419"/>
      <c r="AI542" s="254"/>
      <c r="AJ542" s="254"/>
      <c r="AK542" s="254"/>
      <c r="AL542" s="254"/>
      <c r="AM542" s="254"/>
      <c r="AN542" s="254"/>
      <c r="AO542" s="254"/>
      <c r="AP542" s="254"/>
      <c r="AQ542" s="296"/>
      <c r="AR542" s="254"/>
      <c r="AS542" s="254"/>
      <c r="AT542" s="296"/>
      <c r="AU542" s="254"/>
      <c r="AV542" s="254"/>
      <c r="AW542" s="296"/>
      <c r="AX542" s="254"/>
      <c r="AY542" s="254"/>
      <c r="AZ542" s="254"/>
      <c r="BA542" s="254"/>
      <c r="BB542" s="254"/>
      <c r="BC542" s="254"/>
      <c r="BD542" s="254"/>
      <c r="BE542" s="254"/>
      <c r="BF542" s="421"/>
      <c r="BG542" s="254"/>
      <c r="BH542" s="254"/>
      <c r="BI542" s="254"/>
      <c r="BJ542" s="254"/>
      <c r="BK542" s="254"/>
      <c r="BL542" s="254"/>
      <c r="BM542" s="254"/>
      <c r="BN542" s="254"/>
      <c r="BO542" s="254"/>
      <c r="BP542" s="254"/>
      <c r="BQ542" s="254"/>
      <c r="BR542" s="254"/>
      <c r="BS542" s="345"/>
      <c r="BT542" s="254">
        <f t="shared" si="32"/>
        <v>1899</v>
      </c>
      <c r="BU542" s="254"/>
      <c r="BV542" s="254"/>
      <c r="BW542" s="254"/>
      <c r="BX542" s="254" t="str">
        <f>COUNTIF(A2:BV2, "") + COUNTIF(A2:BV2, "NA") + COUNTIF(A2:BV2, "N/A") + COUNTIF(A2:BV2, "No aplica")</f>
        <v>#ERROR!</v>
      </c>
      <c r="BY542" s="254"/>
      <c r="BZ542" s="254"/>
      <c r="CA542" s="254"/>
      <c r="CB542" s="254"/>
      <c r="CC542" s="254"/>
      <c r="CD542" s="254"/>
      <c r="CE542" s="254"/>
      <c r="CF542" s="254"/>
      <c r="CG542" s="254"/>
      <c r="CH542" s="254"/>
      <c r="CI542" s="254"/>
      <c r="CJ542" s="254"/>
      <c r="CK542" s="345"/>
      <c r="CL542" s="346"/>
      <c r="CM542" s="346"/>
    </row>
    <row r="543" ht="22.5" customHeight="1">
      <c r="A543" s="436"/>
      <c r="B543" s="254"/>
      <c r="C543" s="254"/>
      <c r="D543" s="254"/>
      <c r="E543" s="419"/>
      <c r="F543" s="419"/>
      <c r="G543" s="419"/>
      <c r="H543" s="254"/>
      <c r="I543" s="254"/>
      <c r="J543" s="254"/>
      <c r="K543" s="254"/>
      <c r="L543" s="254"/>
      <c r="M543" s="254"/>
      <c r="N543" s="254"/>
      <c r="O543" s="254"/>
      <c r="P543" s="419"/>
      <c r="Q543" s="254"/>
      <c r="R543" s="254"/>
      <c r="S543" s="254"/>
      <c r="T543" s="254"/>
      <c r="U543" s="254"/>
      <c r="V543" s="254"/>
      <c r="W543" s="254"/>
      <c r="X543" s="254"/>
      <c r="Y543" s="420"/>
      <c r="Z543" s="420"/>
      <c r="AA543" s="254"/>
      <c r="AB543" s="339"/>
      <c r="AC543" s="254"/>
      <c r="AD543" s="254"/>
      <c r="AE543" s="254"/>
      <c r="AF543" s="254"/>
      <c r="AG543" s="254"/>
      <c r="AH543" s="419"/>
      <c r="AI543" s="254"/>
      <c r="AJ543" s="254"/>
      <c r="AK543" s="254"/>
      <c r="AL543" s="254"/>
      <c r="AM543" s="254"/>
      <c r="AN543" s="254"/>
      <c r="AO543" s="254"/>
      <c r="AP543" s="254"/>
      <c r="AQ543" s="296"/>
      <c r="AR543" s="254"/>
      <c r="AS543" s="254"/>
      <c r="AT543" s="296"/>
      <c r="AU543" s="254"/>
      <c r="AV543" s="254"/>
      <c r="AW543" s="296"/>
      <c r="AX543" s="254"/>
      <c r="AY543" s="254"/>
      <c r="AZ543" s="254"/>
      <c r="BA543" s="254"/>
      <c r="BB543" s="254"/>
      <c r="BC543" s="254"/>
      <c r="BD543" s="254"/>
      <c r="BE543" s="254"/>
      <c r="BF543" s="421"/>
      <c r="BG543" s="254"/>
      <c r="BH543" s="254"/>
      <c r="BI543" s="254"/>
      <c r="BJ543" s="254"/>
      <c r="BK543" s="254"/>
      <c r="BL543" s="254"/>
      <c r="BM543" s="254"/>
      <c r="BN543" s="254"/>
      <c r="BO543" s="254"/>
      <c r="BP543" s="254"/>
      <c r="BQ543" s="254"/>
      <c r="BR543" s="254"/>
      <c r="BS543" s="345"/>
      <c r="BT543" s="254">
        <f t="shared" si="32"/>
        <v>1899</v>
      </c>
      <c r="BU543" s="254"/>
      <c r="BV543" s="254"/>
      <c r="BW543" s="254"/>
      <c r="BX543" s="254" t="str">
        <f>COUNTIF(A2:BV2, "") + COUNTIF(A2:BV2, "NA") + COUNTIF(A2:BV2, "N/A") + COUNTIF(A2:BV2, "No aplica")</f>
        <v>#ERROR!</v>
      </c>
      <c r="BY543" s="254"/>
      <c r="BZ543" s="254"/>
      <c r="CA543" s="254"/>
      <c r="CB543" s="254"/>
      <c r="CC543" s="254"/>
      <c r="CD543" s="254"/>
      <c r="CE543" s="254"/>
      <c r="CF543" s="254"/>
      <c r="CG543" s="254"/>
      <c r="CH543" s="254"/>
      <c r="CI543" s="254"/>
      <c r="CJ543" s="254"/>
      <c r="CK543" s="345"/>
      <c r="CL543" s="346"/>
      <c r="CM543" s="346"/>
    </row>
    <row r="544" ht="22.5" customHeight="1">
      <c r="A544" s="436"/>
      <c r="B544" s="254"/>
      <c r="C544" s="254"/>
      <c r="D544" s="254"/>
      <c r="E544" s="419"/>
      <c r="F544" s="419"/>
      <c r="G544" s="419"/>
      <c r="H544" s="254"/>
      <c r="I544" s="254"/>
      <c r="J544" s="254"/>
      <c r="K544" s="254"/>
      <c r="L544" s="254"/>
      <c r="M544" s="254"/>
      <c r="N544" s="254"/>
      <c r="O544" s="254"/>
      <c r="P544" s="419"/>
      <c r="Q544" s="254"/>
      <c r="R544" s="254"/>
      <c r="S544" s="254"/>
      <c r="T544" s="254"/>
      <c r="U544" s="254"/>
      <c r="V544" s="254"/>
      <c r="W544" s="254"/>
      <c r="X544" s="254"/>
      <c r="Y544" s="420"/>
      <c r="Z544" s="420"/>
      <c r="AA544" s="254"/>
      <c r="AB544" s="339"/>
      <c r="AC544" s="254"/>
      <c r="AD544" s="254"/>
      <c r="AE544" s="254"/>
      <c r="AF544" s="254"/>
      <c r="AG544" s="254"/>
      <c r="AH544" s="419"/>
      <c r="AI544" s="254"/>
      <c r="AJ544" s="254"/>
      <c r="AK544" s="254"/>
      <c r="AL544" s="254"/>
      <c r="AM544" s="254"/>
      <c r="AN544" s="254"/>
      <c r="AO544" s="254"/>
      <c r="AP544" s="254"/>
      <c r="AQ544" s="296"/>
      <c r="AR544" s="254"/>
      <c r="AS544" s="254"/>
      <c r="AT544" s="296"/>
      <c r="AU544" s="254"/>
      <c r="AV544" s="254"/>
      <c r="AW544" s="296"/>
      <c r="AX544" s="254"/>
      <c r="AY544" s="254"/>
      <c r="AZ544" s="254"/>
      <c r="BA544" s="254"/>
      <c r="BB544" s="254"/>
      <c r="BC544" s="254"/>
      <c r="BD544" s="254"/>
      <c r="BE544" s="254"/>
      <c r="BF544" s="421"/>
      <c r="BG544" s="254"/>
      <c r="BH544" s="254"/>
      <c r="BI544" s="254"/>
      <c r="BJ544" s="254"/>
      <c r="BK544" s="254"/>
      <c r="BL544" s="254"/>
      <c r="BM544" s="254"/>
      <c r="BN544" s="254"/>
      <c r="BO544" s="254"/>
      <c r="BP544" s="254"/>
      <c r="BQ544" s="254"/>
      <c r="BR544" s="254"/>
      <c r="BS544" s="345"/>
      <c r="BT544" s="254">
        <f t="shared" si="32"/>
        <v>1899</v>
      </c>
      <c r="BU544" s="254"/>
      <c r="BV544" s="254"/>
      <c r="BW544" s="254"/>
      <c r="BX544" s="254" t="str">
        <f>COUNTIF(A2:BV2, "") + COUNTIF(A2:BV2, "NA") + COUNTIF(A2:BV2, "N/A") + COUNTIF(A2:BV2, "No aplica")</f>
        <v>#ERROR!</v>
      </c>
      <c r="BY544" s="254"/>
      <c r="BZ544" s="254"/>
      <c r="CA544" s="254"/>
      <c r="CB544" s="254"/>
      <c r="CC544" s="254"/>
      <c r="CD544" s="254"/>
      <c r="CE544" s="254"/>
      <c r="CF544" s="254"/>
      <c r="CG544" s="254"/>
      <c r="CH544" s="254"/>
      <c r="CI544" s="254"/>
      <c r="CJ544" s="254"/>
      <c r="CK544" s="345"/>
      <c r="CL544" s="346"/>
      <c r="CM544" s="346"/>
    </row>
    <row r="545" ht="22.5" customHeight="1">
      <c r="A545" s="436"/>
      <c r="B545" s="254"/>
      <c r="C545" s="254"/>
      <c r="D545" s="254"/>
      <c r="E545" s="419"/>
      <c r="F545" s="419"/>
      <c r="G545" s="419"/>
      <c r="H545" s="254"/>
      <c r="I545" s="254"/>
      <c r="J545" s="254"/>
      <c r="K545" s="254"/>
      <c r="L545" s="254"/>
      <c r="M545" s="254"/>
      <c r="N545" s="254"/>
      <c r="O545" s="254"/>
      <c r="P545" s="419"/>
      <c r="Q545" s="254"/>
      <c r="R545" s="254"/>
      <c r="S545" s="254"/>
      <c r="T545" s="254"/>
      <c r="U545" s="254"/>
      <c r="V545" s="254"/>
      <c r="W545" s="254"/>
      <c r="X545" s="254"/>
      <c r="Y545" s="420"/>
      <c r="Z545" s="420"/>
      <c r="AA545" s="254"/>
      <c r="AB545" s="339"/>
      <c r="AC545" s="254"/>
      <c r="AD545" s="254"/>
      <c r="AE545" s="254"/>
      <c r="AF545" s="254"/>
      <c r="AG545" s="254"/>
      <c r="AH545" s="419"/>
      <c r="AI545" s="254"/>
      <c r="AJ545" s="254"/>
      <c r="AK545" s="254"/>
      <c r="AL545" s="254"/>
      <c r="AM545" s="254"/>
      <c r="AN545" s="254"/>
      <c r="AO545" s="254"/>
      <c r="AP545" s="254"/>
      <c r="AQ545" s="296"/>
      <c r="AR545" s="254"/>
      <c r="AS545" s="254"/>
      <c r="AT545" s="296"/>
      <c r="AU545" s="254"/>
      <c r="AV545" s="254"/>
      <c r="AW545" s="296"/>
      <c r="AX545" s="254"/>
      <c r="AY545" s="254"/>
      <c r="AZ545" s="254"/>
      <c r="BA545" s="254"/>
      <c r="BB545" s="254"/>
      <c r="BC545" s="254"/>
      <c r="BD545" s="254"/>
      <c r="BE545" s="254"/>
      <c r="BF545" s="421"/>
      <c r="BG545" s="254"/>
      <c r="BH545" s="254"/>
      <c r="BI545" s="254"/>
      <c r="BJ545" s="254"/>
      <c r="BK545" s="254"/>
      <c r="BL545" s="254"/>
      <c r="BM545" s="254"/>
      <c r="BN545" s="254"/>
      <c r="BO545" s="254"/>
      <c r="BP545" s="254"/>
      <c r="BQ545" s="254"/>
      <c r="BR545" s="254"/>
      <c r="BS545" s="345"/>
      <c r="BT545" s="254">
        <f t="shared" si="32"/>
        <v>1899</v>
      </c>
      <c r="BU545" s="254"/>
      <c r="BV545" s="254"/>
      <c r="BW545" s="254"/>
      <c r="BX545" s="254" t="str">
        <f>COUNTIF(A2:BV2, "") + COUNTIF(A2:BV2, "NA") + COUNTIF(A2:BV2, "N/A") + COUNTIF(A2:BV2, "No aplica")</f>
        <v>#ERROR!</v>
      </c>
      <c r="BY545" s="254"/>
      <c r="BZ545" s="254"/>
      <c r="CA545" s="254"/>
      <c r="CB545" s="254"/>
      <c r="CC545" s="254"/>
      <c r="CD545" s="254"/>
      <c r="CE545" s="254"/>
      <c r="CF545" s="254"/>
      <c r="CG545" s="254"/>
      <c r="CH545" s="254"/>
      <c r="CI545" s="254"/>
      <c r="CJ545" s="254"/>
      <c r="CK545" s="345"/>
      <c r="CL545" s="346"/>
      <c r="CM545" s="346"/>
    </row>
    <row r="546" ht="22.5" customHeight="1">
      <c r="A546" s="436"/>
      <c r="B546" s="254"/>
      <c r="C546" s="254"/>
      <c r="D546" s="254"/>
      <c r="E546" s="419"/>
      <c r="F546" s="419"/>
      <c r="G546" s="419"/>
      <c r="H546" s="254"/>
      <c r="I546" s="254"/>
      <c r="J546" s="254"/>
      <c r="K546" s="254"/>
      <c r="L546" s="254"/>
      <c r="M546" s="254"/>
      <c r="N546" s="254"/>
      <c r="O546" s="254"/>
      <c r="P546" s="419"/>
      <c r="Q546" s="254"/>
      <c r="R546" s="254"/>
      <c r="S546" s="254"/>
      <c r="T546" s="254"/>
      <c r="U546" s="254"/>
      <c r="V546" s="254"/>
      <c r="W546" s="254"/>
      <c r="X546" s="254"/>
      <c r="Y546" s="420"/>
      <c r="Z546" s="420"/>
      <c r="AA546" s="254"/>
      <c r="AB546" s="339"/>
      <c r="AC546" s="254"/>
      <c r="AD546" s="254"/>
      <c r="AE546" s="254"/>
      <c r="AF546" s="254"/>
      <c r="AG546" s="254"/>
      <c r="AH546" s="419"/>
      <c r="AI546" s="254"/>
      <c r="AJ546" s="254"/>
      <c r="AK546" s="254"/>
      <c r="AL546" s="254"/>
      <c r="AM546" s="254"/>
      <c r="AN546" s="254"/>
      <c r="AO546" s="254"/>
      <c r="AP546" s="254"/>
      <c r="AQ546" s="296"/>
      <c r="AR546" s="254"/>
      <c r="AS546" s="254"/>
      <c r="AT546" s="296"/>
      <c r="AU546" s="254"/>
      <c r="AV546" s="254"/>
      <c r="AW546" s="296"/>
      <c r="AX546" s="254"/>
      <c r="AY546" s="254"/>
      <c r="AZ546" s="254"/>
      <c r="BA546" s="254"/>
      <c r="BB546" s="254"/>
      <c r="BC546" s="254"/>
      <c r="BD546" s="254"/>
      <c r="BE546" s="254"/>
      <c r="BF546" s="421"/>
      <c r="BG546" s="254"/>
      <c r="BH546" s="254"/>
      <c r="BI546" s="254"/>
      <c r="BJ546" s="254"/>
      <c r="BK546" s="254"/>
      <c r="BL546" s="254"/>
      <c r="BM546" s="254"/>
      <c r="BN546" s="254"/>
      <c r="BO546" s="254"/>
      <c r="BP546" s="254"/>
      <c r="BQ546" s="254"/>
      <c r="BR546" s="254"/>
      <c r="BS546" s="345"/>
      <c r="BT546" s="254">
        <f t="shared" si="32"/>
        <v>1899</v>
      </c>
      <c r="BU546" s="254"/>
      <c r="BV546" s="254"/>
      <c r="BW546" s="254"/>
      <c r="BX546" s="254" t="str">
        <f>COUNTIF(A2:BV2, "") + COUNTIF(A2:BV2, "NA") + COUNTIF(A2:BV2, "N/A") + COUNTIF(A2:BV2, "No aplica")</f>
        <v>#ERROR!</v>
      </c>
      <c r="BY546" s="254"/>
      <c r="BZ546" s="254"/>
      <c r="CA546" s="254"/>
      <c r="CB546" s="254"/>
      <c r="CC546" s="254"/>
      <c r="CD546" s="254"/>
      <c r="CE546" s="254"/>
      <c r="CF546" s="254"/>
      <c r="CG546" s="254"/>
      <c r="CH546" s="254"/>
      <c r="CI546" s="254"/>
      <c r="CJ546" s="254"/>
      <c r="CK546" s="345"/>
      <c r="CL546" s="346"/>
      <c r="CM546" s="346"/>
    </row>
    <row r="547" ht="22.5" customHeight="1">
      <c r="A547" s="436"/>
      <c r="B547" s="254"/>
      <c r="C547" s="254"/>
      <c r="D547" s="254"/>
      <c r="E547" s="419"/>
      <c r="F547" s="419"/>
      <c r="G547" s="419"/>
      <c r="H547" s="254"/>
      <c r="I547" s="254"/>
      <c r="J547" s="254"/>
      <c r="K547" s="254"/>
      <c r="L547" s="254"/>
      <c r="M547" s="254"/>
      <c r="N547" s="254"/>
      <c r="O547" s="254"/>
      <c r="P547" s="419"/>
      <c r="Q547" s="254"/>
      <c r="R547" s="254"/>
      <c r="S547" s="254"/>
      <c r="T547" s="254"/>
      <c r="U547" s="254"/>
      <c r="V547" s="254"/>
      <c r="W547" s="254"/>
      <c r="X547" s="254"/>
      <c r="Y547" s="420"/>
      <c r="Z547" s="420"/>
      <c r="AA547" s="254"/>
      <c r="AB547" s="339"/>
      <c r="AC547" s="254"/>
      <c r="AD547" s="254"/>
      <c r="AE547" s="254"/>
      <c r="AF547" s="254"/>
      <c r="AG547" s="254"/>
      <c r="AH547" s="419"/>
      <c r="AI547" s="254"/>
      <c r="AJ547" s="254"/>
      <c r="AK547" s="254"/>
      <c r="AL547" s="254"/>
      <c r="AM547" s="254"/>
      <c r="AN547" s="254"/>
      <c r="AO547" s="254"/>
      <c r="AP547" s="254"/>
      <c r="AQ547" s="296"/>
      <c r="AR547" s="254"/>
      <c r="AS547" s="254"/>
      <c r="AT547" s="296"/>
      <c r="AU547" s="254"/>
      <c r="AV547" s="254"/>
      <c r="AW547" s="296"/>
      <c r="AX547" s="254"/>
      <c r="AY547" s="254"/>
      <c r="AZ547" s="254"/>
      <c r="BA547" s="254"/>
      <c r="BB547" s="254"/>
      <c r="BC547" s="254"/>
      <c r="BD547" s="254"/>
      <c r="BE547" s="254"/>
      <c r="BF547" s="421"/>
      <c r="BG547" s="254"/>
      <c r="BH547" s="254"/>
      <c r="BI547" s="254"/>
      <c r="BJ547" s="254"/>
      <c r="BK547" s="254"/>
      <c r="BL547" s="254"/>
      <c r="BM547" s="254"/>
      <c r="BN547" s="254"/>
      <c r="BO547" s="254"/>
      <c r="BP547" s="254"/>
      <c r="BQ547" s="254"/>
      <c r="BR547" s="254"/>
      <c r="BS547" s="345"/>
      <c r="BT547" s="254">
        <f t="shared" si="32"/>
        <v>1899</v>
      </c>
      <c r="BU547" s="254"/>
      <c r="BV547" s="254"/>
      <c r="BW547" s="254"/>
      <c r="BX547" s="254" t="str">
        <f>COUNTIF(A2:BV2, "") + COUNTIF(A2:BV2, "NA") + COUNTIF(A2:BV2, "N/A") + COUNTIF(A2:BV2, "No aplica")</f>
        <v>#ERROR!</v>
      </c>
      <c r="BY547" s="254"/>
      <c r="BZ547" s="254"/>
      <c r="CA547" s="254"/>
      <c r="CB547" s="254"/>
      <c r="CC547" s="254"/>
      <c r="CD547" s="254"/>
      <c r="CE547" s="254"/>
      <c r="CF547" s="254"/>
      <c r="CG547" s="254"/>
      <c r="CH547" s="254"/>
      <c r="CI547" s="254"/>
      <c r="CJ547" s="254"/>
      <c r="CK547" s="345"/>
      <c r="CL547" s="346"/>
      <c r="CM547" s="346"/>
    </row>
    <row r="548" ht="22.5" customHeight="1">
      <c r="A548" s="436"/>
      <c r="B548" s="254"/>
      <c r="C548" s="254"/>
      <c r="D548" s="254"/>
      <c r="E548" s="419"/>
      <c r="F548" s="419"/>
      <c r="G548" s="419"/>
      <c r="H548" s="254"/>
      <c r="I548" s="254"/>
      <c r="J548" s="254"/>
      <c r="K548" s="254"/>
      <c r="L548" s="254"/>
      <c r="M548" s="254"/>
      <c r="N548" s="254"/>
      <c r="O548" s="254"/>
      <c r="P548" s="419"/>
      <c r="Q548" s="254"/>
      <c r="R548" s="254"/>
      <c r="S548" s="254"/>
      <c r="T548" s="254"/>
      <c r="U548" s="254"/>
      <c r="V548" s="254"/>
      <c r="W548" s="254"/>
      <c r="X548" s="254"/>
      <c r="Y548" s="420"/>
      <c r="Z548" s="420"/>
      <c r="AA548" s="254"/>
      <c r="AB548" s="339"/>
      <c r="AC548" s="254"/>
      <c r="AD548" s="254"/>
      <c r="AE548" s="254"/>
      <c r="AF548" s="254"/>
      <c r="AG548" s="254"/>
      <c r="AH548" s="419"/>
      <c r="AI548" s="254"/>
      <c r="AJ548" s="254"/>
      <c r="AK548" s="254"/>
      <c r="AL548" s="254"/>
      <c r="AM548" s="254"/>
      <c r="AN548" s="254"/>
      <c r="AO548" s="254"/>
      <c r="AP548" s="254"/>
      <c r="AQ548" s="296"/>
      <c r="AR548" s="254"/>
      <c r="AS548" s="254"/>
      <c r="AT548" s="296"/>
      <c r="AU548" s="254"/>
      <c r="AV548" s="254"/>
      <c r="AW548" s="296"/>
      <c r="AX548" s="254"/>
      <c r="AY548" s="254"/>
      <c r="AZ548" s="254"/>
      <c r="BA548" s="254"/>
      <c r="BB548" s="254"/>
      <c r="BC548" s="254"/>
      <c r="BD548" s="254"/>
      <c r="BE548" s="254"/>
      <c r="BF548" s="421"/>
      <c r="BG548" s="254"/>
      <c r="BH548" s="254"/>
      <c r="BI548" s="254"/>
      <c r="BJ548" s="254"/>
      <c r="BK548" s="254"/>
      <c r="BL548" s="254"/>
      <c r="BM548" s="254"/>
      <c r="BN548" s="254"/>
      <c r="BO548" s="254"/>
      <c r="BP548" s="254"/>
      <c r="BQ548" s="254"/>
      <c r="BR548" s="254"/>
      <c r="BS548" s="345"/>
      <c r="BT548" s="254">
        <f t="shared" si="32"/>
        <v>1899</v>
      </c>
      <c r="BU548" s="254"/>
      <c r="BV548" s="254"/>
      <c r="BW548" s="254"/>
      <c r="BX548" s="254" t="str">
        <f>COUNTIF(A2:BV2, "") + COUNTIF(A2:BV2, "NA") + COUNTIF(A2:BV2, "N/A") + COUNTIF(A2:BV2, "No aplica")</f>
        <v>#ERROR!</v>
      </c>
      <c r="BY548" s="254"/>
      <c r="BZ548" s="254"/>
      <c r="CA548" s="254"/>
      <c r="CB548" s="254"/>
      <c r="CC548" s="254"/>
      <c r="CD548" s="254"/>
      <c r="CE548" s="254"/>
      <c r="CF548" s="254"/>
      <c r="CG548" s="254"/>
      <c r="CH548" s="254"/>
      <c r="CI548" s="254"/>
      <c r="CJ548" s="254"/>
      <c r="CK548" s="345"/>
      <c r="CL548" s="346"/>
      <c r="CM548" s="346"/>
    </row>
    <row r="549" ht="22.5" customHeight="1">
      <c r="A549" s="436"/>
      <c r="B549" s="254"/>
      <c r="C549" s="254"/>
      <c r="D549" s="254"/>
      <c r="E549" s="419"/>
      <c r="F549" s="419"/>
      <c r="G549" s="419"/>
      <c r="H549" s="254"/>
      <c r="I549" s="254"/>
      <c r="J549" s="254"/>
      <c r="K549" s="254"/>
      <c r="L549" s="254"/>
      <c r="M549" s="254"/>
      <c r="N549" s="254"/>
      <c r="O549" s="254"/>
      <c r="P549" s="419"/>
      <c r="Q549" s="254"/>
      <c r="R549" s="254"/>
      <c r="S549" s="254"/>
      <c r="T549" s="254"/>
      <c r="U549" s="254"/>
      <c r="V549" s="254"/>
      <c r="W549" s="254"/>
      <c r="X549" s="254"/>
      <c r="Y549" s="420"/>
      <c r="Z549" s="420"/>
      <c r="AA549" s="254"/>
      <c r="AB549" s="339"/>
      <c r="AC549" s="254"/>
      <c r="AD549" s="254"/>
      <c r="AE549" s="254"/>
      <c r="AF549" s="254"/>
      <c r="AG549" s="254"/>
      <c r="AH549" s="419"/>
      <c r="AI549" s="254"/>
      <c r="AJ549" s="254"/>
      <c r="AK549" s="254"/>
      <c r="AL549" s="254"/>
      <c r="AM549" s="254"/>
      <c r="AN549" s="254"/>
      <c r="AO549" s="254"/>
      <c r="AP549" s="254"/>
      <c r="AQ549" s="296"/>
      <c r="AR549" s="254"/>
      <c r="AS549" s="254"/>
      <c r="AT549" s="296"/>
      <c r="AU549" s="254"/>
      <c r="AV549" s="254"/>
      <c r="AW549" s="296"/>
      <c r="AX549" s="254"/>
      <c r="AY549" s="254"/>
      <c r="AZ549" s="254"/>
      <c r="BA549" s="254"/>
      <c r="BB549" s="254"/>
      <c r="BC549" s="254"/>
      <c r="BD549" s="254"/>
      <c r="BE549" s="254"/>
      <c r="BF549" s="421"/>
      <c r="BG549" s="254"/>
      <c r="BH549" s="254"/>
      <c r="BI549" s="254"/>
      <c r="BJ549" s="254"/>
      <c r="BK549" s="254"/>
      <c r="BL549" s="254"/>
      <c r="BM549" s="254"/>
      <c r="BN549" s="254"/>
      <c r="BO549" s="254"/>
      <c r="BP549" s="254"/>
      <c r="BQ549" s="254"/>
      <c r="BR549" s="254"/>
      <c r="BS549" s="345"/>
      <c r="BT549" s="254">
        <f t="shared" si="32"/>
        <v>1899</v>
      </c>
      <c r="BU549" s="254"/>
      <c r="BV549" s="254"/>
      <c r="BW549" s="254"/>
      <c r="BX549" s="254" t="str">
        <f>COUNTIF(A2:BV2, "") + COUNTIF(A2:BV2, "NA") + COUNTIF(A2:BV2, "N/A") + COUNTIF(A2:BV2, "No aplica")</f>
        <v>#ERROR!</v>
      </c>
      <c r="BY549" s="254"/>
      <c r="BZ549" s="254"/>
      <c r="CA549" s="254"/>
      <c r="CB549" s="254"/>
      <c r="CC549" s="254"/>
      <c r="CD549" s="254"/>
      <c r="CE549" s="254"/>
      <c r="CF549" s="254"/>
      <c r="CG549" s="254"/>
      <c r="CH549" s="254"/>
      <c r="CI549" s="254"/>
      <c r="CJ549" s="254"/>
      <c r="CK549" s="345"/>
      <c r="CL549" s="346"/>
      <c r="CM549" s="346"/>
    </row>
    <row r="550" ht="22.5" customHeight="1">
      <c r="A550" s="436"/>
      <c r="B550" s="254"/>
      <c r="C550" s="254"/>
      <c r="D550" s="254"/>
      <c r="E550" s="419"/>
      <c r="F550" s="419"/>
      <c r="G550" s="419"/>
      <c r="H550" s="254"/>
      <c r="I550" s="254"/>
      <c r="J550" s="254"/>
      <c r="K550" s="254"/>
      <c r="L550" s="254"/>
      <c r="M550" s="254"/>
      <c r="N550" s="254"/>
      <c r="O550" s="254"/>
      <c r="P550" s="419"/>
      <c r="Q550" s="254"/>
      <c r="R550" s="254"/>
      <c r="S550" s="254"/>
      <c r="T550" s="254"/>
      <c r="U550" s="254"/>
      <c r="V550" s="254"/>
      <c r="W550" s="254"/>
      <c r="X550" s="254"/>
      <c r="Y550" s="420"/>
      <c r="Z550" s="420"/>
      <c r="AA550" s="254"/>
      <c r="AB550" s="339"/>
      <c r="AC550" s="254"/>
      <c r="AD550" s="254"/>
      <c r="AE550" s="254"/>
      <c r="AF550" s="254"/>
      <c r="AG550" s="254"/>
      <c r="AH550" s="419"/>
      <c r="AI550" s="254"/>
      <c r="AJ550" s="254"/>
      <c r="AK550" s="254"/>
      <c r="AL550" s="254"/>
      <c r="AM550" s="254"/>
      <c r="AN550" s="254"/>
      <c r="AO550" s="254"/>
      <c r="AP550" s="254"/>
      <c r="AQ550" s="296"/>
      <c r="AR550" s="254"/>
      <c r="AS550" s="254"/>
      <c r="AT550" s="296"/>
      <c r="AU550" s="254"/>
      <c r="AV550" s="254"/>
      <c r="AW550" s="296"/>
      <c r="AX550" s="254"/>
      <c r="AY550" s="254"/>
      <c r="AZ550" s="254"/>
      <c r="BA550" s="254"/>
      <c r="BB550" s="254"/>
      <c r="BC550" s="254"/>
      <c r="BD550" s="254"/>
      <c r="BE550" s="254"/>
      <c r="BF550" s="421"/>
      <c r="BG550" s="254"/>
      <c r="BH550" s="254"/>
      <c r="BI550" s="254"/>
      <c r="BJ550" s="254"/>
      <c r="BK550" s="254"/>
      <c r="BL550" s="254"/>
      <c r="BM550" s="254"/>
      <c r="BN550" s="254"/>
      <c r="BO550" s="254"/>
      <c r="BP550" s="254"/>
      <c r="BQ550" s="254"/>
      <c r="BR550" s="254"/>
      <c r="BS550" s="345"/>
      <c r="BT550" s="254">
        <f t="shared" si="32"/>
        <v>1899</v>
      </c>
      <c r="BU550" s="254"/>
      <c r="BV550" s="254"/>
      <c r="BW550" s="254"/>
      <c r="BX550" s="254" t="str">
        <f>COUNTIF(A2:BV2, "") + COUNTIF(A2:BV2, "NA") + COUNTIF(A2:BV2, "N/A") + COUNTIF(A2:BV2, "No aplica")</f>
        <v>#ERROR!</v>
      </c>
      <c r="BY550" s="254"/>
      <c r="BZ550" s="254"/>
      <c r="CA550" s="254"/>
      <c r="CB550" s="254"/>
      <c r="CC550" s="254"/>
      <c r="CD550" s="254"/>
      <c r="CE550" s="254"/>
      <c r="CF550" s="254"/>
      <c r="CG550" s="254"/>
      <c r="CH550" s="254"/>
      <c r="CI550" s="254"/>
      <c r="CJ550" s="254"/>
      <c r="CK550" s="345"/>
      <c r="CL550" s="346"/>
      <c r="CM550" s="346"/>
    </row>
    <row r="551" ht="22.5" customHeight="1">
      <c r="A551" s="436"/>
      <c r="B551" s="254"/>
      <c r="C551" s="254"/>
      <c r="D551" s="254"/>
      <c r="E551" s="419"/>
      <c r="F551" s="419"/>
      <c r="G551" s="419"/>
      <c r="H551" s="254"/>
      <c r="I551" s="254"/>
      <c r="J551" s="254"/>
      <c r="K551" s="254"/>
      <c r="L551" s="254"/>
      <c r="M551" s="254"/>
      <c r="N551" s="254"/>
      <c r="O551" s="254"/>
      <c r="P551" s="419"/>
      <c r="Q551" s="254"/>
      <c r="R551" s="254"/>
      <c r="S551" s="254"/>
      <c r="T551" s="254"/>
      <c r="U551" s="254"/>
      <c r="V551" s="254"/>
      <c r="W551" s="254"/>
      <c r="X551" s="254"/>
      <c r="Y551" s="420"/>
      <c r="Z551" s="420"/>
      <c r="AA551" s="254"/>
      <c r="AB551" s="339"/>
      <c r="AC551" s="254"/>
      <c r="AD551" s="254"/>
      <c r="AE551" s="254"/>
      <c r="AF551" s="254"/>
      <c r="AG551" s="254"/>
      <c r="AH551" s="419"/>
      <c r="AI551" s="254"/>
      <c r="AJ551" s="254"/>
      <c r="AK551" s="254"/>
      <c r="AL551" s="254"/>
      <c r="AM551" s="254"/>
      <c r="AN551" s="254"/>
      <c r="AO551" s="254"/>
      <c r="AP551" s="254"/>
      <c r="AQ551" s="296"/>
      <c r="AR551" s="254"/>
      <c r="AS551" s="254"/>
      <c r="AT551" s="296"/>
      <c r="AU551" s="254"/>
      <c r="AV551" s="254"/>
      <c r="AW551" s="296"/>
      <c r="AX551" s="254"/>
      <c r="AY551" s="254"/>
      <c r="AZ551" s="254"/>
      <c r="BA551" s="254"/>
      <c r="BB551" s="254"/>
      <c r="BC551" s="254"/>
      <c r="BD551" s="254"/>
      <c r="BE551" s="254"/>
      <c r="BF551" s="421"/>
      <c r="BG551" s="254"/>
      <c r="BH551" s="254"/>
      <c r="BI551" s="254"/>
      <c r="BJ551" s="254"/>
      <c r="BK551" s="254"/>
      <c r="BL551" s="254"/>
      <c r="BM551" s="254"/>
      <c r="BN551" s="254"/>
      <c r="BO551" s="254"/>
      <c r="BP551" s="254"/>
      <c r="BQ551" s="254"/>
      <c r="BR551" s="254"/>
      <c r="BS551" s="345"/>
      <c r="BT551" s="254">
        <f t="shared" si="32"/>
        <v>1899</v>
      </c>
      <c r="BU551" s="254"/>
      <c r="BV551" s="254"/>
      <c r="BW551" s="254"/>
      <c r="BX551" s="254" t="str">
        <f>COUNTIF(A2:BV2, "") + COUNTIF(A2:BV2, "NA") + COUNTIF(A2:BV2, "N/A") + COUNTIF(A2:BV2, "No aplica")</f>
        <v>#ERROR!</v>
      </c>
      <c r="BY551" s="254"/>
      <c r="BZ551" s="254"/>
      <c r="CA551" s="254"/>
      <c r="CB551" s="254"/>
      <c r="CC551" s="254"/>
      <c r="CD551" s="254"/>
      <c r="CE551" s="254"/>
      <c r="CF551" s="254"/>
      <c r="CG551" s="254"/>
      <c r="CH551" s="254"/>
      <c r="CI551" s="254"/>
      <c r="CJ551" s="254"/>
      <c r="CK551" s="345"/>
      <c r="CL551" s="346"/>
      <c r="CM551" s="346"/>
    </row>
    <row r="552" ht="22.5" customHeight="1">
      <c r="A552" s="436"/>
      <c r="B552" s="254"/>
      <c r="C552" s="254"/>
      <c r="D552" s="254"/>
      <c r="E552" s="419"/>
      <c r="F552" s="419"/>
      <c r="G552" s="419"/>
      <c r="H552" s="254"/>
      <c r="I552" s="254"/>
      <c r="J552" s="254"/>
      <c r="K552" s="254"/>
      <c r="L552" s="254"/>
      <c r="M552" s="254"/>
      <c r="N552" s="254"/>
      <c r="O552" s="254"/>
      <c r="P552" s="419"/>
      <c r="Q552" s="254"/>
      <c r="R552" s="254"/>
      <c r="S552" s="254"/>
      <c r="T552" s="254"/>
      <c r="U552" s="254"/>
      <c r="V552" s="254"/>
      <c r="W552" s="254"/>
      <c r="X552" s="254"/>
      <c r="Y552" s="420"/>
      <c r="Z552" s="420"/>
      <c r="AA552" s="254"/>
      <c r="AB552" s="339"/>
      <c r="AC552" s="254"/>
      <c r="AD552" s="254"/>
      <c r="AE552" s="254"/>
      <c r="AF552" s="254"/>
      <c r="AG552" s="254"/>
      <c r="AH552" s="419"/>
      <c r="AI552" s="254"/>
      <c r="AJ552" s="254"/>
      <c r="AK552" s="254"/>
      <c r="AL552" s="254"/>
      <c r="AM552" s="254"/>
      <c r="AN552" s="254"/>
      <c r="AO552" s="254"/>
      <c r="AP552" s="254"/>
      <c r="AQ552" s="296"/>
      <c r="AR552" s="254"/>
      <c r="AS552" s="254"/>
      <c r="AT552" s="296"/>
      <c r="AU552" s="254"/>
      <c r="AV552" s="254"/>
      <c r="AW552" s="296"/>
      <c r="AX552" s="254"/>
      <c r="AY552" s="254"/>
      <c r="AZ552" s="254"/>
      <c r="BA552" s="254"/>
      <c r="BB552" s="254"/>
      <c r="BC552" s="254"/>
      <c r="BD552" s="254"/>
      <c r="BE552" s="254"/>
      <c r="BF552" s="421"/>
      <c r="BG552" s="254"/>
      <c r="BH552" s="254"/>
      <c r="BI552" s="254"/>
      <c r="BJ552" s="254"/>
      <c r="BK552" s="254"/>
      <c r="BL552" s="254"/>
      <c r="BM552" s="254"/>
      <c r="BN552" s="254"/>
      <c r="BO552" s="254"/>
      <c r="BP552" s="254"/>
      <c r="BQ552" s="254"/>
      <c r="BR552" s="254"/>
      <c r="BS552" s="345"/>
      <c r="BT552" s="254">
        <f t="shared" si="32"/>
        <v>1899</v>
      </c>
      <c r="BU552" s="254"/>
      <c r="BV552" s="254"/>
      <c r="BW552" s="254"/>
      <c r="BX552" s="254" t="str">
        <f>COUNTIF(A2:BV2, "") + COUNTIF(A2:BV2, "NA") + COUNTIF(A2:BV2, "N/A") + COUNTIF(A2:BV2, "No aplica")</f>
        <v>#ERROR!</v>
      </c>
      <c r="BY552" s="254"/>
      <c r="BZ552" s="254"/>
      <c r="CA552" s="254"/>
      <c r="CB552" s="254"/>
      <c r="CC552" s="254"/>
      <c r="CD552" s="254"/>
      <c r="CE552" s="254"/>
      <c r="CF552" s="254"/>
      <c r="CG552" s="254"/>
      <c r="CH552" s="254"/>
      <c r="CI552" s="254"/>
      <c r="CJ552" s="254"/>
      <c r="CK552" s="345"/>
      <c r="CL552" s="346"/>
      <c r="CM552" s="346"/>
    </row>
    <row r="553" ht="22.5" customHeight="1">
      <c r="A553" s="436"/>
      <c r="B553" s="254"/>
      <c r="C553" s="254"/>
      <c r="D553" s="254"/>
      <c r="E553" s="419"/>
      <c r="F553" s="419"/>
      <c r="G553" s="419"/>
      <c r="H553" s="254"/>
      <c r="I553" s="254"/>
      <c r="J553" s="254"/>
      <c r="K553" s="254"/>
      <c r="L553" s="254"/>
      <c r="M553" s="254"/>
      <c r="N553" s="254"/>
      <c r="O553" s="254"/>
      <c r="P553" s="419"/>
      <c r="Q553" s="254"/>
      <c r="R553" s="254"/>
      <c r="S553" s="254"/>
      <c r="T553" s="254"/>
      <c r="U553" s="254"/>
      <c r="V553" s="254"/>
      <c r="W553" s="254"/>
      <c r="X553" s="254"/>
      <c r="Y553" s="420"/>
      <c r="Z553" s="420"/>
      <c r="AA553" s="254"/>
      <c r="AB553" s="339"/>
      <c r="AC553" s="254"/>
      <c r="AD553" s="254"/>
      <c r="AE553" s="254"/>
      <c r="AF553" s="254"/>
      <c r="AG553" s="254"/>
      <c r="AH553" s="419"/>
      <c r="AI553" s="254"/>
      <c r="AJ553" s="254"/>
      <c r="AK553" s="254"/>
      <c r="AL553" s="254"/>
      <c r="AM553" s="254"/>
      <c r="AN553" s="254"/>
      <c r="AO553" s="254"/>
      <c r="AP553" s="254"/>
      <c r="AQ553" s="296"/>
      <c r="AR553" s="254"/>
      <c r="AS553" s="254"/>
      <c r="AT553" s="296"/>
      <c r="AU553" s="254"/>
      <c r="AV553" s="254"/>
      <c r="AW553" s="296"/>
      <c r="AX553" s="254"/>
      <c r="AY553" s="254"/>
      <c r="AZ553" s="254"/>
      <c r="BA553" s="254"/>
      <c r="BB553" s="254"/>
      <c r="BC553" s="254"/>
      <c r="BD553" s="254"/>
      <c r="BE553" s="254"/>
      <c r="BF553" s="421"/>
      <c r="BG553" s="254"/>
      <c r="BH553" s="254"/>
      <c r="BI553" s="254"/>
      <c r="BJ553" s="254"/>
      <c r="BK553" s="254"/>
      <c r="BL553" s="254"/>
      <c r="BM553" s="254"/>
      <c r="BN553" s="254"/>
      <c r="BO553" s="254"/>
      <c r="BP553" s="254"/>
      <c r="BQ553" s="254"/>
      <c r="BR553" s="254"/>
      <c r="BS553" s="345"/>
      <c r="BT553" s="254">
        <f t="shared" si="32"/>
        <v>1899</v>
      </c>
      <c r="BU553" s="254"/>
      <c r="BV553" s="254"/>
      <c r="BW553" s="254"/>
      <c r="BX553" s="254" t="str">
        <f>COUNTIF(A2:BV2, "") + COUNTIF(A2:BV2, "NA") + COUNTIF(A2:BV2, "N/A") + COUNTIF(A2:BV2, "No aplica")</f>
        <v>#ERROR!</v>
      </c>
      <c r="BY553" s="254"/>
      <c r="BZ553" s="254"/>
      <c r="CA553" s="254"/>
      <c r="CB553" s="254"/>
      <c r="CC553" s="254"/>
      <c r="CD553" s="254"/>
      <c r="CE553" s="254"/>
      <c r="CF553" s="254"/>
      <c r="CG553" s="254"/>
      <c r="CH553" s="254"/>
      <c r="CI553" s="254"/>
      <c r="CJ553" s="254"/>
      <c r="CK553" s="345"/>
      <c r="CL553" s="346"/>
      <c r="CM553" s="346"/>
    </row>
    <row r="554" ht="22.5" customHeight="1">
      <c r="A554" s="436"/>
      <c r="B554" s="254"/>
      <c r="C554" s="254"/>
      <c r="D554" s="254"/>
      <c r="E554" s="419"/>
      <c r="F554" s="419"/>
      <c r="G554" s="419"/>
      <c r="H554" s="254"/>
      <c r="I554" s="254"/>
      <c r="J554" s="254"/>
      <c r="K554" s="254"/>
      <c r="L554" s="254"/>
      <c r="M554" s="254"/>
      <c r="N554" s="254"/>
      <c r="O554" s="254"/>
      <c r="P554" s="419"/>
      <c r="Q554" s="254"/>
      <c r="R554" s="254"/>
      <c r="S554" s="254"/>
      <c r="T554" s="254"/>
      <c r="U554" s="254"/>
      <c r="V554" s="254"/>
      <c r="W554" s="254"/>
      <c r="X554" s="254"/>
      <c r="Y554" s="420"/>
      <c r="Z554" s="420"/>
      <c r="AA554" s="254"/>
      <c r="AB554" s="339"/>
      <c r="AC554" s="254"/>
      <c r="AD554" s="254"/>
      <c r="AE554" s="254"/>
      <c r="AF554" s="254"/>
      <c r="AG554" s="254"/>
      <c r="AH554" s="419"/>
      <c r="AI554" s="254"/>
      <c r="AJ554" s="254"/>
      <c r="AK554" s="254"/>
      <c r="AL554" s="254"/>
      <c r="AM554" s="254"/>
      <c r="AN554" s="254"/>
      <c r="AO554" s="254"/>
      <c r="AP554" s="254"/>
      <c r="AQ554" s="296"/>
      <c r="AR554" s="254"/>
      <c r="AS554" s="254"/>
      <c r="AT554" s="296"/>
      <c r="AU554" s="254"/>
      <c r="AV554" s="254"/>
      <c r="AW554" s="296"/>
      <c r="AX554" s="254"/>
      <c r="AY554" s="254"/>
      <c r="AZ554" s="254"/>
      <c r="BA554" s="254"/>
      <c r="BB554" s="254"/>
      <c r="BC554" s="254"/>
      <c r="BD554" s="254"/>
      <c r="BE554" s="254"/>
      <c r="BF554" s="421"/>
      <c r="BG554" s="254"/>
      <c r="BH554" s="254"/>
      <c r="BI554" s="254"/>
      <c r="BJ554" s="254"/>
      <c r="BK554" s="254"/>
      <c r="BL554" s="254"/>
      <c r="BM554" s="254"/>
      <c r="BN554" s="254"/>
      <c r="BO554" s="254"/>
      <c r="BP554" s="254"/>
      <c r="BQ554" s="254"/>
      <c r="BR554" s="254"/>
      <c r="BS554" s="345"/>
      <c r="BT554" s="254">
        <f t="shared" si="32"/>
        <v>1899</v>
      </c>
      <c r="BU554" s="254"/>
      <c r="BV554" s="254"/>
      <c r="BW554" s="254"/>
      <c r="BX554" s="254" t="str">
        <f>COUNTIF(A2:BV2, "") + COUNTIF(A2:BV2, "NA") + COUNTIF(A2:BV2, "N/A") + COUNTIF(A2:BV2, "No aplica")</f>
        <v>#ERROR!</v>
      </c>
      <c r="BY554" s="254"/>
      <c r="BZ554" s="254"/>
      <c r="CA554" s="254"/>
      <c r="CB554" s="254"/>
      <c r="CC554" s="254"/>
      <c r="CD554" s="254"/>
      <c r="CE554" s="254"/>
      <c r="CF554" s="254"/>
      <c r="CG554" s="254"/>
      <c r="CH554" s="254"/>
      <c r="CI554" s="254"/>
      <c r="CJ554" s="254"/>
      <c r="CK554" s="345"/>
      <c r="CL554" s="346"/>
      <c r="CM554" s="346"/>
    </row>
    <row r="555" ht="22.5" customHeight="1">
      <c r="A555" s="436"/>
      <c r="B555" s="254"/>
      <c r="C555" s="254"/>
      <c r="D555" s="254"/>
      <c r="E555" s="419"/>
      <c r="F555" s="419"/>
      <c r="G555" s="419"/>
      <c r="H555" s="254"/>
      <c r="I555" s="254"/>
      <c r="J555" s="254"/>
      <c r="K555" s="254"/>
      <c r="L555" s="254"/>
      <c r="M555" s="254"/>
      <c r="N555" s="254"/>
      <c r="O555" s="254"/>
      <c r="P555" s="419"/>
      <c r="Q555" s="254"/>
      <c r="R555" s="254"/>
      <c r="S555" s="254"/>
      <c r="T555" s="254"/>
      <c r="U555" s="254"/>
      <c r="V555" s="254"/>
      <c r="W555" s="254"/>
      <c r="X555" s="254"/>
      <c r="Y555" s="420"/>
      <c r="Z555" s="420"/>
      <c r="AA555" s="254"/>
      <c r="AB555" s="339"/>
      <c r="AC555" s="254"/>
      <c r="AD555" s="254"/>
      <c r="AE555" s="254"/>
      <c r="AF555" s="254"/>
      <c r="AG555" s="254"/>
      <c r="AH555" s="419"/>
      <c r="AI555" s="254"/>
      <c r="AJ555" s="254"/>
      <c r="AK555" s="254"/>
      <c r="AL555" s="254"/>
      <c r="AM555" s="254"/>
      <c r="AN555" s="254"/>
      <c r="AO555" s="254"/>
      <c r="AP555" s="254"/>
      <c r="AQ555" s="296"/>
      <c r="AR555" s="254"/>
      <c r="AS555" s="254"/>
      <c r="AT555" s="296"/>
      <c r="AU555" s="254"/>
      <c r="AV555" s="254"/>
      <c r="AW555" s="296"/>
      <c r="AX555" s="254"/>
      <c r="AY555" s="254"/>
      <c r="AZ555" s="254"/>
      <c r="BA555" s="254"/>
      <c r="BB555" s="254"/>
      <c r="BC555" s="254"/>
      <c r="BD555" s="254"/>
      <c r="BE555" s="254"/>
      <c r="BF555" s="421"/>
      <c r="BG555" s="254"/>
      <c r="BH555" s="254"/>
      <c r="BI555" s="254"/>
      <c r="BJ555" s="254"/>
      <c r="BK555" s="254"/>
      <c r="BL555" s="254"/>
      <c r="BM555" s="254"/>
      <c r="BN555" s="254"/>
      <c r="BO555" s="254"/>
      <c r="BP555" s="254"/>
      <c r="BQ555" s="254"/>
      <c r="BR555" s="254"/>
      <c r="BS555" s="345"/>
      <c r="BT555" s="254">
        <f t="shared" si="32"/>
        <v>1899</v>
      </c>
      <c r="BU555" s="254"/>
      <c r="BV555" s="254"/>
      <c r="BW555" s="254"/>
      <c r="BX555" s="254" t="str">
        <f>COUNTIF(A2:BV2, "") + COUNTIF(A2:BV2, "NA") + COUNTIF(A2:BV2, "N/A") + COUNTIF(A2:BV2, "No aplica")</f>
        <v>#ERROR!</v>
      </c>
      <c r="BY555" s="254"/>
      <c r="BZ555" s="254"/>
      <c r="CA555" s="254"/>
      <c r="CB555" s="254"/>
      <c r="CC555" s="254"/>
      <c r="CD555" s="254"/>
      <c r="CE555" s="254"/>
      <c r="CF555" s="254"/>
      <c r="CG555" s="254"/>
      <c r="CH555" s="254"/>
      <c r="CI555" s="254"/>
      <c r="CJ555" s="254"/>
      <c r="CK555" s="345"/>
      <c r="CL555" s="346"/>
      <c r="CM555" s="346"/>
    </row>
    <row r="556" ht="22.5" customHeight="1">
      <c r="A556" s="436"/>
      <c r="B556" s="254"/>
      <c r="C556" s="254"/>
      <c r="D556" s="254"/>
      <c r="E556" s="419"/>
      <c r="F556" s="419"/>
      <c r="G556" s="419"/>
      <c r="H556" s="254"/>
      <c r="I556" s="254"/>
      <c r="J556" s="254"/>
      <c r="K556" s="254"/>
      <c r="L556" s="254"/>
      <c r="M556" s="254"/>
      <c r="N556" s="254"/>
      <c r="O556" s="254"/>
      <c r="P556" s="419"/>
      <c r="Q556" s="254"/>
      <c r="R556" s="254"/>
      <c r="S556" s="254"/>
      <c r="T556" s="254"/>
      <c r="U556" s="254"/>
      <c r="V556" s="254"/>
      <c r="W556" s="254"/>
      <c r="X556" s="254"/>
      <c r="Y556" s="420"/>
      <c r="Z556" s="420"/>
      <c r="AA556" s="254"/>
      <c r="AB556" s="339"/>
      <c r="AC556" s="254"/>
      <c r="AD556" s="254"/>
      <c r="AE556" s="254"/>
      <c r="AF556" s="254"/>
      <c r="AG556" s="254"/>
      <c r="AH556" s="419"/>
      <c r="AI556" s="254"/>
      <c r="AJ556" s="254"/>
      <c r="AK556" s="254"/>
      <c r="AL556" s="254"/>
      <c r="AM556" s="254"/>
      <c r="AN556" s="254"/>
      <c r="AO556" s="254"/>
      <c r="AP556" s="254"/>
      <c r="AQ556" s="296"/>
      <c r="AR556" s="254"/>
      <c r="AS556" s="254"/>
      <c r="AT556" s="296"/>
      <c r="AU556" s="254"/>
      <c r="AV556" s="254"/>
      <c r="AW556" s="296"/>
      <c r="AX556" s="254"/>
      <c r="AY556" s="254"/>
      <c r="AZ556" s="254"/>
      <c r="BA556" s="254"/>
      <c r="BB556" s="254"/>
      <c r="BC556" s="254"/>
      <c r="BD556" s="254"/>
      <c r="BE556" s="254"/>
      <c r="BF556" s="421"/>
      <c r="BG556" s="254"/>
      <c r="BH556" s="254"/>
      <c r="BI556" s="254"/>
      <c r="BJ556" s="254"/>
      <c r="BK556" s="254"/>
      <c r="BL556" s="254"/>
      <c r="BM556" s="254"/>
      <c r="BN556" s="254"/>
      <c r="BO556" s="254"/>
      <c r="BP556" s="254"/>
      <c r="BQ556" s="254"/>
      <c r="BR556" s="254"/>
      <c r="BS556" s="345"/>
      <c r="BT556" s="254">
        <f t="shared" si="32"/>
        <v>1899</v>
      </c>
      <c r="BU556" s="254"/>
      <c r="BV556" s="254"/>
      <c r="BW556" s="254"/>
      <c r="BX556" s="254" t="str">
        <f>COUNTIF(A2:BV2, "") + COUNTIF(A2:BV2, "NA") + COUNTIF(A2:BV2, "N/A") + COUNTIF(A2:BV2, "No aplica")</f>
        <v>#ERROR!</v>
      </c>
      <c r="BY556" s="254"/>
      <c r="BZ556" s="254"/>
      <c r="CA556" s="254"/>
      <c r="CB556" s="254"/>
      <c r="CC556" s="254"/>
      <c r="CD556" s="254"/>
      <c r="CE556" s="254"/>
      <c r="CF556" s="254"/>
      <c r="CG556" s="254"/>
      <c r="CH556" s="254"/>
      <c r="CI556" s="254"/>
      <c r="CJ556" s="254"/>
      <c r="CK556" s="345"/>
      <c r="CL556" s="346"/>
      <c r="CM556" s="346"/>
    </row>
    <row r="557" ht="22.5" customHeight="1">
      <c r="A557" s="436"/>
      <c r="B557" s="254"/>
      <c r="C557" s="254"/>
      <c r="D557" s="254"/>
      <c r="E557" s="419"/>
      <c r="F557" s="419"/>
      <c r="G557" s="419"/>
      <c r="H557" s="254"/>
      <c r="I557" s="254"/>
      <c r="J557" s="254"/>
      <c r="K557" s="254"/>
      <c r="L557" s="254"/>
      <c r="M557" s="254"/>
      <c r="N557" s="254"/>
      <c r="O557" s="254"/>
      <c r="P557" s="419"/>
      <c r="Q557" s="254"/>
      <c r="R557" s="254"/>
      <c r="S557" s="254"/>
      <c r="T557" s="254"/>
      <c r="U557" s="254"/>
      <c r="V557" s="254"/>
      <c r="W557" s="254"/>
      <c r="X557" s="254"/>
      <c r="Y557" s="420"/>
      <c r="Z557" s="420"/>
      <c r="AA557" s="254"/>
      <c r="AB557" s="339"/>
      <c r="AC557" s="254"/>
      <c r="AD557" s="254"/>
      <c r="AE557" s="254"/>
      <c r="AF557" s="254"/>
      <c r="AG557" s="254"/>
      <c r="AH557" s="419"/>
      <c r="AI557" s="254"/>
      <c r="AJ557" s="254"/>
      <c r="AK557" s="254"/>
      <c r="AL557" s="254"/>
      <c r="AM557" s="254"/>
      <c r="AN557" s="254"/>
      <c r="AO557" s="254"/>
      <c r="AP557" s="254"/>
      <c r="AQ557" s="296"/>
      <c r="AR557" s="254"/>
      <c r="AS557" s="254"/>
      <c r="AT557" s="296"/>
      <c r="AU557" s="254"/>
      <c r="AV557" s="254"/>
      <c r="AW557" s="296"/>
      <c r="AX557" s="254"/>
      <c r="AY557" s="254"/>
      <c r="AZ557" s="254"/>
      <c r="BA557" s="254"/>
      <c r="BB557" s="254"/>
      <c r="BC557" s="254"/>
      <c r="BD557" s="254"/>
      <c r="BE557" s="254"/>
      <c r="BF557" s="421"/>
      <c r="BG557" s="254"/>
      <c r="BH557" s="254"/>
      <c r="BI557" s="254"/>
      <c r="BJ557" s="254"/>
      <c r="BK557" s="254"/>
      <c r="BL557" s="254"/>
      <c r="BM557" s="254"/>
      <c r="BN557" s="254"/>
      <c r="BO557" s="254"/>
      <c r="BP557" s="254"/>
      <c r="BQ557" s="254"/>
      <c r="BR557" s="254"/>
      <c r="BS557" s="345"/>
      <c r="BT557" s="254">
        <f t="shared" si="32"/>
        <v>1899</v>
      </c>
      <c r="BU557" s="254"/>
      <c r="BV557" s="254"/>
      <c r="BW557" s="254"/>
      <c r="BX557" s="254" t="str">
        <f>COUNTIF(A2:BV2, "") + COUNTIF(A2:BV2, "NA") + COUNTIF(A2:BV2, "N/A") + COUNTIF(A2:BV2, "No aplica")</f>
        <v>#ERROR!</v>
      </c>
      <c r="BY557" s="254"/>
      <c r="BZ557" s="254"/>
      <c r="CA557" s="254"/>
      <c r="CB557" s="254"/>
      <c r="CC557" s="254"/>
      <c r="CD557" s="254"/>
      <c r="CE557" s="254"/>
      <c r="CF557" s="254"/>
      <c r="CG557" s="254"/>
      <c r="CH557" s="254"/>
      <c r="CI557" s="254"/>
      <c r="CJ557" s="254"/>
      <c r="CK557" s="345"/>
      <c r="CL557" s="346"/>
      <c r="CM557" s="346"/>
    </row>
    <row r="558" ht="22.5" customHeight="1">
      <c r="A558" s="436"/>
      <c r="B558" s="254"/>
      <c r="C558" s="254"/>
      <c r="D558" s="254"/>
      <c r="E558" s="419"/>
      <c r="F558" s="419"/>
      <c r="G558" s="419"/>
      <c r="H558" s="254"/>
      <c r="I558" s="254"/>
      <c r="J558" s="254"/>
      <c r="K558" s="254"/>
      <c r="L558" s="254"/>
      <c r="M558" s="254"/>
      <c r="N558" s="254"/>
      <c r="O558" s="254"/>
      <c r="P558" s="419"/>
      <c r="Q558" s="254"/>
      <c r="R558" s="254"/>
      <c r="S558" s="254"/>
      <c r="T558" s="254"/>
      <c r="U558" s="254"/>
      <c r="V558" s="254"/>
      <c r="W558" s="254"/>
      <c r="X558" s="254"/>
      <c r="Y558" s="420"/>
      <c r="Z558" s="420"/>
      <c r="AA558" s="254"/>
      <c r="AB558" s="339"/>
      <c r="AC558" s="254"/>
      <c r="AD558" s="254"/>
      <c r="AE558" s="254"/>
      <c r="AF558" s="254"/>
      <c r="AG558" s="254"/>
      <c r="AH558" s="419"/>
      <c r="AI558" s="254"/>
      <c r="AJ558" s="254"/>
      <c r="AK558" s="254"/>
      <c r="AL558" s="254"/>
      <c r="AM558" s="254"/>
      <c r="AN558" s="254"/>
      <c r="AO558" s="254"/>
      <c r="AP558" s="254"/>
      <c r="AQ558" s="296"/>
      <c r="AR558" s="254"/>
      <c r="AS558" s="254"/>
      <c r="AT558" s="296"/>
      <c r="AU558" s="254"/>
      <c r="AV558" s="254"/>
      <c r="AW558" s="296"/>
      <c r="AX558" s="254"/>
      <c r="AY558" s="254"/>
      <c r="AZ558" s="254"/>
      <c r="BA558" s="254"/>
      <c r="BB558" s="254"/>
      <c r="BC558" s="254"/>
      <c r="BD558" s="254"/>
      <c r="BE558" s="254"/>
      <c r="BF558" s="421"/>
      <c r="BG558" s="254"/>
      <c r="BH558" s="254"/>
      <c r="BI558" s="254"/>
      <c r="BJ558" s="254"/>
      <c r="BK558" s="254"/>
      <c r="BL558" s="254"/>
      <c r="BM558" s="254"/>
      <c r="BN558" s="254"/>
      <c r="BO558" s="254"/>
      <c r="BP558" s="254"/>
      <c r="BQ558" s="254"/>
      <c r="BR558" s="254"/>
      <c r="BS558" s="345"/>
      <c r="BT558" s="254">
        <f t="shared" si="32"/>
        <v>1899</v>
      </c>
      <c r="BU558" s="254"/>
      <c r="BV558" s="254"/>
      <c r="BW558" s="254"/>
      <c r="BX558" s="254" t="str">
        <f>COUNTIF(A2:BV2, "") + COUNTIF(A2:BV2, "NA") + COUNTIF(A2:BV2, "N/A") + COUNTIF(A2:BV2, "No aplica")</f>
        <v>#ERROR!</v>
      </c>
      <c r="BY558" s="254"/>
      <c r="BZ558" s="254"/>
      <c r="CA558" s="254"/>
      <c r="CB558" s="254"/>
      <c r="CC558" s="254"/>
      <c r="CD558" s="254"/>
      <c r="CE558" s="254"/>
      <c r="CF558" s="254"/>
      <c r="CG558" s="254"/>
      <c r="CH558" s="254"/>
      <c r="CI558" s="254"/>
      <c r="CJ558" s="254"/>
      <c r="CK558" s="345"/>
      <c r="CL558" s="346"/>
      <c r="CM558" s="346"/>
    </row>
    <row r="559" ht="22.5" customHeight="1">
      <c r="A559" s="436"/>
      <c r="B559" s="254"/>
      <c r="C559" s="254"/>
      <c r="D559" s="254"/>
      <c r="E559" s="419"/>
      <c r="F559" s="419"/>
      <c r="G559" s="419"/>
      <c r="H559" s="254"/>
      <c r="I559" s="254"/>
      <c r="J559" s="254"/>
      <c r="K559" s="254"/>
      <c r="L559" s="254"/>
      <c r="M559" s="254"/>
      <c r="N559" s="254"/>
      <c r="O559" s="254"/>
      <c r="P559" s="419"/>
      <c r="Q559" s="254"/>
      <c r="R559" s="254"/>
      <c r="S559" s="254"/>
      <c r="T559" s="254"/>
      <c r="U559" s="254"/>
      <c r="V559" s="254"/>
      <c r="W559" s="254"/>
      <c r="X559" s="254"/>
      <c r="Y559" s="420"/>
      <c r="Z559" s="420"/>
      <c r="AA559" s="254"/>
      <c r="AB559" s="339"/>
      <c r="AC559" s="254"/>
      <c r="AD559" s="254"/>
      <c r="AE559" s="254"/>
      <c r="AF559" s="254"/>
      <c r="AG559" s="254"/>
      <c r="AH559" s="419"/>
      <c r="AI559" s="254"/>
      <c r="AJ559" s="254"/>
      <c r="AK559" s="254"/>
      <c r="AL559" s="254"/>
      <c r="AM559" s="254"/>
      <c r="AN559" s="254"/>
      <c r="AO559" s="254"/>
      <c r="AP559" s="254"/>
      <c r="AQ559" s="296"/>
      <c r="AR559" s="254"/>
      <c r="AS559" s="254"/>
      <c r="AT559" s="296"/>
      <c r="AU559" s="254"/>
      <c r="AV559" s="254"/>
      <c r="AW559" s="296"/>
      <c r="AX559" s="254"/>
      <c r="AY559" s="254"/>
      <c r="AZ559" s="254"/>
      <c r="BA559" s="254"/>
      <c r="BB559" s="254"/>
      <c r="BC559" s="254"/>
      <c r="BD559" s="254"/>
      <c r="BE559" s="254"/>
      <c r="BF559" s="421"/>
      <c r="BG559" s="254"/>
      <c r="BH559" s="254"/>
      <c r="BI559" s="254"/>
      <c r="BJ559" s="254"/>
      <c r="BK559" s="254"/>
      <c r="BL559" s="254"/>
      <c r="BM559" s="254"/>
      <c r="BN559" s="254"/>
      <c r="BO559" s="254"/>
      <c r="BP559" s="254"/>
      <c r="BQ559" s="254"/>
      <c r="BR559" s="254"/>
      <c r="BS559" s="345"/>
      <c r="BT559" s="254">
        <f t="shared" si="32"/>
        <v>1899</v>
      </c>
      <c r="BU559" s="254"/>
      <c r="BV559" s="254"/>
      <c r="BW559" s="254"/>
      <c r="BX559" s="254" t="str">
        <f>COUNTIF(A2:BV2, "") + COUNTIF(A2:BV2, "NA") + COUNTIF(A2:BV2, "N/A") + COUNTIF(A2:BV2, "No aplica")</f>
        <v>#ERROR!</v>
      </c>
      <c r="BY559" s="254"/>
      <c r="BZ559" s="254"/>
      <c r="CA559" s="254"/>
      <c r="CB559" s="254"/>
      <c r="CC559" s="254"/>
      <c r="CD559" s="254"/>
      <c r="CE559" s="254"/>
      <c r="CF559" s="254"/>
      <c r="CG559" s="254"/>
      <c r="CH559" s="254"/>
      <c r="CI559" s="254"/>
      <c r="CJ559" s="254"/>
      <c r="CK559" s="345"/>
      <c r="CL559" s="346"/>
      <c r="CM559" s="346"/>
    </row>
    <row r="560" ht="22.5" customHeight="1">
      <c r="A560" s="436"/>
      <c r="B560" s="254"/>
      <c r="C560" s="254"/>
      <c r="D560" s="254"/>
      <c r="E560" s="419"/>
      <c r="F560" s="419"/>
      <c r="G560" s="419"/>
      <c r="H560" s="254"/>
      <c r="I560" s="254"/>
      <c r="J560" s="254"/>
      <c r="K560" s="254"/>
      <c r="L560" s="254"/>
      <c r="M560" s="254"/>
      <c r="N560" s="254"/>
      <c r="O560" s="254"/>
      <c r="P560" s="419"/>
      <c r="Q560" s="254"/>
      <c r="R560" s="254"/>
      <c r="S560" s="254"/>
      <c r="T560" s="254"/>
      <c r="U560" s="254"/>
      <c r="V560" s="254"/>
      <c r="W560" s="254"/>
      <c r="X560" s="254"/>
      <c r="Y560" s="420"/>
      <c r="Z560" s="420"/>
      <c r="AA560" s="254"/>
      <c r="AB560" s="339"/>
      <c r="AC560" s="254"/>
      <c r="AD560" s="254"/>
      <c r="AE560" s="254"/>
      <c r="AF560" s="254"/>
      <c r="AG560" s="254"/>
      <c r="AH560" s="419"/>
      <c r="AI560" s="254"/>
      <c r="AJ560" s="254"/>
      <c r="AK560" s="254"/>
      <c r="AL560" s="254"/>
      <c r="AM560" s="254"/>
      <c r="AN560" s="254"/>
      <c r="AO560" s="254"/>
      <c r="AP560" s="254"/>
      <c r="AQ560" s="296"/>
      <c r="AR560" s="254"/>
      <c r="AS560" s="254"/>
      <c r="AT560" s="296"/>
      <c r="AU560" s="254"/>
      <c r="AV560" s="254"/>
      <c r="AW560" s="296"/>
      <c r="AX560" s="254"/>
      <c r="AY560" s="254"/>
      <c r="AZ560" s="254"/>
      <c r="BA560" s="254"/>
      <c r="BB560" s="254"/>
      <c r="BC560" s="254"/>
      <c r="BD560" s="254"/>
      <c r="BE560" s="254"/>
      <c r="BF560" s="421"/>
      <c r="BG560" s="254"/>
      <c r="BH560" s="254"/>
      <c r="BI560" s="254"/>
      <c r="BJ560" s="254"/>
      <c r="BK560" s="254"/>
      <c r="BL560" s="254"/>
      <c r="BM560" s="254"/>
      <c r="BN560" s="254"/>
      <c r="BO560" s="254"/>
      <c r="BP560" s="254"/>
      <c r="BQ560" s="254"/>
      <c r="BR560" s="254"/>
      <c r="BS560" s="345"/>
      <c r="BT560" s="254">
        <f t="shared" si="32"/>
        <v>1899</v>
      </c>
      <c r="BU560" s="254"/>
      <c r="BV560" s="254"/>
      <c r="BW560" s="254"/>
      <c r="BX560" s="254" t="str">
        <f>COUNTIF(A2:BV2, "") + COUNTIF(A2:BV2, "NA") + COUNTIF(A2:BV2, "N/A") + COUNTIF(A2:BV2, "No aplica")</f>
        <v>#ERROR!</v>
      </c>
      <c r="BY560" s="254"/>
      <c r="BZ560" s="254"/>
      <c r="CA560" s="254"/>
      <c r="CB560" s="254"/>
      <c r="CC560" s="254"/>
      <c r="CD560" s="254"/>
      <c r="CE560" s="254"/>
      <c r="CF560" s="254"/>
      <c r="CG560" s="254"/>
      <c r="CH560" s="254"/>
      <c r="CI560" s="254"/>
      <c r="CJ560" s="254"/>
      <c r="CK560" s="345"/>
      <c r="CL560" s="346"/>
      <c r="CM560" s="346"/>
    </row>
    <row r="561" ht="22.5" customHeight="1">
      <c r="A561" s="436"/>
      <c r="B561" s="254"/>
      <c r="C561" s="254"/>
      <c r="D561" s="254"/>
      <c r="E561" s="419"/>
      <c r="F561" s="419"/>
      <c r="G561" s="419"/>
      <c r="H561" s="254"/>
      <c r="I561" s="254"/>
      <c r="J561" s="254"/>
      <c r="K561" s="254"/>
      <c r="L561" s="254"/>
      <c r="M561" s="254"/>
      <c r="N561" s="254"/>
      <c r="O561" s="254"/>
      <c r="P561" s="419"/>
      <c r="Q561" s="254"/>
      <c r="R561" s="254"/>
      <c r="S561" s="254"/>
      <c r="T561" s="254"/>
      <c r="U561" s="254"/>
      <c r="V561" s="254"/>
      <c r="W561" s="254"/>
      <c r="X561" s="254"/>
      <c r="Y561" s="420"/>
      <c r="Z561" s="420"/>
      <c r="AA561" s="254"/>
      <c r="AB561" s="339"/>
      <c r="AC561" s="254"/>
      <c r="AD561" s="254"/>
      <c r="AE561" s="254"/>
      <c r="AF561" s="254"/>
      <c r="AG561" s="254"/>
      <c r="AH561" s="419"/>
      <c r="AI561" s="254"/>
      <c r="AJ561" s="254"/>
      <c r="AK561" s="254"/>
      <c r="AL561" s="254"/>
      <c r="AM561" s="254"/>
      <c r="AN561" s="254"/>
      <c r="AO561" s="254"/>
      <c r="AP561" s="254"/>
      <c r="AQ561" s="296"/>
      <c r="AR561" s="254"/>
      <c r="AS561" s="254"/>
      <c r="AT561" s="296"/>
      <c r="AU561" s="254"/>
      <c r="AV561" s="254"/>
      <c r="AW561" s="296"/>
      <c r="AX561" s="254"/>
      <c r="AY561" s="254"/>
      <c r="AZ561" s="254"/>
      <c r="BA561" s="254"/>
      <c r="BB561" s="254"/>
      <c r="BC561" s="254"/>
      <c r="BD561" s="254"/>
      <c r="BE561" s="254"/>
      <c r="BF561" s="421"/>
      <c r="BG561" s="254"/>
      <c r="BH561" s="254"/>
      <c r="BI561" s="254"/>
      <c r="BJ561" s="254"/>
      <c r="BK561" s="254"/>
      <c r="BL561" s="254"/>
      <c r="BM561" s="254"/>
      <c r="BN561" s="254"/>
      <c r="BO561" s="254"/>
      <c r="BP561" s="254"/>
      <c r="BQ561" s="254"/>
      <c r="BR561" s="254"/>
      <c r="BS561" s="345"/>
      <c r="BT561" s="254">
        <f t="shared" si="32"/>
        <v>1899</v>
      </c>
      <c r="BU561" s="254"/>
      <c r="BV561" s="254"/>
      <c r="BW561" s="254"/>
      <c r="BX561" s="254" t="str">
        <f>COUNTIF(A2:BV2, "") + COUNTIF(A2:BV2, "NA") + COUNTIF(A2:BV2, "N/A") + COUNTIF(A2:BV2, "No aplica")</f>
        <v>#ERROR!</v>
      </c>
      <c r="BY561" s="254"/>
      <c r="BZ561" s="254"/>
      <c r="CA561" s="254"/>
      <c r="CB561" s="254"/>
      <c r="CC561" s="254"/>
      <c r="CD561" s="254"/>
      <c r="CE561" s="254"/>
      <c r="CF561" s="254"/>
      <c r="CG561" s="254"/>
      <c r="CH561" s="254"/>
      <c r="CI561" s="254"/>
      <c r="CJ561" s="254"/>
      <c r="CK561" s="345"/>
      <c r="CL561" s="346"/>
      <c r="CM561" s="346"/>
    </row>
    <row r="562" ht="22.5" customHeight="1">
      <c r="A562" s="436"/>
      <c r="B562" s="254"/>
      <c r="C562" s="254"/>
      <c r="D562" s="254"/>
      <c r="E562" s="419"/>
      <c r="F562" s="419"/>
      <c r="G562" s="419"/>
      <c r="H562" s="254"/>
      <c r="I562" s="254"/>
      <c r="J562" s="254"/>
      <c r="K562" s="254"/>
      <c r="L562" s="254"/>
      <c r="M562" s="254"/>
      <c r="N562" s="254"/>
      <c r="O562" s="254"/>
      <c r="P562" s="419"/>
      <c r="Q562" s="254"/>
      <c r="R562" s="254"/>
      <c r="S562" s="254"/>
      <c r="T562" s="254"/>
      <c r="U562" s="254"/>
      <c r="V562" s="254"/>
      <c r="W562" s="254"/>
      <c r="X562" s="254"/>
      <c r="Y562" s="420"/>
      <c r="Z562" s="420"/>
      <c r="AA562" s="254"/>
      <c r="AB562" s="339"/>
      <c r="AC562" s="254"/>
      <c r="AD562" s="254"/>
      <c r="AE562" s="254"/>
      <c r="AF562" s="254"/>
      <c r="AG562" s="254"/>
      <c r="AH562" s="419"/>
      <c r="AI562" s="254"/>
      <c r="AJ562" s="254"/>
      <c r="AK562" s="254"/>
      <c r="AL562" s="254"/>
      <c r="AM562" s="254"/>
      <c r="AN562" s="254"/>
      <c r="AO562" s="254"/>
      <c r="AP562" s="254"/>
      <c r="AQ562" s="296"/>
      <c r="AR562" s="254"/>
      <c r="AS562" s="254"/>
      <c r="AT562" s="296"/>
      <c r="AU562" s="254"/>
      <c r="AV562" s="254"/>
      <c r="AW562" s="296"/>
      <c r="AX562" s="254"/>
      <c r="AY562" s="254"/>
      <c r="AZ562" s="254"/>
      <c r="BA562" s="254"/>
      <c r="BB562" s="254"/>
      <c r="BC562" s="254"/>
      <c r="BD562" s="254"/>
      <c r="BE562" s="254"/>
      <c r="BF562" s="421"/>
      <c r="BG562" s="254"/>
      <c r="BH562" s="254"/>
      <c r="BI562" s="254"/>
      <c r="BJ562" s="254"/>
      <c r="BK562" s="254"/>
      <c r="BL562" s="254"/>
      <c r="BM562" s="254"/>
      <c r="BN562" s="254"/>
      <c r="BO562" s="254"/>
      <c r="BP562" s="254"/>
      <c r="BQ562" s="254"/>
      <c r="BR562" s="254"/>
      <c r="BS562" s="345"/>
      <c r="BT562" s="254">
        <f t="shared" si="32"/>
        <v>1899</v>
      </c>
      <c r="BU562" s="254"/>
      <c r="BV562" s="254"/>
      <c r="BW562" s="254"/>
      <c r="BX562" s="254" t="str">
        <f>COUNTIF(A2:BV2, "") + COUNTIF(A2:BV2, "NA") + COUNTIF(A2:BV2, "N/A") + COUNTIF(A2:BV2, "No aplica")</f>
        <v>#ERROR!</v>
      </c>
      <c r="BY562" s="254"/>
      <c r="BZ562" s="254"/>
      <c r="CA562" s="254"/>
      <c r="CB562" s="254"/>
      <c r="CC562" s="254"/>
      <c r="CD562" s="254"/>
      <c r="CE562" s="254"/>
      <c r="CF562" s="254"/>
      <c r="CG562" s="254"/>
      <c r="CH562" s="254"/>
      <c r="CI562" s="254"/>
      <c r="CJ562" s="254"/>
      <c r="CK562" s="345"/>
      <c r="CL562" s="346"/>
      <c r="CM562" s="346"/>
    </row>
    <row r="563" ht="22.5" customHeight="1">
      <c r="A563" s="436"/>
      <c r="B563" s="254"/>
      <c r="C563" s="254"/>
      <c r="D563" s="254"/>
      <c r="E563" s="419"/>
      <c r="F563" s="419"/>
      <c r="G563" s="419"/>
      <c r="H563" s="254"/>
      <c r="I563" s="254"/>
      <c r="J563" s="254"/>
      <c r="K563" s="254"/>
      <c r="L563" s="254"/>
      <c r="M563" s="254"/>
      <c r="N563" s="254"/>
      <c r="O563" s="254"/>
      <c r="P563" s="419"/>
      <c r="Q563" s="254"/>
      <c r="R563" s="254"/>
      <c r="S563" s="254"/>
      <c r="T563" s="254"/>
      <c r="U563" s="254"/>
      <c r="V563" s="254"/>
      <c r="W563" s="254"/>
      <c r="X563" s="254"/>
      <c r="Y563" s="420"/>
      <c r="Z563" s="420"/>
      <c r="AA563" s="254"/>
      <c r="AB563" s="339"/>
      <c r="AC563" s="254"/>
      <c r="AD563" s="254"/>
      <c r="AE563" s="254"/>
      <c r="AF563" s="254"/>
      <c r="AG563" s="254"/>
      <c r="AH563" s="419"/>
      <c r="AI563" s="254"/>
      <c r="AJ563" s="254"/>
      <c r="AK563" s="254"/>
      <c r="AL563" s="254"/>
      <c r="AM563" s="254"/>
      <c r="AN563" s="254"/>
      <c r="AO563" s="254"/>
      <c r="AP563" s="254"/>
      <c r="AQ563" s="296"/>
      <c r="AR563" s="254"/>
      <c r="AS563" s="254"/>
      <c r="AT563" s="296"/>
      <c r="AU563" s="254"/>
      <c r="AV563" s="254"/>
      <c r="AW563" s="296"/>
      <c r="AX563" s="254"/>
      <c r="AY563" s="254"/>
      <c r="AZ563" s="254"/>
      <c r="BA563" s="254"/>
      <c r="BB563" s="254"/>
      <c r="BC563" s="254"/>
      <c r="BD563" s="254"/>
      <c r="BE563" s="254"/>
      <c r="BF563" s="421"/>
      <c r="BG563" s="254"/>
      <c r="BH563" s="254"/>
      <c r="BI563" s="254"/>
      <c r="BJ563" s="254"/>
      <c r="BK563" s="254"/>
      <c r="BL563" s="254"/>
      <c r="BM563" s="254"/>
      <c r="BN563" s="254"/>
      <c r="BO563" s="254"/>
      <c r="BP563" s="254"/>
      <c r="BQ563" s="254"/>
      <c r="BR563" s="254"/>
      <c r="BS563" s="345"/>
      <c r="BT563" s="254">
        <f t="shared" si="32"/>
        <v>1899</v>
      </c>
      <c r="BU563" s="254"/>
      <c r="BV563" s="254"/>
      <c r="BW563" s="254"/>
      <c r="BX563" s="254" t="str">
        <f>COUNTIF(A2:BV2, "") + COUNTIF(A2:BV2, "NA") + COUNTIF(A2:BV2, "N/A") + COUNTIF(A2:BV2, "No aplica")</f>
        <v>#ERROR!</v>
      </c>
      <c r="BY563" s="254"/>
      <c r="BZ563" s="254"/>
      <c r="CA563" s="254"/>
      <c r="CB563" s="254"/>
      <c r="CC563" s="254"/>
      <c r="CD563" s="254"/>
      <c r="CE563" s="254"/>
      <c r="CF563" s="254"/>
      <c r="CG563" s="254"/>
      <c r="CH563" s="254"/>
      <c r="CI563" s="254"/>
      <c r="CJ563" s="254"/>
      <c r="CK563" s="345"/>
      <c r="CL563" s="346"/>
      <c r="CM563" s="346"/>
    </row>
    <row r="564" ht="22.5" customHeight="1">
      <c r="A564" s="436"/>
      <c r="B564" s="254"/>
      <c r="C564" s="254"/>
      <c r="D564" s="254"/>
      <c r="E564" s="419"/>
      <c r="F564" s="419"/>
      <c r="G564" s="419"/>
      <c r="H564" s="254"/>
      <c r="I564" s="254"/>
      <c r="J564" s="254"/>
      <c r="K564" s="254"/>
      <c r="L564" s="254"/>
      <c r="M564" s="254"/>
      <c r="N564" s="254"/>
      <c r="O564" s="254"/>
      <c r="P564" s="419"/>
      <c r="Q564" s="254"/>
      <c r="R564" s="254"/>
      <c r="S564" s="254"/>
      <c r="T564" s="254"/>
      <c r="U564" s="254"/>
      <c r="V564" s="254"/>
      <c r="W564" s="254"/>
      <c r="X564" s="254"/>
      <c r="Y564" s="420"/>
      <c r="Z564" s="420"/>
      <c r="AA564" s="254"/>
      <c r="AB564" s="339"/>
      <c r="AC564" s="254"/>
      <c r="AD564" s="254"/>
      <c r="AE564" s="254"/>
      <c r="AF564" s="254"/>
      <c r="AG564" s="254"/>
      <c r="AH564" s="419"/>
      <c r="AI564" s="254"/>
      <c r="AJ564" s="254"/>
      <c r="AK564" s="254"/>
      <c r="AL564" s="254"/>
      <c r="AM564" s="254"/>
      <c r="AN564" s="254"/>
      <c r="AO564" s="254"/>
      <c r="AP564" s="254"/>
      <c r="AQ564" s="296"/>
      <c r="AR564" s="254"/>
      <c r="AS564" s="254"/>
      <c r="AT564" s="296"/>
      <c r="AU564" s="254"/>
      <c r="AV564" s="254"/>
      <c r="AW564" s="296"/>
      <c r="AX564" s="254"/>
      <c r="AY564" s="254"/>
      <c r="AZ564" s="254"/>
      <c r="BA564" s="254"/>
      <c r="BB564" s="254"/>
      <c r="BC564" s="254"/>
      <c r="BD564" s="254"/>
      <c r="BE564" s="254"/>
      <c r="BF564" s="421"/>
      <c r="BG564" s="254"/>
      <c r="BH564" s="254"/>
      <c r="BI564" s="254"/>
      <c r="BJ564" s="254"/>
      <c r="BK564" s="254"/>
      <c r="BL564" s="254"/>
      <c r="BM564" s="254"/>
      <c r="BN564" s="254"/>
      <c r="BO564" s="254"/>
      <c r="BP564" s="254"/>
      <c r="BQ564" s="254"/>
      <c r="BR564" s="254"/>
      <c r="BS564" s="345"/>
      <c r="BT564" s="254">
        <f t="shared" si="32"/>
        <v>1899</v>
      </c>
      <c r="BU564" s="254"/>
      <c r="BV564" s="254"/>
      <c r="BW564" s="254"/>
      <c r="BX564" s="254" t="str">
        <f>COUNTIF(A2:BV2, "") + COUNTIF(A2:BV2, "NA") + COUNTIF(A2:BV2, "N/A") + COUNTIF(A2:BV2, "No aplica")</f>
        <v>#ERROR!</v>
      </c>
      <c r="BY564" s="254"/>
      <c r="BZ564" s="254"/>
      <c r="CA564" s="254"/>
      <c r="CB564" s="254"/>
      <c r="CC564" s="254"/>
      <c r="CD564" s="254"/>
      <c r="CE564" s="254"/>
      <c r="CF564" s="254"/>
      <c r="CG564" s="254"/>
      <c r="CH564" s="254"/>
      <c r="CI564" s="254"/>
      <c r="CJ564" s="254"/>
      <c r="CK564" s="345"/>
      <c r="CL564" s="346"/>
      <c r="CM564" s="346"/>
    </row>
    <row r="565" ht="22.5" customHeight="1">
      <c r="A565" s="436"/>
      <c r="B565" s="254"/>
      <c r="C565" s="254"/>
      <c r="D565" s="254"/>
      <c r="E565" s="419"/>
      <c r="F565" s="419"/>
      <c r="G565" s="419"/>
      <c r="H565" s="254"/>
      <c r="I565" s="254"/>
      <c r="J565" s="254"/>
      <c r="K565" s="254"/>
      <c r="L565" s="254"/>
      <c r="M565" s="254"/>
      <c r="N565" s="254"/>
      <c r="O565" s="254"/>
      <c r="P565" s="419"/>
      <c r="Q565" s="254"/>
      <c r="R565" s="254"/>
      <c r="S565" s="254"/>
      <c r="T565" s="254"/>
      <c r="U565" s="254"/>
      <c r="V565" s="254"/>
      <c r="W565" s="254"/>
      <c r="X565" s="254"/>
      <c r="Y565" s="420"/>
      <c r="Z565" s="420"/>
      <c r="AA565" s="254"/>
      <c r="AB565" s="339"/>
      <c r="AC565" s="254"/>
      <c r="AD565" s="254"/>
      <c r="AE565" s="254"/>
      <c r="AF565" s="254"/>
      <c r="AG565" s="254"/>
      <c r="AH565" s="419"/>
      <c r="AI565" s="254"/>
      <c r="AJ565" s="254"/>
      <c r="AK565" s="254"/>
      <c r="AL565" s="254"/>
      <c r="AM565" s="254"/>
      <c r="AN565" s="254"/>
      <c r="AO565" s="254"/>
      <c r="AP565" s="254"/>
      <c r="AQ565" s="296"/>
      <c r="AR565" s="254"/>
      <c r="AS565" s="254"/>
      <c r="AT565" s="296"/>
      <c r="AU565" s="254"/>
      <c r="AV565" s="254"/>
      <c r="AW565" s="296"/>
      <c r="AX565" s="254"/>
      <c r="AY565" s="254"/>
      <c r="AZ565" s="254"/>
      <c r="BA565" s="254"/>
      <c r="BB565" s="254"/>
      <c r="BC565" s="254"/>
      <c r="BD565" s="254"/>
      <c r="BE565" s="254"/>
      <c r="BF565" s="421"/>
      <c r="BG565" s="254"/>
      <c r="BH565" s="254"/>
      <c r="BI565" s="254"/>
      <c r="BJ565" s="254"/>
      <c r="BK565" s="254"/>
      <c r="BL565" s="254"/>
      <c r="BM565" s="254"/>
      <c r="BN565" s="254"/>
      <c r="BO565" s="254"/>
      <c r="BP565" s="254"/>
      <c r="BQ565" s="254"/>
      <c r="BR565" s="254"/>
      <c r="BS565" s="345"/>
      <c r="BT565" s="254">
        <f t="shared" si="32"/>
        <v>1899</v>
      </c>
      <c r="BU565" s="254"/>
      <c r="BV565" s="254"/>
      <c r="BW565" s="254"/>
      <c r="BX565" s="254" t="str">
        <f>COUNTIF(A2:BV2, "") + COUNTIF(A2:BV2, "NA") + COUNTIF(A2:BV2, "N/A") + COUNTIF(A2:BV2, "No aplica")</f>
        <v>#ERROR!</v>
      </c>
      <c r="BY565" s="254"/>
      <c r="BZ565" s="254"/>
      <c r="CA565" s="254"/>
      <c r="CB565" s="254"/>
      <c r="CC565" s="254"/>
      <c r="CD565" s="254"/>
      <c r="CE565" s="254"/>
      <c r="CF565" s="254"/>
      <c r="CG565" s="254"/>
      <c r="CH565" s="254"/>
      <c r="CI565" s="254"/>
      <c r="CJ565" s="254"/>
      <c r="CK565" s="345"/>
      <c r="CL565" s="346"/>
      <c r="CM565" s="346"/>
    </row>
    <row r="566" ht="22.5" customHeight="1">
      <c r="A566" s="436"/>
      <c r="B566" s="254"/>
      <c r="C566" s="254"/>
      <c r="D566" s="254"/>
      <c r="E566" s="419"/>
      <c r="F566" s="419"/>
      <c r="G566" s="419"/>
      <c r="H566" s="254"/>
      <c r="I566" s="254"/>
      <c r="J566" s="254"/>
      <c r="K566" s="254"/>
      <c r="L566" s="254"/>
      <c r="M566" s="254"/>
      <c r="N566" s="254"/>
      <c r="O566" s="254"/>
      <c r="P566" s="419"/>
      <c r="Q566" s="254"/>
      <c r="R566" s="254"/>
      <c r="S566" s="254"/>
      <c r="T566" s="254"/>
      <c r="U566" s="254"/>
      <c r="V566" s="254"/>
      <c r="W566" s="254"/>
      <c r="X566" s="254"/>
      <c r="Y566" s="420"/>
      <c r="Z566" s="420"/>
      <c r="AA566" s="254"/>
      <c r="AB566" s="339"/>
      <c r="AC566" s="254"/>
      <c r="AD566" s="254"/>
      <c r="AE566" s="254"/>
      <c r="AF566" s="254"/>
      <c r="AG566" s="254"/>
      <c r="AH566" s="419"/>
      <c r="AI566" s="254"/>
      <c r="AJ566" s="254"/>
      <c r="AK566" s="254"/>
      <c r="AL566" s="254"/>
      <c r="AM566" s="254"/>
      <c r="AN566" s="254"/>
      <c r="AO566" s="254"/>
      <c r="AP566" s="254"/>
      <c r="AQ566" s="296"/>
      <c r="AR566" s="254"/>
      <c r="AS566" s="254"/>
      <c r="AT566" s="296"/>
      <c r="AU566" s="254"/>
      <c r="AV566" s="254"/>
      <c r="AW566" s="296"/>
      <c r="AX566" s="254"/>
      <c r="AY566" s="254"/>
      <c r="AZ566" s="254"/>
      <c r="BA566" s="254"/>
      <c r="BB566" s="254"/>
      <c r="BC566" s="254"/>
      <c r="BD566" s="254"/>
      <c r="BE566" s="254"/>
      <c r="BF566" s="421"/>
      <c r="BG566" s="254"/>
      <c r="BH566" s="254"/>
      <c r="BI566" s="254"/>
      <c r="BJ566" s="254"/>
      <c r="BK566" s="254"/>
      <c r="BL566" s="254"/>
      <c r="BM566" s="254"/>
      <c r="BN566" s="254"/>
      <c r="BO566" s="254"/>
      <c r="BP566" s="254"/>
      <c r="BQ566" s="254"/>
      <c r="BR566" s="254"/>
      <c r="BS566" s="345"/>
      <c r="BT566" s="254">
        <f t="shared" si="32"/>
        <v>1899</v>
      </c>
      <c r="BU566" s="254"/>
      <c r="BV566" s="254"/>
      <c r="BW566" s="254"/>
      <c r="BX566" s="254" t="str">
        <f>COUNTIF(A2:BV2, "") + COUNTIF(A2:BV2, "NA") + COUNTIF(A2:BV2, "N/A") + COUNTIF(A2:BV2, "No aplica")</f>
        <v>#ERROR!</v>
      </c>
      <c r="BY566" s="254"/>
      <c r="BZ566" s="254"/>
      <c r="CA566" s="254"/>
      <c r="CB566" s="254"/>
      <c r="CC566" s="254"/>
      <c r="CD566" s="254"/>
      <c r="CE566" s="254"/>
      <c r="CF566" s="254"/>
      <c r="CG566" s="254"/>
      <c r="CH566" s="254"/>
      <c r="CI566" s="254"/>
      <c r="CJ566" s="254"/>
      <c r="CK566" s="345"/>
      <c r="CL566" s="346"/>
      <c r="CM566" s="346"/>
    </row>
    <row r="567" ht="22.5" customHeight="1">
      <c r="A567" s="436"/>
      <c r="B567" s="254"/>
      <c r="C567" s="254"/>
      <c r="D567" s="254"/>
      <c r="E567" s="419"/>
      <c r="F567" s="419"/>
      <c r="G567" s="419"/>
      <c r="H567" s="254"/>
      <c r="I567" s="254"/>
      <c r="J567" s="254"/>
      <c r="K567" s="254"/>
      <c r="L567" s="254"/>
      <c r="M567" s="254"/>
      <c r="N567" s="254"/>
      <c r="O567" s="254"/>
      <c r="P567" s="419"/>
      <c r="Q567" s="254"/>
      <c r="R567" s="254"/>
      <c r="S567" s="254"/>
      <c r="T567" s="254"/>
      <c r="U567" s="254"/>
      <c r="V567" s="254"/>
      <c r="W567" s="254"/>
      <c r="X567" s="254"/>
      <c r="Y567" s="420"/>
      <c r="Z567" s="420"/>
      <c r="AA567" s="254"/>
      <c r="AB567" s="339"/>
      <c r="AC567" s="254"/>
      <c r="AD567" s="254"/>
      <c r="AE567" s="254"/>
      <c r="AF567" s="254"/>
      <c r="AG567" s="254"/>
      <c r="AH567" s="419"/>
      <c r="AI567" s="254"/>
      <c r="AJ567" s="254"/>
      <c r="AK567" s="254"/>
      <c r="AL567" s="254"/>
      <c r="AM567" s="254"/>
      <c r="AN567" s="254"/>
      <c r="AO567" s="254"/>
      <c r="AP567" s="254"/>
      <c r="AQ567" s="296"/>
      <c r="AR567" s="254"/>
      <c r="AS567" s="254"/>
      <c r="AT567" s="296"/>
      <c r="AU567" s="254"/>
      <c r="AV567" s="254"/>
      <c r="AW567" s="296"/>
      <c r="AX567" s="254"/>
      <c r="AY567" s="254"/>
      <c r="AZ567" s="254"/>
      <c r="BA567" s="254"/>
      <c r="BB567" s="254"/>
      <c r="BC567" s="254"/>
      <c r="BD567" s="254"/>
      <c r="BE567" s="254"/>
      <c r="BF567" s="421"/>
      <c r="BG567" s="254"/>
      <c r="BH567" s="254"/>
      <c r="BI567" s="254"/>
      <c r="BJ567" s="254"/>
      <c r="BK567" s="254"/>
      <c r="BL567" s="254"/>
      <c r="BM567" s="254"/>
      <c r="BN567" s="254"/>
      <c r="BO567" s="254"/>
      <c r="BP567" s="254"/>
      <c r="BQ567" s="254"/>
      <c r="BR567" s="254"/>
      <c r="BS567" s="345"/>
      <c r="BT567" s="254">
        <f t="shared" si="32"/>
        <v>1899</v>
      </c>
      <c r="BU567" s="254"/>
      <c r="BV567" s="254"/>
      <c r="BW567" s="254"/>
      <c r="BX567" s="254" t="str">
        <f>COUNTIF(A2:BV2, "") + COUNTIF(A2:BV2, "NA") + COUNTIF(A2:BV2, "N/A") + COUNTIF(A2:BV2, "No aplica")</f>
        <v>#ERROR!</v>
      </c>
      <c r="BY567" s="254"/>
      <c r="BZ567" s="254"/>
      <c r="CA567" s="254"/>
      <c r="CB567" s="254"/>
      <c r="CC567" s="254"/>
      <c r="CD567" s="254"/>
      <c r="CE567" s="254"/>
      <c r="CF567" s="254"/>
      <c r="CG567" s="254"/>
      <c r="CH567" s="254"/>
      <c r="CI567" s="254"/>
      <c r="CJ567" s="254"/>
      <c r="CK567" s="345"/>
      <c r="CL567" s="346"/>
      <c r="CM567" s="346"/>
    </row>
    <row r="568" ht="22.5" customHeight="1">
      <c r="A568" s="436"/>
      <c r="B568" s="254"/>
      <c r="C568" s="254"/>
      <c r="D568" s="254"/>
      <c r="E568" s="419"/>
      <c r="F568" s="419"/>
      <c r="G568" s="419"/>
      <c r="H568" s="254"/>
      <c r="I568" s="254"/>
      <c r="J568" s="254"/>
      <c r="K568" s="254"/>
      <c r="L568" s="254"/>
      <c r="M568" s="254"/>
      <c r="N568" s="254"/>
      <c r="O568" s="254"/>
      <c r="P568" s="419"/>
      <c r="Q568" s="254"/>
      <c r="R568" s="254"/>
      <c r="S568" s="254"/>
      <c r="T568" s="254"/>
      <c r="U568" s="254"/>
      <c r="V568" s="254"/>
      <c r="W568" s="254"/>
      <c r="X568" s="254"/>
      <c r="Y568" s="420"/>
      <c r="Z568" s="420"/>
      <c r="AA568" s="254"/>
      <c r="AB568" s="339"/>
      <c r="AC568" s="254"/>
      <c r="AD568" s="254"/>
      <c r="AE568" s="254"/>
      <c r="AF568" s="254"/>
      <c r="AG568" s="254"/>
      <c r="AH568" s="419"/>
      <c r="AI568" s="254"/>
      <c r="AJ568" s="254"/>
      <c r="AK568" s="254"/>
      <c r="AL568" s="254"/>
      <c r="AM568" s="254"/>
      <c r="AN568" s="254"/>
      <c r="AO568" s="254"/>
      <c r="AP568" s="254"/>
      <c r="AQ568" s="296"/>
      <c r="AR568" s="254"/>
      <c r="AS568" s="254"/>
      <c r="AT568" s="296"/>
      <c r="AU568" s="254"/>
      <c r="AV568" s="254"/>
      <c r="AW568" s="296"/>
      <c r="AX568" s="254"/>
      <c r="AY568" s="254"/>
      <c r="AZ568" s="254"/>
      <c r="BA568" s="254"/>
      <c r="BB568" s="254"/>
      <c r="BC568" s="254"/>
      <c r="BD568" s="254"/>
      <c r="BE568" s="254"/>
      <c r="BF568" s="421"/>
      <c r="BG568" s="254"/>
      <c r="BH568" s="254"/>
      <c r="BI568" s="254"/>
      <c r="BJ568" s="254"/>
      <c r="BK568" s="254"/>
      <c r="BL568" s="254"/>
      <c r="BM568" s="254"/>
      <c r="BN568" s="254"/>
      <c r="BO568" s="254"/>
      <c r="BP568" s="254"/>
      <c r="BQ568" s="254"/>
      <c r="BR568" s="254"/>
      <c r="BS568" s="345"/>
      <c r="BT568" s="254">
        <f t="shared" si="32"/>
        <v>1899</v>
      </c>
      <c r="BU568" s="254"/>
      <c r="BV568" s="254"/>
      <c r="BW568" s="254"/>
      <c r="BX568" s="254" t="str">
        <f>COUNTIF(A2:BV2, "") + COUNTIF(A2:BV2, "NA") + COUNTIF(A2:BV2, "N/A") + COUNTIF(A2:BV2, "No aplica")</f>
        <v>#ERROR!</v>
      </c>
      <c r="BY568" s="254"/>
      <c r="BZ568" s="254"/>
      <c r="CA568" s="254"/>
      <c r="CB568" s="254"/>
      <c r="CC568" s="254"/>
      <c r="CD568" s="254"/>
      <c r="CE568" s="254"/>
      <c r="CF568" s="254"/>
      <c r="CG568" s="254"/>
      <c r="CH568" s="254"/>
      <c r="CI568" s="254"/>
      <c r="CJ568" s="254"/>
      <c r="CK568" s="345"/>
      <c r="CL568" s="346"/>
      <c r="CM568" s="346"/>
    </row>
    <row r="569" ht="22.5" customHeight="1">
      <c r="A569" s="436"/>
      <c r="B569" s="254"/>
      <c r="C569" s="254"/>
      <c r="D569" s="254"/>
      <c r="E569" s="419"/>
      <c r="F569" s="419"/>
      <c r="G569" s="419"/>
      <c r="H569" s="254"/>
      <c r="I569" s="254"/>
      <c r="J569" s="254"/>
      <c r="K569" s="254"/>
      <c r="L569" s="254"/>
      <c r="M569" s="254"/>
      <c r="N569" s="254"/>
      <c r="O569" s="254"/>
      <c r="P569" s="419"/>
      <c r="Q569" s="254"/>
      <c r="R569" s="254"/>
      <c r="S569" s="254"/>
      <c r="T569" s="254"/>
      <c r="U569" s="254"/>
      <c r="V569" s="254"/>
      <c r="W569" s="254"/>
      <c r="X569" s="254"/>
      <c r="Y569" s="420"/>
      <c r="Z569" s="420"/>
      <c r="AA569" s="254"/>
      <c r="AB569" s="339"/>
      <c r="AC569" s="254"/>
      <c r="AD569" s="254"/>
      <c r="AE569" s="254"/>
      <c r="AF569" s="254"/>
      <c r="AG569" s="254"/>
      <c r="AH569" s="419"/>
      <c r="AI569" s="254"/>
      <c r="AJ569" s="254"/>
      <c r="AK569" s="254"/>
      <c r="AL569" s="254"/>
      <c r="AM569" s="254"/>
      <c r="AN569" s="254"/>
      <c r="AO569" s="254"/>
      <c r="AP569" s="254"/>
      <c r="AQ569" s="296"/>
      <c r="AR569" s="254"/>
      <c r="AS569" s="254"/>
      <c r="AT569" s="296"/>
      <c r="AU569" s="254"/>
      <c r="AV569" s="254"/>
      <c r="AW569" s="296"/>
      <c r="AX569" s="254"/>
      <c r="AY569" s="254"/>
      <c r="AZ569" s="254"/>
      <c r="BA569" s="254"/>
      <c r="BB569" s="254"/>
      <c r="BC569" s="254"/>
      <c r="BD569" s="254"/>
      <c r="BE569" s="254"/>
      <c r="BF569" s="421"/>
      <c r="BG569" s="254"/>
      <c r="BH569" s="254"/>
      <c r="BI569" s="254"/>
      <c r="BJ569" s="254"/>
      <c r="BK569" s="254"/>
      <c r="BL569" s="254"/>
      <c r="BM569" s="254"/>
      <c r="BN569" s="254"/>
      <c r="BO569" s="254"/>
      <c r="BP569" s="254"/>
      <c r="BQ569" s="254"/>
      <c r="BR569" s="254"/>
      <c r="BS569" s="345"/>
      <c r="BT569" s="254">
        <f t="shared" si="32"/>
        <v>1899</v>
      </c>
      <c r="BU569" s="254"/>
      <c r="BV569" s="254"/>
      <c r="BW569" s="254"/>
      <c r="BX569" s="254" t="str">
        <f>COUNTIF(A2:BV2, "") + COUNTIF(A2:BV2, "NA") + COUNTIF(A2:BV2, "N/A") + COUNTIF(A2:BV2, "No aplica")</f>
        <v>#ERROR!</v>
      </c>
      <c r="BY569" s="254"/>
      <c r="BZ569" s="254"/>
      <c r="CA569" s="254"/>
      <c r="CB569" s="254"/>
      <c r="CC569" s="254"/>
      <c r="CD569" s="254"/>
      <c r="CE569" s="254"/>
      <c r="CF569" s="254"/>
      <c r="CG569" s="254"/>
      <c r="CH569" s="254"/>
      <c r="CI569" s="254"/>
      <c r="CJ569" s="254"/>
      <c r="CK569" s="345"/>
      <c r="CL569" s="346"/>
      <c r="CM569" s="346"/>
    </row>
    <row r="570" ht="22.5" customHeight="1">
      <c r="A570" s="436"/>
      <c r="B570" s="254"/>
      <c r="C570" s="254"/>
      <c r="D570" s="254"/>
      <c r="E570" s="419"/>
      <c r="F570" s="419"/>
      <c r="G570" s="419"/>
      <c r="H570" s="254"/>
      <c r="I570" s="254"/>
      <c r="J570" s="254"/>
      <c r="K570" s="254"/>
      <c r="L570" s="254"/>
      <c r="M570" s="254"/>
      <c r="N570" s="254"/>
      <c r="O570" s="254"/>
      <c r="P570" s="419"/>
      <c r="Q570" s="254"/>
      <c r="R570" s="254"/>
      <c r="S570" s="254"/>
      <c r="T570" s="254"/>
      <c r="U570" s="254"/>
      <c r="V570" s="254"/>
      <c r="W570" s="254"/>
      <c r="X570" s="254"/>
      <c r="Y570" s="420"/>
      <c r="Z570" s="420"/>
      <c r="AA570" s="254"/>
      <c r="AB570" s="339"/>
      <c r="AC570" s="254"/>
      <c r="AD570" s="254"/>
      <c r="AE570" s="254"/>
      <c r="AF570" s="254"/>
      <c r="AG570" s="254"/>
      <c r="AH570" s="419"/>
      <c r="AI570" s="254"/>
      <c r="AJ570" s="254"/>
      <c r="AK570" s="254"/>
      <c r="AL570" s="254"/>
      <c r="AM570" s="254"/>
      <c r="AN570" s="254"/>
      <c r="AO570" s="254"/>
      <c r="AP570" s="254"/>
      <c r="AQ570" s="296"/>
      <c r="AR570" s="254"/>
      <c r="AS570" s="254"/>
      <c r="AT570" s="296"/>
      <c r="AU570" s="254"/>
      <c r="AV570" s="254"/>
      <c r="AW570" s="296"/>
      <c r="AX570" s="254"/>
      <c r="AY570" s="254"/>
      <c r="AZ570" s="254"/>
      <c r="BA570" s="254"/>
      <c r="BB570" s="254"/>
      <c r="BC570" s="254"/>
      <c r="BD570" s="254"/>
      <c r="BE570" s="254"/>
      <c r="BF570" s="421"/>
      <c r="BG570" s="254"/>
      <c r="BH570" s="254"/>
      <c r="BI570" s="254"/>
      <c r="BJ570" s="254"/>
      <c r="BK570" s="254"/>
      <c r="BL570" s="254"/>
      <c r="BM570" s="254"/>
      <c r="BN570" s="254"/>
      <c r="BO570" s="254"/>
      <c r="BP570" s="254"/>
      <c r="BQ570" s="254"/>
      <c r="BR570" s="254"/>
      <c r="BS570" s="345"/>
      <c r="BT570" s="254">
        <f t="shared" si="32"/>
        <v>1899</v>
      </c>
      <c r="BU570" s="254"/>
      <c r="BV570" s="254"/>
      <c r="BW570" s="254"/>
      <c r="BX570" s="254" t="str">
        <f>COUNTIF(A2:BV2, "") + COUNTIF(A2:BV2, "NA") + COUNTIF(A2:BV2, "N/A") + COUNTIF(A2:BV2, "No aplica")</f>
        <v>#ERROR!</v>
      </c>
      <c r="BY570" s="254"/>
      <c r="BZ570" s="254"/>
      <c r="CA570" s="254"/>
      <c r="CB570" s="254"/>
      <c r="CC570" s="254"/>
      <c r="CD570" s="254"/>
      <c r="CE570" s="254"/>
      <c r="CF570" s="254"/>
      <c r="CG570" s="254"/>
      <c r="CH570" s="254"/>
      <c r="CI570" s="254"/>
      <c r="CJ570" s="254"/>
      <c r="CK570" s="345"/>
      <c r="CL570" s="346"/>
      <c r="CM570" s="346"/>
    </row>
    <row r="571" ht="22.5" customHeight="1">
      <c r="A571" s="436"/>
      <c r="B571" s="254"/>
      <c r="C571" s="254"/>
      <c r="D571" s="254"/>
      <c r="E571" s="419"/>
      <c r="F571" s="419"/>
      <c r="G571" s="419"/>
      <c r="H571" s="254"/>
      <c r="I571" s="254"/>
      <c r="J571" s="254"/>
      <c r="K571" s="254"/>
      <c r="L571" s="254"/>
      <c r="M571" s="254"/>
      <c r="N571" s="254"/>
      <c r="O571" s="254"/>
      <c r="P571" s="419"/>
      <c r="Q571" s="254"/>
      <c r="R571" s="254"/>
      <c r="S571" s="254"/>
      <c r="T571" s="254"/>
      <c r="U571" s="254"/>
      <c r="V571" s="254"/>
      <c r="W571" s="254"/>
      <c r="X571" s="254"/>
      <c r="Y571" s="420"/>
      <c r="Z571" s="420"/>
      <c r="AA571" s="254"/>
      <c r="AB571" s="339"/>
      <c r="AC571" s="254"/>
      <c r="AD571" s="254"/>
      <c r="AE571" s="254"/>
      <c r="AF571" s="254"/>
      <c r="AG571" s="254"/>
      <c r="AH571" s="419"/>
      <c r="AI571" s="254"/>
      <c r="AJ571" s="254"/>
      <c r="AK571" s="254"/>
      <c r="AL571" s="254"/>
      <c r="AM571" s="254"/>
      <c r="AN571" s="254"/>
      <c r="AO571" s="254"/>
      <c r="AP571" s="254"/>
      <c r="AQ571" s="296"/>
      <c r="AR571" s="254"/>
      <c r="AS571" s="254"/>
      <c r="AT571" s="296"/>
      <c r="AU571" s="254"/>
      <c r="AV571" s="254"/>
      <c r="AW571" s="296"/>
      <c r="AX571" s="254"/>
      <c r="AY571" s="254"/>
      <c r="AZ571" s="254"/>
      <c r="BA571" s="254"/>
      <c r="BB571" s="254"/>
      <c r="BC571" s="254"/>
      <c r="BD571" s="254"/>
      <c r="BE571" s="254"/>
      <c r="BF571" s="421"/>
      <c r="BG571" s="254"/>
      <c r="BH571" s="254"/>
      <c r="BI571" s="254"/>
      <c r="BJ571" s="254"/>
      <c r="BK571" s="254"/>
      <c r="BL571" s="254"/>
      <c r="BM571" s="254"/>
      <c r="BN571" s="254"/>
      <c r="BO571" s="254"/>
      <c r="BP571" s="254"/>
      <c r="BQ571" s="254"/>
      <c r="BR571" s="254"/>
      <c r="BS571" s="345"/>
      <c r="BT571" s="254">
        <f t="shared" si="32"/>
        <v>1899</v>
      </c>
      <c r="BU571" s="254"/>
      <c r="BV571" s="254"/>
      <c r="BW571" s="254"/>
      <c r="BX571" s="254" t="str">
        <f>COUNTIF(A2:BV2, "") + COUNTIF(A2:BV2, "NA") + COUNTIF(A2:BV2, "N/A") + COUNTIF(A2:BV2, "No aplica")</f>
        <v>#ERROR!</v>
      </c>
      <c r="BY571" s="254"/>
      <c r="BZ571" s="254"/>
      <c r="CA571" s="254"/>
      <c r="CB571" s="254"/>
      <c r="CC571" s="254"/>
      <c r="CD571" s="254"/>
      <c r="CE571" s="254"/>
      <c r="CF571" s="254"/>
      <c r="CG571" s="254"/>
      <c r="CH571" s="254"/>
      <c r="CI571" s="254"/>
      <c r="CJ571" s="254"/>
      <c r="CK571" s="345"/>
      <c r="CL571" s="346"/>
      <c r="CM571" s="346"/>
    </row>
    <row r="572" ht="22.5" customHeight="1">
      <c r="A572" s="436"/>
      <c r="B572" s="254"/>
      <c r="C572" s="254"/>
      <c r="D572" s="254"/>
      <c r="E572" s="419"/>
      <c r="F572" s="419"/>
      <c r="G572" s="419"/>
      <c r="H572" s="254"/>
      <c r="I572" s="254"/>
      <c r="J572" s="254"/>
      <c r="K572" s="254"/>
      <c r="L572" s="254"/>
      <c r="M572" s="254"/>
      <c r="N572" s="254"/>
      <c r="O572" s="254"/>
      <c r="P572" s="419"/>
      <c r="Q572" s="254"/>
      <c r="R572" s="254"/>
      <c r="S572" s="254"/>
      <c r="T572" s="254"/>
      <c r="U572" s="254"/>
      <c r="V572" s="254"/>
      <c r="W572" s="254"/>
      <c r="X572" s="254"/>
      <c r="Y572" s="420"/>
      <c r="Z572" s="420"/>
      <c r="AA572" s="254"/>
      <c r="AB572" s="339"/>
      <c r="AC572" s="254"/>
      <c r="AD572" s="254"/>
      <c r="AE572" s="254"/>
      <c r="AF572" s="254"/>
      <c r="AG572" s="254"/>
      <c r="AH572" s="419"/>
      <c r="AI572" s="254"/>
      <c r="AJ572" s="254"/>
      <c r="AK572" s="254"/>
      <c r="AL572" s="254"/>
      <c r="AM572" s="254"/>
      <c r="AN572" s="254"/>
      <c r="AO572" s="254"/>
      <c r="AP572" s="254"/>
      <c r="AQ572" s="296"/>
      <c r="AR572" s="254"/>
      <c r="AS572" s="254"/>
      <c r="AT572" s="296"/>
      <c r="AU572" s="254"/>
      <c r="AV572" s="254"/>
      <c r="AW572" s="296"/>
      <c r="AX572" s="254"/>
      <c r="AY572" s="254"/>
      <c r="AZ572" s="254"/>
      <c r="BA572" s="254"/>
      <c r="BB572" s="254"/>
      <c r="BC572" s="254"/>
      <c r="BD572" s="254"/>
      <c r="BE572" s="254"/>
      <c r="BF572" s="421"/>
      <c r="BG572" s="254"/>
      <c r="BH572" s="254"/>
      <c r="BI572" s="254"/>
      <c r="BJ572" s="254"/>
      <c r="BK572" s="254"/>
      <c r="BL572" s="254"/>
      <c r="BM572" s="254"/>
      <c r="BN572" s="254"/>
      <c r="BO572" s="254"/>
      <c r="BP572" s="254"/>
      <c r="BQ572" s="254"/>
      <c r="BR572" s="254"/>
      <c r="BS572" s="345"/>
      <c r="BT572" s="254">
        <f t="shared" si="32"/>
        <v>1899</v>
      </c>
      <c r="BU572" s="254"/>
      <c r="BV572" s="254"/>
      <c r="BW572" s="254"/>
      <c r="BX572" s="254" t="str">
        <f>COUNTIF(A2:BV2, "") + COUNTIF(A2:BV2, "NA") + COUNTIF(A2:BV2, "N/A") + COUNTIF(A2:BV2, "No aplica")</f>
        <v>#ERROR!</v>
      </c>
      <c r="BY572" s="254"/>
      <c r="BZ572" s="254"/>
      <c r="CA572" s="254"/>
      <c r="CB572" s="254"/>
      <c r="CC572" s="254"/>
      <c r="CD572" s="254"/>
      <c r="CE572" s="254"/>
      <c r="CF572" s="254"/>
      <c r="CG572" s="254"/>
      <c r="CH572" s="254"/>
      <c r="CI572" s="254"/>
      <c r="CJ572" s="254"/>
      <c r="CK572" s="345"/>
      <c r="CL572" s="346"/>
      <c r="CM572" s="346"/>
    </row>
    <row r="573" ht="22.5" customHeight="1">
      <c r="A573" s="436"/>
      <c r="B573" s="254"/>
      <c r="C573" s="254"/>
      <c r="D573" s="254"/>
      <c r="E573" s="419"/>
      <c r="F573" s="419"/>
      <c r="G573" s="419"/>
      <c r="H573" s="254"/>
      <c r="I573" s="254"/>
      <c r="J573" s="254"/>
      <c r="K573" s="254"/>
      <c r="L573" s="254"/>
      <c r="M573" s="254"/>
      <c r="N573" s="254"/>
      <c r="O573" s="254"/>
      <c r="P573" s="419"/>
      <c r="Q573" s="254"/>
      <c r="R573" s="254"/>
      <c r="S573" s="254"/>
      <c r="T573" s="254"/>
      <c r="U573" s="254"/>
      <c r="V573" s="254"/>
      <c r="W573" s="254"/>
      <c r="X573" s="254"/>
      <c r="Y573" s="420"/>
      <c r="Z573" s="420"/>
      <c r="AA573" s="254"/>
      <c r="AB573" s="339"/>
      <c r="AC573" s="254"/>
      <c r="AD573" s="254"/>
      <c r="AE573" s="254"/>
      <c r="AF573" s="254"/>
      <c r="AG573" s="254"/>
      <c r="AH573" s="419"/>
      <c r="AI573" s="254"/>
      <c r="AJ573" s="254"/>
      <c r="AK573" s="254"/>
      <c r="AL573" s="254"/>
      <c r="AM573" s="254"/>
      <c r="AN573" s="254"/>
      <c r="AO573" s="254"/>
      <c r="AP573" s="254"/>
      <c r="AQ573" s="296"/>
      <c r="AR573" s="254"/>
      <c r="AS573" s="254"/>
      <c r="AT573" s="296"/>
      <c r="AU573" s="254"/>
      <c r="AV573" s="254"/>
      <c r="AW573" s="296"/>
      <c r="AX573" s="254"/>
      <c r="AY573" s="254"/>
      <c r="AZ573" s="254"/>
      <c r="BA573" s="254"/>
      <c r="BB573" s="254"/>
      <c r="BC573" s="254"/>
      <c r="BD573" s="254"/>
      <c r="BE573" s="254"/>
      <c r="BF573" s="421"/>
      <c r="BG573" s="254"/>
      <c r="BH573" s="254"/>
      <c r="BI573" s="254"/>
      <c r="BJ573" s="254"/>
      <c r="BK573" s="254"/>
      <c r="BL573" s="254"/>
      <c r="BM573" s="254"/>
      <c r="BN573" s="254"/>
      <c r="BO573" s="254"/>
      <c r="BP573" s="254"/>
      <c r="BQ573" s="254"/>
      <c r="BR573" s="254"/>
      <c r="BS573" s="345"/>
      <c r="BT573" s="254">
        <f t="shared" si="32"/>
        <v>1899</v>
      </c>
      <c r="BU573" s="254"/>
      <c r="BV573" s="254"/>
      <c r="BW573" s="254"/>
      <c r="BX573" s="254" t="str">
        <f>COUNTIF(A2:BV2, "") + COUNTIF(A2:BV2, "NA") + COUNTIF(A2:BV2, "N/A") + COUNTIF(A2:BV2, "No aplica")</f>
        <v>#ERROR!</v>
      </c>
      <c r="BY573" s="254"/>
      <c r="BZ573" s="254"/>
      <c r="CA573" s="254"/>
      <c r="CB573" s="254"/>
      <c r="CC573" s="254"/>
      <c r="CD573" s="254"/>
      <c r="CE573" s="254"/>
      <c r="CF573" s="254"/>
      <c r="CG573" s="254"/>
      <c r="CH573" s="254"/>
      <c r="CI573" s="254"/>
      <c r="CJ573" s="254"/>
      <c r="CK573" s="345"/>
      <c r="CL573" s="346"/>
      <c r="CM573" s="346"/>
    </row>
    <row r="574" ht="22.5" customHeight="1">
      <c r="A574" s="436"/>
      <c r="B574" s="254"/>
      <c r="C574" s="254"/>
      <c r="D574" s="254"/>
      <c r="E574" s="419"/>
      <c r="F574" s="419"/>
      <c r="G574" s="419"/>
      <c r="H574" s="254"/>
      <c r="I574" s="254"/>
      <c r="J574" s="254"/>
      <c r="K574" s="254"/>
      <c r="L574" s="254"/>
      <c r="M574" s="254"/>
      <c r="N574" s="254"/>
      <c r="O574" s="254"/>
      <c r="P574" s="419"/>
      <c r="Q574" s="254"/>
      <c r="R574" s="254"/>
      <c r="S574" s="254"/>
      <c r="T574" s="254"/>
      <c r="U574" s="254"/>
      <c r="V574" s="254"/>
      <c r="W574" s="254"/>
      <c r="X574" s="254"/>
      <c r="Y574" s="420"/>
      <c r="Z574" s="420"/>
      <c r="AA574" s="254"/>
      <c r="AB574" s="339"/>
      <c r="AC574" s="254"/>
      <c r="AD574" s="254"/>
      <c r="AE574" s="254"/>
      <c r="AF574" s="254"/>
      <c r="AG574" s="254"/>
      <c r="AH574" s="419"/>
      <c r="AI574" s="254"/>
      <c r="AJ574" s="254"/>
      <c r="AK574" s="254"/>
      <c r="AL574" s="254"/>
      <c r="AM574" s="254"/>
      <c r="AN574" s="254"/>
      <c r="AO574" s="254"/>
      <c r="AP574" s="254"/>
      <c r="AQ574" s="296"/>
      <c r="AR574" s="254"/>
      <c r="AS574" s="254"/>
      <c r="AT574" s="296"/>
      <c r="AU574" s="254"/>
      <c r="AV574" s="254"/>
      <c r="AW574" s="296"/>
      <c r="AX574" s="254"/>
      <c r="AY574" s="254"/>
      <c r="AZ574" s="254"/>
      <c r="BA574" s="254"/>
      <c r="BB574" s="254"/>
      <c r="BC574" s="254"/>
      <c r="BD574" s="254"/>
      <c r="BE574" s="254"/>
      <c r="BF574" s="421"/>
      <c r="BG574" s="254"/>
      <c r="BH574" s="254"/>
      <c r="BI574" s="254"/>
      <c r="BJ574" s="254"/>
      <c r="BK574" s="254"/>
      <c r="BL574" s="254"/>
      <c r="BM574" s="254"/>
      <c r="BN574" s="254"/>
      <c r="BO574" s="254"/>
      <c r="BP574" s="254"/>
      <c r="BQ574" s="254"/>
      <c r="BR574" s="254"/>
      <c r="BS574" s="345"/>
      <c r="BT574" s="254">
        <f t="shared" si="32"/>
        <v>1899</v>
      </c>
      <c r="BU574" s="254"/>
      <c r="BV574" s="254"/>
      <c r="BW574" s="254"/>
      <c r="BX574" s="254" t="str">
        <f>COUNTIF(A2:BV2, "") + COUNTIF(A2:BV2, "NA") + COUNTIF(A2:BV2, "N/A") + COUNTIF(A2:BV2, "No aplica")</f>
        <v>#ERROR!</v>
      </c>
      <c r="BY574" s="254"/>
      <c r="BZ574" s="254"/>
      <c r="CA574" s="254"/>
      <c r="CB574" s="254"/>
      <c r="CC574" s="254"/>
      <c r="CD574" s="254"/>
      <c r="CE574" s="254"/>
      <c r="CF574" s="254"/>
      <c r="CG574" s="254"/>
      <c r="CH574" s="254"/>
      <c r="CI574" s="254"/>
      <c r="CJ574" s="254"/>
      <c r="CK574" s="345"/>
      <c r="CL574" s="346"/>
      <c r="CM574" s="346"/>
    </row>
    <row r="575" ht="22.5" customHeight="1">
      <c r="A575" s="436"/>
      <c r="B575" s="254"/>
      <c r="C575" s="254"/>
      <c r="D575" s="254"/>
      <c r="E575" s="419"/>
      <c r="F575" s="419"/>
      <c r="G575" s="419"/>
      <c r="H575" s="254"/>
      <c r="I575" s="254"/>
      <c r="J575" s="254"/>
      <c r="K575" s="254"/>
      <c r="L575" s="254"/>
      <c r="M575" s="254"/>
      <c r="N575" s="254"/>
      <c r="O575" s="254"/>
      <c r="P575" s="419"/>
      <c r="Q575" s="254"/>
      <c r="R575" s="254"/>
      <c r="S575" s="254"/>
      <c r="T575" s="254"/>
      <c r="U575" s="254"/>
      <c r="V575" s="254"/>
      <c r="W575" s="254"/>
      <c r="X575" s="254"/>
      <c r="Y575" s="420"/>
      <c r="Z575" s="420"/>
      <c r="AA575" s="254"/>
      <c r="AB575" s="339"/>
      <c r="AC575" s="254"/>
      <c r="AD575" s="254"/>
      <c r="AE575" s="254"/>
      <c r="AF575" s="254"/>
      <c r="AG575" s="254"/>
      <c r="AH575" s="419"/>
      <c r="AI575" s="254"/>
      <c r="AJ575" s="254"/>
      <c r="AK575" s="254"/>
      <c r="AL575" s="254"/>
      <c r="AM575" s="254"/>
      <c r="AN575" s="254"/>
      <c r="AO575" s="254"/>
      <c r="AP575" s="254"/>
      <c r="AQ575" s="296"/>
      <c r="AR575" s="254"/>
      <c r="AS575" s="254"/>
      <c r="AT575" s="296"/>
      <c r="AU575" s="254"/>
      <c r="AV575" s="254"/>
      <c r="AW575" s="296"/>
      <c r="AX575" s="254"/>
      <c r="AY575" s="254"/>
      <c r="AZ575" s="254"/>
      <c r="BA575" s="254"/>
      <c r="BB575" s="254"/>
      <c r="BC575" s="254"/>
      <c r="BD575" s="254"/>
      <c r="BE575" s="254"/>
      <c r="BF575" s="421"/>
      <c r="BG575" s="254"/>
      <c r="BH575" s="254"/>
      <c r="BI575" s="254"/>
      <c r="BJ575" s="254"/>
      <c r="BK575" s="254"/>
      <c r="BL575" s="254"/>
      <c r="BM575" s="254"/>
      <c r="BN575" s="254"/>
      <c r="BO575" s="254"/>
      <c r="BP575" s="254"/>
      <c r="BQ575" s="254"/>
      <c r="BR575" s="254"/>
      <c r="BS575" s="345"/>
      <c r="BT575" s="254">
        <f t="shared" si="32"/>
        <v>1899</v>
      </c>
      <c r="BU575" s="254"/>
      <c r="BV575" s="254"/>
      <c r="BW575" s="254"/>
      <c r="BX575" s="254" t="str">
        <f>COUNTIF(A2:BV2, "") + COUNTIF(A2:BV2, "NA") + COUNTIF(A2:BV2, "N/A") + COUNTIF(A2:BV2, "No aplica")</f>
        <v>#ERROR!</v>
      </c>
      <c r="BY575" s="254"/>
      <c r="BZ575" s="254"/>
      <c r="CA575" s="254"/>
      <c r="CB575" s="254"/>
      <c r="CC575" s="254"/>
      <c r="CD575" s="254"/>
      <c r="CE575" s="254"/>
      <c r="CF575" s="254"/>
      <c r="CG575" s="254"/>
      <c r="CH575" s="254"/>
      <c r="CI575" s="254"/>
      <c r="CJ575" s="254"/>
      <c r="CK575" s="345"/>
      <c r="CL575" s="346"/>
      <c r="CM575" s="346"/>
    </row>
    <row r="576" ht="22.5" customHeight="1">
      <c r="A576" s="436"/>
      <c r="B576" s="254"/>
      <c r="C576" s="254"/>
      <c r="D576" s="254"/>
      <c r="E576" s="419"/>
      <c r="F576" s="419"/>
      <c r="G576" s="419"/>
      <c r="H576" s="254"/>
      <c r="I576" s="254"/>
      <c r="J576" s="254"/>
      <c r="K576" s="254"/>
      <c r="L576" s="254"/>
      <c r="M576" s="254"/>
      <c r="N576" s="254"/>
      <c r="O576" s="254"/>
      <c r="P576" s="419"/>
      <c r="Q576" s="254"/>
      <c r="R576" s="254"/>
      <c r="S576" s="254"/>
      <c r="T576" s="254"/>
      <c r="U576" s="254"/>
      <c r="V576" s="254"/>
      <c r="W576" s="254"/>
      <c r="X576" s="254"/>
      <c r="Y576" s="420"/>
      <c r="Z576" s="420"/>
      <c r="AA576" s="254"/>
      <c r="AB576" s="339"/>
      <c r="AC576" s="254"/>
      <c r="AD576" s="254"/>
      <c r="AE576" s="254"/>
      <c r="AF576" s="254"/>
      <c r="AG576" s="254"/>
      <c r="AH576" s="419"/>
      <c r="AI576" s="254"/>
      <c r="AJ576" s="254"/>
      <c r="AK576" s="254"/>
      <c r="AL576" s="254"/>
      <c r="AM576" s="254"/>
      <c r="AN576" s="254"/>
      <c r="AO576" s="254"/>
      <c r="AP576" s="254"/>
      <c r="AQ576" s="296"/>
      <c r="AR576" s="254"/>
      <c r="AS576" s="254"/>
      <c r="AT576" s="296"/>
      <c r="AU576" s="254"/>
      <c r="AV576" s="254"/>
      <c r="AW576" s="296"/>
      <c r="AX576" s="254"/>
      <c r="AY576" s="254"/>
      <c r="AZ576" s="254"/>
      <c r="BA576" s="254"/>
      <c r="BB576" s="254"/>
      <c r="BC576" s="254"/>
      <c r="BD576" s="254"/>
      <c r="BE576" s="254"/>
      <c r="BF576" s="421"/>
      <c r="BG576" s="254"/>
      <c r="BH576" s="254"/>
      <c r="BI576" s="254"/>
      <c r="BJ576" s="254"/>
      <c r="BK576" s="254"/>
      <c r="BL576" s="254"/>
      <c r="BM576" s="254"/>
      <c r="BN576" s="254"/>
      <c r="BO576" s="254"/>
      <c r="BP576" s="254"/>
      <c r="BQ576" s="254"/>
      <c r="BR576" s="254"/>
      <c r="BS576" s="345"/>
      <c r="BT576" s="254">
        <f t="shared" si="32"/>
        <v>1899</v>
      </c>
      <c r="BU576" s="254"/>
      <c r="BV576" s="254"/>
      <c r="BW576" s="254"/>
      <c r="BX576" s="254" t="str">
        <f>COUNTIF(A2:BV2, "") + COUNTIF(A2:BV2, "NA") + COUNTIF(A2:BV2, "N/A") + COUNTIF(A2:BV2, "No aplica")</f>
        <v>#ERROR!</v>
      </c>
      <c r="BY576" s="254"/>
      <c r="BZ576" s="254"/>
      <c r="CA576" s="254"/>
      <c r="CB576" s="254"/>
      <c r="CC576" s="254"/>
      <c r="CD576" s="254"/>
      <c r="CE576" s="254"/>
      <c r="CF576" s="254"/>
      <c r="CG576" s="254"/>
      <c r="CH576" s="254"/>
      <c r="CI576" s="254"/>
      <c r="CJ576" s="254"/>
      <c r="CK576" s="345"/>
      <c r="CL576" s="346"/>
      <c r="CM576" s="346"/>
    </row>
    <row r="577" ht="22.5" customHeight="1">
      <c r="A577" s="436"/>
      <c r="B577" s="254"/>
      <c r="C577" s="254"/>
      <c r="D577" s="254"/>
      <c r="E577" s="419"/>
      <c r="F577" s="419"/>
      <c r="G577" s="419"/>
      <c r="H577" s="254"/>
      <c r="I577" s="254"/>
      <c r="J577" s="254"/>
      <c r="K577" s="254"/>
      <c r="L577" s="254"/>
      <c r="M577" s="254"/>
      <c r="N577" s="254"/>
      <c r="O577" s="254"/>
      <c r="P577" s="419"/>
      <c r="Q577" s="254"/>
      <c r="R577" s="254"/>
      <c r="S577" s="254"/>
      <c r="T577" s="254"/>
      <c r="U577" s="254"/>
      <c r="V577" s="254"/>
      <c r="W577" s="254"/>
      <c r="X577" s="254"/>
      <c r="Y577" s="420"/>
      <c r="Z577" s="420"/>
      <c r="AA577" s="254"/>
      <c r="AB577" s="339"/>
      <c r="AC577" s="254"/>
      <c r="AD577" s="254"/>
      <c r="AE577" s="254"/>
      <c r="AF577" s="254"/>
      <c r="AG577" s="254"/>
      <c r="AH577" s="419"/>
      <c r="AI577" s="254"/>
      <c r="AJ577" s="254"/>
      <c r="AK577" s="254"/>
      <c r="AL577" s="254"/>
      <c r="AM577" s="254"/>
      <c r="AN577" s="254"/>
      <c r="AO577" s="254"/>
      <c r="AP577" s="254"/>
      <c r="AQ577" s="296"/>
      <c r="AR577" s="254"/>
      <c r="AS577" s="254"/>
      <c r="AT577" s="296"/>
      <c r="AU577" s="254"/>
      <c r="AV577" s="254"/>
      <c r="AW577" s="296"/>
      <c r="AX577" s="254"/>
      <c r="AY577" s="254"/>
      <c r="AZ577" s="254"/>
      <c r="BA577" s="254"/>
      <c r="BB577" s="254"/>
      <c r="BC577" s="254"/>
      <c r="BD577" s="254"/>
      <c r="BE577" s="254"/>
      <c r="BF577" s="421"/>
      <c r="BG577" s="254"/>
      <c r="BH577" s="254"/>
      <c r="BI577" s="254"/>
      <c r="BJ577" s="254"/>
      <c r="BK577" s="254"/>
      <c r="BL577" s="254"/>
      <c r="BM577" s="254"/>
      <c r="BN577" s="254"/>
      <c r="BO577" s="254"/>
      <c r="BP577" s="254"/>
      <c r="BQ577" s="254"/>
      <c r="BR577" s="254"/>
      <c r="BS577" s="345"/>
      <c r="BT577" s="254">
        <f t="shared" si="32"/>
        <v>1899</v>
      </c>
      <c r="BU577" s="254"/>
      <c r="BV577" s="254"/>
      <c r="BW577" s="254"/>
      <c r="BX577" s="254" t="str">
        <f>COUNTIF(A2:BV2, "") + COUNTIF(A2:BV2, "NA") + COUNTIF(A2:BV2, "N/A") + COUNTIF(A2:BV2, "No aplica")</f>
        <v>#ERROR!</v>
      </c>
      <c r="BY577" s="254"/>
      <c r="BZ577" s="254"/>
      <c r="CA577" s="254"/>
      <c r="CB577" s="254"/>
      <c r="CC577" s="254"/>
      <c r="CD577" s="254"/>
      <c r="CE577" s="254"/>
      <c r="CF577" s="254"/>
      <c r="CG577" s="254"/>
      <c r="CH577" s="254"/>
      <c r="CI577" s="254"/>
      <c r="CJ577" s="254"/>
      <c r="CK577" s="345"/>
      <c r="CL577" s="346"/>
      <c r="CM577" s="346"/>
    </row>
    <row r="578" ht="22.5" customHeight="1">
      <c r="A578" s="436"/>
      <c r="B578" s="254"/>
      <c r="C578" s="254"/>
      <c r="D578" s="254"/>
      <c r="E578" s="419"/>
      <c r="F578" s="419"/>
      <c r="G578" s="419"/>
      <c r="H578" s="254"/>
      <c r="I578" s="254"/>
      <c r="J578" s="254"/>
      <c r="K578" s="254"/>
      <c r="L578" s="254"/>
      <c r="M578" s="254"/>
      <c r="N578" s="254"/>
      <c r="O578" s="254"/>
      <c r="P578" s="419"/>
      <c r="Q578" s="254"/>
      <c r="R578" s="254"/>
      <c r="S578" s="254"/>
      <c r="T578" s="254"/>
      <c r="U578" s="254"/>
      <c r="V578" s="254"/>
      <c r="W578" s="254"/>
      <c r="X578" s="254"/>
      <c r="Y578" s="420"/>
      <c r="Z578" s="420"/>
      <c r="AA578" s="254"/>
      <c r="AB578" s="339"/>
      <c r="AC578" s="254"/>
      <c r="AD578" s="254"/>
      <c r="AE578" s="254"/>
      <c r="AF578" s="254"/>
      <c r="AG578" s="254"/>
      <c r="AH578" s="419"/>
      <c r="AI578" s="254"/>
      <c r="AJ578" s="254"/>
      <c r="AK578" s="254"/>
      <c r="AL578" s="254"/>
      <c r="AM578" s="254"/>
      <c r="AN578" s="254"/>
      <c r="AO578" s="254"/>
      <c r="AP578" s="254"/>
      <c r="AQ578" s="296"/>
      <c r="AR578" s="254"/>
      <c r="AS578" s="254"/>
      <c r="AT578" s="296"/>
      <c r="AU578" s="254"/>
      <c r="AV578" s="254"/>
      <c r="AW578" s="296"/>
      <c r="AX578" s="254"/>
      <c r="AY578" s="254"/>
      <c r="AZ578" s="254"/>
      <c r="BA578" s="254"/>
      <c r="BB578" s="254"/>
      <c r="BC578" s="254"/>
      <c r="BD578" s="254"/>
      <c r="BE578" s="254"/>
      <c r="BF578" s="421"/>
      <c r="BG578" s="254"/>
      <c r="BH578" s="254"/>
      <c r="BI578" s="254"/>
      <c r="BJ578" s="254"/>
      <c r="BK578" s="254"/>
      <c r="BL578" s="254"/>
      <c r="BM578" s="254"/>
      <c r="BN578" s="254"/>
      <c r="BO578" s="254"/>
      <c r="BP578" s="254"/>
      <c r="BQ578" s="254"/>
      <c r="BR578" s="254"/>
      <c r="BS578" s="345"/>
      <c r="BT578" s="254">
        <f t="shared" si="32"/>
        <v>1899</v>
      </c>
      <c r="BU578" s="254"/>
      <c r="BV578" s="254"/>
      <c r="BW578" s="254"/>
      <c r="BX578" s="254" t="str">
        <f>COUNTIF(A2:BV2, "") + COUNTIF(A2:BV2, "NA") + COUNTIF(A2:BV2, "N/A") + COUNTIF(A2:BV2, "No aplica")</f>
        <v>#ERROR!</v>
      </c>
      <c r="BY578" s="254"/>
      <c r="BZ578" s="254"/>
      <c r="CA578" s="254"/>
      <c r="CB578" s="254"/>
      <c r="CC578" s="254"/>
      <c r="CD578" s="254"/>
      <c r="CE578" s="254"/>
      <c r="CF578" s="254"/>
      <c r="CG578" s="254"/>
      <c r="CH578" s="254"/>
      <c r="CI578" s="254"/>
      <c r="CJ578" s="254"/>
      <c r="CK578" s="345"/>
      <c r="CL578" s="346"/>
      <c r="CM578" s="346"/>
    </row>
    <row r="579" ht="22.5" customHeight="1">
      <c r="A579" s="436"/>
      <c r="B579" s="254"/>
      <c r="C579" s="254"/>
      <c r="D579" s="254"/>
      <c r="E579" s="419"/>
      <c r="F579" s="419"/>
      <c r="G579" s="419"/>
      <c r="H579" s="254"/>
      <c r="I579" s="254"/>
      <c r="J579" s="254"/>
      <c r="K579" s="254"/>
      <c r="L579" s="254"/>
      <c r="M579" s="254"/>
      <c r="N579" s="254"/>
      <c r="O579" s="254"/>
      <c r="P579" s="419"/>
      <c r="Q579" s="254"/>
      <c r="R579" s="254"/>
      <c r="S579" s="254"/>
      <c r="T579" s="254"/>
      <c r="U579" s="254"/>
      <c r="V579" s="254"/>
      <c r="W579" s="254"/>
      <c r="X579" s="254"/>
      <c r="Y579" s="420"/>
      <c r="Z579" s="420"/>
      <c r="AA579" s="254"/>
      <c r="AB579" s="339"/>
      <c r="AC579" s="254"/>
      <c r="AD579" s="254"/>
      <c r="AE579" s="254"/>
      <c r="AF579" s="254"/>
      <c r="AG579" s="254"/>
      <c r="AH579" s="419"/>
      <c r="AI579" s="254"/>
      <c r="AJ579" s="254"/>
      <c r="AK579" s="254"/>
      <c r="AL579" s="254"/>
      <c r="AM579" s="254"/>
      <c r="AN579" s="254"/>
      <c r="AO579" s="254"/>
      <c r="AP579" s="254"/>
      <c r="AQ579" s="296"/>
      <c r="AR579" s="254"/>
      <c r="AS579" s="254"/>
      <c r="AT579" s="296"/>
      <c r="AU579" s="254"/>
      <c r="AV579" s="254"/>
      <c r="AW579" s="296"/>
      <c r="AX579" s="254"/>
      <c r="AY579" s="254"/>
      <c r="AZ579" s="254"/>
      <c r="BA579" s="254"/>
      <c r="BB579" s="254"/>
      <c r="BC579" s="254"/>
      <c r="BD579" s="254"/>
      <c r="BE579" s="254"/>
      <c r="BF579" s="421"/>
      <c r="BG579" s="254"/>
      <c r="BH579" s="254"/>
      <c r="BI579" s="254"/>
      <c r="BJ579" s="254"/>
      <c r="BK579" s="254"/>
      <c r="BL579" s="254"/>
      <c r="BM579" s="254"/>
      <c r="BN579" s="254"/>
      <c r="BO579" s="254"/>
      <c r="BP579" s="254"/>
      <c r="BQ579" s="254"/>
      <c r="BR579" s="254"/>
      <c r="BS579" s="345"/>
      <c r="BT579" s="254">
        <f t="shared" si="32"/>
        <v>1899</v>
      </c>
      <c r="BU579" s="254"/>
      <c r="BV579" s="254"/>
      <c r="BW579" s="254"/>
      <c r="BX579" s="254" t="str">
        <f>COUNTIF(A2:BV2, "") + COUNTIF(A2:BV2, "NA") + COUNTIF(A2:BV2, "N/A") + COUNTIF(A2:BV2, "No aplica")</f>
        <v>#ERROR!</v>
      </c>
      <c r="BY579" s="254"/>
      <c r="BZ579" s="254"/>
      <c r="CA579" s="254"/>
      <c r="CB579" s="254"/>
      <c r="CC579" s="254"/>
      <c r="CD579" s="254"/>
      <c r="CE579" s="254"/>
      <c r="CF579" s="254"/>
      <c r="CG579" s="254"/>
      <c r="CH579" s="254"/>
      <c r="CI579" s="254"/>
      <c r="CJ579" s="254"/>
      <c r="CK579" s="345"/>
      <c r="CL579" s="346"/>
      <c r="CM579" s="346"/>
    </row>
    <row r="580" ht="22.5" customHeight="1">
      <c r="A580" s="436"/>
      <c r="B580" s="254"/>
      <c r="C580" s="254"/>
      <c r="D580" s="254"/>
      <c r="E580" s="419"/>
      <c r="F580" s="419"/>
      <c r="G580" s="419"/>
      <c r="H580" s="254"/>
      <c r="I580" s="254"/>
      <c r="J580" s="254"/>
      <c r="K580" s="254"/>
      <c r="L580" s="254"/>
      <c r="M580" s="254"/>
      <c r="N580" s="254"/>
      <c r="O580" s="254"/>
      <c r="P580" s="419"/>
      <c r="Q580" s="254"/>
      <c r="R580" s="254"/>
      <c r="S580" s="254"/>
      <c r="T580" s="254"/>
      <c r="U580" s="254"/>
      <c r="V580" s="254"/>
      <c r="W580" s="254"/>
      <c r="X580" s="254"/>
      <c r="Y580" s="420"/>
      <c r="Z580" s="420"/>
      <c r="AA580" s="254"/>
      <c r="AB580" s="339"/>
      <c r="AC580" s="254"/>
      <c r="AD580" s="254"/>
      <c r="AE580" s="254"/>
      <c r="AF580" s="254"/>
      <c r="AG580" s="254"/>
      <c r="AH580" s="419"/>
      <c r="AI580" s="254"/>
      <c r="AJ580" s="254"/>
      <c r="AK580" s="254"/>
      <c r="AL580" s="254"/>
      <c r="AM580" s="254"/>
      <c r="AN580" s="254"/>
      <c r="AO580" s="254"/>
      <c r="AP580" s="254"/>
      <c r="AQ580" s="296"/>
      <c r="AR580" s="254"/>
      <c r="AS580" s="254"/>
      <c r="AT580" s="296"/>
      <c r="AU580" s="254"/>
      <c r="AV580" s="254"/>
      <c r="AW580" s="296"/>
      <c r="AX580" s="254"/>
      <c r="AY580" s="254"/>
      <c r="AZ580" s="254"/>
      <c r="BA580" s="254"/>
      <c r="BB580" s="254"/>
      <c r="BC580" s="254"/>
      <c r="BD580" s="254"/>
      <c r="BE580" s="254"/>
      <c r="BF580" s="421"/>
      <c r="BG580" s="254"/>
      <c r="BH580" s="254"/>
      <c r="BI580" s="254"/>
      <c r="BJ580" s="254"/>
      <c r="BK580" s="254"/>
      <c r="BL580" s="254"/>
      <c r="BM580" s="254"/>
      <c r="BN580" s="254"/>
      <c r="BO580" s="254"/>
      <c r="BP580" s="254"/>
      <c r="BQ580" s="254"/>
      <c r="BR580" s="254"/>
      <c r="BS580" s="345"/>
      <c r="BT580" s="254">
        <f t="shared" si="32"/>
        <v>1899</v>
      </c>
      <c r="BU580" s="254"/>
      <c r="BV580" s="254"/>
      <c r="BW580" s="254"/>
      <c r="BX580" s="254" t="str">
        <f>COUNTIF(A2:BV2, "") + COUNTIF(A2:BV2, "NA") + COUNTIF(A2:BV2, "N/A") + COUNTIF(A2:BV2, "No aplica")</f>
        <v>#ERROR!</v>
      </c>
      <c r="BY580" s="254"/>
      <c r="BZ580" s="254"/>
      <c r="CA580" s="254"/>
      <c r="CB580" s="254"/>
      <c r="CC580" s="254"/>
      <c r="CD580" s="254"/>
      <c r="CE580" s="254"/>
      <c r="CF580" s="254"/>
      <c r="CG580" s="254"/>
      <c r="CH580" s="254"/>
      <c r="CI580" s="254"/>
      <c r="CJ580" s="254"/>
      <c r="CK580" s="345"/>
      <c r="CL580" s="346"/>
      <c r="CM580" s="346"/>
    </row>
    <row r="581" ht="22.5" customHeight="1">
      <c r="A581" s="436"/>
      <c r="B581" s="254"/>
      <c r="C581" s="254"/>
      <c r="D581" s="254"/>
      <c r="E581" s="419"/>
      <c r="F581" s="419"/>
      <c r="G581" s="419"/>
      <c r="H581" s="254"/>
      <c r="I581" s="254"/>
      <c r="J581" s="254"/>
      <c r="K581" s="254"/>
      <c r="L581" s="254"/>
      <c r="M581" s="254"/>
      <c r="N581" s="254"/>
      <c r="O581" s="254"/>
      <c r="P581" s="419"/>
      <c r="Q581" s="254"/>
      <c r="R581" s="254"/>
      <c r="S581" s="254"/>
      <c r="T581" s="254"/>
      <c r="U581" s="254"/>
      <c r="V581" s="254"/>
      <c r="W581" s="254"/>
      <c r="X581" s="254"/>
      <c r="Y581" s="420"/>
      <c r="Z581" s="420"/>
      <c r="AA581" s="254"/>
      <c r="AB581" s="339"/>
      <c r="AC581" s="254"/>
      <c r="AD581" s="254"/>
      <c r="AE581" s="254"/>
      <c r="AF581" s="254"/>
      <c r="AG581" s="254"/>
      <c r="AH581" s="419"/>
      <c r="AI581" s="254"/>
      <c r="AJ581" s="254"/>
      <c r="AK581" s="254"/>
      <c r="AL581" s="254"/>
      <c r="AM581" s="254"/>
      <c r="AN581" s="254"/>
      <c r="AO581" s="254"/>
      <c r="AP581" s="254"/>
      <c r="AQ581" s="296"/>
      <c r="AR581" s="254"/>
      <c r="AS581" s="254"/>
      <c r="AT581" s="296"/>
      <c r="AU581" s="254"/>
      <c r="AV581" s="254"/>
      <c r="AW581" s="296"/>
      <c r="AX581" s="254"/>
      <c r="AY581" s="254"/>
      <c r="AZ581" s="254"/>
      <c r="BA581" s="254"/>
      <c r="BB581" s="254"/>
      <c r="BC581" s="254"/>
      <c r="BD581" s="254"/>
      <c r="BE581" s="254"/>
      <c r="BF581" s="421"/>
      <c r="BG581" s="254"/>
      <c r="BH581" s="254"/>
      <c r="BI581" s="254"/>
      <c r="BJ581" s="254"/>
      <c r="BK581" s="254"/>
      <c r="BL581" s="254"/>
      <c r="BM581" s="254"/>
      <c r="BN581" s="254"/>
      <c r="BO581" s="254"/>
      <c r="BP581" s="254"/>
      <c r="BQ581" s="254"/>
      <c r="BR581" s="254"/>
      <c r="BS581" s="345"/>
      <c r="BT581" s="254">
        <f t="shared" si="32"/>
        <v>1899</v>
      </c>
      <c r="BU581" s="254"/>
      <c r="BV581" s="254"/>
      <c r="BW581" s="254"/>
      <c r="BX581" s="254" t="str">
        <f>COUNTIF(A2:BV2, "") + COUNTIF(A2:BV2, "NA") + COUNTIF(A2:BV2, "N/A") + COUNTIF(A2:BV2, "No aplica")</f>
        <v>#ERROR!</v>
      </c>
      <c r="BY581" s="254"/>
      <c r="BZ581" s="254"/>
      <c r="CA581" s="254"/>
      <c r="CB581" s="254"/>
      <c r="CC581" s="254"/>
      <c r="CD581" s="254"/>
      <c r="CE581" s="254"/>
      <c r="CF581" s="254"/>
      <c r="CG581" s="254"/>
      <c r="CH581" s="254"/>
      <c r="CI581" s="254"/>
      <c r="CJ581" s="254"/>
      <c r="CK581" s="345"/>
      <c r="CL581" s="346"/>
      <c r="CM581" s="346"/>
    </row>
    <row r="582" ht="22.5" customHeight="1">
      <c r="A582" s="436"/>
      <c r="B582" s="254"/>
      <c r="C582" s="254"/>
      <c r="D582" s="254"/>
      <c r="E582" s="419"/>
      <c r="F582" s="419"/>
      <c r="G582" s="419"/>
      <c r="H582" s="254"/>
      <c r="I582" s="254"/>
      <c r="J582" s="254"/>
      <c r="K582" s="254"/>
      <c r="L582" s="254"/>
      <c r="M582" s="254"/>
      <c r="N582" s="254"/>
      <c r="O582" s="254"/>
      <c r="P582" s="419"/>
      <c r="Q582" s="254"/>
      <c r="R582" s="254"/>
      <c r="S582" s="254"/>
      <c r="T582" s="254"/>
      <c r="U582" s="254"/>
      <c r="V582" s="254"/>
      <c r="W582" s="254"/>
      <c r="X582" s="254"/>
      <c r="Y582" s="420"/>
      <c r="Z582" s="420"/>
      <c r="AA582" s="254"/>
      <c r="AB582" s="339"/>
      <c r="AC582" s="254"/>
      <c r="AD582" s="254"/>
      <c r="AE582" s="254"/>
      <c r="AF582" s="254"/>
      <c r="AG582" s="254"/>
      <c r="AH582" s="419"/>
      <c r="AI582" s="254"/>
      <c r="AJ582" s="254"/>
      <c r="AK582" s="254"/>
      <c r="AL582" s="254"/>
      <c r="AM582" s="254"/>
      <c r="AN582" s="254"/>
      <c r="AO582" s="254"/>
      <c r="AP582" s="254"/>
      <c r="AQ582" s="296"/>
      <c r="AR582" s="254"/>
      <c r="AS582" s="254"/>
      <c r="AT582" s="296"/>
      <c r="AU582" s="254"/>
      <c r="AV582" s="254"/>
      <c r="AW582" s="296"/>
      <c r="AX582" s="254"/>
      <c r="AY582" s="254"/>
      <c r="AZ582" s="254"/>
      <c r="BA582" s="254"/>
      <c r="BB582" s="254"/>
      <c r="BC582" s="254"/>
      <c r="BD582" s="254"/>
      <c r="BE582" s="254"/>
      <c r="BF582" s="421"/>
      <c r="BG582" s="254"/>
      <c r="BH582" s="254"/>
      <c r="BI582" s="254"/>
      <c r="BJ582" s="254"/>
      <c r="BK582" s="254"/>
      <c r="BL582" s="254"/>
      <c r="BM582" s="254"/>
      <c r="BN582" s="254"/>
      <c r="BO582" s="254"/>
      <c r="BP582" s="254"/>
      <c r="BQ582" s="254"/>
      <c r="BR582" s="254"/>
      <c r="BS582" s="345"/>
      <c r="BT582" s="254">
        <f t="shared" si="32"/>
        <v>1899</v>
      </c>
      <c r="BU582" s="254"/>
      <c r="BV582" s="254"/>
      <c r="BW582" s="254"/>
      <c r="BX582" s="254" t="str">
        <f>COUNTIF(A2:BV2, "") + COUNTIF(A2:BV2, "NA") + COUNTIF(A2:BV2, "N/A") + COUNTIF(A2:BV2, "No aplica")</f>
        <v>#ERROR!</v>
      </c>
      <c r="BY582" s="254"/>
      <c r="BZ582" s="254"/>
      <c r="CA582" s="254"/>
      <c r="CB582" s="254"/>
      <c r="CC582" s="254"/>
      <c r="CD582" s="254"/>
      <c r="CE582" s="254"/>
      <c r="CF582" s="254"/>
      <c r="CG582" s="254"/>
      <c r="CH582" s="254"/>
      <c r="CI582" s="254"/>
      <c r="CJ582" s="254"/>
      <c r="CK582" s="345"/>
      <c r="CL582" s="346"/>
      <c r="CM582" s="346"/>
    </row>
    <row r="583" ht="22.5" customHeight="1">
      <c r="A583" s="436"/>
      <c r="B583" s="254"/>
      <c r="C583" s="254"/>
      <c r="D583" s="254"/>
      <c r="E583" s="419"/>
      <c r="F583" s="419"/>
      <c r="G583" s="419"/>
      <c r="H583" s="254"/>
      <c r="I583" s="254"/>
      <c r="J583" s="254"/>
      <c r="K583" s="254"/>
      <c r="L583" s="254"/>
      <c r="M583" s="254"/>
      <c r="N583" s="254"/>
      <c r="O583" s="254"/>
      <c r="P583" s="419"/>
      <c r="Q583" s="254"/>
      <c r="R583" s="254"/>
      <c r="S583" s="254"/>
      <c r="T583" s="254"/>
      <c r="U583" s="254"/>
      <c r="V583" s="254"/>
      <c r="W583" s="254"/>
      <c r="X583" s="254"/>
      <c r="Y583" s="420"/>
      <c r="Z583" s="420"/>
      <c r="AA583" s="254"/>
      <c r="AB583" s="339"/>
      <c r="AC583" s="254"/>
      <c r="AD583" s="254"/>
      <c r="AE583" s="254"/>
      <c r="AF583" s="254"/>
      <c r="AG583" s="254"/>
      <c r="AH583" s="419"/>
      <c r="AI583" s="254"/>
      <c r="AJ583" s="254"/>
      <c r="AK583" s="254"/>
      <c r="AL583" s="254"/>
      <c r="AM583" s="254"/>
      <c r="AN583" s="254"/>
      <c r="AO583" s="254"/>
      <c r="AP583" s="254"/>
      <c r="AQ583" s="296"/>
      <c r="AR583" s="254"/>
      <c r="AS583" s="254"/>
      <c r="AT583" s="296"/>
      <c r="AU583" s="254"/>
      <c r="AV583" s="254"/>
      <c r="AW583" s="296"/>
      <c r="AX583" s="254"/>
      <c r="AY583" s="254"/>
      <c r="AZ583" s="254"/>
      <c r="BA583" s="254"/>
      <c r="BB583" s="254"/>
      <c r="BC583" s="254"/>
      <c r="BD583" s="254"/>
      <c r="BE583" s="254"/>
      <c r="BF583" s="421"/>
      <c r="BG583" s="254"/>
      <c r="BH583" s="254"/>
      <c r="BI583" s="254"/>
      <c r="BJ583" s="254"/>
      <c r="BK583" s="254"/>
      <c r="BL583" s="254"/>
      <c r="BM583" s="254"/>
      <c r="BN583" s="254"/>
      <c r="BO583" s="254"/>
      <c r="BP583" s="254"/>
      <c r="BQ583" s="254"/>
      <c r="BR583" s="254"/>
      <c r="BS583" s="345"/>
      <c r="BT583" s="254">
        <f t="shared" si="32"/>
        <v>1899</v>
      </c>
      <c r="BU583" s="254"/>
      <c r="BV583" s="254"/>
      <c r="BW583" s="254"/>
      <c r="BX583" s="254" t="str">
        <f>COUNTIF(A2:BV2, "") + COUNTIF(A2:BV2, "NA") + COUNTIF(A2:BV2, "N/A") + COUNTIF(A2:BV2, "No aplica")</f>
        <v>#ERROR!</v>
      </c>
      <c r="BY583" s="254"/>
      <c r="BZ583" s="254"/>
      <c r="CA583" s="254"/>
      <c r="CB583" s="254"/>
      <c r="CC583" s="254"/>
      <c r="CD583" s="254"/>
      <c r="CE583" s="254"/>
      <c r="CF583" s="254"/>
      <c r="CG583" s="254"/>
      <c r="CH583" s="254"/>
      <c r="CI583" s="254"/>
      <c r="CJ583" s="254"/>
      <c r="CK583" s="345"/>
      <c r="CL583" s="346"/>
      <c r="CM583" s="346"/>
    </row>
    <row r="584" ht="22.5" customHeight="1">
      <c r="A584" s="436"/>
      <c r="B584" s="254"/>
      <c r="C584" s="254"/>
      <c r="D584" s="254"/>
      <c r="E584" s="419"/>
      <c r="F584" s="419"/>
      <c r="G584" s="419"/>
      <c r="H584" s="254"/>
      <c r="I584" s="254"/>
      <c r="J584" s="254"/>
      <c r="K584" s="254"/>
      <c r="L584" s="254"/>
      <c r="M584" s="254"/>
      <c r="N584" s="254"/>
      <c r="O584" s="254"/>
      <c r="P584" s="419"/>
      <c r="Q584" s="254"/>
      <c r="R584" s="254"/>
      <c r="S584" s="254"/>
      <c r="T584" s="254"/>
      <c r="U584" s="254"/>
      <c r="V584" s="254"/>
      <c r="W584" s="254"/>
      <c r="X584" s="254"/>
      <c r="Y584" s="420"/>
      <c r="Z584" s="420"/>
      <c r="AA584" s="254"/>
      <c r="AB584" s="339"/>
      <c r="AC584" s="254"/>
      <c r="AD584" s="254"/>
      <c r="AE584" s="254"/>
      <c r="AF584" s="254"/>
      <c r="AG584" s="254"/>
      <c r="AH584" s="419"/>
      <c r="AI584" s="254"/>
      <c r="AJ584" s="254"/>
      <c r="AK584" s="254"/>
      <c r="AL584" s="254"/>
      <c r="AM584" s="254"/>
      <c r="AN584" s="254"/>
      <c r="AO584" s="254"/>
      <c r="AP584" s="254"/>
      <c r="AQ584" s="296"/>
      <c r="AR584" s="254"/>
      <c r="AS584" s="254"/>
      <c r="AT584" s="296"/>
      <c r="AU584" s="254"/>
      <c r="AV584" s="254"/>
      <c r="AW584" s="296"/>
      <c r="AX584" s="254"/>
      <c r="AY584" s="254"/>
      <c r="AZ584" s="254"/>
      <c r="BA584" s="254"/>
      <c r="BB584" s="254"/>
      <c r="BC584" s="254"/>
      <c r="BD584" s="254"/>
      <c r="BE584" s="254"/>
      <c r="BF584" s="421"/>
      <c r="BG584" s="254"/>
      <c r="BH584" s="254"/>
      <c r="BI584" s="254"/>
      <c r="BJ584" s="254"/>
      <c r="BK584" s="254"/>
      <c r="BL584" s="254"/>
      <c r="BM584" s="254"/>
      <c r="BN584" s="254"/>
      <c r="BO584" s="254"/>
      <c r="BP584" s="254"/>
      <c r="BQ584" s="254"/>
      <c r="BR584" s="254"/>
      <c r="BS584" s="345"/>
      <c r="BT584" s="254">
        <f t="shared" si="32"/>
        <v>1899</v>
      </c>
      <c r="BU584" s="254"/>
      <c r="BV584" s="254"/>
      <c r="BW584" s="254"/>
      <c r="BX584" s="254" t="str">
        <f>COUNTIF(A2:BV2, "") + COUNTIF(A2:BV2, "NA") + COUNTIF(A2:BV2, "N/A") + COUNTIF(A2:BV2, "No aplica")</f>
        <v>#ERROR!</v>
      </c>
      <c r="BY584" s="254"/>
      <c r="BZ584" s="254"/>
      <c r="CA584" s="254"/>
      <c r="CB584" s="254"/>
      <c r="CC584" s="254"/>
      <c r="CD584" s="254"/>
      <c r="CE584" s="254"/>
      <c r="CF584" s="254"/>
      <c r="CG584" s="254"/>
      <c r="CH584" s="254"/>
      <c r="CI584" s="254"/>
      <c r="CJ584" s="254"/>
      <c r="CK584" s="345"/>
      <c r="CL584" s="346"/>
      <c r="CM584" s="346"/>
    </row>
    <row r="585" ht="22.5" customHeight="1">
      <c r="A585" s="436"/>
      <c r="B585" s="254"/>
      <c r="C585" s="254"/>
      <c r="D585" s="254"/>
      <c r="E585" s="419"/>
      <c r="F585" s="419"/>
      <c r="G585" s="419"/>
      <c r="H585" s="254"/>
      <c r="I585" s="254"/>
      <c r="J585" s="254"/>
      <c r="K585" s="254"/>
      <c r="L585" s="254"/>
      <c r="M585" s="254"/>
      <c r="N585" s="254"/>
      <c r="O585" s="254"/>
      <c r="P585" s="419"/>
      <c r="Q585" s="254"/>
      <c r="R585" s="254"/>
      <c r="S585" s="254"/>
      <c r="T585" s="254"/>
      <c r="U585" s="254"/>
      <c r="V585" s="254"/>
      <c r="W585" s="254"/>
      <c r="X585" s="254"/>
      <c r="Y585" s="420"/>
      <c r="Z585" s="420"/>
      <c r="AA585" s="254"/>
      <c r="AB585" s="339"/>
      <c r="AC585" s="254"/>
      <c r="AD585" s="254"/>
      <c r="AE585" s="254"/>
      <c r="AF585" s="254"/>
      <c r="AG585" s="254"/>
      <c r="AH585" s="419"/>
      <c r="AI585" s="254"/>
      <c r="AJ585" s="254"/>
      <c r="AK585" s="254"/>
      <c r="AL585" s="254"/>
      <c r="AM585" s="254"/>
      <c r="AN585" s="254"/>
      <c r="AO585" s="254"/>
      <c r="AP585" s="254"/>
      <c r="AQ585" s="296"/>
      <c r="AR585" s="254"/>
      <c r="AS585" s="254"/>
      <c r="AT585" s="296"/>
      <c r="AU585" s="254"/>
      <c r="AV585" s="254"/>
      <c r="AW585" s="296"/>
      <c r="AX585" s="254"/>
      <c r="AY585" s="254"/>
      <c r="AZ585" s="254"/>
      <c r="BA585" s="254"/>
      <c r="BB585" s="254"/>
      <c r="BC585" s="254"/>
      <c r="BD585" s="254"/>
      <c r="BE585" s="254"/>
      <c r="BF585" s="421"/>
      <c r="BG585" s="254"/>
      <c r="BH585" s="254"/>
      <c r="BI585" s="254"/>
      <c r="BJ585" s="254"/>
      <c r="BK585" s="254"/>
      <c r="BL585" s="254"/>
      <c r="BM585" s="254"/>
      <c r="BN585" s="254"/>
      <c r="BO585" s="254"/>
      <c r="BP585" s="254"/>
      <c r="BQ585" s="254"/>
      <c r="BR585" s="254"/>
      <c r="BS585" s="345"/>
      <c r="BT585" s="254">
        <f t="shared" si="32"/>
        <v>1899</v>
      </c>
      <c r="BU585" s="254"/>
      <c r="BV585" s="254"/>
      <c r="BW585" s="254"/>
      <c r="BX585" s="254" t="str">
        <f>COUNTIF(A2:BV2, "") + COUNTIF(A2:BV2, "NA") + COUNTIF(A2:BV2, "N/A") + COUNTIF(A2:BV2, "No aplica")</f>
        <v>#ERROR!</v>
      </c>
      <c r="BY585" s="254"/>
      <c r="BZ585" s="254"/>
      <c r="CA585" s="254"/>
      <c r="CB585" s="254"/>
      <c r="CC585" s="254"/>
      <c r="CD585" s="254"/>
      <c r="CE585" s="254"/>
      <c r="CF585" s="254"/>
      <c r="CG585" s="254"/>
      <c r="CH585" s="254"/>
      <c r="CI585" s="254"/>
      <c r="CJ585" s="254"/>
      <c r="CK585" s="345"/>
      <c r="CL585" s="346"/>
      <c r="CM585" s="346"/>
    </row>
    <row r="586" ht="22.5" customHeight="1">
      <c r="A586" s="436"/>
      <c r="B586" s="254"/>
      <c r="C586" s="254"/>
      <c r="D586" s="254"/>
      <c r="E586" s="419"/>
      <c r="F586" s="419"/>
      <c r="G586" s="419"/>
      <c r="H586" s="254"/>
      <c r="I586" s="254"/>
      <c r="J586" s="254"/>
      <c r="K586" s="254"/>
      <c r="L586" s="254"/>
      <c r="M586" s="254"/>
      <c r="N586" s="254"/>
      <c r="O586" s="254"/>
      <c r="P586" s="419"/>
      <c r="Q586" s="254"/>
      <c r="R586" s="254"/>
      <c r="S586" s="254"/>
      <c r="T586" s="254"/>
      <c r="U586" s="254"/>
      <c r="V586" s="254"/>
      <c r="W586" s="254"/>
      <c r="X586" s="254"/>
      <c r="Y586" s="420"/>
      <c r="Z586" s="420"/>
      <c r="AA586" s="254"/>
      <c r="AB586" s="339"/>
      <c r="AC586" s="254"/>
      <c r="AD586" s="254"/>
      <c r="AE586" s="254"/>
      <c r="AF586" s="254"/>
      <c r="AG586" s="254"/>
      <c r="AH586" s="419"/>
      <c r="AI586" s="254"/>
      <c r="AJ586" s="254"/>
      <c r="AK586" s="254"/>
      <c r="AL586" s="254"/>
      <c r="AM586" s="254"/>
      <c r="AN586" s="254"/>
      <c r="AO586" s="254"/>
      <c r="AP586" s="254"/>
      <c r="AQ586" s="296"/>
      <c r="AR586" s="254"/>
      <c r="AS586" s="254"/>
      <c r="AT586" s="296"/>
      <c r="AU586" s="254"/>
      <c r="AV586" s="254"/>
      <c r="AW586" s="296"/>
      <c r="AX586" s="254"/>
      <c r="AY586" s="254"/>
      <c r="AZ586" s="254"/>
      <c r="BA586" s="254"/>
      <c r="BB586" s="254"/>
      <c r="BC586" s="254"/>
      <c r="BD586" s="254"/>
      <c r="BE586" s="254"/>
      <c r="BF586" s="421"/>
      <c r="BG586" s="254"/>
      <c r="BH586" s="254"/>
      <c r="BI586" s="254"/>
      <c r="BJ586" s="254"/>
      <c r="BK586" s="254"/>
      <c r="BL586" s="254"/>
      <c r="BM586" s="254"/>
      <c r="BN586" s="254"/>
      <c r="BO586" s="254"/>
      <c r="BP586" s="254"/>
      <c r="BQ586" s="254"/>
      <c r="BR586" s="254"/>
      <c r="BS586" s="345"/>
      <c r="BT586" s="254">
        <f t="shared" si="32"/>
        <v>1899</v>
      </c>
      <c r="BU586" s="254"/>
      <c r="BV586" s="254"/>
      <c r="BW586" s="254"/>
      <c r="BX586" s="254" t="str">
        <f>COUNTIF(A2:BV2, "") + COUNTIF(A2:BV2, "NA") + COUNTIF(A2:BV2, "N/A") + COUNTIF(A2:BV2, "No aplica")</f>
        <v>#ERROR!</v>
      </c>
      <c r="BY586" s="254"/>
      <c r="BZ586" s="254"/>
      <c r="CA586" s="254"/>
      <c r="CB586" s="254"/>
      <c r="CC586" s="254"/>
      <c r="CD586" s="254"/>
      <c r="CE586" s="254"/>
      <c r="CF586" s="254"/>
      <c r="CG586" s="254"/>
      <c r="CH586" s="254"/>
      <c r="CI586" s="254"/>
      <c r="CJ586" s="254"/>
      <c r="CK586" s="345"/>
      <c r="CL586" s="346"/>
      <c r="CM586" s="346"/>
    </row>
    <row r="587" ht="22.5" customHeight="1">
      <c r="A587" s="436"/>
      <c r="B587" s="254"/>
      <c r="C587" s="254"/>
      <c r="D587" s="254"/>
      <c r="E587" s="419"/>
      <c r="F587" s="419"/>
      <c r="G587" s="419"/>
      <c r="H587" s="254"/>
      <c r="I587" s="254"/>
      <c r="J587" s="254"/>
      <c r="K587" s="254"/>
      <c r="L587" s="254"/>
      <c r="M587" s="254"/>
      <c r="N587" s="254"/>
      <c r="O587" s="254"/>
      <c r="P587" s="419"/>
      <c r="Q587" s="254"/>
      <c r="R587" s="254"/>
      <c r="S587" s="254"/>
      <c r="T587" s="254"/>
      <c r="U587" s="254"/>
      <c r="V587" s="254"/>
      <c r="W587" s="254"/>
      <c r="X587" s="254"/>
      <c r="Y587" s="420"/>
      <c r="Z587" s="420"/>
      <c r="AA587" s="254"/>
      <c r="AB587" s="339"/>
      <c r="AC587" s="254"/>
      <c r="AD587" s="254"/>
      <c r="AE587" s="254"/>
      <c r="AF587" s="254"/>
      <c r="AG587" s="254"/>
      <c r="AH587" s="419"/>
      <c r="AI587" s="254"/>
      <c r="AJ587" s="254"/>
      <c r="AK587" s="254"/>
      <c r="AL587" s="254"/>
      <c r="AM587" s="254"/>
      <c r="AN587" s="254"/>
      <c r="AO587" s="254"/>
      <c r="AP587" s="254"/>
      <c r="AQ587" s="296"/>
      <c r="AR587" s="254"/>
      <c r="AS587" s="254"/>
      <c r="AT587" s="296"/>
      <c r="AU587" s="254"/>
      <c r="AV587" s="254"/>
      <c r="AW587" s="296"/>
      <c r="AX587" s="254"/>
      <c r="AY587" s="254"/>
      <c r="AZ587" s="254"/>
      <c r="BA587" s="254"/>
      <c r="BB587" s="254"/>
      <c r="BC587" s="254"/>
      <c r="BD587" s="254"/>
      <c r="BE587" s="254"/>
      <c r="BF587" s="421"/>
      <c r="BG587" s="254"/>
      <c r="BH587" s="254"/>
      <c r="BI587" s="254"/>
      <c r="BJ587" s="254"/>
      <c r="BK587" s="254"/>
      <c r="BL587" s="254"/>
      <c r="BM587" s="254"/>
      <c r="BN587" s="254"/>
      <c r="BO587" s="254"/>
      <c r="BP587" s="254"/>
      <c r="BQ587" s="254"/>
      <c r="BR587" s="254"/>
      <c r="BS587" s="345"/>
      <c r="BT587" s="254">
        <f t="shared" si="32"/>
        <v>1899</v>
      </c>
      <c r="BU587" s="254"/>
      <c r="BV587" s="254"/>
      <c r="BW587" s="254"/>
      <c r="BX587" s="254" t="str">
        <f>COUNTIF(A2:BV2, "") + COUNTIF(A2:BV2, "NA") + COUNTIF(A2:BV2, "N/A") + COUNTIF(A2:BV2, "No aplica")</f>
        <v>#ERROR!</v>
      </c>
      <c r="BY587" s="254"/>
      <c r="BZ587" s="254"/>
      <c r="CA587" s="254"/>
      <c r="CB587" s="254"/>
      <c r="CC587" s="254"/>
      <c r="CD587" s="254"/>
      <c r="CE587" s="254"/>
      <c r="CF587" s="254"/>
      <c r="CG587" s="254"/>
      <c r="CH587" s="254"/>
      <c r="CI587" s="254"/>
      <c r="CJ587" s="254"/>
      <c r="CK587" s="345"/>
      <c r="CL587" s="346"/>
      <c r="CM587" s="346"/>
    </row>
    <row r="588" ht="22.5" customHeight="1">
      <c r="A588" s="436"/>
      <c r="B588" s="254"/>
      <c r="C588" s="254"/>
      <c r="D588" s="254"/>
      <c r="E588" s="419"/>
      <c r="F588" s="419"/>
      <c r="G588" s="419"/>
      <c r="H588" s="254"/>
      <c r="I588" s="254"/>
      <c r="J588" s="254"/>
      <c r="K588" s="254"/>
      <c r="L588" s="254"/>
      <c r="M588" s="254"/>
      <c r="N588" s="254"/>
      <c r="O588" s="254"/>
      <c r="P588" s="419"/>
      <c r="Q588" s="254"/>
      <c r="R588" s="254"/>
      <c r="S588" s="254"/>
      <c r="T588" s="254"/>
      <c r="U588" s="254"/>
      <c r="V588" s="254"/>
      <c r="W588" s="254"/>
      <c r="X588" s="254"/>
      <c r="Y588" s="420"/>
      <c r="Z588" s="420"/>
      <c r="AA588" s="254"/>
      <c r="AB588" s="339"/>
      <c r="AC588" s="254"/>
      <c r="AD588" s="254"/>
      <c r="AE588" s="254"/>
      <c r="AF588" s="254"/>
      <c r="AG588" s="254"/>
      <c r="AH588" s="419"/>
      <c r="AI588" s="254"/>
      <c r="AJ588" s="254"/>
      <c r="AK588" s="254"/>
      <c r="AL588" s="254"/>
      <c r="AM588" s="254"/>
      <c r="AN588" s="254"/>
      <c r="AO588" s="254"/>
      <c r="AP588" s="254"/>
      <c r="AQ588" s="296"/>
      <c r="AR588" s="254"/>
      <c r="AS588" s="254"/>
      <c r="AT588" s="296"/>
      <c r="AU588" s="254"/>
      <c r="AV588" s="254"/>
      <c r="AW588" s="296"/>
      <c r="AX588" s="254"/>
      <c r="AY588" s="254"/>
      <c r="AZ588" s="254"/>
      <c r="BA588" s="254"/>
      <c r="BB588" s="254"/>
      <c r="BC588" s="254"/>
      <c r="BD588" s="254"/>
      <c r="BE588" s="254"/>
      <c r="BF588" s="421"/>
      <c r="BG588" s="254"/>
      <c r="BH588" s="254"/>
      <c r="BI588" s="254"/>
      <c r="BJ588" s="254"/>
      <c r="BK588" s="254"/>
      <c r="BL588" s="254"/>
      <c r="BM588" s="254"/>
      <c r="BN588" s="254"/>
      <c r="BO588" s="254"/>
      <c r="BP588" s="254"/>
      <c r="BQ588" s="254"/>
      <c r="BR588" s="254"/>
      <c r="BS588" s="345"/>
      <c r="BT588" s="254">
        <f t="shared" si="32"/>
        <v>1899</v>
      </c>
      <c r="BU588" s="254"/>
      <c r="BV588" s="254"/>
      <c r="BW588" s="254"/>
      <c r="BX588" s="254" t="str">
        <f>COUNTIF(A2:BV2, "") + COUNTIF(A2:BV2, "NA") + COUNTIF(A2:BV2, "N/A") + COUNTIF(A2:BV2, "No aplica")</f>
        <v>#ERROR!</v>
      </c>
      <c r="BY588" s="254"/>
      <c r="BZ588" s="254"/>
      <c r="CA588" s="254"/>
      <c r="CB588" s="254"/>
      <c r="CC588" s="254"/>
      <c r="CD588" s="254"/>
      <c r="CE588" s="254"/>
      <c r="CF588" s="254"/>
      <c r="CG588" s="254"/>
      <c r="CH588" s="254"/>
      <c r="CI588" s="254"/>
      <c r="CJ588" s="254"/>
      <c r="CK588" s="345"/>
      <c r="CL588" s="346"/>
      <c r="CM588" s="346"/>
    </row>
    <row r="589" ht="22.5" customHeight="1">
      <c r="A589" s="436"/>
      <c r="B589" s="254"/>
      <c r="C589" s="254"/>
      <c r="D589" s="254"/>
      <c r="E589" s="419"/>
      <c r="F589" s="419"/>
      <c r="G589" s="419"/>
      <c r="H589" s="254"/>
      <c r="I589" s="254"/>
      <c r="J589" s="254"/>
      <c r="K589" s="254"/>
      <c r="L589" s="254"/>
      <c r="M589" s="254"/>
      <c r="N589" s="254"/>
      <c r="O589" s="254"/>
      <c r="P589" s="419"/>
      <c r="Q589" s="254"/>
      <c r="R589" s="254"/>
      <c r="S589" s="254"/>
      <c r="T589" s="254"/>
      <c r="U589" s="254"/>
      <c r="V589" s="254"/>
      <c r="W589" s="254"/>
      <c r="X589" s="254"/>
      <c r="Y589" s="420"/>
      <c r="Z589" s="420"/>
      <c r="AA589" s="254"/>
      <c r="AB589" s="339"/>
      <c r="AC589" s="254"/>
      <c r="AD589" s="254"/>
      <c r="AE589" s="254"/>
      <c r="AF589" s="254"/>
      <c r="AG589" s="254"/>
      <c r="AH589" s="419"/>
      <c r="AI589" s="254"/>
      <c r="AJ589" s="254"/>
      <c r="AK589" s="254"/>
      <c r="AL589" s="254"/>
      <c r="AM589" s="254"/>
      <c r="AN589" s="254"/>
      <c r="AO589" s="254"/>
      <c r="AP589" s="254"/>
      <c r="AQ589" s="296"/>
      <c r="AR589" s="254"/>
      <c r="AS589" s="254"/>
      <c r="AT589" s="296"/>
      <c r="AU589" s="254"/>
      <c r="AV589" s="254"/>
      <c r="AW589" s="296"/>
      <c r="AX589" s="254"/>
      <c r="AY589" s="254"/>
      <c r="AZ589" s="254"/>
      <c r="BA589" s="254"/>
      <c r="BB589" s="254"/>
      <c r="BC589" s="254"/>
      <c r="BD589" s="254"/>
      <c r="BE589" s="254"/>
      <c r="BF589" s="421"/>
      <c r="BG589" s="254"/>
      <c r="BH589" s="254"/>
      <c r="BI589" s="254"/>
      <c r="BJ589" s="254"/>
      <c r="BK589" s="254"/>
      <c r="BL589" s="254"/>
      <c r="BM589" s="254"/>
      <c r="BN589" s="254"/>
      <c r="BO589" s="254"/>
      <c r="BP589" s="254"/>
      <c r="BQ589" s="254"/>
      <c r="BR589" s="254"/>
      <c r="BS589" s="345"/>
      <c r="BT589" s="254">
        <f t="shared" si="32"/>
        <v>1899</v>
      </c>
      <c r="BU589" s="254"/>
      <c r="BV589" s="254"/>
      <c r="BW589" s="254"/>
      <c r="BX589" s="254" t="str">
        <f>COUNTIF(A2:BV2, "") + COUNTIF(A2:BV2, "NA") + COUNTIF(A2:BV2, "N/A") + COUNTIF(A2:BV2, "No aplica")</f>
        <v>#ERROR!</v>
      </c>
      <c r="BY589" s="254"/>
      <c r="BZ589" s="254"/>
      <c r="CA589" s="254"/>
      <c r="CB589" s="254"/>
      <c r="CC589" s="254"/>
      <c r="CD589" s="254"/>
      <c r="CE589" s="254"/>
      <c r="CF589" s="254"/>
      <c r="CG589" s="254"/>
      <c r="CH589" s="254"/>
      <c r="CI589" s="254"/>
      <c r="CJ589" s="254"/>
      <c r="CK589" s="345"/>
      <c r="CL589" s="346"/>
      <c r="CM589" s="346"/>
    </row>
    <row r="590" ht="22.5" customHeight="1">
      <c r="A590" s="436"/>
      <c r="B590" s="254"/>
      <c r="C590" s="254"/>
      <c r="D590" s="254"/>
      <c r="E590" s="419"/>
      <c r="F590" s="419"/>
      <c r="G590" s="419"/>
      <c r="H590" s="254"/>
      <c r="I590" s="254"/>
      <c r="J590" s="254"/>
      <c r="K590" s="254"/>
      <c r="L590" s="254"/>
      <c r="M590" s="254"/>
      <c r="N590" s="254"/>
      <c r="O590" s="254"/>
      <c r="P590" s="419"/>
      <c r="Q590" s="254"/>
      <c r="R590" s="254"/>
      <c r="S590" s="254"/>
      <c r="T590" s="254"/>
      <c r="U590" s="254"/>
      <c r="V590" s="254"/>
      <c r="W590" s="254"/>
      <c r="X590" s="254"/>
      <c r="Y590" s="420"/>
      <c r="Z590" s="420"/>
      <c r="AA590" s="254"/>
      <c r="AB590" s="339"/>
      <c r="AC590" s="254"/>
      <c r="AD590" s="254"/>
      <c r="AE590" s="254"/>
      <c r="AF590" s="254"/>
      <c r="AG590" s="254"/>
      <c r="AH590" s="419"/>
      <c r="AI590" s="254"/>
      <c r="AJ590" s="254"/>
      <c r="AK590" s="254"/>
      <c r="AL590" s="254"/>
      <c r="AM590" s="254"/>
      <c r="AN590" s="254"/>
      <c r="AO590" s="254"/>
      <c r="AP590" s="254"/>
      <c r="AQ590" s="296"/>
      <c r="AR590" s="254"/>
      <c r="AS590" s="254"/>
      <c r="AT590" s="296"/>
      <c r="AU590" s="254"/>
      <c r="AV590" s="254"/>
      <c r="AW590" s="296"/>
      <c r="AX590" s="254"/>
      <c r="AY590" s="254"/>
      <c r="AZ590" s="254"/>
      <c r="BA590" s="254"/>
      <c r="BB590" s="254"/>
      <c r="BC590" s="254"/>
      <c r="BD590" s="254"/>
      <c r="BE590" s="254"/>
      <c r="BF590" s="421"/>
      <c r="BG590" s="254"/>
      <c r="BH590" s="254"/>
      <c r="BI590" s="254"/>
      <c r="BJ590" s="254"/>
      <c r="BK590" s="254"/>
      <c r="BL590" s="254"/>
      <c r="BM590" s="254"/>
      <c r="BN590" s="254"/>
      <c r="BO590" s="254"/>
      <c r="BP590" s="254"/>
      <c r="BQ590" s="254"/>
      <c r="BR590" s="254"/>
      <c r="BS590" s="345"/>
      <c r="BT590" s="254">
        <f t="shared" si="32"/>
        <v>1899</v>
      </c>
      <c r="BU590" s="254"/>
      <c r="BV590" s="254"/>
      <c r="BW590" s="254"/>
      <c r="BX590" s="254" t="str">
        <f>COUNTIF(A2:BV2, "") + COUNTIF(A2:BV2, "NA") + COUNTIF(A2:BV2, "N/A") + COUNTIF(A2:BV2, "No aplica")</f>
        <v>#ERROR!</v>
      </c>
      <c r="BY590" s="254"/>
      <c r="BZ590" s="254"/>
      <c r="CA590" s="254"/>
      <c r="CB590" s="254"/>
      <c r="CC590" s="254"/>
      <c r="CD590" s="254"/>
      <c r="CE590" s="254"/>
      <c r="CF590" s="254"/>
      <c r="CG590" s="254"/>
      <c r="CH590" s="254"/>
      <c r="CI590" s="254"/>
      <c r="CJ590" s="254"/>
      <c r="CK590" s="345"/>
      <c r="CL590" s="346"/>
      <c r="CM590" s="346"/>
    </row>
    <row r="591" ht="22.5" customHeight="1">
      <c r="A591" s="436"/>
      <c r="B591" s="254"/>
      <c r="C591" s="254"/>
      <c r="D591" s="254"/>
      <c r="E591" s="419"/>
      <c r="F591" s="419"/>
      <c r="G591" s="419"/>
      <c r="H591" s="254"/>
      <c r="I591" s="254"/>
      <c r="J591" s="254"/>
      <c r="K591" s="254"/>
      <c r="L591" s="254"/>
      <c r="M591" s="254"/>
      <c r="N591" s="254"/>
      <c r="O591" s="254"/>
      <c r="P591" s="419"/>
      <c r="Q591" s="254"/>
      <c r="R591" s="254"/>
      <c r="S591" s="254"/>
      <c r="T591" s="254"/>
      <c r="U591" s="254"/>
      <c r="V591" s="254"/>
      <c r="W591" s="254"/>
      <c r="X591" s="254"/>
      <c r="Y591" s="420"/>
      <c r="Z591" s="420"/>
      <c r="AA591" s="254"/>
      <c r="AB591" s="339"/>
      <c r="AC591" s="254"/>
      <c r="AD591" s="254"/>
      <c r="AE591" s="254"/>
      <c r="AF591" s="254"/>
      <c r="AG591" s="254"/>
      <c r="AH591" s="419"/>
      <c r="AI591" s="254"/>
      <c r="AJ591" s="254"/>
      <c r="AK591" s="254"/>
      <c r="AL591" s="254"/>
      <c r="AM591" s="254"/>
      <c r="AN591" s="254"/>
      <c r="AO591" s="254"/>
      <c r="AP591" s="254"/>
      <c r="AQ591" s="296"/>
      <c r="AR591" s="254"/>
      <c r="AS591" s="254"/>
      <c r="AT591" s="296"/>
      <c r="AU591" s="254"/>
      <c r="AV591" s="254"/>
      <c r="AW591" s="296"/>
      <c r="AX591" s="254"/>
      <c r="AY591" s="254"/>
      <c r="AZ591" s="254"/>
      <c r="BA591" s="254"/>
      <c r="BB591" s="254"/>
      <c r="BC591" s="254"/>
      <c r="BD591" s="254"/>
      <c r="BE591" s="254"/>
      <c r="BF591" s="421"/>
      <c r="BG591" s="254"/>
      <c r="BH591" s="254"/>
      <c r="BI591" s="254"/>
      <c r="BJ591" s="254"/>
      <c r="BK591" s="254"/>
      <c r="BL591" s="254"/>
      <c r="BM591" s="254"/>
      <c r="BN591" s="254"/>
      <c r="BO591" s="254"/>
      <c r="BP591" s="254"/>
      <c r="BQ591" s="254"/>
      <c r="BR591" s="254"/>
      <c r="BS591" s="345"/>
      <c r="BT591" s="254">
        <f t="shared" si="32"/>
        <v>1899</v>
      </c>
      <c r="BU591" s="254"/>
      <c r="BV591" s="254"/>
      <c r="BW591" s="254"/>
      <c r="BX591" s="254" t="str">
        <f>COUNTIF(A2:BV2, "") + COUNTIF(A2:BV2, "NA") + COUNTIF(A2:BV2, "N/A") + COUNTIF(A2:BV2, "No aplica")</f>
        <v>#ERROR!</v>
      </c>
      <c r="BY591" s="254"/>
      <c r="BZ591" s="254"/>
      <c r="CA591" s="254"/>
      <c r="CB591" s="254"/>
      <c r="CC591" s="254"/>
      <c r="CD591" s="254"/>
      <c r="CE591" s="254"/>
      <c r="CF591" s="254"/>
      <c r="CG591" s="254"/>
      <c r="CH591" s="254"/>
      <c r="CI591" s="254"/>
      <c r="CJ591" s="254"/>
      <c r="CK591" s="345"/>
      <c r="CL591" s="346"/>
      <c r="CM591" s="346"/>
    </row>
    <row r="592" ht="22.5" customHeight="1">
      <c r="A592" s="436"/>
      <c r="B592" s="254"/>
      <c r="C592" s="254"/>
      <c r="D592" s="254"/>
      <c r="E592" s="419"/>
      <c r="F592" s="419"/>
      <c r="G592" s="419"/>
      <c r="H592" s="254"/>
      <c r="I592" s="254"/>
      <c r="J592" s="254"/>
      <c r="K592" s="254"/>
      <c r="L592" s="254"/>
      <c r="M592" s="254"/>
      <c r="N592" s="254"/>
      <c r="O592" s="254"/>
      <c r="P592" s="419"/>
      <c r="Q592" s="254"/>
      <c r="R592" s="254"/>
      <c r="S592" s="254"/>
      <c r="T592" s="254"/>
      <c r="U592" s="254"/>
      <c r="V592" s="254"/>
      <c r="W592" s="254"/>
      <c r="X592" s="254"/>
      <c r="Y592" s="420"/>
      <c r="Z592" s="420"/>
      <c r="AA592" s="254"/>
      <c r="AB592" s="339"/>
      <c r="AC592" s="254"/>
      <c r="AD592" s="254"/>
      <c r="AE592" s="254"/>
      <c r="AF592" s="254"/>
      <c r="AG592" s="254"/>
      <c r="AH592" s="419"/>
      <c r="AI592" s="254"/>
      <c r="AJ592" s="254"/>
      <c r="AK592" s="254"/>
      <c r="AL592" s="254"/>
      <c r="AM592" s="254"/>
      <c r="AN592" s="254"/>
      <c r="AO592" s="254"/>
      <c r="AP592" s="254"/>
      <c r="AQ592" s="296"/>
      <c r="AR592" s="254"/>
      <c r="AS592" s="254"/>
      <c r="AT592" s="296"/>
      <c r="AU592" s="254"/>
      <c r="AV592" s="254"/>
      <c r="AW592" s="296"/>
      <c r="AX592" s="254"/>
      <c r="AY592" s="254"/>
      <c r="AZ592" s="254"/>
      <c r="BA592" s="254"/>
      <c r="BB592" s="254"/>
      <c r="BC592" s="254"/>
      <c r="BD592" s="254"/>
      <c r="BE592" s="254"/>
      <c r="BF592" s="421"/>
      <c r="BG592" s="254"/>
      <c r="BH592" s="254"/>
      <c r="BI592" s="254"/>
      <c r="BJ592" s="254"/>
      <c r="BK592" s="254"/>
      <c r="BL592" s="254"/>
      <c r="BM592" s="254"/>
      <c r="BN592" s="254"/>
      <c r="BO592" s="254"/>
      <c r="BP592" s="254"/>
      <c r="BQ592" s="254"/>
      <c r="BR592" s="254"/>
      <c r="BS592" s="345"/>
      <c r="BT592" s="254">
        <f t="shared" si="32"/>
        <v>1899</v>
      </c>
      <c r="BU592" s="254"/>
      <c r="BV592" s="254"/>
      <c r="BW592" s="254"/>
      <c r="BX592" s="254" t="str">
        <f>COUNTIF(A2:BV2, "") + COUNTIF(A2:BV2, "NA") + COUNTIF(A2:BV2, "N/A") + COUNTIF(A2:BV2, "No aplica")</f>
        <v>#ERROR!</v>
      </c>
      <c r="BY592" s="254"/>
      <c r="BZ592" s="254"/>
      <c r="CA592" s="254"/>
      <c r="CB592" s="254"/>
      <c r="CC592" s="254"/>
      <c r="CD592" s="254"/>
      <c r="CE592" s="254"/>
      <c r="CF592" s="254"/>
      <c r="CG592" s="254"/>
      <c r="CH592" s="254"/>
      <c r="CI592" s="254"/>
      <c r="CJ592" s="254"/>
      <c r="CK592" s="345"/>
      <c r="CL592" s="346"/>
      <c r="CM592" s="346"/>
    </row>
    <row r="593" ht="22.5" customHeight="1">
      <c r="A593" s="436"/>
      <c r="B593" s="254"/>
      <c r="C593" s="254"/>
      <c r="D593" s="254"/>
      <c r="E593" s="419"/>
      <c r="F593" s="419"/>
      <c r="G593" s="419"/>
      <c r="H593" s="254"/>
      <c r="I593" s="254"/>
      <c r="J593" s="254"/>
      <c r="K593" s="254"/>
      <c r="L593" s="254"/>
      <c r="M593" s="254"/>
      <c r="N593" s="254"/>
      <c r="O593" s="254"/>
      <c r="P593" s="419"/>
      <c r="Q593" s="254"/>
      <c r="R593" s="254"/>
      <c r="S593" s="254"/>
      <c r="T593" s="254"/>
      <c r="U593" s="254"/>
      <c r="V593" s="254"/>
      <c r="W593" s="254"/>
      <c r="X593" s="254"/>
      <c r="Y593" s="420"/>
      <c r="Z593" s="420"/>
      <c r="AA593" s="254"/>
      <c r="AB593" s="339"/>
      <c r="AC593" s="254"/>
      <c r="AD593" s="254"/>
      <c r="AE593" s="254"/>
      <c r="AF593" s="254"/>
      <c r="AG593" s="254"/>
      <c r="AH593" s="419"/>
      <c r="AI593" s="254"/>
      <c r="AJ593" s="254"/>
      <c r="AK593" s="254"/>
      <c r="AL593" s="254"/>
      <c r="AM593" s="254"/>
      <c r="AN593" s="254"/>
      <c r="AO593" s="254"/>
      <c r="AP593" s="254"/>
      <c r="AQ593" s="296"/>
      <c r="AR593" s="254"/>
      <c r="AS593" s="254"/>
      <c r="AT593" s="296"/>
      <c r="AU593" s="254"/>
      <c r="AV593" s="254"/>
      <c r="AW593" s="296"/>
      <c r="AX593" s="254"/>
      <c r="AY593" s="254"/>
      <c r="AZ593" s="254"/>
      <c r="BA593" s="254"/>
      <c r="BB593" s="254"/>
      <c r="BC593" s="254"/>
      <c r="BD593" s="254"/>
      <c r="BE593" s="254"/>
      <c r="BF593" s="421"/>
      <c r="BG593" s="254"/>
      <c r="BH593" s="254"/>
      <c r="BI593" s="254"/>
      <c r="BJ593" s="254"/>
      <c r="BK593" s="254"/>
      <c r="BL593" s="254"/>
      <c r="BM593" s="254"/>
      <c r="BN593" s="254"/>
      <c r="BO593" s="254"/>
      <c r="BP593" s="254"/>
      <c r="BQ593" s="254"/>
      <c r="BR593" s="254"/>
      <c r="BS593" s="345"/>
      <c r="BT593" s="254">
        <f t="shared" si="32"/>
        <v>1899</v>
      </c>
      <c r="BU593" s="254"/>
      <c r="BV593" s="254"/>
      <c r="BW593" s="254"/>
      <c r="BX593" s="254" t="str">
        <f>COUNTIF(A2:BV2, "") + COUNTIF(A2:BV2, "NA") + COUNTIF(A2:BV2, "N/A") + COUNTIF(A2:BV2, "No aplica")</f>
        <v>#ERROR!</v>
      </c>
      <c r="BY593" s="254"/>
      <c r="BZ593" s="254"/>
      <c r="CA593" s="254"/>
      <c r="CB593" s="254"/>
      <c r="CC593" s="254"/>
      <c r="CD593" s="254"/>
      <c r="CE593" s="254"/>
      <c r="CF593" s="254"/>
      <c r="CG593" s="254"/>
      <c r="CH593" s="254"/>
      <c r="CI593" s="254"/>
      <c r="CJ593" s="254"/>
      <c r="CK593" s="345"/>
      <c r="CL593" s="346"/>
      <c r="CM593" s="346"/>
    </row>
    <row r="594" ht="22.5" customHeight="1">
      <c r="A594" s="436"/>
      <c r="B594" s="254"/>
      <c r="C594" s="254"/>
      <c r="D594" s="254"/>
      <c r="E594" s="419"/>
      <c r="F594" s="419"/>
      <c r="G594" s="419"/>
      <c r="H594" s="254"/>
      <c r="I594" s="254"/>
      <c r="J594" s="254"/>
      <c r="K594" s="254"/>
      <c r="L594" s="254"/>
      <c r="M594" s="254"/>
      <c r="N594" s="254"/>
      <c r="O594" s="254"/>
      <c r="P594" s="419"/>
      <c r="Q594" s="254"/>
      <c r="R594" s="254"/>
      <c r="S594" s="254"/>
      <c r="T594" s="254"/>
      <c r="U594" s="254"/>
      <c r="V594" s="254"/>
      <c r="W594" s="254"/>
      <c r="X594" s="254"/>
      <c r="Y594" s="420"/>
      <c r="Z594" s="420"/>
      <c r="AA594" s="254"/>
      <c r="AB594" s="339"/>
      <c r="AC594" s="254"/>
      <c r="AD594" s="254"/>
      <c r="AE594" s="254"/>
      <c r="AF594" s="254"/>
      <c r="AG594" s="254"/>
      <c r="AH594" s="419"/>
      <c r="AI594" s="254"/>
      <c r="AJ594" s="254"/>
      <c r="AK594" s="254"/>
      <c r="AL594" s="254"/>
      <c r="AM594" s="254"/>
      <c r="AN594" s="254"/>
      <c r="AO594" s="254"/>
      <c r="AP594" s="254"/>
      <c r="AQ594" s="296"/>
      <c r="AR594" s="254"/>
      <c r="AS594" s="254"/>
      <c r="AT594" s="296"/>
      <c r="AU594" s="254"/>
      <c r="AV594" s="254"/>
      <c r="AW594" s="296"/>
      <c r="AX594" s="254"/>
      <c r="AY594" s="254"/>
      <c r="AZ594" s="254"/>
      <c r="BA594" s="254"/>
      <c r="BB594" s="254"/>
      <c r="BC594" s="254"/>
      <c r="BD594" s="254"/>
      <c r="BE594" s="254"/>
      <c r="BF594" s="421"/>
      <c r="BG594" s="254"/>
      <c r="BH594" s="254"/>
      <c r="BI594" s="254"/>
      <c r="BJ594" s="254"/>
      <c r="BK594" s="254"/>
      <c r="BL594" s="254"/>
      <c r="BM594" s="254"/>
      <c r="BN594" s="254"/>
      <c r="BO594" s="254"/>
      <c r="BP594" s="254"/>
      <c r="BQ594" s="254"/>
      <c r="BR594" s="254"/>
      <c r="BS594" s="345"/>
      <c r="BT594" s="254">
        <f t="shared" si="32"/>
        <v>1899</v>
      </c>
      <c r="BU594" s="254"/>
      <c r="BV594" s="254"/>
      <c r="BW594" s="254"/>
      <c r="BX594" s="254" t="str">
        <f>COUNTIF(A2:BV2, "") + COUNTIF(A2:BV2, "NA") + COUNTIF(A2:BV2, "N/A") + COUNTIF(A2:BV2, "No aplica")</f>
        <v>#ERROR!</v>
      </c>
      <c r="BY594" s="254"/>
      <c r="BZ594" s="254"/>
      <c r="CA594" s="254"/>
      <c r="CB594" s="254"/>
      <c r="CC594" s="254"/>
      <c r="CD594" s="254"/>
      <c r="CE594" s="254"/>
      <c r="CF594" s="254"/>
      <c r="CG594" s="254"/>
      <c r="CH594" s="254"/>
      <c r="CI594" s="254"/>
      <c r="CJ594" s="254"/>
      <c r="CK594" s="345"/>
      <c r="CL594" s="346"/>
      <c r="CM594" s="346"/>
    </row>
    <row r="595" ht="22.5" customHeight="1">
      <c r="A595" s="436"/>
      <c r="B595" s="254"/>
      <c r="C595" s="254"/>
      <c r="D595" s="254"/>
      <c r="E595" s="419"/>
      <c r="F595" s="419"/>
      <c r="G595" s="419"/>
      <c r="H595" s="254"/>
      <c r="I595" s="254"/>
      <c r="J595" s="254"/>
      <c r="K595" s="254"/>
      <c r="L595" s="254"/>
      <c r="M595" s="254"/>
      <c r="N595" s="254"/>
      <c r="O595" s="254"/>
      <c r="P595" s="419"/>
      <c r="Q595" s="254"/>
      <c r="R595" s="254"/>
      <c r="S595" s="254"/>
      <c r="T595" s="254"/>
      <c r="U595" s="254"/>
      <c r="V595" s="254"/>
      <c r="W595" s="254"/>
      <c r="X595" s="254"/>
      <c r="Y595" s="420"/>
      <c r="Z595" s="420"/>
      <c r="AA595" s="254"/>
      <c r="AB595" s="339"/>
      <c r="AC595" s="254"/>
      <c r="AD595" s="254"/>
      <c r="AE595" s="254"/>
      <c r="AF595" s="254"/>
      <c r="AG595" s="254"/>
      <c r="AH595" s="419"/>
      <c r="AI595" s="254"/>
      <c r="AJ595" s="254"/>
      <c r="AK595" s="254"/>
      <c r="AL595" s="254"/>
      <c r="AM595" s="254"/>
      <c r="AN595" s="254"/>
      <c r="AO595" s="254"/>
      <c r="AP595" s="254"/>
      <c r="AQ595" s="296"/>
      <c r="AR595" s="254"/>
      <c r="AS595" s="254"/>
      <c r="AT595" s="296"/>
      <c r="AU595" s="254"/>
      <c r="AV595" s="254"/>
      <c r="AW595" s="296"/>
      <c r="AX595" s="254"/>
      <c r="AY595" s="254"/>
      <c r="AZ595" s="254"/>
      <c r="BA595" s="254"/>
      <c r="BB595" s="254"/>
      <c r="BC595" s="254"/>
      <c r="BD595" s="254"/>
      <c r="BE595" s="254"/>
      <c r="BF595" s="421"/>
      <c r="BG595" s="254"/>
      <c r="BH595" s="254"/>
      <c r="BI595" s="254"/>
      <c r="BJ595" s="254"/>
      <c r="BK595" s="254"/>
      <c r="BL595" s="254"/>
      <c r="BM595" s="254"/>
      <c r="BN595" s="254"/>
      <c r="BO595" s="254"/>
      <c r="BP595" s="254"/>
      <c r="BQ595" s="254"/>
      <c r="BR595" s="254"/>
      <c r="BS595" s="345"/>
      <c r="BT595" s="254">
        <f t="shared" si="32"/>
        <v>1899</v>
      </c>
      <c r="BU595" s="254"/>
      <c r="BV595" s="254"/>
      <c r="BW595" s="254"/>
      <c r="BX595" s="254" t="str">
        <f>COUNTIF(A2:BV2, "") + COUNTIF(A2:BV2, "NA") + COUNTIF(A2:BV2, "N/A") + COUNTIF(A2:BV2, "No aplica")</f>
        <v>#ERROR!</v>
      </c>
      <c r="BY595" s="254"/>
      <c r="BZ595" s="254"/>
      <c r="CA595" s="254"/>
      <c r="CB595" s="254"/>
      <c r="CC595" s="254"/>
      <c r="CD595" s="254"/>
      <c r="CE595" s="254"/>
      <c r="CF595" s="254"/>
      <c r="CG595" s="254"/>
      <c r="CH595" s="254"/>
      <c r="CI595" s="254"/>
      <c r="CJ595" s="254"/>
      <c r="CK595" s="345"/>
      <c r="CL595" s="346"/>
      <c r="CM595" s="346"/>
    </row>
    <row r="596" ht="22.5" customHeight="1">
      <c r="A596" s="436"/>
      <c r="B596" s="254"/>
      <c r="C596" s="254"/>
      <c r="D596" s="254"/>
      <c r="E596" s="419"/>
      <c r="F596" s="419"/>
      <c r="G596" s="419"/>
      <c r="H596" s="254"/>
      <c r="I596" s="254"/>
      <c r="J596" s="254"/>
      <c r="K596" s="254"/>
      <c r="L596" s="254"/>
      <c r="M596" s="254"/>
      <c r="N596" s="254"/>
      <c r="O596" s="254"/>
      <c r="P596" s="419"/>
      <c r="Q596" s="254"/>
      <c r="R596" s="254"/>
      <c r="S596" s="254"/>
      <c r="T596" s="254"/>
      <c r="U596" s="254"/>
      <c r="V596" s="254"/>
      <c r="W596" s="254"/>
      <c r="X596" s="254"/>
      <c r="Y596" s="420"/>
      <c r="Z596" s="420"/>
      <c r="AA596" s="254"/>
      <c r="AB596" s="339"/>
      <c r="AC596" s="254"/>
      <c r="AD596" s="254"/>
      <c r="AE596" s="254"/>
      <c r="AF596" s="254"/>
      <c r="AG596" s="254"/>
      <c r="AH596" s="419"/>
      <c r="AI596" s="254"/>
      <c r="AJ596" s="254"/>
      <c r="AK596" s="254"/>
      <c r="AL596" s="254"/>
      <c r="AM596" s="254"/>
      <c r="AN596" s="254"/>
      <c r="AO596" s="254"/>
      <c r="AP596" s="254"/>
      <c r="AQ596" s="296"/>
      <c r="AR596" s="254"/>
      <c r="AS596" s="254"/>
      <c r="AT596" s="296"/>
      <c r="AU596" s="254"/>
      <c r="AV596" s="254"/>
      <c r="AW596" s="296"/>
      <c r="AX596" s="254"/>
      <c r="AY596" s="254"/>
      <c r="AZ596" s="254"/>
      <c r="BA596" s="254"/>
      <c r="BB596" s="254"/>
      <c r="BC596" s="254"/>
      <c r="BD596" s="254"/>
      <c r="BE596" s="254"/>
      <c r="BF596" s="421"/>
      <c r="BG596" s="254"/>
      <c r="BH596" s="254"/>
      <c r="BI596" s="254"/>
      <c r="BJ596" s="254"/>
      <c r="BK596" s="254"/>
      <c r="BL596" s="254"/>
      <c r="BM596" s="254"/>
      <c r="BN596" s="254"/>
      <c r="BO596" s="254"/>
      <c r="BP596" s="254"/>
      <c r="BQ596" s="254"/>
      <c r="BR596" s="254"/>
      <c r="BS596" s="345"/>
      <c r="BT596" s="254">
        <f t="shared" si="32"/>
        <v>1899</v>
      </c>
      <c r="BU596" s="254"/>
      <c r="BV596" s="254"/>
      <c r="BW596" s="254"/>
      <c r="BX596" s="254" t="str">
        <f>COUNTIF(A2:BV2, "") + COUNTIF(A2:BV2, "NA") + COUNTIF(A2:BV2, "N/A") + COUNTIF(A2:BV2, "No aplica")</f>
        <v>#ERROR!</v>
      </c>
      <c r="BY596" s="254"/>
      <c r="BZ596" s="254"/>
      <c r="CA596" s="254"/>
      <c r="CB596" s="254"/>
      <c r="CC596" s="254"/>
      <c r="CD596" s="254"/>
      <c r="CE596" s="254"/>
      <c r="CF596" s="254"/>
      <c r="CG596" s="254"/>
      <c r="CH596" s="254"/>
      <c r="CI596" s="254"/>
      <c r="CJ596" s="254"/>
      <c r="CK596" s="345"/>
      <c r="CL596" s="346"/>
      <c r="CM596" s="346"/>
    </row>
    <row r="597" ht="22.5" customHeight="1">
      <c r="A597" s="436"/>
      <c r="B597" s="254"/>
      <c r="C597" s="254"/>
      <c r="D597" s="254"/>
      <c r="E597" s="419"/>
      <c r="F597" s="419"/>
      <c r="G597" s="419"/>
      <c r="H597" s="254"/>
      <c r="I597" s="254"/>
      <c r="J597" s="254"/>
      <c r="K597" s="254"/>
      <c r="L597" s="254"/>
      <c r="M597" s="254"/>
      <c r="N597" s="254"/>
      <c r="O597" s="254"/>
      <c r="P597" s="419"/>
      <c r="Q597" s="254"/>
      <c r="R597" s="254"/>
      <c r="S597" s="254"/>
      <c r="T597" s="254"/>
      <c r="U597" s="254"/>
      <c r="V597" s="254"/>
      <c r="W597" s="254"/>
      <c r="X597" s="254"/>
      <c r="Y597" s="420"/>
      <c r="Z597" s="420"/>
      <c r="AA597" s="254"/>
      <c r="AB597" s="339"/>
      <c r="AC597" s="254"/>
      <c r="AD597" s="254"/>
      <c r="AE597" s="254"/>
      <c r="AF597" s="254"/>
      <c r="AG597" s="254"/>
      <c r="AH597" s="419"/>
      <c r="AI597" s="254"/>
      <c r="AJ597" s="254"/>
      <c r="AK597" s="254"/>
      <c r="AL597" s="254"/>
      <c r="AM597" s="254"/>
      <c r="AN597" s="254"/>
      <c r="AO597" s="254"/>
      <c r="AP597" s="254"/>
      <c r="AQ597" s="296"/>
      <c r="AR597" s="254"/>
      <c r="AS597" s="254"/>
      <c r="AT597" s="296"/>
      <c r="AU597" s="254"/>
      <c r="AV597" s="254"/>
      <c r="AW597" s="296"/>
      <c r="AX597" s="254"/>
      <c r="AY597" s="254"/>
      <c r="AZ597" s="254"/>
      <c r="BA597" s="254"/>
      <c r="BB597" s="254"/>
      <c r="BC597" s="254"/>
      <c r="BD597" s="254"/>
      <c r="BE597" s="254"/>
      <c r="BF597" s="421"/>
      <c r="BG597" s="254"/>
      <c r="BH597" s="254"/>
      <c r="BI597" s="254"/>
      <c r="BJ597" s="254"/>
      <c r="BK597" s="254"/>
      <c r="BL597" s="254"/>
      <c r="BM597" s="254"/>
      <c r="BN597" s="254"/>
      <c r="BO597" s="254"/>
      <c r="BP597" s="254"/>
      <c r="BQ597" s="254"/>
      <c r="BR597" s="254"/>
      <c r="BS597" s="345"/>
      <c r="BT597" s="254">
        <f t="shared" si="32"/>
        <v>1899</v>
      </c>
      <c r="BU597" s="254"/>
      <c r="BV597" s="254"/>
      <c r="BW597" s="254"/>
      <c r="BX597" s="254" t="str">
        <f>COUNTIF(A2:BV2, "") + COUNTIF(A2:BV2, "NA") + COUNTIF(A2:BV2, "N/A") + COUNTIF(A2:BV2, "No aplica")</f>
        <v>#ERROR!</v>
      </c>
      <c r="BY597" s="254"/>
      <c r="BZ597" s="254"/>
      <c r="CA597" s="254"/>
      <c r="CB597" s="254"/>
      <c r="CC597" s="254"/>
      <c r="CD597" s="254"/>
      <c r="CE597" s="254"/>
      <c r="CF597" s="254"/>
      <c r="CG597" s="254"/>
      <c r="CH597" s="254"/>
      <c r="CI597" s="254"/>
      <c r="CJ597" s="254"/>
      <c r="CK597" s="345"/>
      <c r="CL597" s="346"/>
      <c r="CM597" s="346"/>
    </row>
    <row r="598" ht="22.5" customHeight="1">
      <c r="A598" s="436"/>
      <c r="B598" s="254"/>
      <c r="C598" s="254"/>
      <c r="D598" s="254"/>
      <c r="E598" s="419"/>
      <c r="F598" s="419"/>
      <c r="G598" s="419"/>
      <c r="H598" s="254"/>
      <c r="I598" s="254"/>
      <c r="J598" s="254"/>
      <c r="K598" s="254"/>
      <c r="L598" s="254"/>
      <c r="M598" s="254"/>
      <c r="N598" s="254"/>
      <c r="O598" s="254"/>
      <c r="P598" s="419"/>
      <c r="Q598" s="254"/>
      <c r="R598" s="254"/>
      <c r="S598" s="254"/>
      <c r="T598" s="254"/>
      <c r="U598" s="254"/>
      <c r="V598" s="254"/>
      <c r="W598" s="254"/>
      <c r="X598" s="254"/>
      <c r="Y598" s="420"/>
      <c r="Z598" s="420"/>
      <c r="AA598" s="254"/>
      <c r="AB598" s="339"/>
      <c r="AC598" s="254"/>
      <c r="AD598" s="254"/>
      <c r="AE598" s="254"/>
      <c r="AF598" s="254"/>
      <c r="AG598" s="254"/>
      <c r="AH598" s="419"/>
      <c r="AI598" s="254"/>
      <c r="AJ598" s="254"/>
      <c r="AK598" s="254"/>
      <c r="AL598" s="254"/>
      <c r="AM598" s="254"/>
      <c r="AN598" s="254"/>
      <c r="AO598" s="254"/>
      <c r="AP598" s="254"/>
      <c r="AQ598" s="296"/>
      <c r="AR598" s="254"/>
      <c r="AS598" s="254"/>
      <c r="AT598" s="296"/>
      <c r="AU598" s="254"/>
      <c r="AV598" s="254"/>
      <c r="AW598" s="296"/>
      <c r="AX598" s="254"/>
      <c r="AY598" s="254"/>
      <c r="AZ598" s="254"/>
      <c r="BA598" s="254"/>
      <c r="BB598" s="254"/>
      <c r="BC598" s="254"/>
      <c r="BD598" s="254"/>
      <c r="BE598" s="254"/>
      <c r="BF598" s="421"/>
      <c r="BG598" s="254"/>
      <c r="BH598" s="254"/>
      <c r="BI598" s="254"/>
      <c r="BJ598" s="254"/>
      <c r="BK598" s="254"/>
      <c r="BL598" s="254"/>
      <c r="BM598" s="254"/>
      <c r="BN598" s="254"/>
      <c r="BO598" s="254"/>
      <c r="BP598" s="254"/>
      <c r="BQ598" s="254"/>
      <c r="BR598" s="254"/>
      <c r="BS598" s="345"/>
      <c r="BT598" s="254">
        <f t="shared" si="32"/>
        <v>1899</v>
      </c>
      <c r="BU598" s="254"/>
      <c r="BV598" s="254"/>
      <c r="BW598" s="254"/>
      <c r="BX598" s="254" t="str">
        <f>COUNTIF(A2:BV2, "") + COUNTIF(A2:BV2, "NA") + COUNTIF(A2:BV2, "N/A") + COUNTIF(A2:BV2, "No aplica")</f>
        <v>#ERROR!</v>
      </c>
      <c r="BY598" s="254"/>
      <c r="BZ598" s="254"/>
      <c r="CA598" s="254"/>
      <c r="CB598" s="254"/>
      <c r="CC598" s="254"/>
      <c r="CD598" s="254"/>
      <c r="CE598" s="254"/>
      <c r="CF598" s="254"/>
      <c r="CG598" s="254"/>
      <c r="CH598" s="254"/>
      <c r="CI598" s="254"/>
      <c r="CJ598" s="254"/>
      <c r="CK598" s="345"/>
      <c r="CL598" s="346"/>
      <c r="CM598" s="346"/>
    </row>
    <row r="599" ht="22.5" customHeight="1">
      <c r="A599" s="436"/>
      <c r="B599" s="254"/>
      <c r="C599" s="254"/>
      <c r="D599" s="254"/>
      <c r="E599" s="419"/>
      <c r="F599" s="419"/>
      <c r="G599" s="419"/>
      <c r="H599" s="254"/>
      <c r="I599" s="254"/>
      <c r="J599" s="254"/>
      <c r="K599" s="254"/>
      <c r="L599" s="254"/>
      <c r="M599" s="254"/>
      <c r="N599" s="254"/>
      <c r="O599" s="254"/>
      <c r="P599" s="419"/>
      <c r="Q599" s="254"/>
      <c r="R599" s="254"/>
      <c r="S599" s="254"/>
      <c r="T599" s="254"/>
      <c r="U599" s="254"/>
      <c r="V599" s="254"/>
      <c r="W599" s="254"/>
      <c r="X599" s="254"/>
      <c r="Y599" s="420"/>
      <c r="Z599" s="420"/>
      <c r="AA599" s="254"/>
      <c r="AB599" s="339"/>
      <c r="AC599" s="254"/>
      <c r="AD599" s="254"/>
      <c r="AE599" s="254"/>
      <c r="AF599" s="254"/>
      <c r="AG599" s="254"/>
      <c r="AH599" s="419"/>
      <c r="AI599" s="254"/>
      <c r="AJ599" s="254"/>
      <c r="AK599" s="254"/>
      <c r="AL599" s="254"/>
      <c r="AM599" s="254"/>
      <c r="AN599" s="254"/>
      <c r="AO599" s="254"/>
      <c r="AP599" s="254"/>
      <c r="AQ599" s="296"/>
      <c r="AR599" s="254"/>
      <c r="AS599" s="254"/>
      <c r="AT599" s="296"/>
      <c r="AU599" s="254"/>
      <c r="AV599" s="254"/>
      <c r="AW599" s="296"/>
      <c r="AX599" s="254"/>
      <c r="AY599" s="254"/>
      <c r="AZ599" s="254"/>
      <c r="BA599" s="254"/>
      <c r="BB599" s="254"/>
      <c r="BC599" s="254"/>
      <c r="BD599" s="254"/>
      <c r="BE599" s="254"/>
      <c r="BF599" s="421"/>
      <c r="BG599" s="254"/>
      <c r="BH599" s="254"/>
      <c r="BI599" s="254"/>
      <c r="BJ599" s="254"/>
      <c r="BK599" s="254"/>
      <c r="BL599" s="254"/>
      <c r="BM599" s="254"/>
      <c r="BN599" s="254"/>
      <c r="BO599" s="254"/>
      <c r="BP599" s="254"/>
      <c r="BQ599" s="254"/>
      <c r="BR599" s="254"/>
      <c r="BS599" s="345"/>
      <c r="BT599" s="254">
        <f t="shared" si="32"/>
        <v>1899</v>
      </c>
      <c r="BU599" s="254"/>
      <c r="BV599" s="254"/>
      <c r="BW599" s="254"/>
      <c r="BX599" s="254" t="str">
        <f>COUNTIF(A2:BV2, "") + COUNTIF(A2:BV2, "NA") + COUNTIF(A2:BV2, "N/A") + COUNTIF(A2:BV2, "No aplica")</f>
        <v>#ERROR!</v>
      </c>
      <c r="BY599" s="254"/>
      <c r="BZ599" s="254"/>
      <c r="CA599" s="254"/>
      <c r="CB599" s="254"/>
      <c r="CC599" s="254"/>
      <c r="CD599" s="254"/>
      <c r="CE599" s="254"/>
      <c r="CF599" s="254"/>
      <c r="CG599" s="254"/>
      <c r="CH599" s="254"/>
      <c r="CI599" s="254"/>
      <c r="CJ599" s="254"/>
      <c r="CK599" s="345"/>
      <c r="CL599" s="346"/>
      <c r="CM599" s="346"/>
    </row>
    <row r="600" ht="22.5" customHeight="1">
      <c r="A600" s="436"/>
      <c r="B600" s="254"/>
      <c r="C600" s="254"/>
      <c r="D600" s="254"/>
      <c r="E600" s="419"/>
      <c r="F600" s="419"/>
      <c r="G600" s="419"/>
      <c r="H600" s="254"/>
      <c r="I600" s="254"/>
      <c r="J600" s="254"/>
      <c r="K600" s="254"/>
      <c r="L600" s="254"/>
      <c r="M600" s="254"/>
      <c r="N600" s="254"/>
      <c r="O600" s="254"/>
      <c r="P600" s="419"/>
      <c r="Q600" s="254"/>
      <c r="R600" s="254"/>
      <c r="S600" s="254"/>
      <c r="T600" s="254"/>
      <c r="U600" s="254"/>
      <c r="V600" s="254"/>
      <c r="W600" s="254"/>
      <c r="X600" s="254"/>
      <c r="Y600" s="420"/>
      <c r="Z600" s="420"/>
      <c r="AA600" s="254"/>
      <c r="AB600" s="339"/>
      <c r="AC600" s="254"/>
      <c r="AD600" s="254"/>
      <c r="AE600" s="254"/>
      <c r="AF600" s="254"/>
      <c r="AG600" s="254"/>
      <c r="AH600" s="419"/>
      <c r="AI600" s="254"/>
      <c r="AJ600" s="254"/>
      <c r="AK600" s="254"/>
      <c r="AL600" s="254"/>
      <c r="AM600" s="254"/>
      <c r="AN600" s="254"/>
      <c r="AO600" s="254"/>
      <c r="AP600" s="254"/>
      <c r="AQ600" s="296"/>
      <c r="AR600" s="254"/>
      <c r="AS600" s="254"/>
      <c r="AT600" s="296"/>
      <c r="AU600" s="254"/>
      <c r="AV600" s="254"/>
      <c r="AW600" s="296"/>
      <c r="AX600" s="254"/>
      <c r="AY600" s="254"/>
      <c r="AZ600" s="254"/>
      <c r="BA600" s="254"/>
      <c r="BB600" s="254"/>
      <c r="BC600" s="254"/>
      <c r="BD600" s="254"/>
      <c r="BE600" s="254"/>
      <c r="BF600" s="421"/>
      <c r="BG600" s="254"/>
      <c r="BH600" s="254"/>
      <c r="BI600" s="254"/>
      <c r="BJ600" s="254"/>
      <c r="BK600" s="254"/>
      <c r="BL600" s="254"/>
      <c r="BM600" s="254"/>
      <c r="BN600" s="254"/>
      <c r="BO600" s="254"/>
      <c r="BP600" s="254"/>
      <c r="BQ600" s="254"/>
      <c r="BR600" s="254"/>
      <c r="BS600" s="345"/>
      <c r="BT600" s="254">
        <f t="shared" si="32"/>
        <v>1899</v>
      </c>
      <c r="BU600" s="254"/>
      <c r="BV600" s="254"/>
      <c r="BW600" s="254"/>
      <c r="BX600" s="254" t="str">
        <f>COUNTIF(A2:BV2, "") + COUNTIF(A2:BV2, "NA") + COUNTIF(A2:BV2, "N/A") + COUNTIF(A2:BV2, "No aplica")</f>
        <v>#ERROR!</v>
      </c>
      <c r="BY600" s="254"/>
      <c r="BZ600" s="254"/>
      <c r="CA600" s="254"/>
      <c r="CB600" s="254"/>
      <c r="CC600" s="254"/>
      <c r="CD600" s="254"/>
      <c r="CE600" s="254"/>
      <c r="CF600" s="254"/>
      <c r="CG600" s="254"/>
      <c r="CH600" s="254"/>
      <c r="CI600" s="254"/>
      <c r="CJ600" s="254"/>
      <c r="CK600" s="345"/>
      <c r="CL600" s="346"/>
      <c r="CM600" s="346"/>
    </row>
    <row r="601" ht="22.5" customHeight="1">
      <c r="A601" s="436"/>
      <c r="B601" s="254"/>
      <c r="C601" s="254"/>
      <c r="D601" s="254"/>
      <c r="E601" s="419"/>
      <c r="F601" s="419"/>
      <c r="G601" s="419"/>
      <c r="H601" s="254"/>
      <c r="I601" s="254"/>
      <c r="J601" s="254"/>
      <c r="K601" s="254"/>
      <c r="L601" s="254"/>
      <c r="M601" s="254"/>
      <c r="N601" s="254"/>
      <c r="O601" s="254"/>
      <c r="P601" s="419"/>
      <c r="Q601" s="254"/>
      <c r="R601" s="254"/>
      <c r="S601" s="254"/>
      <c r="T601" s="254"/>
      <c r="U601" s="254"/>
      <c r="V601" s="254"/>
      <c r="W601" s="254"/>
      <c r="X601" s="254"/>
      <c r="Y601" s="420"/>
      <c r="Z601" s="420"/>
      <c r="AA601" s="254"/>
      <c r="AB601" s="339"/>
      <c r="AC601" s="254"/>
      <c r="AD601" s="254"/>
      <c r="AE601" s="254"/>
      <c r="AF601" s="254"/>
      <c r="AG601" s="254"/>
      <c r="AH601" s="419"/>
      <c r="AI601" s="254"/>
      <c r="AJ601" s="254"/>
      <c r="AK601" s="254"/>
      <c r="AL601" s="254"/>
      <c r="AM601" s="254"/>
      <c r="AN601" s="254"/>
      <c r="AO601" s="254"/>
      <c r="AP601" s="254"/>
      <c r="AQ601" s="296"/>
      <c r="AR601" s="254"/>
      <c r="AS601" s="254"/>
      <c r="AT601" s="296"/>
      <c r="AU601" s="254"/>
      <c r="AV601" s="254"/>
      <c r="AW601" s="296"/>
      <c r="AX601" s="254"/>
      <c r="AY601" s="254"/>
      <c r="AZ601" s="254"/>
      <c r="BA601" s="254"/>
      <c r="BB601" s="254"/>
      <c r="BC601" s="254"/>
      <c r="BD601" s="254"/>
      <c r="BE601" s="254"/>
      <c r="BF601" s="421"/>
      <c r="BG601" s="254"/>
      <c r="BH601" s="254"/>
      <c r="BI601" s="254"/>
      <c r="BJ601" s="254"/>
      <c r="BK601" s="254"/>
      <c r="BL601" s="254"/>
      <c r="BM601" s="254"/>
      <c r="BN601" s="254"/>
      <c r="BO601" s="254"/>
      <c r="BP601" s="254"/>
      <c r="BQ601" s="254"/>
      <c r="BR601" s="254"/>
      <c r="BS601" s="345"/>
      <c r="BT601" s="254">
        <f t="shared" si="32"/>
        <v>1899</v>
      </c>
      <c r="BU601" s="254"/>
      <c r="BV601" s="254"/>
      <c r="BW601" s="254"/>
      <c r="BX601" s="254" t="str">
        <f>COUNTIF(A2:BV2, "") + COUNTIF(A2:BV2, "NA") + COUNTIF(A2:BV2, "N/A") + COUNTIF(A2:BV2, "No aplica")</f>
        <v>#ERROR!</v>
      </c>
      <c r="BY601" s="254"/>
      <c r="BZ601" s="254"/>
      <c r="CA601" s="254"/>
      <c r="CB601" s="254"/>
      <c r="CC601" s="254"/>
      <c r="CD601" s="254"/>
      <c r="CE601" s="254"/>
      <c r="CF601" s="254"/>
      <c r="CG601" s="254"/>
      <c r="CH601" s="254"/>
      <c r="CI601" s="254"/>
      <c r="CJ601" s="254"/>
      <c r="CK601" s="345"/>
      <c r="CL601" s="346"/>
      <c r="CM601" s="346"/>
    </row>
    <row r="602" ht="22.5" customHeight="1">
      <c r="A602" s="436"/>
      <c r="B602" s="254"/>
      <c r="C602" s="254"/>
      <c r="D602" s="254"/>
      <c r="E602" s="419"/>
      <c r="F602" s="419"/>
      <c r="G602" s="419"/>
      <c r="H602" s="254"/>
      <c r="I602" s="254"/>
      <c r="J602" s="254"/>
      <c r="K602" s="254"/>
      <c r="L602" s="254"/>
      <c r="M602" s="254"/>
      <c r="N602" s="254"/>
      <c r="O602" s="254"/>
      <c r="P602" s="419"/>
      <c r="Q602" s="254"/>
      <c r="R602" s="254"/>
      <c r="S602" s="254"/>
      <c r="T602" s="254"/>
      <c r="U602" s="254"/>
      <c r="V602" s="254"/>
      <c r="W602" s="254"/>
      <c r="X602" s="254"/>
      <c r="Y602" s="420"/>
      <c r="Z602" s="420"/>
      <c r="AA602" s="254"/>
      <c r="AB602" s="339"/>
      <c r="AC602" s="254"/>
      <c r="AD602" s="254"/>
      <c r="AE602" s="254"/>
      <c r="AF602" s="254"/>
      <c r="AG602" s="254"/>
      <c r="AH602" s="419"/>
      <c r="AI602" s="254"/>
      <c r="AJ602" s="254"/>
      <c r="AK602" s="254"/>
      <c r="AL602" s="254"/>
      <c r="AM602" s="254"/>
      <c r="AN602" s="254"/>
      <c r="AO602" s="254"/>
      <c r="AP602" s="254"/>
      <c r="AQ602" s="296"/>
      <c r="AR602" s="254"/>
      <c r="AS602" s="254"/>
      <c r="AT602" s="296"/>
      <c r="AU602" s="254"/>
      <c r="AV602" s="254"/>
      <c r="AW602" s="296"/>
      <c r="AX602" s="254"/>
      <c r="AY602" s="254"/>
      <c r="AZ602" s="254"/>
      <c r="BA602" s="254"/>
      <c r="BB602" s="254"/>
      <c r="BC602" s="254"/>
      <c r="BD602" s="254"/>
      <c r="BE602" s="254"/>
      <c r="BF602" s="421"/>
      <c r="BG602" s="254"/>
      <c r="BH602" s="254"/>
      <c r="BI602" s="254"/>
      <c r="BJ602" s="254"/>
      <c r="BK602" s="254"/>
      <c r="BL602" s="254"/>
      <c r="BM602" s="254"/>
      <c r="BN602" s="254"/>
      <c r="BO602" s="254"/>
      <c r="BP602" s="254"/>
      <c r="BQ602" s="254"/>
      <c r="BR602" s="254"/>
      <c r="BS602" s="345"/>
      <c r="BT602" s="254">
        <f t="shared" si="32"/>
        <v>1899</v>
      </c>
      <c r="BU602" s="254"/>
      <c r="BV602" s="254"/>
      <c r="BW602" s="254"/>
      <c r="BX602" s="254" t="str">
        <f>COUNTIF(A2:BV2, "") + COUNTIF(A2:BV2, "NA") + COUNTIF(A2:BV2, "N/A") + COUNTIF(A2:BV2, "No aplica")</f>
        <v>#ERROR!</v>
      </c>
      <c r="BY602" s="254"/>
      <c r="BZ602" s="254"/>
      <c r="CA602" s="254"/>
      <c r="CB602" s="254"/>
      <c r="CC602" s="254"/>
      <c r="CD602" s="254"/>
      <c r="CE602" s="254"/>
      <c r="CF602" s="254"/>
      <c r="CG602" s="254"/>
      <c r="CH602" s="254"/>
      <c r="CI602" s="254"/>
      <c r="CJ602" s="254"/>
      <c r="CK602" s="345"/>
      <c r="CL602" s="346"/>
      <c r="CM602" s="346"/>
    </row>
    <row r="603" ht="22.5" customHeight="1">
      <c r="A603" s="436"/>
      <c r="B603" s="254"/>
      <c r="C603" s="254"/>
      <c r="D603" s="254"/>
      <c r="E603" s="419"/>
      <c r="F603" s="419"/>
      <c r="G603" s="419"/>
      <c r="H603" s="254"/>
      <c r="I603" s="254"/>
      <c r="J603" s="254"/>
      <c r="K603" s="254"/>
      <c r="L603" s="254"/>
      <c r="M603" s="254"/>
      <c r="N603" s="254"/>
      <c r="O603" s="254"/>
      <c r="P603" s="419"/>
      <c r="Q603" s="254"/>
      <c r="R603" s="254"/>
      <c r="S603" s="254"/>
      <c r="T603" s="254"/>
      <c r="U603" s="254"/>
      <c r="V603" s="254"/>
      <c r="W603" s="254"/>
      <c r="X603" s="254"/>
      <c r="Y603" s="420"/>
      <c r="Z603" s="420"/>
      <c r="AA603" s="254"/>
      <c r="AB603" s="339"/>
      <c r="AC603" s="254"/>
      <c r="AD603" s="254"/>
      <c r="AE603" s="254"/>
      <c r="AF603" s="254"/>
      <c r="AG603" s="254"/>
      <c r="AH603" s="419"/>
      <c r="AI603" s="254"/>
      <c r="AJ603" s="254"/>
      <c r="AK603" s="254"/>
      <c r="AL603" s="254"/>
      <c r="AM603" s="254"/>
      <c r="AN603" s="254"/>
      <c r="AO603" s="254"/>
      <c r="AP603" s="254"/>
      <c r="AQ603" s="296"/>
      <c r="AR603" s="254"/>
      <c r="AS603" s="254"/>
      <c r="AT603" s="296"/>
      <c r="AU603" s="254"/>
      <c r="AV603" s="254"/>
      <c r="AW603" s="296"/>
      <c r="AX603" s="254"/>
      <c r="AY603" s="254"/>
      <c r="AZ603" s="254"/>
      <c r="BA603" s="254"/>
      <c r="BB603" s="254"/>
      <c r="BC603" s="254"/>
      <c r="BD603" s="254"/>
      <c r="BE603" s="254"/>
      <c r="BF603" s="421"/>
      <c r="BG603" s="254"/>
      <c r="BH603" s="254"/>
      <c r="BI603" s="254"/>
      <c r="BJ603" s="254"/>
      <c r="BK603" s="254"/>
      <c r="BL603" s="254"/>
      <c r="BM603" s="254"/>
      <c r="BN603" s="254"/>
      <c r="BO603" s="254"/>
      <c r="BP603" s="254"/>
      <c r="BQ603" s="254"/>
      <c r="BR603" s="254"/>
      <c r="BS603" s="345"/>
      <c r="BT603" s="254">
        <f t="shared" si="32"/>
        <v>1899</v>
      </c>
      <c r="BU603" s="254"/>
      <c r="BV603" s="254"/>
      <c r="BW603" s="254"/>
      <c r="BX603" s="254" t="str">
        <f>COUNTIF(A2:BV2, "") + COUNTIF(A2:BV2, "NA") + COUNTIF(A2:BV2, "N/A") + COUNTIF(A2:BV2, "No aplica")</f>
        <v>#ERROR!</v>
      </c>
      <c r="BY603" s="254"/>
      <c r="BZ603" s="254"/>
      <c r="CA603" s="254"/>
      <c r="CB603" s="254"/>
      <c r="CC603" s="254"/>
      <c r="CD603" s="254"/>
      <c r="CE603" s="254"/>
      <c r="CF603" s="254"/>
      <c r="CG603" s="254"/>
      <c r="CH603" s="254"/>
      <c r="CI603" s="254"/>
      <c r="CJ603" s="254"/>
      <c r="CK603" s="345"/>
      <c r="CL603" s="346"/>
      <c r="CM603" s="346"/>
    </row>
    <row r="604" ht="22.5" customHeight="1">
      <c r="A604" s="436"/>
      <c r="B604" s="254"/>
      <c r="C604" s="254"/>
      <c r="D604" s="254"/>
      <c r="E604" s="419"/>
      <c r="F604" s="419"/>
      <c r="G604" s="419"/>
      <c r="H604" s="254"/>
      <c r="I604" s="254"/>
      <c r="J604" s="254"/>
      <c r="K604" s="254"/>
      <c r="L604" s="254"/>
      <c r="M604" s="254"/>
      <c r="N604" s="254"/>
      <c r="O604" s="254"/>
      <c r="P604" s="419"/>
      <c r="Q604" s="254"/>
      <c r="R604" s="254"/>
      <c r="S604" s="254"/>
      <c r="T604" s="254"/>
      <c r="U604" s="254"/>
      <c r="V604" s="254"/>
      <c r="W604" s="254"/>
      <c r="X604" s="254"/>
      <c r="Y604" s="420"/>
      <c r="Z604" s="420"/>
      <c r="AA604" s="254"/>
      <c r="AB604" s="339"/>
      <c r="AC604" s="254"/>
      <c r="AD604" s="254"/>
      <c r="AE604" s="254"/>
      <c r="AF604" s="254"/>
      <c r="AG604" s="254"/>
      <c r="AH604" s="419"/>
      <c r="AI604" s="254"/>
      <c r="AJ604" s="254"/>
      <c r="AK604" s="254"/>
      <c r="AL604" s="254"/>
      <c r="AM604" s="254"/>
      <c r="AN604" s="254"/>
      <c r="AO604" s="254"/>
      <c r="AP604" s="254"/>
      <c r="AQ604" s="296"/>
      <c r="AR604" s="254"/>
      <c r="AS604" s="254"/>
      <c r="AT604" s="296"/>
      <c r="AU604" s="254"/>
      <c r="AV604" s="254"/>
      <c r="AW604" s="296"/>
      <c r="AX604" s="254"/>
      <c r="AY604" s="254"/>
      <c r="AZ604" s="254"/>
      <c r="BA604" s="254"/>
      <c r="BB604" s="254"/>
      <c r="BC604" s="254"/>
      <c r="BD604" s="254"/>
      <c r="BE604" s="254"/>
      <c r="BF604" s="421"/>
      <c r="BG604" s="254"/>
      <c r="BH604" s="254"/>
      <c r="BI604" s="254"/>
      <c r="BJ604" s="254"/>
      <c r="BK604" s="254"/>
      <c r="BL604" s="254"/>
      <c r="BM604" s="254"/>
      <c r="BN604" s="254"/>
      <c r="BO604" s="254"/>
      <c r="BP604" s="254"/>
      <c r="BQ604" s="254"/>
      <c r="BR604" s="254"/>
      <c r="BS604" s="345"/>
      <c r="BT604" s="254">
        <f t="shared" si="32"/>
        <v>1899</v>
      </c>
      <c r="BU604" s="254"/>
      <c r="BV604" s="254"/>
      <c r="BW604" s="254"/>
      <c r="BX604" s="254" t="str">
        <f>COUNTIF(A2:BV2, "") + COUNTIF(A2:BV2, "NA") + COUNTIF(A2:BV2, "N/A") + COUNTIF(A2:BV2, "No aplica")</f>
        <v>#ERROR!</v>
      </c>
      <c r="BY604" s="254"/>
      <c r="BZ604" s="254"/>
      <c r="CA604" s="254"/>
      <c r="CB604" s="254"/>
      <c r="CC604" s="254"/>
      <c r="CD604" s="254"/>
      <c r="CE604" s="254"/>
      <c r="CF604" s="254"/>
      <c r="CG604" s="254"/>
      <c r="CH604" s="254"/>
      <c r="CI604" s="254"/>
      <c r="CJ604" s="254"/>
      <c r="CK604" s="345"/>
      <c r="CL604" s="346"/>
      <c r="CM604" s="346"/>
    </row>
    <row r="605" ht="22.5" customHeight="1">
      <c r="A605" s="436"/>
      <c r="B605" s="254"/>
      <c r="C605" s="254"/>
      <c r="D605" s="254"/>
      <c r="E605" s="419"/>
      <c r="F605" s="419"/>
      <c r="G605" s="419"/>
      <c r="H605" s="254"/>
      <c r="I605" s="254"/>
      <c r="J605" s="254"/>
      <c r="K605" s="254"/>
      <c r="L605" s="254"/>
      <c r="M605" s="254"/>
      <c r="N605" s="254"/>
      <c r="O605" s="254"/>
      <c r="P605" s="419"/>
      <c r="Q605" s="254"/>
      <c r="R605" s="254"/>
      <c r="S605" s="254"/>
      <c r="T605" s="254"/>
      <c r="U605" s="254"/>
      <c r="V605" s="254"/>
      <c r="W605" s="254"/>
      <c r="X605" s="254"/>
      <c r="Y605" s="420"/>
      <c r="Z605" s="420"/>
      <c r="AA605" s="254"/>
      <c r="AB605" s="339"/>
      <c r="AC605" s="254"/>
      <c r="AD605" s="254"/>
      <c r="AE605" s="254"/>
      <c r="AF605" s="254"/>
      <c r="AG605" s="254"/>
      <c r="AH605" s="419"/>
      <c r="AI605" s="254"/>
      <c r="AJ605" s="254"/>
      <c r="AK605" s="254"/>
      <c r="AL605" s="254"/>
      <c r="AM605" s="254"/>
      <c r="AN605" s="254"/>
      <c r="AO605" s="254"/>
      <c r="AP605" s="254"/>
      <c r="AQ605" s="296"/>
      <c r="AR605" s="254"/>
      <c r="AS605" s="254"/>
      <c r="AT605" s="296"/>
      <c r="AU605" s="254"/>
      <c r="AV605" s="254"/>
      <c r="AW605" s="296"/>
      <c r="AX605" s="254"/>
      <c r="AY605" s="254"/>
      <c r="AZ605" s="254"/>
      <c r="BA605" s="254"/>
      <c r="BB605" s="254"/>
      <c r="BC605" s="254"/>
      <c r="BD605" s="254"/>
      <c r="BE605" s="254"/>
      <c r="BF605" s="421"/>
      <c r="BG605" s="254"/>
      <c r="BH605" s="254"/>
      <c r="BI605" s="254"/>
      <c r="BJ605" s="254"/>
      <c r="BK605" s="254"/>
      <c r="BL605" s="254"/>
      <c r="BM605" s="254"/>
      <c r="BN605" s="254"/>
      <c r="BO605" s="254"/>
      <c r="BP605" s="254"/>
      <c r="BQ605" s="254"/>
      <c r="BR605" s="254"/>
      <c r="BS605" s="345"/>
      <c r="BT605" s="254">
        <f t="shared" si="32"/>
        <v>1899</v>
      </c>
      <c r="BU605" s="254"/>
      <c r="BV605" s="254"/>
      <c r="BW605" s="254"/>
      <c r="BX605" s="254" t="str">
        <f>COUNTIF(A2:BV2, "") + COUNTIF(A2:BV2, "NA") + COUNTIF(A2:BV2, "N/A") + COUNTIF(A2:BV2, "No aplica")</f>
        <v>#ERROR!</v>
      </c>
      <c r="BY605" s="254"/>
      <c r="BZ605" s="254"/>
      <c r="CA605" s="254"/>
      <c r="CB605" s="254"/>
      <c r="CC605" s="254"/>
      <c r="CD605" s="254"/>
      <c r="CE605" s="254"/>
      <c r="CF605" s="254"/>
      <c r="CG605" s="254"/>
      <c r="CH605" s="254"/>
      <c r="CI605" s="254"/>
      <c r="CJ605" s="254"/>
      <c r="CK605" s="345"/>
      <c r="CL605" s="346"/>
      <c r="CM605" s="346"/>
    </row>
    <row r="606" ht="22.5" customHeight="1">
      <c r="A606" s="436"/>
      <c r="B606" s="254"/>
      <c r="C606" s="254"/>
      <c r="D606" s="254"/>
      <c r="E606" s="419"/>
      <c r="F606" s="419"/>
      <c r="G606" s="419"/>
      <c r="H606" s="254"/>
      <c r="I606" s="254"/>
      <c r="J606" s="254"/>
      <c r="K606" s="254"/>
      <c r="L606" s="254"/>
      <c r="M606" s="254"/>
      <c r="N606" s="254"/>
      <c r="O606" s="254"/>
      <c r="P606" s="419"/>
      <c r="Q606" s="254"/>
      <c r="R606" s="254"/>
      <c r="S606" s="254"/>
      <c r="T606" s="254"/>
      <c r="U606" s="254"/>
      <c r="V606" s="254"/>
      <c r="W606" s="254"/>
      <c r="X606" s="254"/>
      <c r="Y606" s="420"/>
      <c r="Z606" s="420"/>
      <c r="AA606" s="254"/>
      <c r="AB606" s="339"/>
      <c r="AC606" s="254"/>
      <c r="AD606" s="254"/>
      <c r="AE606" s="254"/>
      <c r="AF606" s="254"/>
      <c r="AG606" s="254"/>
      <c r="AH606" s="419"/>
      <c r="AI606" s="254"/>
      <c r="AJ606" s="254"/>
      <c r="AK606" s="254"/>
      <c r="AL606" s="254"/>
      <c r="AM606" s="254"/>
      <c r="AN606" s="254"/>
      <c r="AO606" s="254"/>
      <c r="AP606" s="254"/>
      <c r="AQ606" s="296"/>
      <c r="AR606" s="254"/>
      <c r="AS606" s="254"/>
      <c r="AT606" s="296"/>
      <c r="AU606" s="254"/>
      <c r="AV606" s="254"/>
      <c r="AW606" s="296"/>
      <c r="AX606" s="254"/>
      <c r="AY606" s="254"/>
      <c r="AZ606" s="254"/>
      <c r="BA606" s="254"/>
      <c r="BB606" s="254"/>
      <c r="BC606" s="254"/>
      <c r="BD606" s="254"/>
      <c r="BE606" s="254"/>
      <c r="BF606" s="421"/>
      <c r="BG606" s="254"/>
      <c r="BH606" s="254"/>
      <c r="BI606" s="254"/>
      <c r="BJ606" s="254"/>
      <c r="BK606" s="254"/>
      <c r="BL606" s="254"/>
      <c r="BM606" s="254"/>
      <c r="BN606" s="254"/>
      <c r="BO606" s="254"/>
      <c r="BP606" s="254"/>
      <c r="BQ606" s="254"/>
      <c r="BR606" s="254"/>
      <c r="BS606" s="345"/>
      <c r="BT606" s="254">
        <f t="shared" si="32"/>
        <v>1899</v>
      </c>
      <c r="BU606" s="254"/>
      <c r="BV606" s="254"/>
      <c r="BW606" s="254"/>
      <c r="BX606" s="254" t="str">
        <f>COUNTIF(A2:BV2, "") + COUNTIF(A2:BV2, "NA") + COUNTIF(A2:BV2, "N/A") + COUNTIF(A2:BV2, "No aplica")</f>
        <v>#ERROR!</v>
      </c>
      <c r="BY606" s="254"/>
      <c r="BZ606" s="254"/>
      <c r="CA606" s="254"/>
      <c r="CB606" s="254"/>
      <c r="CC606" s="254"/>
      <c r="CD606" s="254"/>
      <c r="CE606" s="254"/>
      <c r="CF606" s="254"/>
      <c r="CG606" s="254"/>
      <c r="CH606" s="254"/>
      <c r="CI606" s="254"/>
      <c r="CJ606" s="254"/>
      <c r="CK606" s="345"/>
      <c r="CL606" s="346"/>
      <c r="CM606" s="346"/>
    </row>
    <row r="607" ht="22.5" customHeight="1">
      <c r="A607" s="436"/>
      <c r="B607" s="254"/>
      <c r="C607" s="254"/>
      <c r="D607" s="254"/>
      <c r="E607" s="419"/>
      <c r="F607" s="419"/>
      <c r="G607" s="419"/>
      <c r="H607" s="254"/>
      <c r="I607" s="254"/>
      <c r="J607" s="254"/>
      <c r="K607" s="254"/>
      <c r="L607" s="254"/>
      <c r="M607" s="254"/>
      <c r="N607" s="254"/>
      <c r="O607" s="254"/>
      <c r="P607" s="419"/>
      <c r="Q607" s="254"/>
      <c r="R607" s="254"/>
      <c r="S607" s="254"/>
      <c r="T607" s="254"/>
      <c r="U607" s="254"/>
      <c r="V607" s="254"/>
      <c r="W607" s="254"/>
      <c r="X607" s="254"/>
      <c r="Y607" s="420"/>
      <c r="Z607" s="420"/>
      <c r="AA607" s="254"/>
      <c r="AB607" s="339"/>
      <c r="AC607" s="254"/>
      <c r="AD607" s="254"/>
      <c r="AE607" s="254"/>
      <c r="AF607" s="254"/>
      <c r="AG607" s="254"/>
      <c r="AH607" s="419"/>
      <c r="AI607" s="254"/>
      <c r="AJ607" s="254"/>
      <c r="AK607" s="254"/>
      <c r="AL607" s="254"/>
      <c r="AM607" s="254"/>
      <c r="AN607" s="254"/>
      <c r="AO607" s="254"/>
      <c r="AP607" s="254"/>
      <c r="AQ607" s="296"/>
      <c r="AR607" s="254"/>
      <c r="AS607" s="254"/>
      <c r="AT607" s="296"/>
      <c r="AU607" s="254"/>
      <c r="AV607" s="254"/>
      <c r="AW607" s="296"/>
      <c r="AX607" s="254"/>
      <c r="AY607" s="254"/>
      <c r="AZ607" s="254"/>
      <c r="BA607" s="254"/>
      <c r="BB607" s="254"/>
      <c r="BC607" s="254"/>
      <c r="BD607" s="254"/>
      <c r="BE607" s="254"/>
      <c r="BF607" s="421"/>
      <c r="BG607" s="254"/>
      <c r="BH607" s="254"/>
      <c r="BI607" s="254"/>
      <c r="BJ607" s="254"/>
      <c r="BK607" s="254"/>
      <c r="BL607" s="254"/>
      <c r="BM607" s="254"/>
      <c r="BN607" s="254"/>
      <c r="BO607" s="254"/>
      <c r="BP607" s="254"/>
      <c r="BQ607" s="254"/>
      <c r="BR607" s="254"/>
      <c r="BS607" s="345"/>
      <c r="BT607" s="254">
        <f t="shared" si="32"/>
        <v>1899</v>
      </c>
      <c r="BU607" s="254"/>
      <c r="BV607" s="254"/>
      <c r="BW607" s="254"/>
      <c r="BX607" s="254" t="str">
        <f>COUNTIF(A2:BV2, "") + COUNTIF(A2:BV2, "NA") + COUNTIF(A2:BV2, "N/A") + COUNTIF(A2:BV2, "No aplica")</f>
        <v>#ERROR!</v>
      </c>
      <c r="BY607" s="254"/>
      <c r="BZ607" s="254"/>
      <c r="CA607" s="254"/>
      <c r="CB607" s="254"/>
      <c r="CC607" s="254"/>
      <c r="CD607" s="254"/>
      <c r="CE607" s="254"/>
      <c r="CF607" s="254"/>
      <c r="CG607" s="254"/>
      <c r="CH607" s="254"/>
      <c r="CI607" s="254"/>
      <c r="CJ607" s="254"/>
      <c r="CK607" s="345"/>
      <c r="CL607" s="346"/>
      <c r="CM607" s="346"/>
    </row>
    <row r="608" ht="22.5" customHeight="1">
      <c r="A608" s="436"/>
      <c r="B608" s="254"/>
      <c r="C608" s="254"/>
      <c r="D608" s="254"/>
      <c r="E608" s="419"/>
      <c r="F608" s="419"/>
      <c r="G608" s="419"/>
      <c r="H608" s="254"/>
      <c r="I608" s="254"/>
      <c r="J608" s="254"/>
      <c r="K608" s="254"/>
      <c r="L608" s="254"/>
      <c r="M608" s="254"/>
      <c r="N608" s="254"/>
      <c r="O608" s="254"/>
      <c r="P608" s="419"/>
      <c r="Q608" s="254"/>
      <c r="R608" s="254"/>
      <c r="S608" s="254"/>
      <c r="T608" s="254"/>
      <c r="U608" s="254"/>
      <c r="V608" s="254"/>
      <c r="W608" s="254"/>
      <c r="X608" s="254"/>
      <c r="Y608" s="420"/>
      <c r="Z608" s="420"/>
      <c r="AA608" s="254"/>
      <c r="AB608" s="339"/>
      <c r="AC608" s="254"/>
      <c r="AD608" s="254"/>
      <c r="AE608" s="254"/>
      <c r="AF608" s="254"/>
      <c r="AG608" s="254"/>
      <c r="AH608" s="419"/>
      <c r="AI608" s="254"/>
      <c r="AJ608" s="254"/>
      <c r="AK608" s="254"/>
      <c r="AL608" s="254"/>
      <c r="AM608" s="254"/>
      <c r="AN608" s="254"/>
      <c r="AO608" s="254"/>
      <c r="AP608" s="254"/>
      <c r="AQ608" s="296"/>
      <c r="AR608" s="254"/>
      <c r="AS608" s="254"/>
      <c r="AT608" s="296"/>
      <c r="AU608" s="254"/>
      <c r="AV608" s="254"/>
      <c r="AW608" s="296"/>
      <c r="AX608" s="254"/>
      <c r="AY608" s="254"/>
      <c r="AZ608" s="254"/>
      <c r="BA608" s="254"/>
      <c r="BB608" s="254"/>
      <c r="BC608" s="254"/>
      <c r="BD608" s="254"/>
      <c r="BE608" s="254"/>
      <c r="BF608" s="421"/>
      <c r="BG608" s="254"/>
      <c r="BH608" s="254"/>
      <c r="BI608" s="254"/>
      <c r="BJ608" s="254"/>
      <c r="BK608" s="254"/>
      <c r="BL608" s="254"/>
      <c r="BM608" s="254"/>
      <c r="BN608" s="254"/>
      <c r="BO608" s="254"/>
      <c r="BP608" s="254"/>
      <c r="BQ608" s="254"/>
      <c r="BR608" s="254"/>
      <c r="BS608" s="345"/>
      <c r="BT608" s="254">
        <f t="shared" si="32"/>
        <v>1899</v>
      </c>
      <c r="BU608" s="254"/>
      <c r="BV608" s="254"/>
      <c r="BW608" s="254"/>
      <c r="BX608" s="254" t="str">
        <f>COUNTIF(A2:BV2, "") + COUNTIF(A2:BV2, "NA") + COUNTIF(A2:BV2, "N/A") + COUNTIF(A2:BV2, "No aplica")</f>
        <v>#ERROR!</v>
      </c>
      <c r="BY608" s="254"/>
      <c r="BZ608" s="254"/>
      <c r="CA608" s="254"/>
      <c r="CB608" s="254"/>
      <c r="CC608" s="254"/>
      <c r="CD608" s="254"/>
      <c r="CE608" s="254"/>
      <c r="CF608" s="254"/>
      <c r="CG608" s="254"/>
      <c r="CH608" s="254"/>
      <c r="CI608" s="254"/>
      <c r="CJ608" s="254"/>
      <c r="CK608" s="345"/>
      <c r="CL608" s="346"/>
      <c r="CM608" s="346"/>
    </row>
    <row r="609" ht="22.5" customHeight="1">
      <c r="A609" s="436"/>
      <c r="B609" s="254"/>
      <c r="C609" s="254"/>
      <c r="D609" s="254"/>
      <c r="E609" s="419"/>
      <c r="F609" s="419"/>
      <c r="G609" s="419"/>
      <c r="H609" s="254"/>
      <c r="I609" s="254"/>
      <c r="J609" s="254"/>
      <c r="K609" s="254"/>
      <c r="L609" s="254"/>
      <c r="M609" s="254"/>
      <c r="N609" s="254"/>
      <c r="O609" s="254"/>
      <c r="P609" s="419"/>
      <c r="Q609" s="254"/>
      <c r="R609" s="254"/>
      <c r="S609" s="254"/>
      <c r="T609" s="254"/>
      <c r="U609" s="254"/>
      <c r="V609" s="254"/>
      <c r="W609" s="254"/>
      <c r="X609" s="254"/>
      <c r="Y609" s="420"/>
      <c r="Z609" s="420"/>
      <c r="AA609" s="254"/>
      <c r="AB609" s="339"/>
      <c r="AC609" s="254"/>
      <c r="AD609" s="254"/>
      <c r="AE609" s="254"/>
      <c r="AF609" s="254"/>
      <c r="AG609" s="254"/>
      <c r="AH609" s="419"/>
      <c r="AI609" s="254"/>
      <c r="AJ609" s="254"/>
      <c r="AK609" s="254"/>
      <c r="AL609" s="254"/>
      <c r="AM609" s="254"/>
      <c r="AN609" s="254"/>
      <c r="AO609" s="254"/>
      <c r="AP609" s="254"/>
      <c r="AQ609" s="296"/>
      <c r="AR609" s="254"/>
      <c r="AS609" s="254"/>
      <c r="AT609" s="296"/>
      <c r="AU609" s="254"/>
      <c r="AV609" s="254"/>
      <c r="AW609" s="296"/>
      <c r="AX609" s="254"/>
      <c r="AY609" s="254"/>
      <c r="AZ609" s="254"/>
      <c r="BA609" s="254"/>
      <c r="BB609" s="254"/>
      <c r="BC609" s="254"/>
      <c r="BD609" s="254"/>
      <c r="BE609" s="254"/>
      <c r="BF609" s="421"/>
      <c r="BG609" s="254"/>
      <c r="BH609" s="254"/>
      <c r="BI609" s="254"/>
      <c r="BJ609" s="254"/>
      <c r="BK609" s="254"/>
      <c r="BL609" s="254"/>
      <c r="BM609" s="254"/>
      <c r="BN609" s="254"/>
      <c r="BO609" s="254"/>
      <c r="BP609" s="254"/>
      <c r="BQ609" s="254"/>
      <c r="BR609" s="254"/>
      <c r="BS609" s="345"/>
      <c r="BT609" s="254">
        <f t="shared" si="32"/>
        <v>1899</v>
      </c>
      <c r="BU609" s="254"/>
      <c r="BV609" s="254"/>
      <c r="BW609" s="254"/>
      <c r="BX609" s="254" t="str">
        <f>COUNTIF(A2:BV2, "") + COUNTIF(A2:BV2, "NA") + COUNTIF(A2:BV2, "N/A") + COUNTIF(A2:BV2, "No aplica")</f>
        <v>#ERROR!</v>
      </c>
      <c r="BY609" s="254"/>
      <c r="BZ609" s="254"/>
      <c r="CA609" s="254"/>
      <c r="CB609" s="254"/>
      <c r="CC609" s="254"/>
      <c r="CD609" s="254"/>
      <c r="CE609" s="254"/>
      <c r="CF609" s="254"/>
      <c r="CG609" s="254"/>
      <c r="CH609" s="254"/>
      <c r="CI609" s="254"/>
      <c r="CJ609" s="254"/>
      <c r="CK609" s="345"/>
      <c r="CL609" s="346"/>
      <c r="CM609" s="346"/>
    </row>
    <row r="610" ht="22.5" customHeight="1">
      <c r="A610" s="436"/>
      <c r="B610" s="254"/>
      <c r="C610" s="254"/>
      <c r="D610" s="254"/>
      <c r="E610" s="419"/>
      <c r="F610" s="419"/>
      <c r="G610" s="419"/>
      <c r="H610" s="254"/>
      <c r="I610" s="254"/>
      <c r="J610" s="254"/>
      <c r="K610" s="254"/>
      <c r="L610" s="254"/>
      <c r="M610" s="254"/>
      <c r="N610" s="254"/>
      <c r="O610" s="254"/>
      <c r="P610" s="419"/>
      <c r="Q610" s="254"/>
      <c r="R610" s="254"/>
      <c r="S610" s="254"/>
      <c r="T610" s="254"/>
      <c r="U610" s="254"/>
      <c r="V610" s="254"/>
      <c r="W610" s="254"/>
      <c r="X610" s="254"/>
      <c r="Y610" s="420"/>
      <c r="Z610" s="420"/>
      <c r="AA610" s="254"/>
      <c r="AB610" s="339"/>
      <c r="AC610" s="254"/>
      <c r="AD610" s="254"/>
      <c r="AE610" s="254"/>
      <c r="AF610" s="254"/>
      <c r="AG610" s="254"/>
      <c r="AH610" s="419"/>
      <c r="AI610" s="254"/>
      <c r="AJ610" s="254"/>
      <c r="AK610" s="254"/>
      <c r="AL610" s="254"/>
      <c r="AM610" s="254"/>
      <c r="AN610" s="254"/>
      <c r="AO610" s="254"/>
      <c r="AP610" s="254"/>
      <c r="AQ610" s="296"/>
      <c r="AR610" s="254"/>
      <c r="AS610" s="254"/>
      <c r="AT610" s="296"/>
      <c r="AU610" s="254"/>
      <c r="AV610" s="254"/>
      <c r="AW610" s="296"/>
      <c r="AX610" s="254"/>
      <c r="AY610" s="254"/>
      <c r="AZ610" s="254"/>
      <c r="BA610" s="254"/>
      <c r="BB610" s="254"/>
      <c r="BC610" s="254"/>
      <c r="BD610" s="254"/>
      <c r="BE610" s="254"/>
      <c r="BF610" s="421"/>
      <c r="BG610" s="254"/>
      <c r="BH610" s="254"/>
      <c r="BI610" s="254"/>
      <c r="BJ610" s="254"/>
      <c r="BK610" s="254"/>
      <c r="BL610" s="254"/>
      <c r="BM610" s="254"/>
      <c r="BN610" s="254"/>
      <c r="BO610" s="254"/>
      <c r="BP610" s="254"/>
      <c r="BQ610" s="254"/>
      <c r="BR610" s="254"/>
      <c r="BS610" s="345"/>
      <c r="BT610" s="254">
        <f t="shared" si="32"/>
        <v>1899</v>
      </c>
      <c r="BU610" s="254"/>
      <c r="BV610" s="254"/>
      <c r="BW610" s="254"/>
      <c r="BX610" s="254" t="str">
        <f>COUNTIF(A2:BV2, "") + COUNTIF(A2:BV2, "NA") + COUNTIF(A2:BV2, "N/A") + COUNTIF(A2:BV2, "No aplica")</f>
        <v>#ERROR!</v>
      </c>
      <c r="BY610" s="254"/>
      <c r="BZ610" s="254"/>
      <c r="CA610" s="254"/>
      <c r="CB610" s="254"/>
      <c r="CC610" s="254"/>
      <c r="CD610" s="254"/>
      <c r="CE610" s="254"/>
      <c r="CF610" s="254"/>
      <c r="CG610" s="254"/>
      <c r="CH610" s="254"/>
      <c r="CI610" s="254"/>
      <c r="CJ610" s="254"/>
      <c r="CK610" s="345"/>
      <c r="CL610" s="346"/>
      <c r="CM610" s="346"/>
    </row>
    <row r="611" ht="22.5" customHeight="1">
      <c r="A611" s="436"/>
      <c r="B611" s="254"/>
      <c r="C611" s="254"/>
      <c r="D611" s="254"/>
      <c r="E611" s="419"/>
      <c r="F611" s="419"/>
      <c r="G611" s="419"/>
      <c r="H611" s="254"/>
      <c r="I611" s="254"/>
      <c r="J611" s="254"/>
      <c r="K611" s="254"/>
      <c r="L611" s="254"/>
      <c r="M611" s="254"/>
      <c r="N611" s="254"/>
      <c r="O611" s="254"/>
      <c r="P611" s="419"/>
      <c r="Q611" s="254"/>
      <c r="R611" s="254"/>
      <c r="S611" s="254"/>
      <c r="T611" s="254"/>
      <c r="U611" s="254"/>
      <c r="V611" s="254"/>
      <c r="W611" s="254"/>
      <c r="X611" s="254"/>
      <c r="Y611" s="420"/>
      <c r="Z611" s="420"/>
      <c r="AA611" s="254"/>
      <c r="AB611" s="339"/>
      <c r="AC611" s="254"/>
      <c r="AD611" s="254"/>
      <c r="AE611" s="254"/>
      <c r="AF611" s="254"/>
      <c r="AG611" s="254"/>
      <c r="AH611" s="419"/>
      <c r="AI611" s="254"/>
      <c r="AJ611" s="254"/>
      <c r="AK611" s="254"/>
      <c r="AL611" s="254"/>
      <c r="AM611" s="254"/>
      <c r="AN611" s="254"/>
      <c r="AO611" s="254"/>
      <c r="AP611" s="254"/>
      <c r="AQ611" s="296"/>
      <c r="AR611" s="254"/>
      <c r="AS611" s="254"/>
      <c r="AT611" s="296"/>
      <c r="AU611" s="254"/>
      <c r="AV611" s="254"/>
      <c r="AW611" s="296"/>
      <c r="AX611" s="254"/>
      <c r="AY611" s="254"/>
      <c r="AZ611" s="254"/>
      <c r="BA611" s="254"/>
      <c r="BB611" s="254"/>
      <c r="BC611" s="254"/>
      <c r="BD611" s="254"/>
      <c r="BE611" s="254"/>
      <c r="BF611" s="421"/>
      <c r="BG611" s="254"/>
      <c r="BH611" s="254"/>
      <c r="BI611" s="254"/>
      <c r="BJ611" s="254"/>
      <c r="BK611" s="254"/>
      <c r="BL611" s="254"/>
      <c r="BM611" s="254"/>
      <c r="BN611" s="254"/>
      <c r="BO611" s="254"/>
      <c r="BP611" s="254"/>
      <c r="BQ611" s="254"/>
      <c r="BR611" s="254"/>
      <c r="BS611" s="345"/>
      <c r="BT611" s="254">
        <f t="shared" si="32"/>
        <v>1899</v>
      </c>
      <c r="BU611" s="254"/>
      <c r="BV611" s="254"/>
      <c r="BW611" s="254"/>
      <c r="BX611" s="254" t="str">
        <f>COUNTIF(A2:BV2, "") + COUNTIF(A2:BV2, "NA") + COUNTIF(A2:BV2, "N/A") + COUNTIF(A2:BV2, "No aplica")</f>
        <v>#ERROR!</v>
      </c>
      <c r="BY611" s="254"/>
      <c r="BZ611" s="254"/>
      <c r="CA611" s="254"/>
      <c r="CB611" s="254"/>
      <c r="CC611" s="254"/>
      <c r="CD611" s="254"/>
      <c r="CE611" s="254"/>
      <c r="CF611" s="254"/>
      <c r="CG611" s="254"/>
      <c r="CH611" s="254"/>
      <c r="CI611" s="254"/>
      <c r="CJ611" s="254"/>
      <c r="CK611" s="345"/>
      <c r="CL611" s="346"/>
      <c r="CM611" s="346"/>
    </row>
    <row r="612" ht="22.5" customHeight="1">
      <c r="A612" s="436"/>
      <c r="B612" s="254"/>
      <c r="C612" s="254"/>
      <c r="D612" s="254"/>
      <c r="E612" s="419"/>
      <c r="F612" s="419"/>
      <c r="G612" s="419"/>
      <c r="H612" s="254"/>
      <c r="I612" s="254"/>
      <c r="J612" s="254"/>
      <c r="K612" s="254"/>
      <c r="L612" s="254"/>
      <c r="M612" s="254"/>
      <c r="N612" s="254"/>
      <c r="O612" s="254"/>
      <c r="P612" s="419"/>
      <c r="Q612" s="254"/>
      <c r="R612" s="254"/>
      <c r="S612" s="254"/>
      <c r="T612" s="254"/>
      <c r="U612" s="254"/>
      <c r="V612" s="254"/>
      <c r="W612" s="254"/>
      <c r="X612" s="254"/>
      <c r="Y612" s="420"/>
      <c r="Z612" s="420"/>
      <c r="AA612" s="254"/>
      <c r="AB612" s="339"/>
      <c r="AC612" s="254"/>
      <c r="AD612" s="254"/>
      <c r="AE612" s="254"/>
      <c r="AF612" s="254"/>
      <c r="AG612" s="254"/>
      <c r="AH612" s="419"/>
      <c r="AI612" s="254"/>
      <c r="AJ612" s="254"/>
      <c r="AK612" s="254"/>
      <c r="AL612" s="254"/>
      <c r="AM612" s="254"/>
      <c r="AN612" s="254"/>
      <c r="AO612" s="254"/>
      <c r="AP612" s="254"/>
      <c r="AQ612" s="296"/>
      <c r="AR612" s="254"/>
      <c r="AS612" s="254"/>
      <c r="AT612" s="296"/>
      <c r="AU612" s="254"/>
      <c r="AV612" s="254"/>
      <c r="AW612" s="296"/>
      <c r="AX612" s="254"/>
      <c r="AY612" s="254"/>
      <c r="AZ612" s="254"/>
      <c r="BA612" s="254"/>
      <c r="BB612" s="254"/>
      <c r="BC612" s="254"/>
      <c r="BD612" s="254"/>
      <c r="BE612" s="254"/>
      <c r="BF612" s="421"/>
      <c r="BG612" s="254"/>
      <c r="BH612" s="254"/>
      <c r="BI612" s="254"/>
      <c r="BJ612" s="254"/>
      <c r="BK612" s="254"/>
      <c r="BL612" s="254"/>
      <c r="BM612" s="254"/>
      <c r="BN612" s="254"/>
      <c r="BO612" s="254"/>
      <c r="BP612" s="254"/>
      <c r="BQ612" s="254"/>
      <c r="BR612" s="254"/>
      <c r="BS612" s="345"/>
      <c r="BT612" s="254">
        <f t="shared" si="32"/>
        <v>1899</v>
      </c>
      <c r="BU612" s="254"/>
      <c r="BV612" s="254"/>
      <c r="BW612" s="254"/>
      <c r="BX612" s="254" t="str">
        <f>COUNTIF(A2:BV2, "") + COUNTIF(A2:BV2, "NA") + COUNTIF(A2:BV2, "N/A") + COUNTIF(A2:BV2, "No aplica")</f>
        <v>#ERROR!</v>
      </c>
      <c r="BY612" s="254"/>
      <c r="BZ612" s="254"/>
      <c r="CA612" s="254"/>
      <c r="CB612" s="254"/>
      <c r="CC612" s="254"/>
      <c r="CD612" s="254"/>
      <c r="CE612" s="254"/>
      <c r="CF612" s="254"/>
      <c r="CG612" s="254"/>
      <c r="CH612" s="254"/>
      <c r="CI612" s="254"/>
      <c r="CJ612" s="254"/>
      <c r="CK612" s="345"/>
      <c r="CL612" s="346"/>
      <c r="CM612" s="346"/>
    </row>
    <row r="613" ht="22.5" customHeight="1">
      <c r="A613" s="436"/>
      <c r="B613" s="254"/>
      <c r="C613" s="254"/>
      <c r="D613" s="254"/>
      <c r="E613" s="419"/>
      <c r="F613" s="419"/>
      <c r="G613" s="419"/>
      <c r="H613" s="254"/>
      <c r="I613" s="254"/>
      <c r="J613" s="254"/>
      <c r="K613" s="254"/>
      <c r="L613" s="254"/>
      <c r="M613" s="254"/>
      <c r="N613" s="254"/>
      <c r="O613" s="254"/>
      <c r="P613" s="419"/>
      <c r="Q613" s="254"/>
      <c r="R613" s="254"/>
      <c r="S613" s="254"/>
      <c r="T613" s="254"/>
      <c r="U613" s="254"/>
      <c r="V613" s="254"/>
      <c r="W613" s="254"/>
      <c r="X613" s="254"/>
      <c r="Y613" s="420"/>
      <c r="Z613" s="420"/>
      <c r="AA613" s="254"/>
      <c r="AB613" s="339"/>
      <c r="AC613" s="254"/>
      <c r="AD613" s="254"/>
      <c r="AE613" s="254"/>
      <c r="AF613" s="254"/>
      <c r="AG613" s="254"/>
      <c r="AH613" s="419"/>
      <c r="AI613" s="254"/>
      <c r="AJ613" s="254"/>
      <c r="AK613" s="254"/>
      <c r="AL613" s="254"/>
      <c r="AM613" s="254"/>
      <c r="AN613" s="254"/>
      <c r="AO613" s="254"/>
      <c r="AP613" s="254"/>
      <c r="AQ613" s="296"/>
      <c r="AR613" s="254"/>
      <c r="AS613" s="254"/>
      <c r="AT613" s="296"/>
      <c r="AU613" s="254"/>
      <c r="AV613" s="254"/>
      <c r="AW613" s="296"/>
      <c r="AX613" s="254"/>
      <c r="AY613" s="254"/>
      <c r="AZ613" s="254"/>
      <c r="BA613" s="254"/>
      <c r="BB613" s="254"/>
      <c r="BC613" s="254"/>
      <c r="BD613" s="254"/>
      <c r="BE613" s="254"/>
      <c r="BF613" s="421"/>
      <c r="BG613" s="254"/>
      <c r="BH613" s="254"/>
      <c r="BI613" s="254"/>
      <c r="BJ613" s="254"/>
      <c r="BK613" s="254"/>
      <c r="BL613" s="254"/>
      <c r="BM613" s="254"/>
      <c r="BN613" s="254"/>
      <c r="BO613" s="254"/>
      <c r="BP613" s="254"/>
      <c r="BQ613" s="254"/>
      <c r="BR613" s="254"/>
      <c r="BS613" s="345"/>
      <c r="BT613" s="254">
        <f t="shared" si="32"/>
        <v>1899</v>
      </c>
      <c r="BU613" s="254"/>
      <c r="BV613" s="254"/>
      <c r="BW613" s="254"/>
      <c r="BX613" s="254" t="str">
        <f>COUNTIF(A2:BV2, "") + COUNTIF(A2:BV2, "NA") + COUNTIF(A2:BV2, "N/A") + COUNTIF(A2:BV2, "No aplica")</f>
        <v>#ERROR!</v>
      </c>
      <c r="BY613" s="254"/>
      <c r="BZ613" s="254"/>
      <c r="CA613" s="254"/>
      <c r="CB613" s="254"/>
      <c r="CC613" s="254"/>
      <c r="CD613" s="254"/>
      <c r="CE613" s="254"/>
      <c r="CF613" s="254"/>
      <c r="CG613" s="254"/>
      <c r="CH613" s="254"/>
      <c r="CI613" s="254"/>
      <c r="CJ613" s="254"/>
      <c r="CK613" s="345"/>
      <c r="CL613" s="346"/>
      <c r="CM613" s="346"/>
    </row>
    <row r="614" ht="22.5" customHeight="1">
      <c r="A614" s="436"/>
      <c r="B614" s="254"/>
      <c r="C614" s="254"/>
      <c r="D614" s="254"/>
      <c r="E614" s="419"/>
      <c r="F614" s="419"/>
      <c r="G614" s="419"/>
      <c r="H614" s="254"/>
      <c r="I614" s="254"/>
      <c r="J614" s="254"/>
      <c r="K614" s="254"/>
      <c r="L614" s="254"/>
      <c r="M614" s="254"/>
      <c r="N614" s="254"/>
      <c r="O614" s="254"/>
      <c r="P614" s="419"/>
      <c r="Q614" s="254"/>
      <c r="R614" s="254"/>
      <c r="S614" s="254"/>
      <c r="T614" s="254"/>
      <c r="U614" s="254"/>
      <c r="V614" s="254"/>
      <c r="W614" s="254"/>
      <c r="X614" s="254"/>
      <c r="Y614" s="420"/>
      <c r="Z614" s="420"/>
      <c r="AA614" s="254"/>
      <c r="AB614" s="339"/>
      <c r="AC614" s="254"/>
      <c r="AD614" s="254"/>
      <c r="AE614" s="254"/>
      <c r="AF614" s="254"/>
      <c r="AG614" s="254"/>
      <c r="AH614" s="419"/>
      <c r="AI614" s="254"/>
      <c r="AJ614" s="254"/>
      <c r="AK614" s="254"/>
      <c r="AL614" s="254"/>
      <c r="AM614" s="254"/>
      <c r="AN614" s="254"/>
      <c r="AO614" s="254"/>
      <c r="AP614" s="254"/>
      <c r="AQ614" s="296"/>
      <c r="AR614" s="254"/>
      <c r="AS614" s="254"/>
      <c r="AT614" s="296"/>
      <c r="AU614" s="254"/>
      <c r="AV614" s="254"/>
      <c r="AW614" s="296"/>
      <c r="AX614" s="254"/>
      <c r="AY614" s="254"/>
      <c r="AZ614" s="254"/>
      <c r="BA614" s="254"/>
      <c r="BB614" s="254"/>
      <c r="BC614" s="254"/>
      <c r="BD614" s="254"/>
      <c r="BE614" s="254"/>
      <c r="BF614" s="421"/>
      <c r="BG614" s="254"/>
      <c r="BH614" s="254"/>
      <c r="BI614" s="254"/>
      <c r="BJ614" s="254"/>
      <c r="BK614" s="254"/>
      <c r="BL614" s="254"/>
      <c r="BM614" s="254"/>
      <c r="BN614" s="254"/>
      <c r="BO614" s="254"/>
      <c r="BP614" s="254"/>
      <c r="BQ614" s="254"/>
      <c r="BR614" s="254"/>
      <c r="BS614" s="345"/>
      <c r="BT614" s="254">
        <f t="shared" si="32"/>
        <v>1899</v>
      </c>
      <c r="BU614" s="254"/>
      <c r="BV614" s="254"/>
      <c r="BW614" s="254"/>
      <c r="BX614" s="254" t="str">
        <f>COUNTIF(A2:BV2, "") + COUNTIF(A2:BV2, "NA") + COUNTIF(A2:BV2, "N/A") + COUNTIF(A2:BV2, "No aplica")</f>
        <v>#ERROR!</v>
      </c>
      <c r="BY614" s="254"/>
      <c r="BZ614" s="254"/>
      <c r="CA614" s="254"/>
      <c r="CB614" s="254"/>
      <c r="CC614" s="254"/>
      <c r="CD614" s="254"/>
      <c r="CE614" s="254"/>
      <c r="CF614" s="254"/>
      <c r="CG614" s="254"/>
      <c r="CH614" s="254"/>
      <c r="CI614" s="254"/>
      <c r="CJ614" s="254"/>
      <c r="CK614" s="345"/>
      <c r="CL614" s="346"/>
      <c r="CM614" s="346"/>
    </row>
    <row r="615" ht="22.5" customHeight="1">
      <c r="A615" s="436"/>
      <c r="B615" s="254"/>
      <c r="C615" s="254"/>
      <c r="D615" s="254"/>
      <c r="E615" s="419"/>
      <c r="F615" s="419"/>
      <c r="G615" s="419"/>
      <c r="H615" s="254"/>
      <c r="I615" s="254"/>
      <c r="J615" s="254"/>
      <c r="K615" s="254"/>
      <c r="L615" s="254"/>
      <c r="M615" s="254"/>
      <c r="N615" s="254"/>
      <c r="O615" s="254"/>
      <c r="P615" s="419"/>
      <c r="Q615" s="254"/>
      <c r="R615" s="254"/>
      <c r="S615" s="254"/>
      <c r="T615" s="254"/>
      <c r="U615" s="254"/>
      <c r="V615" s="254"/>
      <c r="W615" s="254"/>
      <c r="X615" s="254"/>
      <c r="Y615" s="420"/>
      <c r="Z615" s="420"/>
      <c r="AA615" s="254"/>
      <c r="AB615" s="339"/>
      <c r="AC615" s="254"/>
      <c r="AD615" s="254"/>
      <c r="AE615" s="254"/>
      <c r="AF615" s="254"/>
      <c r="AG615" s="254"/>
      <c r="AH615" s="419"/>
      <c r="AI615" s="254"/>
      <c r="AJ615" s="254"/>
      <c r="AK615" s="254"/>
      <c r="AL615" s="254"/>
      <c r="AM615" s="254"/>
      <c r="AN615" s="254"/>
      <c r="AO615" s="254"/>
      <c r="AP615" s="254"/>
      <c r="AQ615" s="296"/>
      <c r="AR615" s="254"/>
      <c r="AS615" s="254"/>
      <c r="AT615" s="296"/>
      <c r="AU615" s="254"/>
      <c r="AV615" s="254"/>
      <c r="AW615" s="296"/>
      <c r="AX615" s="254"/>
      <c r="AY615" s="254"/>
      <c r="AZ615" s="254"/>
      <c r="BA615" s="254"/>
      <c r="BB615" s="254"/>
      <c r="BC615" s="254"/>
      <c r="BD615" s="254"/>
      <c r="BE615" s="254"/>
      <c r="BF615" s="421"/>
      <c r="BG615" s="254"/>
      <c r="BH615" s="254"/>
      <c r="BI615" s="254"/>
      <c r="BJ615" s="254"/>
      <c r="BK615" s="254"/>
      <c r="BL615" s="254"/>
      <c r="BM615" s="254"/>
      <c r="BN615" s="254"/>
      <c r="BO615" s="254"/>
      <c r="BP615" s="254"/>
      <c r="BQ615" s="254"/>
      <c r="BR615" s="254"/>
      <c r="BS615" s="345"/>
      <c r="BT615" s="254">
        <f t="shared" si="32"/>
        <v>1899</v>
      </c>
      <c r="BU615" s="254"/>
      <c r="BV615" s="254"/>
      <c r="BW615" s="254"/>
      <c r="BX615" s="254" t="str">
        <f>COUNTIF(A2:BV2, "") + COUNTIF(A2:BV2, "NA") + COUNTIF(A2:BV2, "N/A") + COUNTIF(A2:BV2, "No aplica")</f>
        <v>#ERROR!</v>
      </c>
      <c r="BY615" s="254"/>
      <c r="BZ615" s="254"/>
      <c r="CA615" s="254"/>
      <c r="CB615" s="254"/>
      <c r="CC615" s="254"/>
      <c r="CD615" s="254"/>
      <c r="CE615" s="254"/>
      <c r="CF615" s="254"/>
      <c r="CG615" s="254"/>
      <c r="CH615" s="254"/>
      <c r="CI615" s="254"/>
      <c r="CJ615" s="254"/>
      <c r="CK615" s="345"/>
      <c r="CL615" s="346"/>
      <c r="CM615" s="346"/>
    </row>
    <row r="616" ht="22.5" customHeight="1">
      <c r="A616" s="436"/>
      <c r="B616" s="254"/>
      <c r="C616" s="254"/>
      <c r="D616" s="254"/>
      <c r="E616" s="419"/>
      <c r="F616" s="419"/>
      <c r="G616" s="419"/>
      <c r="H616" s="254"/>
      <c r="I616" s="254"/>
      <c r="J616" s="254"/>
      <c r="K616" s="254"/>
      <c r="L616" s="254"/>
      <c r="M616" s="254"/>
      <c r="N616" s="254"/>
      <c r="O616" s="254"/>
      <c r="P616" s="419"/>
      <c r="Q616" s="254"/>
      <c r="R616" s="254"/>
      <c r="S616" s="254"/>
      <c r="T616" s="254"/>
      <c r="U616" s="254"/>
      <c r="V616" s="254"/>
      <c r="W616" s="254"/>
      <c r="X616" s="254"/>
      <c r="Y616" s="420"/>
      <c r="Z616" s="420"/>
      <c r="AA616" s="254"/>
      <c r="AB616" s="339"/>
      <c r="AC616" s="254"/>
      <c r="AD616" s="254"/>
      <c r="AE616" s="254"/>
      <c r="AF616" s="254"/>
      <c r="AG616" s="254"/>
      <c r="AH616" s="419"/>
      <c r="AI616" s="254"/>
      <c r="AJ616" s="254"/>
      <c r="AK616" s="254"/>
      <c r="AL616" s="254"/>
      <c r="AM616" s="254"/>
      <c r="AN616" s="254"/>
      <c r="AO616" s="254"/>
      <c r="AP616" s="254"/>
      <c r="AQ616" s="296"/>
      <c r="AR616" s="254"/>
      <c r="AS616" s="254"/>
      <c r="AT616" s="296"/>
      <c r="AU616" s="254"/>
      <c r="AV616" s="254"/>
      <c r="AW616" s="296"/>
      <c r="AX616" s="254"/>
      <c r="AY616" s="254"/>
      <c r="AZ616" s="254"/>
      <c r="BA616" s="254"/>
      <c r="BB616" s="254"/>
      <c r="BC616" s="254"/>
      <c r="BD616" s="254"/>
      <c r="BE616" s="254"/>
      <c r="BF616" s="421"/>
      <c r="BG616" s="254"/>
      <c r="BH616" s="254"/>
      <c r="BI616" s="254"/>
      <c r="BJ616" s="254"/>
      <c r="BK616" s="254"/>
      <c r="BL616" s="254"/>
      <c r="BM616" s="254"/>
      <c r="BN616" s="254"/>
      <c r="BO616" s="254"/>
      <c r="BP616" s="254"/>
      <c r="BQ616" s="254"/>
      <c r="BR616" s="254"/>
      <c r="BS616" s="345"/>
      <c r="BT616" s="254">
        <f t="shared" si="32"/>
        <v>1899</v>
      </c>
      <c r="BU616" s="254"/>
      <c r="BV616" s="254"/>
      <c r="BW616" s="254"/>
      <c r="BX616" s="254" t="str">
        <f>COUNTIF(A2:BV2, "") + COUNTIF(A2:BV2, "NA") + COUNTIF(A2:BV2, "N/A") + COUNTIF(A2:BV2, "No aplica")</f>
        <v>#ERROR!</v>
      </c>
      <c r="BY616" s="254"/>
      <c r="BZ616" s="254"/>
      <c r="CA616" s="254"/>
      <c r="CB616" s="254"/>
      <c r="CC616" s="254"/>
      <c r="CD616" s="254"/>
      <c r="CE616" s="254"/>
      <c r="CF616" s="254"/>
      <c r="CG616" s="254"/>
      <c r="CH616" s="254"/>
      <c r="CI616" s="254"/>
      <c r="CJ616" s="254"/>
      <c r="CK616" s="345"/>
      <c r="CL616" s="346"/>
      <c r="CM616" s="346"/>
    </row>
    <row r="617" ht="22.5" customHeight="1">
      <c r="A617" s="436"/>
      <c r="B617" s="254"/>
      <c r="C617" s="254"/>
      <c r="D617" s="254"/>
      <c r="E617" s="419"/>
      <c r="F617" s="419"/>
      <c r="G617" s="419"/>
      <c r="H617" s="254"/>
      <c r="I617" s="254"/>
      <c r="J617" s="254"/>
      <c r="K617" s="254"/>
      <c r="L617" s="254"/>
      <c r="M617" s="254"/>
      <c r="N617" s="254"/>
      <c r="O617" s="254"/>
      <c r="P617" s="419"/>
      <c r="Q617" s="254"/>
      <c r="R617" s="254"/>
      <c r="S617" s="254"/>
      <c r="T617" s="254"/>
      <c r="U617" s="254"/>
      <c r="V617" s="254"/>
      <c r="W617" s="254"/>
      <c r="X617" s="254"/>
      <c r="Y617" s="420"/>
      <c r="Z617" s="420"/>
      <c r="AA617" s="254"/>
      <c r="AB617" s="339"/>
      <c r="AC617" s="254"/>
      <c r="AD617" s="254"/>
      <c r="AE617" s="254"/>
      <c r="AF617" s="254"/>
      <c r="AG617" s="254"/>
      <c r="AH617" s="419"/>
      <c r="AI617" s="254"/>
      <c r="AJ617" s="254"/>
      <c r="AK617" s="254"/>
      <c r="AL617" s="254"/>
      <c r="AM617" s="254"/>
      <c r="AN617" s="254"/>
      <c r="AO617" s="254"/>
      <c r="AP617" s="254"/>
      <c r="AQ617" s="296"/>
      <c r="AR617" s="254"/>
      <c r="AS617" s="254"/>
      <c r="AT617" s="296"/>
      <c r="AU617" s="254"/>
      <c r="AV617" s="254"/>
      <c r="AW617" s="296"/>
      <c r="AX617" s="254"/>
      <c r="AY617" s="254"/>
      <c r="AZ617" s="254"/>
      <c r="BA617" s="254"/>
      <c r="BB617" s="254"/>
      <c r="BC617" s="254"/>
      <c r="BD617" s="254"/>
      <c r="BE617" s="254"/>
      <c r="BF617" s="421"/>
      <c r="BG617" s="254"/>
      <c r="BH617" s="254"/>
      <c r="BI617" s="254"/>
      <c r="BJ617" s="254"/>
      <c r="BK617" s="254"/>
      <c r="BL617" s="254"/>
      <c r="BM617" s="254"/>
      <c r="BN617" s="254"/>
      <c r="BO617" s="254"/>
      <c r="BP617" s="254"/>
      <c r="BQ617" s="254"/>
      <c r="BR617" s="254"/>
      <c r="BS617" s="345"/>
      <c r="BT617" s="254">
        <f t="shared" si="32"/>
        <v>1899</v>
      </c>
      <c r="BU617" s="254"/>
      <c r="BV617" s="254"/>
      <c r="BW617" s="254"/>
      <c r="BX617" s="254" t="str">
        <f>COUNTIF(A2:BV2, "") + COUNTIF(A2:BV2, "NA") + COUNTIF(A2:BV2, "N/A") + COUNTIF(A2:BV2, "No aplica")</f>
        <v>#ERROR!</v>
      </c>
      <c r="BY617" s="254"/>
      <c r="BZ617" s="254"/>
      <c r="CA617" s="254"/>
      <c r="CB617" s="254"/>
      <c r="CC617" s="254"/>
      <c r="CD617" s="254"/>
      <c r="CE617" s="254"/>
      <c r="CF617" s="254"/>
      <c r="CG617" s="254"/>
      <c r="CH617" s="254"/>
      <c r="CI617" s="254"/>
      <c r="CJ617" s="254"/>
      <c r="CK617" s="345"/>
      <c r="CL617" s="346"/>
      <c r="CM617" s="346"/>
    </row>
    <row r="618" ht="22.5" customHeight="1">
      <c r="A618" s="436"/>
      <c r="B618" s="254"/>
      <c r="C618" s="254"/>
      <c r="D618" s="254"/>
      <c r="E618" s="419"/>
      <c r="F618" s="419"/>
      <c r="G618" s="419"/>
      <c r="H618" s="254"/>
      <c r="I618" s="254"/>
      <c r="J618" s="254"/>
      <c r="K618" s="254"/>
      <c r="L618" s="254"/>
      <c r="M618" s="254"/>
      <c r="N618" s="254"/>
      <c r="O618" s="254"/>
      <c r="P618" s="419"/>
      <c r="Q618" s="254"/>
      <c r="R618" s="254"/>
      <c r="S618" s="254"/>
      <c r="T618" s="254"/>
      <c r="U618" s="254"/>
      <c r="V618" s="254"/>
      <c r="W618" s="254"/>
      <c r="X618" s="254"/>
      <c r="Y618" s="420"/>
      <c r="Z618" s="420"/>
      <c r="AA618" s="254"/>
      <c r="AB618" s="339"/>
      <c r="AC618" s="254"/>
      <c r="AD618" s="254"/>
      <c r="AE618" s="254"/>
      <c r="AF618" s="254"/>
      <c r="AG618" s="254"/>
      <c r="AH618" s="419"/>
      <c r="AI618" s="254"/>
      <c r="AJ618" s="254"/>
      <c r="AK618" s="254"/>
      <c r="AL618" s="254"/>
      <c r="AM618" s="254"/>
      <c r="AN618" s="254"/>
      <c r="AO618" s="254"/>
      <c r="AP618" s="254"/>
      <c r="AQ618" s="296"/>
      <c r="AR618" s="254"/>
      <c r="AS618" s="254"/>
      <c r="AT618" s="296"/>
      <c r="AU618" s="254"/>
      <c r="AV618" s="254"/>
      <c r="AW618" s="296"/>
      <c r="AX618" s="254"/>
      <c r="AY618" s="254"/>
      <c r="AZ618" s="254"/>
      <c r="BA618" s="254"/>
      <c r="BB618" s="254"/>
      <c r="BC618" s="254"/>
      <c r="BD618" s="254"/>
      <c r="BE618" s="254"/>
      <c r="BF618" s="421"/>
      <c r="BG618" s="254"/>
      <c r="BH618" s="254"/>
      <c r="BI618" s="254"/>
      <c r="BJ618" s="254"/>
      <c r="BK618" s="254"/>
      <c r="BL618" s="254"/>
      <c r="BM618" s="254"/>
      <c r="BN618" s="254"/>
      <c r="BO618" s="254"/>
      <c r="BP618" s="254"/>
      <c r="BQ618" s="254"/>
      <c r="BR618" s="254"/>
      <c r="BS618" s="345"/>
      <c r="BT618" s="254">
        <f t="shared" si="32"/>
        <v>1899</v>
      </c>
      <c r="BU618" s="254"/>
      <c r="BV618" s="254"/>
      <c r="BW618" s="254"/>
      <c r="BX618" s="254" t="str">
        <f>COUNTIF(A2:BV2, "") + COUNTIF(A2:BV2, "NA") + COUNTIF(A2:BV2, "N/A") + COUNTIF(A2:BV2, "No aplica")</f>
        <v>#ERROR!</v>
      </c>
      <c r="BY618" s="254"/>
      <c r="BZ618" s="254"/>
      <c r="CA618" s="254"/>
      <c r="CB618" s="254"/>
      <c r="CC618" s="254"/>
      <c r="CD618" s="254"/>
      <c r="CE618" s="254"/>
      <c r="CF618" s="254"/>
      <c r="CG618" s="254"/>
      <c r="CH618" s="254"/>
      <c r="CI618" s="254"/>
      <c r="CJ618" s="254"/>
      <c r="CK618" s="345"/>
      <c r="CL618" s="346"/>
      <c r="CM618" s="346"/>
    </row>
    <row r="619" ht="22.5" customHeight="1">
      <c r="A619" s="436"/>
      <c r="B619" s="254"/>
      <c r="C619" s="254"/>
      <c r="D619" s="254"/>
      <c r="E619" s="419"/>
      <c r="F619" s="419"/>
      <c r="G619" s="419"/>
      <c r="H619" s="254"/>
      <c r="I619" s="254"/>
      <c r="J619" s="254"/>
      <c r="K619" s="254"/>
      <c r="L619" s="254"/>
      <c r="M619" s="254"/>
      <c r="N619" s="254"/>
      <c r="O619" s="254"/>
      <c r="P619" s="419"/>
      <c r="Q619" s="254"/>
      <c r="R619" s="254"/>
      <c r="S619" s="254"/>
      <c r="T619" s="254"/>
      <c r="U619" s="254"/>
      <c r="V619" s="254"/>
      <c r="W619" s="254"/>
      <c r="X619" s="254"/>
      <c r="Y619" s="420"/>
      <c r="Z619" s="420"/>
      <c r="AA619" s="254"/>
      <c r="AB619" s="339"/>
      <c r="AC619" s="254"/>
      <c r="AD619" s="254"/>
      <c r="AE619" s="254"/>
      <c r="AF619" s="254"/>
      <c r="AG619" s="254"/>
      <c r="AH619" s="419"/>
      <c r="AI619" s="254"/>
      <c r="AJ619" s="254"/>
      <c r="AK619" s="254"/>
      <c r="AL619" s="254"/>
      <c r="AM619" s="254"/>
      <c r="AN619" s="254"/>
      <c r="AO619" s="254"/>
      <c r="AP619" s="254"/>
      <c r="AQ619" s="296"/>
      <c r="AR619" s="254"/>
      <c r="AS619" s="254"/>
      <c r="AT619" s="296"/>
      <c r="AU619" s="254"/>
      <c r="AV619" s="254"/>
      <c r="AW619" s="296"/>
      <c r="AX619" s="254"/>
      <c r="AY619" s="254"/>
      <c r="AZ619" s="254"/>
      <c r="BA619" s="254"/>
      <c r="BB619" s="254"/>
      <c r="BC619" s="254"/>
      <c r="BD619" s="254"/>
      <c r="BE619" s="254"/>
      <c r="BF619" s="421"/>
      <c r="BG619" s="254"/>
      <c r="BH619" s="254"/>
      <c r="BI619" s="254"/>
      <c r="BJ619" s="254"/>
      <c r="BK619" s="254"/>
      <c r="BL619" s="254"/>
      <c r="BM619" s="254"/>
      <c r="BN619" s="254"/>
      <c r="BO619" s="254"/>
      <c r="BP619" s="254"/>
      <c r="BQ619" s="254"/>
      <c r="BR619" s="254"/>
      <c r="BS619" s="345"/>
      <c r="BT619" s="254">
        <f t="shared" si="32"/>
        <v>1899</v>
      </c>
      <c r="BU619" s="254"/>
      <c r="BV619" s="254"/>
      <c r="BW619" s="254"/>
      <c r="BX619" s="254" t="str">
        <f>COUNTIF(A2:BV2, "") + COUNTIF(A2:BV2, "NA") + COUNTIF(A2:BV2, "N/A") + COUNTIF(A2:BV2, "No aplica")</f>
        <v>#ERROR!</v>
      </c>
      <c r="BY619" s="254"/>
      <c r="BZ619" s="254"/>
      <c r="CA619" s="254"/>
      <c r="CB619" s="254"/>
      <c r="CC619" s="254"/>
      <c r="CD619" s="254"/>
      <c r="CE619" s="254"/>
      <c r="CF619" s="254"/>
      <c r="CG619" s="254"/>
      <c r="CH619" s="254"/>
      <c r="CI619" s="254"/>
      <c r="CJ619" s="254"/>
      <c r="CK619" s="345"/>
      <c r="CL619" s="346"/>
      <c r="CM619" s="346"/>
    </row>
    <row r="620" ht="22.5" customHeight="1">
      <c r="A620" s="436"/>
      <c r="B620" s="254"/>
      <c r="C620" s="254"/>
      <c r="D620" s="254"/>
      <c r="E620" s="419"/>
      <c r="F620" s="419"/>
      <c r="G620" s="419"/>
      <c r="H620" s="254"/>
      <c r="I620" s="254"/>
      <c r="J620" s="254"/>
      <c r="K620" s="254"/>
      <c r="L620" s="254"/>
      <c r="M620" s="254"/>
      <c r="N620" s="254"/>
      <c r="O620" s="254"/>
      <c r="P620" s="419"/>
      <c r="Q620" s="254"/>
      <c r="R620" s="254"/>
      <c r="S620" s="254"/>
      <c r="T620" s="254"/>
      <c r="U620" s="254"/>
      <c r="V620" s="254"/>
      <c r="W620" s="254"/>
      <c r="X620" s="254"/>
      <c r="Y620" s="420"/>
      <c r="Z620" s="420"/>
      <c r="AA620" s="254"/>
      <c r="AB620" s="339"/>
      <c r="AC620" s="254"/>
      <c r="AD620" s="254"/>
      <c r="AE620" s="254"/>
      <c r="AF620" s="254"/>
      <c r="AG620" s="254"/>
      <c r="AH620" s="419"/>
      <c r="AI620" s="254"/>
      <c r="AJ620" s="254"/>
      <c r="AK620" s="254"/>
      <c r="AL620" s="254"/>
      <c r="AM620" s="254"/>
      <c r="AN620" s="254"/>
      <c r="AO620" s="254"/>
      <c r="AP620" s="254"/>
      <c r="AQ620" s="296"/>
      <c r="AR620" s="254"/>
      <c r="AS620" s="254"/>
      <c r="AT620" s="296"/>
      <c r="AU620" s="254"/>
      <c r="AV620" s="254"/>
      <c r="AW620" s="296"/>
      <c r="AX620" s="254"/>
      <c r="AY620" s="254"/>
      <c r="AZ620" s="254"/>
      <c r="BA620" s="254"/>
      <c r="BB620" s="254"/>
      <c r="BC620" s="254"/>
      <c r="BD620" s="254"/>
      <c r="BE620" s="254"/>
      <c r="BF620" s="421"/>
      <c r="BG620" s="254"/>
      <c r="BH620" s="254"/>
      <c r="BI620" s="254"/>
      <c r="BJ620" s="254"/>
      <c r="BK620" s="254"/>
      <c r="BL620" s="254"/>
      <c r="BM620" s="254"/>
      <c r="BN620" s="254"/>
      <c r="BO620" s="254"/>
      <c r="BP620" s="254"/>
      <c r="BQ620" s="254"/>
      <c r="BR620" s="254"/>
      <c r="BS620" s="345"/>
      <c r="BT620" s="254">
        <f t="shared" si="32"/>
        <v>1899</v>
      </c>
      <c r="BU620" s="254"/>
      <c r="BV620" s="254"/>
      <c r="BW620" s="254"/>
      <c r="BX620" s="254" t="str">
        <f>COUNTIF(A2:BV2, "") + COUNTIF(A2:BV2, "NA") + COUNTIF(A2:BV2, "N/A") + COUNTIF(A2:BV2, "No aplica")</f>
        <v>#ERROR!</v>
      </c>
      <c r="BY620" s="254"/>
      <c r="BZ620" s="254"/>
      <c r="CA620" s="254"/>
      <c r="CB620" s="254"/>
      <c r="CC620" s="254"/>
      <c r="CD620" s="254"/>
      <c r="CE620" s="254"/>
      <c r="CF620" s="254"/>
      <c r="CG620" s="254"/>
      <c r="CH620" s="254"/>
      <c r="CI620" s="254"/>
      <c r="CJ620" s="254"/>
      <c r="CK620" s="345"/>
      <c r="CL620" s="346"/>
      <c r="CM620" s="346"/>
    </row>
    <row r="621" ht="22.5" customHeight="1">
      <c r="A621" s="436"/>
      <c r="B621" s="254"/>
      <c r="C621" s="254"/>
      <c r="D621" s="254"/>
      <c r="E621" s="419"/>
      <c r="F621" s="419"/>
      <c r="G621" s="419"/>
      <c r="H621" s="254"/>
      <c r="I621" s="254"/>
      <c r="J621" s="254"/>
      <c r="K621" s="254"/>
      <c r="L621" s="254"/>
      <c r="M621" s="254"/>
      <c r="N621" s="254"/>
      <c r="O621" s="254"/>
      <c r="P621" s="419"/>
      <c r="Q621" s="254"/>
      <c r="R621" s="254"/>
      <c r="S621" s="254"/>
      <c r="T621" s="254"/>
      <c r="U621" s="254"/>
      <c r="V621" s="254"/>
      <c r="W621" s="254"/>
      <c r="X621" s="254"/>
      <c r="Y621" s="420"/>
      <c r="Z621" s="420"/>
      <c r="AA621" s="254"/>
      <c r="AB621" s="339"/>
      <c r="AC621" s="254"/>
      <c r="AD621" s="254"/>
      <c r="AE621" s="254"/>
      <c r="AF621" s="254"/>
      <c r="AG621" s="254"/>
      <c r="AH621" s="419"/>
      <c r="AI621" s="254"/>
      <c r="AJ621" s="254"/>
      <c r="AK621" s="254"/>
      <c r="AL621" s="254"/>
      <c r="AM621" s="254"/>
      <c r="AN621" s="254"/>
      <c r="AO621" s="254"/>
      <c r="AP621" s="254"/>
      <c r="AQ621" s="296"/>
      <c r="AR621" s="254"/>
      <c r="AS621" s="254"/>
      <c r="AT621" s="296"/>
      <c r="AU621" s="254"/>
      <c r="AV621" s="254"/>
      <c r="AW621" s="296"/>
      <c r="AX621" s="254"/>
      <c r="AY621" s="254"/>
      <c r="AZ621" s="254"/>
      <c r="BA621" s="254"/>
      <c r="BB621" s="254"/>
      <c r="BC621" s="254"/>
      <c r="BD621" s="254"/>
      <c r="BE621" s="254"/>
      <c r="BF621" s="421"/>
      <c r="BG621" s="254"/>
      <c r="BH621" s="254"/>
      <c r="BI621" s="254"/>
      <c r="BJ621" s="254"/>
      <c r="BK621" s="254"/>
      <c r="BL621" s="254"/>
      <c r="BM621" s="254"/>
      <c r="BN621" s="254"/>
      <c r="BO621" s="254"/>
      <c r="BP621" s="254"/>
      <c r="BQ621" s="254"/>
      <c r="BR621" s="254"/>
      <c r="BS621" s="345"/>
      <c r="BT621" s="254">
        <f t="shared" si="32"/>
        <v>1899</v>
      </c>
      <c r="BU621" s="254"/>
      <c r="BV621" s="254"/>
      <c r="BW621" s="254"/>
      <c r="BX621" s="254" t="str">
        <f>COUNTIF(A2:BV2, "") + COUNTIF(A2:BV2, "NA") + COUNTIF(A2:BV2, "N/A") + COUNTIF(A2:BV2, "No aplica")</f>
        <v>#ERROR!</v>
      </c>
      <c r="BY621" s="254"/>
      <c r="BZ621" s="254"/>
      <c r="CA621" s="254"/>
      <c r="CB621" s="254"/>
      <c r="CC621" s="254"/>
      <c r="CD621" s="254"/>
      <c r="CE621" s="254"/>
      <c r="CF621" s="254"/>
      <c r="CG621" s="254"/>
      <c r="CH621" s="254"/>
      <c r="CI621" s="254"/>
      <c r="CJ621" s="254"/>
      <c r="CK621" s="345"/>
      <c r="CL621" s="346"/>
      <c r="CM621" s="346"/>
    </row>
    <row r="622" ht="22.5" customHeight="1">
      <c r="A622" s="436"/>
      <c r="B622" s="254"/>
      <c r="C622" s="254"/>
      <c r="D622" s="254"/>
      <c r="E622" s="419"/>
      <c r="F622" s="419"/>
      <c r="G622" s="419"/>
      <c r="H622" s="254"/>
      <c r="I622" s="254"/>
      <c r="J622" s="254"/>
      <c r="K622" s="254"/>
      <c r="L622" s="254"/>
      <c r="M622" s="254"/>
      <c r="N622" s="254"/>
      <c r="O622" s="254"/>
      <c r="P622" s="419"/>
      <c r="Q622" s="254"/>
      <c r="R622" s="254"/>
      <c r="S622" s="254"/>
      <c r="T622" s="254"/>
      <c r="U622" s="254"/>
      <c r="V622" s="254"/>
      <c r="W622" s="254"/>
      <c r="X622" s="254"/>
      <c r="Y622" s="420"/>
      <c r="Z622" s="420"/>
      <c r="AA622" s="254"/>
      <c r="AB622" s="339"/>
      <c r="AC622" s="254"/>
      <c r="AD622" s="254"/>
      <c r="AE622" s="254"/>
      <c r="AF622" s="254"/>
      <c r="AG622" s="254"/>
      <c r="AH622" s="419"/>
      <c r="AI622" s="254"/>
      <c r="AJ622" s="254"/>
      <c r="AK622" s="254"/>
      <c r="AL622" s="254"/>
      <c r="AM622" s="254"/>
      <c r="AN622" s="254"/>
      <c r="AO622" s="254"/>
      <c r="AP622" s="254"/>
      <c r="AQ622" s="296"/>
      <c r="AR622" s="254"/>
      <c r="AS622" s="254"/>
      <c r="AT622" s="296"/>
      <c r="AU622" s="254"/>
      <c r="AV622" s="254"/>
      <c r="AW622" s="296"/>
      <c r="AX622" s="254"/>
      <c r="AY622" s="254"/>
      <c r="AZ622" s="254"/>
      <c r="BA622" s="254"/>
      <c r="BB622" s="254"/>
      <c r="BC622" s="254"/>
      <c r="BD622" s="254"/>
      <c r="BE622" s="254"/>
      <c r="BF622" s="421"/>
      <c r="BG622" s="254"/>
      <c r="BH622" s="254"/>
      <c r="BI622" s="254"/>
      <c r="BJ622" s="254"/>
      <c r="BK622" s="254"/>
      <c r="BL622" s="254"/>
      <c r="BM622" s="254"/>
      <c r="BN622" s="254"/>
      <c r="BO622" s="254"/>
      <c r="BP622" s="254"/>
      <c r="BQ622" s="254"/>
      <c r="BR622" s="254"/>
      <c r="BS622" s="345"/>
      <c r="BT622" s="254">
        <f t="shared" si="32"/>
        <v>1899</v>
      </c>
      <c r="BU622" s="254"/>
      <c r="BV622" s="254"/>
      <c r="BW622" s="254"/>
      <c r="BX622" s="254" t="str">
        <f>COUNTIF(A2:BV2, "") + COUNTIF(A2:BV2, "NA") + COUNTIF(A2:BV2, "N/A") + COUNTIF(A2:BV2, "No aplica")</f>
        <v>#ERROR!</v>
      </c>
      <c r="BY622" s="254"/>
      <c r="BZ622" s="254"/>
      <c r="CA622" s="254"/>
      <c r="CB622" s="254"/>
      <c r="CC622" s="254"/>
      <c r="CD622" s="254"/>
      <c r="CE622" s="254"/>
      <c r="CF622" s="254"/>
      <c r="CG622" s="254"/>
      <c r="CH622" s="254"/>
      <c r="CI622" s="254"/>
      <c r="CJ622" s="254"/>
      <c r="CK622" s="345"/>
      <c r="CL622" s="346"/>
      <c r="CM622" s="346"/>
    </row>
    <row r="623" ht="22.5" customHeight="1">
      <c r="A623" s="436"/>
      <c r="B623" s="254"/>
      <c r="C623" s="254"/>
      <c r="D623" s="254"/>
      <c r="E623" s="419"/>
      <c r="F623" s="419"/>
      <c r="G623" s="419"/>
      <c r="H623" s="254"/>
      <c r="I623" s="254"/>
      <c r="J623" s="254"/>
      <c r="K623" s="254"/>
      <c r="L623" s="254"/>
      <c r="M623" s="254"/>
      <c r="N623" s="254"/>
      <c r="O623" s="254"/>
      <c r="P623" s="419"/>
      <c r="Q623" s="254"/>
      <c r="R623" s="254"/>
      <c r="S623" s="254"/>
      <c r="T623" s="254"/>
      <c r="U623" s="254"/>
      <c r="V623" s="254"/>
      <c r="W623" s="254"/>
      <c r="X623" s="254"/>
      <c r="Y623" s="420"/>
      <c r="Z623" s="420"/>
      <c r="AA623" s="254"/>
      <c r="AB623" s="339"/>
      <c r="AC623" s="254"/>
      <c r="AD623" s="254"/>
      <c r="AE623" s="254"/>
      <c r="AF623" s="254"/>
      <c r="AG623" s="254"/>
      <c r="AH623" s="419"/>
      <c r="AI623" s="254"/>
      <c r="AJ623" s="254"/>
      <c r="AK623" s="254"/>
      <c r="AL623" s="254"/>
      <c r="AM623" s="254"/>
      <c r="AN623" s="254"/>
      <c r="AO623" s="254"/>
      <c r="AP623" s="254"/>
      <c r="AQ623" s="296"/>
      <c r="AR623" s="254"/>
      <c r="AS623" s="254"/>
      <c r="AT623" s="296"/>
      <c r="AU623" s="254"/>
      <c r="AV623" s="254"/>
      <c r="AW623" s="296"/>
      <c r="AX623" s="254"/>
      <c r="AY623" s="254"/>
      <c r="AZ623" s="254"/>
      <c r="BA623" s="254"/>
      <c r="BB623" s="254"/>
      <c r="BC623" s="254"/>
      <c r="BD623" s="254"/>
      <c r="BE623" s="254"/>
      <c r="BF623" s="421"/>
      <c r="BG623" s="254"/>
      <c r="BH623" s="254"/>
      <c r="BI623" s="254"/>
      <c r="BJ623" s="254"/>
      <c r="BK623" s="254"/>
      <c r="BL623" s="254"/>
      <c r="BM623" s="254"/>
      <c r="BN623" s="254"/>
      <c r="BO623" s="254"/>
      <c r="BP623" s="254"/>
      <c r="BQ623" s="254"/>
      <c r="BR623" s="254"/>
      <c r="BS623" s="345"/>
      <c r="BT623" s="254">
        <f t="shared" si="32"/>
        <v>1899</v>
      </c>
      <c r="BU623" s="254"/>
      <c r="BV623" s="254"/>
      <c r="BW623" s="254"/>
      <c r="BX623" s="254" t="str">
        <f>COUNTIF(A2:BV2, "") + COUNTIF(A2:BV2, "NA") + COUNTIF(A2:BV2, "N/A") + COUNTIF(A2:BV2, "No aplica")</f>
        <v>#ERROR!</v>
      </c>
      <c r="BY623" s="254"/>
      <c r="BZ623" s="254"/>
      <c r="CA623" s="254"/>
      <c r="CB623" s="254"/>
      <c r="CC623" s="254"/>
      <c r="CD623" s="254"/>
      <c r="CE623" s="254"/>
      <c r="CF623" s="254"/>
      <c r="CG623" s="254"/>
      <c r="CH623" s="254"/>
      <c r="CI623" s="254"/>
      <c r="CJ623" s="254"/>
      <c r="CK623" s="345"/>
      <c r="CL623" s="346"/>
      <c r="CM623" s="346"/>
    </row>
    <row r="624" ht="22.5" customHeight="1">
      <c r="A624" s="436"/>
      <c r="B624" s="254"/>
      <c r="C624" s="254"/>
      <c r="D624" s="254"/>
      <c r="E624" s="419"/>
      <c r="F624" s="419"/>
      <c r="G624" s="419"/>
      <c r="H624" s="254"/>
      <c r="I624" s="254"/>
      <c r="J624" s="254"/>
      <c r="K624" s="254"/>
      <c r="L624" s="254"/>
      <c r="M624" s="254"/>
      <c r="N624" s="254"/>
      <c r="O624" s="254"/>
      <c r="P624" s="419"/>
      <c r="Q624" s="254"/>
      <c r="R624" s="254"/>
      <c r="S624" s="254"/>
      <c r="T624" s="254"/>
      <c r="U624" s="254"/>
      <c r="V624" s="254"/>
      <c r="W624" s="254"/>
      <c r="X624" s="254"/>
      <c r="Y624" s="420"/>
      <c r="Z624" s="420"/>
      <c r="AA624" s="254"/>
      <c r="AB624" s="339"/>
      <c r="AC624" s="254"/>
      <c r="AD624" s="254"/>
      <c r="AE624" s="254"/>
      <c r="AF624" s="254"/>
      <c r="AG624" s="254"/>
      <c r="AH624" s="419"/>
      <c r="AI624" s="254"/>
      <c r="AJ624" s="254"/>
      <c r="AK624" s="254"/>
      <c r="AL624" s="254"/>
      <c r="AM624" s="254"/>
      <c r="AN624" s="254"/>
      <c r="AO624" s="254"/>
      <c r="AP624" s="254"/>
      <c r="AQ624" s="296"/>
      <c r="AR624" s="254"/>
      <c r="AS624" s="254"/>
      <c r="AT624" s="296"/>
      <c r="AU624" s="254"/>
      <c r="AV624" s="254"/>
      <c r="AW624" s="296"/>
      <c r="AX624" s="254"/>
      <c r="AY624" s="254"/>
      <c r="AZ624" s="254"/>
      <c r="BA624" s="254"/>
      <c r="BB624" s="254"/>
      <c r="BC624" s="254"/>
      <c r="BD624" s="254"/>
      <c r="BE624" s="254"/>
      <c r="BF624" s="421"/>
      <c r="BG624" s="254"/>
      <c r="BH624" s="254"/>
      <c r="BI624" s="254"/>
      <c r="BJ624" s="254"/>
      <c r="BK624" s="254"/>
      <c r="BL624" s="254"/>
      <c r="BM624" s="254"/>
      <c r="BN624" s="254"/>
      <c r="BO624" s="254"/>
      <c r="BP624" s="254"/>
      <c r="BQ624" s="254"/>
      <c r="BR624" s="254"/>
      <c r="BS624" s="345"/>
      <c r="BT624" s="254">
        <f t="shared" si="32"/>
        <v>1899</v>
      </c>
      <c r="BU624" s="254"/>
      <c r="BV624" s="254"/>
      <c r="BW624" s="254"/>
      <c r="BX624" s="254" t="str">
        <f>COUNTIF(A2:BV2, "") + COUNTIF(A2:BV2, "NA") + COUNTIF(A2:BV2, "N/A") + COUNTIF(A2:BV2, "No aplica")</f>
        <v>#ERROR!</v>
      </c>
      <c r="BY624" s="254"/>
      <c r="BZ624" s="254"/>
      <c r="CA624" s="254"/>
      <c r="CB624" s="254"/>
      <c r="CC624" s="254"/>
      <c r="CD624" s="254"/>
      <c r="CE624" s="254"/>
      <c r="CF624" s="254"/>
      <c r="CG624" s="254"/>
      <c r="CH624" s="254"/>
      <c r="CI624" s="254"/>
      <c r="CJ624" s="254"/>
      <c r="CK624" s="345"/>
      <c r="CL624" s="346"/>
      <c r="CM624" s="346"/>
    </row>
    <row r="625" ht="22.5" customHeight="1">
      <c r="A625" s="436"/>
      <c r="B625" s="254"/>
      <c r="C625" s="254"/>
      <c r="D625" s="254"/>
      <c r="E625" s="419"/>
      <c r="F625" s="419"/>
      <c r="G625" s="419"/>
      <c r="H625" s="254"/>
      <c r="I625" s="254"/>
      <c r="J625" s="254"/>
      <c r="K625" s="254"/>
      <c r="L625" s="254"/>
      <c r="M625" s="254"/>
      <c r="N625" s="254"/>
      <c r="O625" s="254"/>
      <c r="P625" s="419"/>
      <c r="Q625" s="254"/>
      <c r="R625" s="254"/>
      <c r="S625" s="254"/>
      <c r="T625" s="254"/>
      <c r="U625" s="254"/>
      <c r="V625" s="254"/>
      <c r="W625" s="254"/>
      <c r="X625" s="254"/>
      <c r="Y625" s="420"/>
      <c r="Z625" s="420"/>
      <c r="AA625" s="254"/>
      <c r="AB625" s="339"/>
      <c r="AC625" s="254"/>
      <c r="AD625" s="254"/>
      <c r="AE625" s="254"/>
      <c r="AF625" s="254"/>
      <c r="AG625" s="254"/>
      <c r="AH625" s="419"/>
      <c r="AI625" s="254"/>
      <c r="AJ625" s="254"/>
      <c r="AK625" s="254"/>
      <c r="AL625" s="254"/>
      <c r="AM625" s="254"/>
      <c r="AN625" s="254"/>
      <c r="AO625" s="254"/>
      <c r="AP625" s="254"/>
      <c r="AQ625" s="296"/>
      <c r="AR625" s="254"/>
      <c r="AS625" s="254"/>
      <c r="AT625" s="296"/>
      <c r="AU625" s="254"/>
      <c r="AV625" s="254"/>
      <c r="AW625" s="296"/>
      <c r="AX625" s="254"/>
      <c r="AY625" s="254"/>
      <c r="AZ625" s="254"/>
      <c r="BA625" s="254"/>
      <c r="BB625" s="254"/>
      <c r="BC625" s="254"/>
      <c r="BD625" s="254"/>
      <c r="BE625" s="254"/>
      <c r="BF625" s="421"/>
      <c r="BG625" s="254"/>
      <c r="BH625" s="254"/>
      <c r="BI625" s="254"/>
      <c r="BJ625" s="254"/>
      <c r="BK625" s="254"/>
      <c r="BL625" s="254"/>
      <c r="BM625" s="254"/>
      <c r="BN625" s="254"/>
      <c r="BO625" s="254"/>
      <c r="BP625" s="254"/>
      <c r="BQ625" s="254"/>
      <c r="BR625" s="254"/>
      <c r="BS625" s="345"/>
      <c r="BT625" s="254">
        <f t="shared" si="32"/>
        <v>1899</v>
      </c>
      <c r="BU625" s="254"/>
      <c r="BV625" s="254"/>
      <c r="BW625" s="254"/>
      <c r="BX625" s="254" t="str">
        <f>COUNTIF(A2:BV2, "") + COUNTIF(A2:BV2, "NA") + COUNTIF(A2:BV2, "N/A") + COUNTIF(A2:BV2, "No aplica")</f>
        <v>#ERROR!</v>
      </c>
      <c r="BY625" s="254"/>
      <c r="BZ625" s="254"/>
      <c r="CA625" s="254"/>
      <c r="CB625" s="254"/>
      <c r="CC625" s="254"/>
      <c r="CD625" s="254"/>
      <c r="CE625" s="254"/>
      <c r="CF625" s="254"/>
      <c r="CG625" s="254"/>
      <c r="CH625" s="254"/>
      <c r="CI625" s="254"/>
      <c r="CJ625" s="254"/>
      <c r="CK625" s="345"/>
      <c r="CL625" s="346"/>
      <c r="CM625" s="346"/>
    </row>
    <row r="626" ht="22.5" customHeight="1">
      <c r="A626" s="436"/>
      <c r="B626" s="254"/>
      <c r="C626" s="254"/>
      <c r="D626" s="254"/>
      <c r="E626" s="419"/>
      <c r="F626" s="419"/>
      <c r="G626" s="419"/>
      <c r="H626" s="254"/>
      <c r="I626" s="254"/>
      <c r="J626" s="254"/>
      <c r="K626" s="254"/>
      <c r="L626" s="254"/>
      <c r="M626" s="254"/>
      <c r="N626" s="254"/>
      <c r="O626" s="254"/>
      <c r="P626" s="419"/>
      <c r="Q626" s="254"/>
      <c r="R626" s="254"/>
      <c r="S626" s="254"/>
      <c r="T626" s="254"/>
      <c r="U626" s="254"/>
      <c r="V626" s="254"/>
      <c r="W626" s="254"/>
      <c r="X626" s="254"/>
      <c r="Y626" s="420"/>
      <c r="Z626" s="420"/>
      <c r="AA626" s="254"/>
      <c r="AB626" s="339"/>
      <c r="AC626" s="254"/>
      <c r="AD626" s="254"/>
      <c r="AE626" s="254"/>
      <c r="AF626" s="254"/>
      <c r="AG626" s="254"/>
      <c r="AH626" s="419"/>
      <c r="AI626" s="254"/>
      <c r="AJ626" s="254"/>
      <c r="AK626" s="254"/>
      <c r="AL626" s="254"/>
      <c r="AM626" s="254"/>
      <c r="AN626" s="254"/>
      <c r="AO626" s="254"/>
      <c r="AP626" s="254"/>
      <c r="AQ626" s="296"/>
      <c r="AR626" s="254"/>
      <c r="AS626" s="254"/>
      <c r="AT626" s="296"/>
      <c r="AU626" s="254"/>
      <c r="AV626" s="254"/>
      <c r="AW626" s="296"/>
      <c r="AX626" s="254"/>
      <c r="AY626" s="254"/>
      <c r="AZ626" s="254"/>
      <c r="BA626" s="254"/>
      <c r="BB626" s="254"/>
      <c r="BC626" s="254"/>
      <c r="BD626" s="254"/>
      <c r="BE626" s="254"/>
      <c r="BF626" s="421"/>
      <c r="BG626" s="254"/>
      <c r="BH626" s="254"/>
      <c r="BI626" s="254"/>
      <c r="BJ626" s="254"/>
      <c r="BK626" s="254"/>
      <c r="BL626" s="254"/>
      <c r="BM626" s="254"/>
      <c r="BN626" s="254"/>
      <c r="BO626" s="254"/>
      <c r="BP626" s="254"/>
      <c r="BQ626" s="254"/>
      <c r="BR626" s="254"/>
      <c r="BS626" s="345"/>
      <c r="BT626" s="254">
        <f t="shared" si="32"/>
        <v>1899</v>
      </c>
      <c r="BU626" s="254"/>
      <c r="BV626" s="254"/>
      <c r="BW626" s="254"/>
      <c r="BX626" s="254" t="str">
        <f>COUNTIF(A2:BV2, "") + COUNTIF(A2:BV2, "NA") + COUNTIF(A2:BV2, "N/A") + COUNTIF(A2:BV2, "No aplica")</f>
        <v>#ERROR!</v>
      </c>
      <c r="BY626" s="254"/>
      <c r="BZ626" s="254"/>
      <c r="CA626" s="254"/>
      <c r="CB626" s="254"/>
      <c r="CC626" s="254"/>
      <c r="CD626" s="254"/>
      <c r="CE626" s="254"/>
      <c r="CF626" s="254"/>
      <c r="CG626" s="254"/>
      <c r="CH626" s="254"/>
      <c r="CI626" s="254"/>
      <c r="CJ626" s="254"/>
      <c r="CK626" s="345"/>
      <c r="CL626" s="346"/>
      <c r="CM626" s="346"/>
    </row>
    <row r="627" ht="22.5" customHeight="1">
      <c r="A627" s="436"/>
      <c r="B627" s="254"/>
      <c r="C627" s="254"/>
      <c r="D627" s="254"/>
      <c r="E627" s="419"/>
      <c r="F627" s="419"/>
      <c r="G627" s="419"/>
      <c r="H627" s="254"/>
      <c r="I627" s="254"/>
      <c r="J627" s="254"/>
      <c r="K627" s="254"/>
      <c r="L627" s="254"/>
      <c r="M627" s="254"/>
      <c r="N627" s="254"/>
      <c r="O627" s="254"/>
      <c r="P627" s="419"/>
      <c r="Q627" s="254"/>
      <c r="R627" s="254"/>
      <c r="S627" s="254"/>
      <c r="T627" s="254"/>
      <c r="U627" s="254"/>
      <c r="V627" s="254"/>
      <c r="W627" s="254"/>
      <c r="X627" s="254"/>
      <c r="Y627" s="420"/>
      <c r="Z627" s="420"/>
      <c r="AA627" s="254"/>
      <c r="AB627" s="339"/>
      <c r="AC627" s="254"/>
      <c r="AD627" s="254"/>
      <c r="AE627" s="254"/>
      <c r="AF627" s="254"/>
      <c r="AG627" s="254"/>
      <c r="AH627" s="419"/>
      <c r="AI627" s="254"/>
      <c r="AJ627" s="254"/>
      <c r="AK627" s="254"/>
      <c r="AL627" s="254"/>
      <c r="AM627" s="254"/>
      <c r="AN627" s="254"/>
      <c r="AO627" s="254"/>
      <c r="AP627" s="254"/>
      <c r="AQ627" s="296"/>
      <c r="AR627" s="254"/>
      <c r="AS627" s="254"/>
      <c r="AT627" s="296"/>
      <c r="AU627" s="254"/>
      <c r="AV627" s="254"/>
      <c r="AW627" s="296"/>
      <c r="AX627" s="254"/>
      <c r="AY627" s="254"/>
      <c r="AZ627" s="254"/>
      <c r="BA627" s="254"/>
      <c r="BB627" s="254"/>
      <c r="BC627" s="254"/>
      <c r="BD627" s="254"/>
      <c r="BE627" s="254"/>
      <c r="BF627" s="421"/>
      <c r="BG627" s="254"/>
      <c r="BH627" s="254"/>
      <c r="BI627" s="254"/>
      <c r="BJ627" s="254"/>
      <c r="BK627" s="254"/>
      <c r="BL627" s="254"/>
      <c r="BM627" s="254"/>
      <c r="BN627" s="254"/>
      <c r="BO627" s="254"/>
      <c r="BP627" s="254"/>
      <c r="BQ627" s="254"/>
      <c r="BR627" s="254"/>
      <c r="BS627" s="345"/>
      <c r="BT627" s="254">
        <f t="shared" si="32"/>
        <v>1899</v>
      </c>
      <c r="BU627" s="254"/>
      <c r="BV627" s="254"/>
      <c r="BW627" s="254"/>
      <c r="BX627" s="254" t="str">
        <f>COUNTIF(A2:BV2, "") + COUNTIF(A2:BV2, "NA") + COUNTIF(A2:BV2, "N/A") + COUNTIF(A2:BV2, "No aplica")</f>
        <v>#ERROR!</v>
      </c>
      <c r="BY627" s="254"/>
      <c r="BZ627" s="254"/>
      <c r="CA627" s="254"/>
      <c r="CB627" s="254"/>
      <c r="CC627" s="254"/>
      <c r="CD627" s="254"/>
      <c r="CE627" s="254"/>
      <c r="CF627" s="254"/>
      <c r="CG627" s="254"/>
      <c r="CH627" s="254"/>
      <c r="CI627" s="254"/>
      <c r="CJ627" s="254"/>
      <c r="CK627" s="345"/>
      <c r="CL627" s="346"/>
      <c r="CM627" s="346"/>
    </row>
    <row r="628" ht="22.5" customHeight="1">
      <c r="A628" s="436"/>
      <c r="B628" s="254"/>
      <c r="C628" s="254"/>
      <c r="D628" s="254"/>
      <c r="E628" s="419"/>
      <c r="F628" s="419"/>
      <c r="G628" s="419"/>
      <c r="H628" s="254"/>
      <c r="I628" s="254"/>
      <c r="J628" s="254"/>
      <c r="K628" s="254"/>
      <c r="L628" s="254"/>
      <c r="M628" s="254"/>
      <c r="N628" s="254"/>
      <c r="O628" s="254"/>
      <c r="P628" s="419"/>
      <c r="Q628" s="254"/>
      <c r="R628" s="254"/>
      <c r="S628" s="254"/>
      <c r="T628" s="254"/>
      <c r="U628" s="254"/>
      <c r="V628" s="254"/>
      <c r="W628" s="254"/>
      <c r="X628" s="254"/>
      <c r="Y628" s="420"/>
      <c r="Z628" s="420"/>
      <c r="AA628" s="254"/>
      <c r="AB628" s="339"/>
      <c r="AC628" s="254"/>
      <c r="AD628" s="254"/>
      <c r="AE628" s="254"/>
      <c r="AF628" s="254"/>
      <c r="AG628" s="254"/>
      <c r="AH628" s="419"/>
      <c r="AI628" s="254"/>
      <c r="AJ628" s="254"/>
      <c r="AK628" s="254"/>
      <c r="AL628" s="254"/>
      <c r="AM628" s="254"/>
      <c r="AN628" s="254"/>
      <c r="AO628" s="254"/>
      <c r="AP628" s="254"/>
      <c r="AQ628" s="296"/>
      <c r="AR628" s="254"/>
      <c r="AS628" s="254"/>
      <c r="AT628" s="296"/>
      <c r="AU628" s="254"/>
      <c r="AV628" s="254"/>
      <c r="AW628" s="296"/>
      <c r="AX628" s="254"/>
      <c r="AY628" s="254"/>
      <c r="AZ628" s="254"/>
      <c r="BA628" s="254"/>
      <c r="BB628" s="254"/>
      <c r="BC628" s="254"/>
      <c r="BD628" s="254"/>
      <c r="BE628" s="254"/>
      <c r="BF628" s="421"/>
      <c r="BG628" s="254"/>
      <c r="BH628" s="254"/>
      <c r="BI628" s="254"/>
      <c r="BJ628" s="254"/>
      <c r="BK628" s="254"/>
      <c r="BL628" s="254"/>
      <c r="BM628" s="254"/>
      <c r="BN628" s="254"/>
      <c r="BO628" s="254"/>
      <c r="BP628" s="254"/>
      <c r="BQ628" s="254"/>
      <c r="BR628" s="254"/>
      <c r="BS628" s="345"/>
      <c r="BT628" s="254">
        <f t="shared" si="32"/>
        <v>1899</v>
      </c>
      <c r="BU628" s="254"/>
      <c r="BV628" s="254"/>
      <c r="BW628" s="254"/>
      <c r="BX628" s="254" t="str">
        <f>COUNTIF(A2:BV2, "") + COUNTIF(A2:BV2, "NA") + COUNTIF(A2:BV2, "N/A") + COUNTIF(A2:BV2, "No aplica")</f>
        <v>#ERROR!</v>
      </c>
      <c r="BY628" s="254"/>
      <c r="BZ628" s="254"/>
      <c r="CA628" s="254"/>
      <c r="CB628" s="254"/>
      <c r="CC628" s="254"/>
      <c r="CD628" s="254"/>
      <c r="CE628" s="254"/>
      <c r="CF628" s="254"/>
      <c r="CG628" s="254"/>
      <c r="CH628" s="254"/>
      <c r="CI628" s="254"/>
      <c r="CJ628" s="254"/>
      <c r="CK628" s="345"/>
      <c r="CL628" s="346"/>
      <c r="CM628" s="346"/>
    </row>
    <row r="629" ht="22.5" customHeight="1">
      <c r="A629" s="436"/>
      <c r="B629" s="254"/>
      <c r="C629" s="254"/>
      <c r="D629" s="254"/>
      <c r="E629" s="419"/>
      <c r="F629" s="419"/>
      <c r="G629" s="419"/>
      <c r="H629" s="254"/>
      <c r="I629" s="254"/>
      <c r="J629" s="254"/>
      <c r="K629" s="254"/>
      <c r="L629" s="254"/>
      <c r="M629" s="254"/>
      <c r="N629" s="254"/>
      <c r="O629" s="254"/>
      <c r="P629" s="419"/>
      <c r="Q629" s="254"/>
      <c r="R629" s="254"/>
      <c r="S629" s="254"/>
      <c r="T629" s="254"/>
      <c r="U629" s="254"/>
      <c r="V629" s="254"/>
      <c r="W629" s="254"/>
      <c r="X629" s="254"/>
      <c r="Y629" s="420"/>
      <c r="Z629" s="420"/>
      <c r="AA629" s="254"/>
      <c r="AB629" s="339"/>
      <c r="AC629" s="254"/>
      <c r="AD629" s="254"/>
      <c r="AE629" s="254"/>
      <c r="AF629" s="254"/>
      <c r="AG629" s="254"/>
      <c r="AH629" s="419"/>
      <c r="AI629" s="254"/>
      <c r="AJ629" s="254"/>
      <c r="AK629" s="254"/>
      <c r="AL629" s="254"/>
      <c r="AM629" s="254"/>
      <c r="AN629" s="254"/>
      <c r="AO629" s="254"/>
      <c r="AP629" s="254"/>
      <c r="AQ629" s="296"/>
      <c r="AR629" s="254"/>
      <c r="AS629" s="254"/>
      <c r="AT629" s="296"/>
      <c r="AU629" s="254"/>
      <c r="AV629" s="254"/>
      <c r="AW629" s="296"/>
      <c r="AX629" s="254"/>
      <c r="AY629" s="254"/>
      <c r="AZ629" s="254"/>
      <c r="BA629" s="254"/>
      <c r="BB629" s="254"/>
      <c r="BC629" s="254"/>
      <c r="BD629" s="254"/>
      <c r="BE629" s="254"/>
      <c r="BF629" s="421"/>
      <c r="BG629" s="254"/>
      <c r="BH629" s="254"/>
      <c r="BI629" s="254"/>
      <c r="BJ629" s="254"/>
      <c r="BK629" s="254"/>
      <c r="BL629" s="254"/>
      <c r="BM629" s="254"/>
      <c r="BN629" s="254"/>
      <c r="BO629" s="254"/>
      <c r="BP629" s="254"/>
      <c r="BQ629" s="254"/>
      <c r="BR629" s="254"/>
      <c r="BS629" s="345"/>
      <c r="BT629" s="254">
        <f t="shared" si="32"/>
        <v>1899</v>
      </c>
      <c r="BU629" s="254"/>
      <c r="BV629" s="254"/>
      <c r="BW629" s="254"/>
      <c r="BX629" s="254" t="str">
        <f>COUNTIF(A2:BV2, "") + COUNTIF(A2:BV2, "NA") + COUNTIF(A2:BV2, "N/A") + COUNTIF(A2:BV2, "No aplica")</f>
        <v>#ERROR!</v>
      </c>
      <c r="BY629" s="254"/>
      <c r="BZ629" s="254"/>
      <c r="CA629" s="254"/>
      <c r="CB629" s="254"/>
      <c r="CC629" s="254"/>
      <c r="CD629" s="254"/>
      <c r="CE629" s="254"/>
      <c r="CF629" s="254"/>
      <c r="CG629" s="254"/>
      <c r="CH629" s="254"/>
      <c r="CI629" s="254"/>
      <c r="CJ629" s="254"/>
      <c r="CK629" s="345"/>
      <c r="CL629" s="346"/>
      <c r="CM629" s="346"/>
    </row>
    <row r="630" ht="22.5" customHeight="1">
      <c r="A630" s="436"/>
      <c r="B630" s="254"/>
      <c r="C630" s="254"/>
      <c r="D630" s="254"/>
      <c r="E630" s="419"/>
      <c r="F630" s="419"/>
      <c r="G630" s="419"/>
      <c r="H630" s="254"/>
      <c r="I630" s="254"/>
      <c r="J630" s="254"/>
      <c r="K630" s="254"/>
      <c r="L630" s="254"/>
      <c r="M630" s="254"/>
      <c r="N630" s="254"/>
      <c r="O630" s="254"/>
      <c r="P630" s="419"/>
      <c r="Q630" s="254"/>
      <c r="R630" s="254"/>
      <c r="S630" s="254"/>
      <c r="T630" s="254"/>
      <c r="U630" s="254"/>
      <c r="V630" s="254"/>
      <c r="W630" s="254"/>
      <c r="X630" s="254"/>
      <c r="Y630" s="420"/>
      <c r="Z630" s="420"/>
      <c r="AA630" s="254"/>
      <c r="AB630" s="339"/>
      <c r="AC630" s="254"/>
      <c r="AD630" s="254"/>
      <c r="AE630" s="254"/>
      <c r="AF630" s="254"/>
      <c r="AG630" s="254"/>
      <c r="AH630" s="419"/>
      <c r="AI630" s="254"/>
      <c r="AJ630" s="254"/>
      <c r="AK630" s="254"/>
      <c r="AL630" s="254"/>
      <c r="AM630" s="254"/>
      <c r="AN630" s="254"/>
      <c r="AO630" s="254"/>
      <c r="AP630" s="254"/>
      <c r="AQ630" s="296"/>
      <c r="AR630" s="254"/>
      <c r="AS630" s="254"/>
      <c r="AT630" s="296"/>
      <c r="AU630" s="254"/>
      <c r="AV630" s="254"/>
      <c r="AW630" s="296"/>
      <c r="AX630" s="254"/>
      <c r="AY630" s="254"/>
      <c r="AZ630" s="254"/>
      <c r="BA630" s="254"/>
      <c r="BB630" s="254"/>
      <c r="BC630" s="254"/>
      <c r="BD630" s="254"/>
      <c r="BE630" s="254"/>
      <c r="BF630" s="421"/>
      <c r="BG630" s="254"/>
      <c r="BH630" s="254"/>
      <c r="BI630" s="254"/>
      <c r="BJ630" s="254"/>
      <c r="BK630" s="254"/>
      <c r="BL630" s="254"/>
      <c r="BM630" s="254"/>
      <c r="BN630" s="254"/>
      <c r="BO630" s="254"/>
      <c r="BP630" s="254"/>
      <c r="BQ630" s="254"/>
      <c r="BR630" s="254"/>
      <c r="BS630" s="345"/>
      <c r="BT630" s="254">
        <f t="shared" si="32"/>
        <v>1899</v>
      </c>
      <c r="BU630" s="254"/>
      <c r="BV630" s="254"/>
      <c r="BW630" s="254"/>
      <c r="BX630" s="254" t="str">
        <f>COUNTIF(A2:BV2, "") + COUNTIF(A2:BV2, "NA") + COUNTIF(A2:BV2, "N/A") + COUNTIF(A2:BV2, "No aplica")</f>
        <v>#ERROR!</v>
      </c>
      <c r="BY630" s="254"/>
      <c r="BZ630" s="254"/>
      <c r="CA630" s="254"/>
      <c r="CB630" s="254"/>
      <c r="CC630" s="254"/>
      <c r="CD630" s="254"/>
      <c r="CE630" s="254"/>
      <c r="CF630" s="254"/>
      <c r="CG630" s="254"/>
      <c r="CH630" s="254"/>
      <c r="CI630" s="254"/>
      <c r="CJ630" s="254"/>
      <c r="CK630" s="345"/>
      <c r="CL630" s="346"/>
      <c r="CM630" s="346"/>
    </row>
    <row r="631" ht="22.5" customHeight="1">
      <c r="A631" s="436"/>
      <c r="B631" s="254"/>
      <c r="C631" s="254"/>
      <c r="D631" s="254"/>
      <c r="E631" s="419"/>
      <c r="F631" s="419"/>
      <c r="G631" s="419"/>
      <c r="H631" s="254"/>
      <c r="I631" s="254"/>
      <c r="J631" s="254"/>
      <c r="K631" s="254"/>
      <c r="L631" s="254"/>
      <c r="M631" s="254"/>
      <c r="N631" s="254"/>
      <c r="O631" s="254"/>
      <c r="P631" s="419"/>
      <c r="Q631" s="254"/>
      <c r="R631" s="254"/>
      <c r="S631" s="254"/>
      <c r="T631" s="254"/>
      <c r="U631" s="254"/>
      <c r="V631" s="254"/>
      <c r="W631" s="254"/>
      <c r="X631" s="254"/>
      <c r="Y631" s="420"/>
      <c r="Z631" s="420"/>
      <c r="AA631" s="254"/>
      <c r="AB631" s="339"/>
      <c r="AC631" s="254"/>
      <c r="AD631" s="254"/>
      <c r="AE631" s="254"/>
      <c r="AF631" s="254"/>
      <c r="AG631" s="254"/>
      <c r="AH631" s="419"/>
      <c r="AI631" s="254"/>
      <c r="AJ631" s="254"/>
      <c r="AK631" s="254"/>
      <c r="AL631" s="254"/>
      <c r="AM631" s="254"/>
      <c r="AN631" s="254"/>
      <c r="AO631" s="254"/>
      <c r="AP631" s="254"/>
      <c r="AQ631" s="296"/>
      <c r="AR631" s="254"/>
      <c r="AS631" s="254"/>
      <c r="AT631" s="296"/>
      <c r="AU631" s="254"/>
      <c r="AV631" s="254"/>
      <c r="AW631" s="296"/>
      <c r="AX631" s="254"/>
      <c r="AY631" s="254"/>
      <c r="AZ631" s="254"/>
      <c r="BA631" s="254"/>
      <c r="BB631" s="254"/>
      <c r="BC631" s="254"/>
      <c r="BD631" s="254"/>
      <c r="BE631" s="254"/>
      <c r="BF631" s="421"/>
      <c r="BG631" s="254"/>
      <c r="BH631" s="254"/>
      <c r="BI631" s="254"/>
      <c r="BJ631" s="254"/>
      <c r="BK631" s="254"/>
      <c r="BL631" s="254"/>
      <c r="BM631" s="254"/>
      <c r="BN631" s="254"/>
      <c r="BO631" s="254"/>
      <c r="BP631" s="254"/>
      <c r="BQ631" s="254"/>
      <c r="BR631" s="254"/>
      <c r="BS631" s="345"/>
      <c r="BT631" s="254">
        <f t="shared" si="32"/>
        <v>1899</v>
      </c>
      <c r="BU631" s="254"/>
      <c r="BV631" s="254"/>
      <c r="BW631" s="254"/>
      <c r="BX631" s="254" t="str">
        <f>COUNTIF(A2:BV2, "") + COUNTIF(A2:BV2, "NA") + COUNTIF(A2:BV2, "N/A") + COUNTIF(A2:BV2, "No aplica")</f>
        <v>#ERROR!</v>
      </c>
      <c r="BY631" s="254"/>
      <c r="BZ631" s="254"/>
      <c r="CA631" s="254"/>
      <c r="CB631" s="254"/>
      <c r="CC631" s="254"/>
      <c r="CD631" s="254"/>
      <c r="CE631" s="254"/>
      <c r="CF631" s="254"/>
      <c r="CG631" s="254"/>
      <c r="CH631" s="254"/>
      <c r="CI631" s="254"/>
      <c r="CJ631" s="254"/>
      <c r="CK631" s="345"/>
      <c r="CL631" s="346"/>
      <c r="CM631" s="346"/>
    </row>
    <row r="632" ht="22.5" customHeight="1">
      <c r="A632" s="436"/>
      <c r="B632" s="254"/>
      <c r="C632" s="254"/>
      <c r="D632" s="254"/>
      <c r="E632" s="419"/>
      <c r="F632" s="419"/>
      <c r="G632" s="419"/>
      <c r="H632" s="254"/>
      <c r="I632" s="254"/>
      <c r="J632" s="254"/>
      <c r="K632" s="254"/>
      <c r="L632" s="254"/>
      <c r="M632" s="254"/>
      <c r="N632" s="254"/>
      <c r="O632" s="254"/>
      <c r="P632" s="419"/>
      <c r="Q632" s="254"/>
      <c r="R632" s="254"/>
      <c r="S632" s="254"/>
      <c r="T632" s="254"/>
      <c r="U632" s="254"/>
      <c r="V632" s="254"/>
      <c r="W632" s="254"/>
      <c r="X632" s="254"/>
      <c r="Y632" s="420"/>
      <c r="Z632" s="420"/>
      <c r="AA632" s="254"/>
      <c r="AB632" s="339"/>
      <c r="AC632" s="254"/>
      <c r="AD632" s="254"/>
      <c r="AE632" s="254"/>
      <c r="AF632" s="254"/>
      <c r="AG632" s="254"/>
      <c r="AH632" s="419"/>
      <c r="AI632" s="254"/>
      <c r="AJ632" s="254"/>
      <c r="AK632" s="254"/>
      <c r="AL632" s="254"/>
      <c r="AM632" s="254"/>
      <c r="AN632" s="254"/>
      <c r="AO632" s="254"/>
      <c r="AP632" s="254"/>
      <c r="AQ632" s="296"/>
      <c r="AR632" s="254"/>
      <c r="AS632" s="254"/>
      <c r="AT632" s="296"/>
      <c r="AU632" s="254"/>
      <c r="AV632" s="254"/>
      <c r="AW632" s="296"/>
      <c r="AX632" s="254"/>
      <c r="AY632" s="254"/>
      <c r="AZ632" s="254"/>
      <c r="BA632" s="254"/>
      <c r="BB632" s="254"/>
      <c r="BC632" s="254"/>
      <c r="BD632" s="254"/>
      <c r="BE632" s="254"/>
      <c r="BF632" s="421"/>
      <c r="BG632" s="254"/>
      <c r="BH632" s="254"/>
      <c r="BI632" s="254"/>
      <c r="BJ632" s="254"/>
      <c r="BK632" s="254"/>
      <c r="BL632" s="254"/>
      <c r="BM632" s="254"/>
      <c r="BN632" s="254"/>
      <c r="BO632" s="254"/>
      <c r="BP632" s="254"/>
      <c r="BQ632" s="254"/>
      <c r="BR632" s="254"/>
      <c r="BS632" s="345"/>
      <c r="BT632" s="254">
        <f t="shared" si="32"/>
        <v>1899</v>
      </c>
      <c r="BU632" s="254"/>
      <c r="BV632" s="254"/>
      <c r="BW632" s="254"/>
      <c r="BX632" s="254" t="str">
        <f>COUNTIF(A2:BV2, "") + COUNTIF(A2:BV2, "NA") + COUNTIF(A2:BV2, "N/A") + COUNTIF(A2:BV2, "No aplica")</f>
        <v>#ERROR!</v>
      </c>
      <c r="BY632" s="254"/>
      <c r="BZ632" s="254"/>
      <c r="CA632" s="254"/>
      <c r="CB632" s="254"/>
      <c r="CC632" s="254"/>
      <c r="CD632" s="254"/>
      <c r="CE632" s="254"/>
      <c r="CF632" s="254"/>
      <c r="CG632" s="254"/>
      <c r="CH632" s="254"/>
      <c r="CI632" s="254"/>
      <c r="CJ632" s="254"/>
      <c r="CK632" s="345"/>
      <c r="CL632" s="346"/>
      <c r="CM632" s="346"/>
    </row>
    <row r="633" ht="22.5" customHeight="1">
      <c r="A633" s="436"/>
      <c r="B633" s="254"/>
      <c r="C633" s="254"/>
      <c r="D633" s="254"/>
      <c r="E633" s="419"/>
      <c r="F633" s="419"/>
      <c r="G633" s="419"/>
      <c r="H633" s="254"/>
      <c r="I633" s="254"/>
      <c r="J633" s="254"/>
      <c r="K633" s="254"/>
      <c r="L633" s="254"/>
      <c r="M633" s="254"/>
      <c r="N633" s="254"/>
      <c r="O633" s="254"/>
      <c r="P633" s="419"/>
      <c r="Q633" s="254"/>
      <c r="R633" s="254"/>
      <c r="S633" s="254"/>
      <c r="T633" s="254"/>
      <c r="U633" s="254"/>
      <c r="V633" s="254"/>
      <c r="W633" s="254"/>
      <c r="X633" s="254"/>
      <c r="Y633" s="420"/>
      <c r="Z633" s="420"/>
      <c r="AA633" s="254"/>
      <c r="AB633" s="339"/>
      <c r="AC633" s="254"/>
      <c r="AD633" s="254"/>
      <c r="AE633" s="254"/>
      <c r="AF633" s="254"/>
      <c r="AG633" s="254"/>
      <c r="AH633" s="419"/>
      <c r="AI633" s="254"/>
      <c r="AJ633" s="254"/>
      <c r="AK633" s="254"/>
      <c r="AL633" s="254"/>
      <c r="AM633" s="254"/>
      <c r="AN633" s="254"/>
      <c r="AO633" s="254"/>
      <c r="AP633" s="254"/>
      <c r="AQ633" s="296"/>
      <c r="AR633" s="254"/>
      <c r="AS633" s="254"/>
      <c r="AT633" s="296"/>
      <c r="AU633" s="254"/>
      <c r="AV633" s="254"/>
      <c r="AW633" s="296"/>
      <c r="AX633" s="254"/>
      <c r="AY633" s="254"/>
      <c r="AZ633" s="254"/>
      <c r="BA633" s="254"/>
      <c r="BB633" s="254"/>
      <c r="BC633" s="254"/>
      <c r="BD633" s="254"/>
      <c r="BE633" s="254"/>
      <c r="BF633" s="421"/>
      <c r="BG633" s="254"/>
      <c r="BH633" s="254"/>
      <c r="BI633" s="254"/>
      <c r="BJ633" s="254"/>
      <c r="BK633" s="254"/>
      <c r="BL633" s="254"/>
      <c r="BM633" s="254"/>
      <c r="BN633" s="254"/>
      <c r="BO633" s="254"/>
      <c r="BP633" s="254"/>
      <c r="BQ633" s="254"/>
      <c r="BR633" s="254"/>
      <c r="BS633" s="345"/>
      <c r="BT633" s="254">
        <f t="shared" si="32"/>
        <v>1899</v>
      </c>
      <c r="BU633" s="254"/>
      <c r="BV633" s="254"/>
      <c r="BW633" s="254"/>
      <c r="BX633" s="254" t="str">
        <f>COUNTIF(A2:BV2, "") + COUNTIF(A2:BV2, "NA") + COUNTIF(A2:BV2, "N/A") + COUNTIF(A2:BV2, "No aplica")</f>
        <v>#ERROR!</v>
      </c>
      <c r="BY633" s="254"/>
      <c r="BZ633" s="254"/>
      <c r="CA633" s="254"/>
      <c r="CB633" s="254"/>
      <c r="CC633" s="254"/>
      <c r="CD633" s="254"/>
      <c r="CE633" s="254"/>
      <c r="CF633" s="254"/>
      <c r="CG633" s="254"/>
      <c r="CH633" s="254"/>
      <c r="CI633" s="254"/>
      <c r="CJ633" s="254"/>
      <c r="CK633" s="345"/>
      <c r="CL633" s="346"/>
      <c r="CM633" s="346"/>
    </row>
    <row r="634" ht="22.5" customHeight="1">
      <c r="A634" s="436"/>
      <c r="B634" s="254"/>
      <c r="C634" s="254"/>
      <c r="D634" s="254"/>
      <c r="E634" s="419"/>
      <c r="F634" s="419"/>
      <c r="G634" s="419"/>
      <c r="H634" s="254"/>
      <c r="I634" s="254"/>
      <c r="J634" s="254"/>
      <c r="K634" s="254"/>
      <c r="L634" s="254"/>
      <c r="M634" s="254"/>
      <c r="N634" s="254"/>
      <c r="O634" s="254"/>
      <c r="P634" s="419"/>
      <c r="Q634" s="254"/>
      <c r="R634" s="254"/>
      <c r="S634" s="254"/>
      <c r="T634" s="254"/>
      <c r="U634" s="254"/>
      <c r="V634" s="254"/>
      <c r="W634" s="254"/>
      <c r="X634" s="254"/>
      <c r="Y634" s="420"/>
      <c r="Z634" s="420"/>
      <c r="AA634" s="254"/>
      <c r="AB634" s="339"/>
      <c r="AC634" s="254"/>
      <c r="AD634" s="254"/>
      <c r="AE634" s="254"/>
      <c r="AF634" s="254"/>
      <c r="AG634" s="254"/>
      <c r="AH634" s="419"/>
      <c r="AI634" s="254"/>
      <c r="AJ634" s="254"/>
      <c r="AK634" s="254"/>
      <c r="AL634" s="254"/>
      <c r="AM634" s="254"/>
      <c r="AN634" s="254"/>
      <c r="AO634" s="254"/>
      <c r="AP634" s="254"/>
      <c r="AQ634" s="296"/>
      <c r="AR634" s="254"/>
      <c r="AS634" s="254"/>
      <c r="AT634" s="296"/>
      <c r="AU634" s="254"/>
      <c r="AV634" s="254"/>
      <c r="AW634" s="296"/>
      <c r="AX634" s="254"/>
      <c r="AY634" s="254"/>
      <c r="AZ634" s="254"/>
      <c r="BA634" s="254"/>
      <c r="BB634" s="254"/>
      <c r="BC634" s="254"/>
      <c r="BD634" s="254"/>
      <c r="BE634" s="254"/>
      <c r="BF634" s="421"/>
      <c r="BG634" s="254"/>
      <c r="BH634" s="254"/>
      <c r="BI634" s="254"/>
      <c r="BJ634" s="254"/>
      <c r="BK634" s="254"/>
      <c r="BL634" s="254"/>
      <c r="BM634" s="254"/>
      <c r="BN634" s="254"/>
      <c r="BO634" s="254"/>
      <c r="BP634" s="254"/>
      <c r="BQ634" s="254"/>
      <c r="BR634" s="254"/>
      <c r="BS634" s="345"/>
      <c r="BT634" s="254">
        <f t="shared" si="32"/>
        <v>1899</v>
      </c>
      <c r="BU634" s="254"/>
      <c r="BV634" s="254"/>
      <c r="BW634" s="254"/>
      <c r="BX634" s="254" t="str">
        <f>COUNTIF(A2:BV2, "") + COUNTIF(A2:BV2, "NA") + COUNTIF(A2:BV2, "N/A") + COUNTIF(A2:BV2, "No aplica")</f>
        <v>#ERROR!</v>
      </c>
      <c r="BY634" s="254"/>
      <c r="BZ634" s="254"/>
      <c r="CA634" s="254"/>
      <c r="CB634" s="254"/>
      <c r="CC634" s="254"/>
      <c r="CD634" s="254"/>
      <c r="CE634" s="254"/>
      <c r="CF634" s="254"/>
      <c r="CG634" s="254"/>
      <c r="CH634" s="254"/>
      <c r="CI634" s="254"/>
      <c r="CJ634" s="254"/>
      <c r="CK634" s="345"/>
      <c r="CL634" s="346"/>
      <c r="CM634" s="346"/>
    </row>
    <row r="635" ht="22.5" customHeight="1">
      <c r="A635" s="436"/>
      <c r="B635" s="254"/>
      <c r="C635" s="254"/>
      <c r="D635" s="254"/>
      <c r="E635" s="419"/>
      <c r="F635" s="419"/>
      <c r="G635" s="419"/>
      <c r="H635" s="254"/>
      <c r="I635" s="254"/>
      <c r="J635" s="254"/>
      <c r="K635" s="254"/>
      <c r="L635" s="254"/>
      <c r="M635" s="254"/>
      <c r="N635" s="254"/>
      <c r="O635" s="254"/>
      <c r="P635" s="419"/>
      <c r="Q635" s="254"/>
      <c r="R635" s="254"/>
      <c r="S635" s="254"/>
      <c r="T635" s="254"/>
      <c r="U635" s="254"/>
      <c r="V635" s="254"/>
      <c r="W635" s="254"/>
      <c r="X635" s="254"/>
      <c r="Y635" s="420"/>
      <c r="Z635" s="420"/>
      <c r="AA635" s="254"/>
      <c r="AB635" s="339"/>
      <c r="AC635" s="254"/>
      <c r="AD635" s="254"/>
      <c r="AE635" s="254"/>
      <c r="AF635" s="254"/>
      <c r="AG635" s="254"/>
      <c r="AH635" s="419"/>
      <c r="AI635" s="254"/>
      <c r="AJ635" s="254"/>
      <c r="AK635" s="254"/>
      <c r="AL635" s="254"/>
      <c r="AM635" s="254"/>
      <c r="AN635" s="254"/>
      <c r="AO635" s="254"/>
      <c r="AP635" s="254"/>
      <c r="AQ635" s="296"/>
      <c r="AR635" s="254"/>
      <c r="AS635" s="254"/>
      <c r="AT635" s="296"/>
      <c r="AU635" s="254"/>
      <c r="AV635" s="254"/>
      <c r="AW635" s="296"/>
      <c r="AX635" s="254"/>
      <c r="AY635" s="254"/>
      <c r="AZ635" s="254"/>
      <c r="BA635" s="254"/>
      <c r="BB635" s="254"/>
      <c r="BC635" s="254"/>
      <c r="BD635" s="254"/>
      <c r="BE635" s="254"/>
      <c r="BF635" s="421"/>
      <c r="BG635" s="254"/>
      <c r="BH635" s="254"/>
      <c r="BI635" s="254"/>
      <c r="BJ635" s="254"/>
      <c r="BK635" s="254"/>
      <c r="BL635" s="254"/>
      <c r="BM635" s="254"/>
      <c r="BN635" s="254"/>
      <c r="BO635" s="254"/>
      <c r="BP635" s="254"/>
      <c r="BQ635" s="254"/>
      <c r="BR635" s="254"/>
      <c r="BS635" s="345"/>
      <c r="BT635" s="254">
        <f t="shared" si="32"/>
        <v>1899</v>
      </c>
      <c r="BU635" s="254"/>
      <c r="BV635" s="254"/>
      <c r="BW635" s="254"/>
      <c r="BX635" s="254" t="str">
        <f>COUNTIF(A2:BV2, "") + COUNTIF(A2:BV2, "NA") + COUNTIF(A2:BV2, "N/A") + COUNTIF(A2:BV2, "No aplica")</f>
        <v>#ERROR!</v>
      </c>
      <c r="BY635" s="254"/>
      <c r="BZ635" s="254"/>
      <c r="CA635" s="254"/>
      <c r="CB635" s="254"/>
      <c r="CC635" s="254"/>
      <c r="CD635" s="254"/>
      <c r="CE635" s="254"/>
      <c r="CF635" s="254"/>
      <c r="CG635" s="254"/>
      <c r="CH635" s="254"/>
      <c r="CI635" s="254"/>
      <c r="CJ635" s="254"/>
      <c r="CK635" s="345"/>
      <c r="CL635" s="346"/>
      <c r="CM635" s="346"/>
    </row>
    <row r="636" ht="22.5" customHeight="1">
      <c r="A636" s="436"/>
      <c r="B636" s="254"/>
      <c r="C636" s="254"/>
      <c r="D636" s="254"/>
      <c r="E636" s="419"/>
      <c r="F636" s="419"/>
      <c r="G636" s="419"/>
      <c r="H636" s="254"/>
      <c r="I636" s="254"/>
      <c r="J636" s="254"/>
      <c r="K636" s="254"/>
      <c r="L636" s="254"/>
      <c r="M636" s="254"/>
      <c r="N636" s="254"/>
      <c r="O636" s="254"/>
      <c r="P636" s="419"/>
      <c r="Q636" s="254"/>
      <c r="R636" s="254"/>
      <c r="S636" s="254"/>
      <c r="T636" s="254"/>
      <c r="U636" s="254"/>
      <c r="V636" s="254"/>
      <c r="W636" s="254"/>
      <c r="X636" s="254"/>
      <c r="Y636" s="420"/>
      <c r="Z636" s="420"/>
      <c r="AA636" s="254"/>
      <c r="AB636" s="339"/>
      <c r="AC636" s="254"/>
      <c r="AD636" s="254"/>
      <c r="AE636" s="254"/>
      <c r="AF636" s="254"/>
      <c r="AG636" s="254"/>
      <c r="AH636" s="419"/>
      <c r="AI636" s="254"/>
      <c r="AJ636" s="254"/>
      <c r="AK636" s="254"/>
      <c r="AL636" s="254"/>
      <c r="AM636" s="254"/>
      <c r="AN636" s="254"/>
      <c r="AO636" s="254"/>
      <c r="AP636" s="254"/>
      <c r="AQ636" s="296"/>
      <c r="AR636" s="254"/>
      <c r="AS636" s="254"/>
      <c r="AT636" s="296"/>
      <c r="AU636" s="254"/>
      <c r="AV636" s="254"/>
      <c r="AW636" s="296"/>
      <c r="AX636" s="254"/>
      <c r="AY636" s="254"/>
      <c r="AZ636" s="254"/>
      <c r="BA636" s="254"/>
      <c r="BB636" s="254"/>
      <c r="BC636" s="254"/>
      <c r="BD636" s="254"/>
      <c r="BE636" s="254"/>
      <c r="BF636" s="421"/>
      <c r="BG636" s="254"/>
      <c r="BH636" s="254"/>
      <c r="BI636" s="254"/>
      <c r="BJ636" s="254"/>
      <c r="BK636" s="254"/>
      <c r="BL636" s="254"/>
      <c r="BM636" s="254"/>
      <c r="BN636" s="254"/>
      <c r="BO636" s="254"/>
      <c r="BP636" s="254"/>
      <c r="BQ636" s="254"/>
      <c r="BR636" s="254"/>
      <c r="BS636" s="345"/>
      <c r="BT636" s="254">
        <f t="shared" si="32"/>
        <v>1899</v>
      </c>
      <c r="BU636" s="254"/>
      <c r="BV636" s="254"/>
      <c r="BW636" s="254"/>
      <c r="BX636" s="254" t="str">
        <f>COUNTIF(A2:BV2, "") + COUNTIF(A2:BV2, "NA") + COUNTIF(A2:BV2, "N/A") + COUNTIF(A2:BV2, "No aplica")</f>
        <v>#ERROR!</v>
      </c>
      <c r="BY636" s="254"/>
      <c r="BZ636" s="254"/>
      <c r="CA636" s="254"/>
      <c r="CB636" s="254"/>
      <c r="CC636" s="254"/>
      <c r="CD636" s="254"/>
      <c r="CE636" s="254"/>
      <c r="CF636" s="254"/>
      <c r="CG636" s="254"/>
      <c r="CH636" s="254"/>
      <c r="CI636" s="254"/>
      <c r="CJ636" s="254"/>
      <c r="CK636" s="345"/>
      <c r="CL636" s="346"/>
      <c r="CM636" s="346"/>
    </row>
    <row r="637" ht="22.5" customHeight="1">
      <c r="A637" s="436"/>
      <c r="B637" s="254"/>
      <c r="C637" s="254"/>
      <c r="D637" s="254"/>
      <c r="E637" s="419"/>
      <c r="F637" s="419"/>
      <c r="G637" s="419"/>
      <c r="H637" s="254"/>
      <c r="I637" s="254"/>
      <c r="J637" s="254"/>
      <c r="K637" s="254"/>
      <c r="L637" s="254"/>
      <c r="M637" s="254"/>
      <c r="N637" s="254"/>
      <c r="O637" s="254"/>
      <c r="P637" s="419"/>
      <c r="Q637" s="254"/>
      <c r="R637" s="254"/>
      <c r="S637" s="254"/>
      <c r="T637" s="254"/>
      <c r="U637" s="254"/>
      <c r="V637" s="254"/>
      <c r="W637" s="254"/>
      <c r="X637" s="254"/>
      <c r="Y637" s="420"/>
      <c r="Z637" s="420"/>
      <c r="AA637" s="254"/>
      <c r="AB637" s="339"/>
      <c r="AC637" s="254"/>
      <c r="AD637" s="254"/>
      <c r="AE637" s="254"/>
      <c r="AF637" s="254"/>
      <c r="AG637" s="254"/>
      <c r="AH637" s="419"/>
      <c r="AI637" s="254"/>
      <c r="AJ637" s="254"/>
      <c r="AK637" s="254"/>
      <c r="AL637" s="254"/>
      <c r="AM637" s="254"/>
      <c r="AN637" s="254"/>
      <c r="AO637" s="254"/>
      <c r="AP637" s="254"/>
      <c r="AQ637" s="296"/>
      <c r="AR637" s="254"/>
      <c r="AS637" s="254"/>
      <c r="AT637" s="296"/>
      <c r="AU637" s="254"/>
      <c r="AV637" s="254"/>
      <c r="AW637" s="296"/>
      <c r="AX637" s="254"/>
      <c r="AY637" s="254"/>
      <c r="AZ637" s="254"/>
      <c r="BA637" s="254"/>
      <c r="BB637" s="254"/>
      <c r="BC637" s="254"/>
      <c r="BD637" s="254"/>
      <c r="BE637" s="254"/>
      <c r="BF637" s="421"/>
      <c r="BG637" s="254"/>
      <c r="BH637" s="254"/>
      <c r="BI637" s="254"/>
      <c r="BJ637" s="254"/>
      <c r="BK637" s="254"/>
      <c r="BL637" s="254"/>
      <c r="BM637" s="254"/>
      <c r="BN637" s="254"/>
      <c r="BO637" s="254"/>
      <c r="BP637" s="254"/>
      <c r="BQ637" s="254"/>
      <c r="BR637" s="254"/>
      <c r="BS637" s="345"/>
      <c r="BT637" s="254">
        <f t="shared" si="32"/>
        <v>1899</v>
      </c>
      <c r="BU637" s="254"/>
      <c r="BV637" s="254"/>
      <c r="BW637" s="254"/>
      <c r="BX637" s="254" t="str">
        <f>COUNTIF(A2:BV2, "") + COUNTIF(A2:BV2, "NA") + COUNTIF(A2:BV2, "N/A") + COUNTIF(A2:BV2, "No aplica")</f>
        <v>#ERROR!</v>
      </c>
      <c r="BY637" s="254"/>
      <c r="BZ637" s="254"/>
      <c r="CA637" s="254"/>
      <c r="CB637" s="254"/>
      <c r="CC637" s="254"/>
      <c r="CD637" s="254"/>
      <c r="CE637" s="254"/>
      <c r="CF637" s="254"/>
      <c r="CG637" s="254"/>
      <c r="CH637" s="254"/>
      <c r="CI637" s="254"/>
      <c r="CJ637" s="254"/>
      <c r="CK637" s="345"/>
      <c r="CL637" s="346"/>
      <c r="CM637" s="346"/>
    </row>
    <row r="638" ht="22.5" customHeight="1">
      <c r="A638" s="436"/>
      <c r="B638" s="254"/>
      <c r="C638" s="254"/>
      <c r="D638" s="254"/>
      <c r="E638" s="419"/>
      <c r="F638" s="419"/>
      <c r="G638" s="419"/>
      <c r="H638" s="254"/>
      <c r="I638" s="254"/>
      <c r="J638" s="254"/>
      <c r="K638" s="254"/>
      <c r="L638" s="254"/>
      <c r="M638" s="254"/>
      <c r="N638" s="254"/>
      <c r="O638" s="254"/>
      <c r="P638" s="419"/>
      <c r="Q638" s="254"/>
      <c r="R638" s="254"/>
      <c r="S638" s="254"/>
      <c r="T638" s="254"/>
      <c r="U638" s="254"/>
      <c r="V638" s="254"/>
      <c r="W638" s="254"/>
      <c r="X638" s="254"/>
      <c r="Y638" s="420"/>
      <c r="Z638" s="420"/>
      <c r="AA638" s="254"/>
      <c r="AB638" s="339"/>
      <c r="AC638" s="254"/>
      <c r="AD638" s="254"/>
      <c r="AE638" s="254"/>
      <c r="AF638" s="254"/>
      <c r="AG638" s="254"/>
      <c r="AH638" s="419"/>
      <c r="AI638" s="254"/>
      <c r="AJ638" s="254"/>
      <c r="AK638" s="254"/>
      <c r="AL638" s="254"/>
      <c r="AM638" s="254"/>
      <c r="AN638" s="254"/>
      <c r="AO638" s="254"/>
      <c r="AP638" s="254"/>
      <c r="AQ638" s="296"/>
      <c r="AR638" s="254"/>
      <c r="AS638" s="254"/>
      <c r="AT638" s="296"/>
      <c r="AU638" s="254"/>
      <c r="AV638" s="254"/>
      <c r="AW638" s="296"/>
      <c r="AX638" s="254"/>
      <c r="AY638" s="254"/>
      <c r="AZ638" s="254"/>
      <c r="BA638" s="254"/>
      <c r="BB638" s="254"/>
      <c r="BC638" s="254"/>
      <c r="BD638" s="254"/>
      <c r="BE638" s="254"/>
      <c r="BF638" s="421"/>
      <c r="BG638" s="254"/>
      <c r="BH638" s="254"/>
      <c r="BI638" s="254"/>
      <c r="BJ638" s="254"/>
      <c r="BK638" s="254"/>
      <c r="BL638" s="254"/>
      <c r="BM638" s="254"/>
      <c r="BN638" s="254"/>
      <c r="BO638" s="254"/>
      <c r="BP638" s="254"/>
      <c r="BQ638" s="254"/>
      <c r="BR638" s="254"/>
      <c r="BS638" s="345"/>
      <c r="BT638" s="254">
        <f t="shared" si="32"/>
        <v>1899</v>
      </c>
      <c r="BU638" s="254"/>
      <c r="BV638" s="254"/>
      <c r="BW638" s="254"/>
      <c r="BX638" s="254" t="str">
        <f>COUNTIF(A2:BV2, "") + COUNTIF(A2:BV2, "NA") + COUNTIF(A2:BV2, "N/A") + COUNTIF(A2:BV2, "No aplica")</f>
        <v>#ERROR!</v>
      </c>
      <c r="BY638" s="254"/>
      <c r="BZ638" s="254"/>
      <c r="CA638" s="254"/>
      <c r="CB638" s="254"/>
      <c r="CC638" s="254"/>
      <c r="CD638" s="254"/>
      <c r="CE638" s="254"/>
      <c r="CF638" s="254"/>
      <c r="CG638" s="254"/>
      <c r="CH638" s="254"/>
      <c r="CI638" s="254"/>
      <c r="CJ638" s="254"/>
      <c r="CK638" s="345"/>
      <c r="CL638" s="346"/>
      <c r="CM638" s="346"/>
    </row>
    <row r="639" ht="22.5" customHeight="1">
      <c r="A639" s="436"/>
      <c r="B639" s="254"/>
      <c r="C639" s="254"/>
      <c r="D639" s="254"/>
      <c r="E639" s="419"/>
      <c r="F639" s="419"/>
      <c r="G639" s="419"/>
      <c r="H639" s="254"/>
      <c r="I639" s="254"/>
      <c r="J639" s="254"/>
      <c r="K639" s="254"/>
      <c r="L639" s="254"/>
      <c r="M639" s="254"/>
      <c r="N639" s="254"/>
      <c r="O639" s="254"/>
      <c r="P639" s="419"/>
      <c r="Q639" s="254"/>
      <c r="R639" s="254"/>
      <c r="S639" s="254"/>
      <c r="T639" s="254"/>
      <c r="U639" s="254"/>
      <c r="V639" s="254"/>
      <c r="W639" s="254"/>
      <c r="X639" s="254"/>
      <c r="Y639" s="420"/>
      <c r="Z639" s="420"/>
      <c r="AA639" s="254"/>
      <c r="AB639" s="339"/>
      <c r="AC639" s="254"/>
      <c r="AD639" s="254"/>
      <c r="AE639" s="254"/>
      <c r="AF639" s="254"/>
      <c r="AG639" s="254"/>
      <c r="AH639" s="419"/>
      <c r="AI639" s="254"/>
      <c r="AJ639" s="254"/>
      <c r="AK639" s="254"/>
      <c r="AL639" s="254"/>
      <c r="AM639" s="254"/>
      <c r="AN639" s="254"/>
      <c r="AO639" s="254"/>
      <c r="AP639" s="254"/>
      <c r="AQ639" s="296"/>
      <c r="AR639" s="254"/>
      <c r="AS639" s="254"/>
      <c r="AT639" s="296"/>
      <c r="AU639" s="254"/>
      <c r="AV639" s="254"/>
      <c r="AW639" s="296"/>
      <c r="AX639" s="254"/>
      <c r="AY639" s="254"/>
      <c r="AZ639" s="254"/>
      <c r="BA639" s="254"/>
      <c r="BB639" s="254"/>
      <c r="BC639" s="254"/>
      <c r="BD639" s="254"/>
      <c r="BE639" s="254"/>
      <c r="BF639" s="421"/>
      <c r="BG639" s="254"/>
      <c r="BH639" s="254"/>
      <c r="BI639" s="254"/>
      <c r="BJ639" s="254"/>
      <c r="BK639" s="254"/>
      <c r="BL639" s="254"/>
      <c r="BM639" s="254"/>
      <c r="BN639" s="254"/>
      <c r="BO639" s="254"/>
      <c r="BP639" s="254"/>
      <c r="BQ639" s="254"/>
      <c r="BR639" s="254"/>
      <c r="BS639" s="345"/>
      <c r="BT639" s="254">
        <f t="shared" si="32"/>
        <v>1899</v>
      </c>
      <c r="BU639" s="254"/>
      <c r="BV639" s="254"/>
      <c r="BW639" s="254"/>
      <c r="BX639" s="254" t="str">
        <f>COUNTIF(A2:BV2, "") + COUNTIF(A2:BV2, "NA") + COUNTIF(A2:BV2, "N/A") + COUNTIF(A2:BV2, "No aplica")</f>
        <v>#ERROR!</v>
      </c>
      <c r="BY639" s="254"/>
      <c r="BZ639" s="254"/>
      <c r="CA639" s="254"/>
      <c r="CB639" s="254"/>
      <c r="CC639" s="254"/>
      <c r="CD639" s="254"/>
      <c r="CE639" s="254"/>
      <c r="CF639" s="254"/>
      <c r="CG639" s="254"/>
      <c r="CH639" s="254"/>
      <c r="CI639" s="254"/>
      <c r="CJ639" s="254"/>
      <c r="CK639" s="345"/>
      <c r="CL639" s="346"/>
      <c r="CM639" s="346"/>
    </row>
    <row r="640" ht="22.5" customHeight="1">
      <c r="A640" s="436"/>
      <c r="B640" s="254"/>
      <c r="C640" s="254"/>
      <c r="D640" s="254"/>
      <c r="E640" s="419"/>
      <c r="F640" s="419"/>
      <c r="G640" s="419"/>
      <c r="H640" s="254"/>
      <c r="I640" s="254"/>
      <c r="J640" s="254"/>
      <c r="K640" s="254"/>
      <c r="L640" s="254"/>
      <c r="M640" s="254"/>
      <c r="N640" s="254"/>
      <c r="O640" s="254"/>
      <c r="P640" s="419"/>
      <c r="Q640" s="254"/>
      <c r="R640" s="254"/>
      <c r="S640" s="254"/>
      <c r="T640" s="254"/>
      <c r="U640" s="254"/>
      <c r="V640" s="254"/>
      <c r="W640" s="254"/>
      <c r="X640" s="254"/>
      <c r="Y640" s="420"/>
      <c r="Z640" s="420"/>
      <c r="AA640" s="254"/>
      <c r="AB640" s="339"/>
      <c r="AC640" s="254"/>
      <c r="AD640" s="254"/>
      <c r="AE640" s="254"/>
      <c r="AF640" s="254"/>
      <c r="AG640" s="254"/>
      <c r="AH640" s="419"/>
      <c r="AI640" s="254"/>
      <c r="AJ640" s="254"/>
      <c r="AK640" s="254"/>
      <c r="AL640" s="254"/>
      <c r="AM640" s="254"/>
      <c r="AN640" s="254"/>
      <c r="AO640" s="254"/>
      <c r="AP640" s="254"/>
      <c r="AQ640" s="296"/>
      <c r="AR640" s="254"/>
      <c r="AS640" s="254"/>
      <c r="AT640" s="296"/>
      <c r="AU640" s="254"/>
      <c r="AV640" s="254"/>
      <c r="AW640" s="296"/>
      <c r="AX640" s="254"/>
      <c r="AY640" s="254"/>
      <c r="AZ640" s="254"/>
      <c r="BA640" s="254"/>
      <c r="BB640" s="254"/>
      <c r="BC640" s="254"/>
      <c r="BD640" s="254"/>
      <c r="BE640" s="254"/>
      <c r="BF640" s="421"/>
      <c r="BG640" s="254"/>
      <c r="BH640" s="254"/>
      <c r="BI640" s="254"/>
      <c r="BJ640" s="254"/>
      <c r="BK640" s="254"/>
      <c r="BL640" s="254"/>
      <c r="BM640" s="254"/>
      <c r="BN640" s="254"/>
      <c r="BO640" s="254"/>
      <c r="BP640" s="254"/>
      <c r="BQ640" s="254"/>
      <c r="BR640" s="254"/>
      <c r="BS640" s="345"/>
      <c r="BT640" s="254">
        <f t="shared" si="32"/>
        <v>1899</v>
      </c>
      <c r="BU640" s="254"/>
      <c r="BV640" s="254"/>
      <c r="BW640" s="254"/>
      <c r="BX640" s="254" t="str">
        <f>COUNTIF(A2:BV2, "") + COUNTIF(A2:BV2, "NA") + COUNTIF(A2:BV2, "N/A") + COUNTIF(A2:BV2, "No aplica")</f>
        <v>#ERROR!</v>
      </c>
      <c r="BY640" s="254"/>
      <c r="BZ640" s="254"/>
      <c r="CA640" s="254"/>
      <c r="CB640" s="254"/>
      <c r="CC640" s="254"/>
      <c r="CD640" s="254"/>
      <c r="CE640" s="254"/>
      <c r="CF640" s="254"/>
      <c r="CG640" s="254"/>
      <c r="CH640" s="254"/>
      <c r="CI640" s="254"/>
      <c r="CJ640" s="254"/>
      <c r="CK640" s="345"/>
      <c r="CL640" s="346"/>
      <c r="CM640" s="346"/>
    </row>
    <row r="641" ht="22.5" customHeight="1">
      <c r="A641" s="436"/>
      <c r="B641" s="254"/>
      <c r="C641" s="254"/>
      <c r="D641" s="254"/>
      <c r="E641" s="419"/>
      <c r="F641" s="419"/>
      <c r="G641" s="419"/>
      <c r="H641" s="254"/>
      <c r="I641" s="254"/>
      <c r="J641" s="254"/>
      <c r="K641" s="254"/>
      <c r="L641" s="254"/>
      <c r="M641" s="254"/>
      <c r="N641" s="254"/>
      <c r="O641" s="254"/>
      <c r="P641" s="419"/>
      <c r="Q641" s="254"/>
      <c r="R641" s="254"/>
      <c r="S641" s="254"/>
      <c r="T641" s="254"/>
      <c r="U641" s="254"/>
      <c r="V641" s="254"/>
      <c r="W641" s="254"/>
      <c r="X641" s="254"/>
      <c r="Y641" s="420"/>
      <c r="Z641" s="420"/>
      <c r="AA641" s="254"/>
      <c r="AB641" s="339"/>
      <c r="AC641" s="254"/>
      <c r="AD641" s="254"/>
      <c r="AE641" s="254"/>
      <c r="AF641" s="254"/>
      <c r="AG641" s="254"/>
      <c r="AH641" s="419"/>
      <c r="AI641" s="254"/>
      <c r="AJ641" s="254"/>
      <c r="AK641" s="254"/>
      <c r="AL641" s="254"/>
      <c r="AM641" s="254"/>
      <c r="AN641" s="254"/>
      <c r="AO641" s="254"/>
      <c r="AP641" s="254"/>
      <c r="AQ641" s="296"/>
      <c r="AR641" s="254"/>
      <c r="AS641" s="254"/>
      <c r="AT641" s="296"/>
      <c r="AU641" s="254"/>
      <c r="AV641" s="254"/>
      <c r="AW641" s="296"/>
      <c r="AX641" s="254"/>
      <c r="AY641" s="254"/>
      <c r="AZ641" s="254"/>
      <c r="BA641" s="254"/>
      <c r="BB641" s="254"/>
      <c r="BC641" s="254"/>
      <c r="BD641" s="254"/>
      <c r="BE641" s="254"/>
      <c r="BF641" s="421"/>
      <c r="BG641" s="254"/>
      <c r="BH641" s="254"/>
      <c r="BI641" s="254"/>
      <c r="BJ641" s="254"/>
      <c r="BK641" s="254"/>
      <c r="BL641" s="254"/>
      <c r="BM641" s="254"/>
      <c r="BN641" s="254"/>
      <c r="BO641" s="254"/>
      <c r="BP641" s="254"/>
      <c r="BQ641" s="254"/>
      <c r="BR641" s="254"/>
      <c r="BS641" s="345"/>
      <c r="BT641" s="254">
        <f t="shared" si="32"/>
        <v>1899</v>
      </c>
      <c r="BU641" s="254"/>
      <c r="BV641" s="254"/>
      <c r="BW641" s="254"/>
      <c r="BX641" s="254" t="str">
        <f>COUNTIF(A2:BV2, "") + COUNTIF(A2:BV2, "NA") + COUNTIF(A2:BV2, "N/A") + COUNTIF(A2:BV2, "No aplica")</f>
        <v>#ERROR!</v>
      </c>
      <c r="BY641" s="254"/>
      <c r="BZ641" s="254"/>
      <c r="CA641" s="254"/>
      <c r="CB641" s="254"/>
      <c r="CC641" s="254"/>
      <c r="CD641" s="254"/>
      <c r="CE641" s="254"/>
      <c r="CF641" s="254"/>
      <c r="CG641" s="254"/>
      <c r="CH641" s="254"/>
      <c r="CI641" s="254"/>
      <c r="CJ641" s="254"/>
      <c r="CK641" s="345"/>
      <c r="CL641" s="346"/>
      <c r="CM641" s="346"/>
    </row>
    <row r="642" ht="22.5" customHeight="1">
      <c r="A642" s="436"/>
      <c r="B642" s="254"/>
      <c r="C642" s="254"/>
      <c r="D642" s="254"/>
      <c r="E642" s="419"/>
      <c r="F642" s="419"/>
      <c r="G642" s="419"/>
      <c r="H642" s="254"/>
      <c r="I642" s="254"/>
      <c r="J642" s="254"/>
      <c r="K642" s="254"/>
      <c r="L642" s="254"/>
      <c r="M642" s="254"/>
      <c r="N642" s="254"/>
      <c r="O642" s="254"/>
      <c r="P642" s="419"/>
      <c r="Q642" s="254"/>
      <c r="R642" s="254"/>
      <c r="S642" s="254"/>
      <c r="T642" s="254"/>
      <c r="U642" s="254"/>
      <c r="V642" s="254"/>
      <c r="W642" s="254"/>
      <c r="X642" s="254"/>
      <c r="Y642" s="420"/>
      <c r="Z642" s="420"/>
      <c r="AA642" s="254"/>
      <c r="AB642" s="339"/>
      <c r="AC642" s="254"/>
      <c r="AD642" s="254"/>
      <c r="AE642" s="254"/>
      <c r="AF642" s="254"/>
      <c r="AG642" s="254"/>
      <c r="AH642" s="419"/>
      <c r="AI642" s="254"/>
      <c r="AJ642" s="254"/>
      <c r="AK642" s="254"/>
      <c r="AL642" s="254"/>
      <c r="AM642" s="254"/>
      <c r="AN642" s="254"/>
      <c r="AO642" s="254"/>
      <c r="AP642" s="254"/>
      <c r="AQ642" s="296"/>
      <c r="AR642" s="254"/>
      <c r="AS642" s="254"/>
      <c r="AT642" s="296"/>
      <c r="AU642" s="254"/>
      <c r="AV642" s="254"/>
      <c r="AW642" s="296"/>
      <c r="AX642" s="254"/>
      <c r="AY642" s="254"/>
      <c r="AZ642" s="254"/>
      <c r="BA642" s="254"/>
      <c r="BB642" s="254"/>
      <c r="BC642" s="254"/>
      <c r="BD642" s="254"/>
      <c r="BE642" s="254"/>
      <c r="BF642" s="421"/>
      <c r="BG642" s="254"/>
      <c r="BH642" s="254"/>
      <c r="BI642" s="254"/>
      <c r="BJ642" s="254"/>
      <c r="BK642" s="254"/>
      <c r="BL642" s="254"/>
      <c r="BM642" s="254"/>
      <c r="BN642" s="254"/>
      <c r="BO642" s="254"/>
      <c r="BP642" s="254"/>
      <c r="BQ642" s="254"/>
      <c r="BR642" s="254"/>
      <c r="BS642" s="345"/>
      <c r="BT642" s="254">
        <f t="shared" si="32"/>
        <v>1899</v>
      </c>
      <c r="BU642" s="254"/>
      <c r="BV642" s="254"/>
      <c r="BW642" s="254"/>
      <c r="BX642" s="254" t="str">
        <f>COUNTIF(A2:BV2, "") + COUNTIF(A2:BV2, "NA") + COUNTIF(A2:BV2, "N/A") + COUNTIF(A2:BV2, "No aplica")</f>
        <v>#ERROR!</v>
      </c>
      <c r="BY642" s="254"/>
      <c r="BZ642" s="254"/>
      <c r="CA642" s="254"/>
      <c r="CB642" s="254"/>
      <c r="CC642" s="254"/>
      <c r="CD642" s="254"/>
      <c r="CE642" s="254"/>
      <c r="CF642" s="254"/>
      <c r="CG642" s="254"/>
      <c r="CH642" s="254"/>
      <c r="CI642" s="254"/>
      <c r="CJ642" s="254"/>
      <c r="CK642" s="345"/>
      <c r="CL642" s="346"/>
      <c r="CM642" s="346"/>
    </row>
    <row r="643" ht="22.5" customHeight="1">
      <c r="A643" s="436"/>
      <c r="B643" s="254"/>
      <c r="C643" s="254"/>
      <c r="D643" s="254"/>
      <c r="E643" s="419"/>
      <c r="F643" s="419"/>
      <c r="G643" s="419"/>
      <c r="H643" s="254"/>
      <c r="I643" s="254"/>
      <c r="J643" s="254"/>
      <c r="K643" s="254"/>
      <c r="L643" s="254"/>
      <c r="M643" s="254"/>
      <c r="N643" s="254"/>
      <c r="O643" s="254"/>
      <c r="P643" s="419"/>
      <c r="Q643" s="254"/>
      <c r="R643" s="254"/>
      <c r="S643" s="254"/>
      <c r="T643" s="254"/>
      <c r="U643" s="254"/>
      <c r="V643" s="254"/>
      <c r="W643" s="254"/>
      <c r="X643" s="254"/>
      <c r="Y643" s="420"/>
      <c r="Z643" s="420"/>
      <c r="AA643" s="254"/>
      <c r="AB643" s="339"/>
      <c r="AC643" s="254"/>
      <c r="AD643" s="254"/>
      <c r="AE643" s="254"/>
      <c r="AF643" s="254"/>
      <c r="AG643" s="254"/>
      <c r="AH643" s="419"/>
      <c r="AI643" s="254"/>
      <c r="AJ643" s="254"/>
      <c r="AK643" s="254"/>
      <c r="AL643" s="254"/>
      <c r="AM643" s="254"/>
      <c r="AN643" s="254"/>
      <c r="AO643" s="254"/>
      <c r="AP643" s="254"/>
      <c r="AQ643" s="296"/>
      <c r="AR643" s="254"/>
      <c r="AS643" s="254"/>
      <c r="AT643" s="296"/>
      <c r="AU643" s="254"/>
      <c r="AV643" s="254"/>
      <c r="AW643" s="296"/>
      <c r="AX643" s="254"/>
      <c r="AY643" s="254"/>
      <c r="AZ643" s="254"/>
      <c r="BA643" s="254"/>
      <c r="BB643" s="254"/>
      <c r="BC643" s="254"/>
      <c r="BD643" s="254"/>
      <c r="BE643" s="254"/>
      <c r="BF643" s="421"/>
      <c r="BG643" s="254"/>
      <c r="BH643" s="254"/>
      <c r="BI643" s="254"/>
      <c r="BJ643" s="254"/>
      <c r="BK643" s="254"/>
      <c r="BL643" s="254"/>
      <c r="BM643" s="254"/>
      <c r="BN643" s="254"/>
      <c r="BO643" s="254"/>
      <c r="BP643" s="254"/>
      <c r="BQ643" s="254"/>
      <c r="BR643" s="254"/>
      <c r="BS643" s="345"/>
      <c r="BT643" s="254">
        <f t="shared" si="32"/>
        <v>1899</v>
      </c>
      <c r="BU643" s="254"/>
      <c r="BV643" s="254"/>
      <c r="BW643" s="254"/>
      <c r="BX643" s="254" t="str">
        <f>COUNTIF(A2:BV2, "") + COUNTIF(A2:BV2, "NA") + COUNTIF(A2:BV2, "N/A") + COUNTIF(A2:BV2, "No aplica")</f>
        <v>#ERROR!</v>
      </c>
      <c r="BY643" s="254"/>
      <c r="BZ643" s="254"/>
      <c r="CA643" s="254"/>
      <c r="CB643" s="254"/>
      <c r="CC643" s="254"/>
      <c r="CD643" s="254"/>
      <c r="CE643" s="254"/>
      <c r="CF643" s="254"/>
      <c r="CG643" s="254"/>
      <c r="CH643" s="254"/>
      <c r="CI643" s="254"/>
      <c r="CJ643" s="254"/>
      <c r="CK643" s="345"/>
      <c r="CL643" s="346"/>
      <c r="CM643" s="346"/>
    </row>
    <row r="644" ht="22.5" customHeight="1">
      <c r="A644" s="436"/>
      <c r="B644" s="254"/>
      <c r="C644" s="254"/>
      <c r="D644" s="254"/>
      <c r="E644" s="419"/>
      <c r="F644" s="419"/>
      <c r="G644" s="419"/>
      <c r="H644" s="254"/>
      <c r="I644" s="254"/>
      <c r="J644" s="254"/>
      <c r="K644" s="254"/>
      <c r="L644" s="254"/>
      <c r="M644" s="254"/>
      <c r="N644" s="254"/>
      <c r="O644" s="254"/>
      <c r="P644" s="419"/>
      <c r="Q644" s="254"/>
      <c r="R644" s="254"/>
      <c r="S644" s="254"/>
      <c r="T644" s="254"/>
      <c r="U644" s="254"/>
      <c r="V644" s="254"/>
      <c r="W644" s="254"/>
      <c r="X644" s="254"/>
      <c r="Y644" s="420"/>
      <c r="Z644" s="420"/>
      <c r="AA644" s="254"/>
      <c r="AB644" s="339"/>
      <c r="AC644" s="254"/>
      <c r="AD644" s="254"/>
      <c r="AE644" s="254"/>
      <c r="AF644" s="254"/>
      <c r="AG644" s="254"/>
      <c r="AH644" s="419"/>
      <c r="AI644" s="254"/>
      <c r="AJ644" s="254"/>
      <c r="AK644" s="254"/>
      <c r="AL644" s="254"/>
      <c r="AM644" s="254"/>
      <c r="AN644" s="254"/>
      <c r="AO644" s="254"/>
      <c r="AP644" s="254"/>
      <c r="AQ644" s="296"/>
      <c r="AR644" s="254"/>
      <c r="AS644" s="254"/>
      <c r="AT644" s="296"/>
      <c r="AU644" s="254"/>
      <c r="AV644" s="254"/>
      <c r="AW644" s="296"/>
      <c r="AX644" s="254"/>
      <c r="AY644" s="254"/>
      <c r="AZ644" s="254"/>
      <c r="BA644" s="254"/>
      <c r="BB644" s="254"/>
      <c r="BC644" s="254"/>
      <c r="BD644" s="254"/>
      <c r="BE644" s="254"/>
      <c r="BF644" s="421"/>
      <c r="BG644" s="254"/>
      <c r="BH644" s="254"/>
      <c r="BI644" s="254"/>
      <c r="BJ644" s="254"/>
      <c r="BK644" s="254"/>
      <c r="BL644" s="254"/>
      <c r="BM644" s="254"/>
      <c r="BN644" s="254"/>
      <c r="BO644" s="254"/>
      <c r="BP644" s="254"/>
      <c r="BQ644" s="254"/>
      <c r="BR644" s="254"/>
      <c r="BS644" s="345"/>
      <c r="BT644" s="254">
        <f t="shared" si="32"/>
        <v>1899</v>
      </c>
      <c r="BU644" s="254"/>
      <c r="BV644" s="254"/>
      <c r="BW644" s="254"/>
      <c r="BX644" s="254" t="str">
        <f>COUNTIF(A2:BV2, "") + COUNTIF(A2:BV2, "NA") + COUNTIF(A2:BV2, "N/A") + COUNTIF(A2:BV2, "No aplica")</f>
        <v>#ERROR!</v>
      </c>
      <c r="BY644" s="254"/>
      <c r="BZ644" s="254"/>
      <c r="CA644" s="254"/>
      <c r="CB644" s="254"/>
      <c r="CC644" s="254"/>
      <c r="CD644" s="254"/>
      <c r="CE644" s="254"/>
      <c r="CF644" s="254"/>
      <c r="CG644" s="254"/>
      <c r="CH644" s="254"/>
      <c r="CI644" s="254"/>
      <c r="CJ644" s="254"/>
      <c r="CK644" s="345"/>
      <c r="CL644" s="346"/>
      <c r="CM644" s="346"/>
    </row>
    <row r="645" ht="22.5" customHeight="1">
      <c r="A645" s="436"/>
      <c r="B645" s="254"/>
      <c r="C645" s="254"/>
      <c r="D645" s="254"/>
      <c r="E645" s="419"/>
      <c r="F645" s="419"/>
      <c r="G645" s="419"/>
      <c r="H645" s="254"/>
      <c r="I645" s="254"/>
      <c r="J645" s="254"/>
      <c r="K645" s="254"/>
      <c r="L645" s="254"/>
      <c r="M645" s="254"/>
      <c r="N645" s="254"/>
      <c r="O645" s="254"/>
      <c r="P645" s="419"/>
      <c r="Q645" s="254"/>
      <c r="R645" s="254"/>
      <c r="S645" s="254"/>
      <c r="T645" s="254"/>
      <c r="U645" s="254"/>
      <c r="V645" s="254"/>
      <c r="W645" s="254"/>
      <c r="X645" s="254"/>
      <c r="Y645" s="420"/>
      <c r="Z645" s="420"/>
      <c r="AA645" s="254"/>
      <c r="AB645" s="339"/>
      <c r="AC645" s="254"/>
      <c r="AD645" s="254"/>
      <c r="AE645" s="254"/>
      <c r="AF645" s="254"/>
      <c r="AG645" s="254"/>
      <c r="AH645" s="419"/>
      <c r="AI645" s="254"/>
      <c r="AJ645" s="254"/>
      <c r="AK645" s="254"/>
      <c r="AL645" s="254"/>
      <c r="AM645" s="254"/>
      <c r="AN645" s="254"/>
      <c r="AO645" s="254"/>
      <c r="AP645" s="254"/>
      <c r="AQ645" s="296"/>
      <c r="AR645" s="254"/>
      <c r="AS645" s="254"/>
      <c r="AT645" s="296"/>
      <c r="AU645" s="254"/>
      <c r="AV645" s="254"/>
      <c r="AW645" s="296"/>
      <c r="AX645" s="254"/>
      <c r="AY645" s="254"/>
      <c r="AZ645" s="254"/>
      <c r="BA645" s="254"/>
      <c r="BB645" s="254"/>
      <c r="BC645" s="254"/>
      <c r="BD645" s="254"/>
      <c r="BE645" s="254"/>
      <c r="BF645" s="421"/>
      <c r="BG645" s="254"/>
      <c r="BH645" s="254"/>
      <c r="BI645" s="254"/>
      <c r="BJ645" s="254"/>
      <c r="BK645" s="254"/>
      <c r="BL645" s="254"/>
      <c r="BM645" s="254"/>
      <c r="BN645" s="254"/>
      <c r="BO645" s="254"/>
      <c r="BP645" s="254"/>
      <c r="BQ645" s="254"/>
      <c r="BR645" s="254"/>
      <c r="BS645" s="345"/>
      <c r="BT645" s="254">
        <f t="shared" si="32"/>
        <v>1899</v>
      </c>
      <c r="BU645" s="254"/>
      <c r="BV645" s="254"/>
      <c r="BW645" s="254"/>
      <c r="BX645" s="254" t="str">
        <f>COUNTIF(A2:BV2, "") + COUNTIF(A2:BV2, "NA") + COUNTIF(A2:BV2, "N/A") + COUNTIF(A2:BV2, "No aplica")</f>
        <v>#ERROR!</v>
      </c>
      <c r="BY645" s="254"/>
      <c r="BZ645" s="254"/>
      <c r="CA645" s="254"/>
      <c r="CB645" s="254"/>
      <c r="CC645" s="254"/>
      <c r="CD645" s="254"/>
      <c r="CE645" s="254"/>
      <c r="CF645" s="254"/>
      <c r="CG645" s="254"/>
      <c r="CH645" s="254"/>
      <c r="CI645" s="254"/>
      <c r="CJ645" s="254"/>
      <c r="CK645" s="345"/>
      <c r="CL645" s="346"/>
      <c r="CM645" s="346"/>
    </row>
    <row r="646" ht="22.5" customHeight="1">
      <c r="A646" s="436"/>
      <c r="B646" s="254"/>
      <c r="C646" s="254"/>
      <c r="D646" s="254"/>
      <c r="E646" s="419"/>
      <c r="F646" s="419"/>
      <c r="G646" s="419"/>
      <c r="H646" s="254"/>
      <c r="I646" s="254"/>
      <c r="J646" s="254"/>
      <c r="K646" s="254"/>
      <c r="L646" s="254"/>
      <c r="M646" s="254"/>
      <c r="N646" s="254"/>
      <c r="O646" s="254"/>
      <c r="P646" s="419"/>
      <c r="Q646" s="254"/>
      <c r="R646" s="254"/>
      <c r="S646" s="254"/>
      <c r="T646" s="254"/>
      <c r="U646" s="254"/>
      <c r="V646" s="254"/>
      <c r="W646" s="254"/>
      <c r="X646" s="254"/>
      <c r="Y646" s="420"/>
      <c r="Z646" s="420"/>
      <c r="AA646" s="254"/>
      <c r="AB646" s="339"/>
      <c r="AC646" s="254"/>
      <c r="AD646" s="254"/>
      <c r="AE646" s="254"/>
      <c r="AF646" s="254"/>
      <c r="AG646" s="254"/>
      <c r="AH646" s="419"/>
      <c r="AI646" s="254"/>
      <c r="AJ646" s="254"/>
      <c r="AK646" s="254"/>
      <c r="AL646" s="254"/>
      <c r="AM646" s="254"/>
      <c r="AN646" s="254"/>
      <c r="AO646" s="254"/>
      <c r="AP646" s="254"/>
      <c r="AQ646" s="296"/>
      <c r="AR646" s="254"/>
      <c r="AS646" s="254"/>
      <c r="AT646" s="296"/>
      <c r="AU646" s="254"/>
      <c r="AV646" s="254"/>
      <c r="AW646" s="296"/>
      <c r="AX646" s="254"/>
      <c r="AY646" s="254"/>
      <c r="AZ646" s="254"/>
      <c r="BA646" s="254"/>
      <c r="BB646" s="254"/>
      <c r="BC646" s="254"/>
      <c r="BD646" s="254"/>
      <c r="BE646" s="254"/>
      <c r="BF646" s="421"/>
      <c r="BG646" s="254"/>
      <c r="BH646" s="254"/>
      <c r="BI646" s="254"/>
      <c r="BJ646" s="254"/>
      <c r="BK646" s="254"/>
      <c r="BL646" s="254"/>
      <c r="BM646" s="254"/>
      <c r="BN646" s="254"/>
      <c r="BO646" s="254"/>
      <c r="BP646" s="254"/>
      <c r="BQ646" s="254"/>
      <c r="BR646" s="254"/>
      <c r="BS646" s="345"/>
      <c r="BT646" s="254">
        <f t="shared" si="32"/>
        <v>1899</v>
      </c>
      <c r="BU646" s="254"/>
      <c r="BV646" s="254"/>
      <c r="BW646" s="254"/>
      <c r="BX646" s="254" t="str">
        <f>COUNTIF(A2:BV2, "") + COUNTIF(A2:BV2, "NA") + COUNTIF(A2:BV2, "N/A") + COUNTIF(A2:BV2, "No aplica")</f>
        <v>#ERROR!</v>
      </c>
      <c r="BY646" s="254"/>
      <c r="BZ646" s="254"/>
      <c r="CA646" s="254"/>
      <c r="CB646" s="254"/>
      <c r="CC646" s="254"/>
      <c r="CD646" s="254"/>
      <c r="CE646" s="254"/>
      <c r="CF646" s="254"/>
      <c r="CG646" s="254"/>
      <c r="CH646" s="254"/>
      <c r="CI646" s="254"/>
      <c r="CJ646" s="254"/>
      <c r="CK646" s="345"/>
      <c r="CL646" s="346"/>
      <c r="CM646" s="346"/>
    </row>
    <row r="647" ht="22.5" customHeight="1">
      <c r="A647" s="436"/>
      <c r="B647" s="254"/>
      <c r="C647" s="254"/>
      <c r="D647" s="254"/>
      <c r="E647" s="419"/>
      <c r="F647" s="419"/>
      <c r="G647" s="419"/>
      <c r="H647" s="254"/>
      <c r="I647" s="254"/>
      <c r="J647" s="254"/>
      <c r="K647" s="254"/>
      <c r="L647" s="254"/>
      <c r="M647" s="254"/>
      <c r="N647" s="254"/>
      <c r="O647" s="254"/>
      <c r="P647" s="419"/>
      <c r="Q647" s="254"/>
      <c r="R647" s="254"/>
      <c r="S647" s="254"/>
      <c r="T647" s="254"/>
      <c r="U647" s="254"/>
      <c r="V647" s="254"/>
      <c r="W647" s="254"/>
      <c r="X647" s="254"/>
      <c r="Y647" s="420"/>
      <c r="Z647" s="420"/>
      <c r="AA647" s="254"/>
      <c r="AB647" s="339"/>
      <c r="AC647" s="254"/>
      <c r="AD647" s="254"/>
      <c r="AE647" s="254"/>
      <c r="AF647" s="254"/>
      <c r="AG647" s="254"/>
      <c r="AH647" s="419"/>
      <c r="AI647" s="254"/>
      <c r="AJ647" s="254"/>
      <c r="AK647" s="254"/>
      <c r="AL647" s="254"/>
      <c r="AM647" s="254"/>
      <c r="AN647" s="254"/>
      <c r="AO647" s="254"/>
      <c r="AP647" s="254"/>
      <c r="AQ647" s="296"/>
      <c r="AR647" s="254"/>
      <c r="AS647" s="254"/>
      <c r="AT647" s="296"/>
      <c r="AU647" s="254"/>
      <c r="AV647" s="254"/>
      <c r="AW647" s="296"/>
      <c r="AX647" s="254"/>
      <c r="AY647" s="254"/>
      <c r="AZ647" s="254"/>
      <c r="BA647" s="254"/>
      <c r="BB647" s="254"/>
      <c r="BC647" s="254"/>
      <c r="BD647" s="254"/>
      <c r="BE647" s="254"/>
      <c r="BF647" s="421"/>
      <c r="BG647" s="254"/>
      <c r="BH647" s="254"/>
      <c r="BI647" s="254"/>
      <c r="BJ647" s="254"/>
      <c r="BK647" s="254"/>
      <c r="BL647" s="254"/>
      <c r="BM647" s="254"/>
      <c r="BN647" s="254"/>
      <c r="BO647" s="254"/>
      <c r="BP647" s="254"/>
      <c r="BQ647" s="254"/>
      <c r="BR647" s="254"/>
      <c r="BS647" s="345"/>
      <c r="BT647" s="254">
        <f t="shared" si="32"/>
        <v>1899</v>
      </c>
      <c r="BU647" s="254"/>
      <c r="BV647" s="254"/>
      <c r="BW647" s="254"/>
      <c r="BX647" s="254" t="str">
        <f>COUNTIF(A2:BV2, "") + COUNTIF(A2:BV2, "NA") + COUNTIF(A2:BV2, "N/A") + COUNTIF(A2:BV2, "No aplica")</f>
        <v>#ERROR!</v>
      </c>
      <c r="BY647" s="254"/>
      <c r="BZ647" s="254"/>
      <c r="CA647" s="254"/>
      <c r="CB647" s="254"/>
      <c r="CC647" s="254"/>
      <c r="CD647" s="254"/>
      <c r="CE647" s="254"/>
      <c r="CF647" s="254"/>
      <c r="CG647" s="254"/>
      <c r="CH647" s="254"/>
      <c r="CI647" s="254"/>
      <c r="CJ647" s="254"/>
      <c r="CK647" s="345"/>
      <c r="CL647" s="346"/>
      <c r="CM647" s="346"/>
    </row>
    <row r="648" ht="22.5" customHeight="1">
      <c r="A648" s="436"/>
      <c r="B648" s="254"/>
      <c r="C648" s="254"/>
      <c r="D648" s="254"/>
      <c r="E648" s="419"/>
      <c r="F648" s="419"/>
      <c r="G648" s="419"/>
      <c r="H648" s="254"/>
      <c r="I648" s="254"/>
      <c r="J648" s="254"/>
      <c r="K648" s="254"/>
      <c r="L648" s="254"/>
      <c r="M648" s="254"/>
      <c r="N648" s="254"/>
      <c r="O648" s="254"/>
      <c r="P648" s="419"/>
      <c r="Q648" s="254"/>
      <c r="R648" s="254"/>
      <c r="S648" s="254"/>
      <c r="T648" s="254"/>
      <c r="U648" s="254"/>
      <c r="V648" s="254"/>
      <c r="W648" s="254"/>
      <c r="X648" s="254"/>
      <c r="Y648" s="420"/>
      <c r="Z648" s="420"/>
      <c r="AA648" s="254"/>
      <c r="AB648" s="339"/>
      <c r="AC648" s="254"/>
      <c r="AD648" s="254"/>
      <c r="AE648" s="254"/>
      <c r="AF648" s="254"/>
      <c r="AG648" s="254"/>
      <c r="AH648" s="419"/>
      <c r="AI648" s="254"/>
      <c r="AJ648" s="254"/>
      <c r="AK648" s="254"/>
      <c r="AL648" s="254"/>
      <c r="AM648" s="254"/>
      <c r="AN648" s="254"/>
      <c r="AO648" s="254"/>
      <c r="AP648" s="254"/>
      <c r="AQ648" s="296"/>
      <c r="AR648" s="254"/>
      <c r="AS648" s="254"/>
      <c r="AT648" s="296"/>
      <c r="AU648" s="254"/>
      <c r="AV648" s="254"/>
      <c r="AW648" s="296"/>
      <c r="AX648" s="254"/>
      <c r="AY648" s="254"/>
      <c r="AZ648" s="254"/>
      <c r="BA648" s="254"/>
      <c r="BB648" s="254"/>
      <c r="BC648" s="254"/>
      <c r="BD648" s="254"/>
      <c r="BE648" s="254"/>
      <c r="BF648" s="421"/>
      <c r="BG648" s="254"/>
      <c r="BH648" s="254"/>
      <c r="BI648" s="254"/>
      <c r="BJ648" s="254"/>
      <c r="BK648" s="254"/>
      <c r="BL648" s="254"/>
      <c r="BM648" s="254"/>
      <c r="BN648" s="254"/>
      <c r="BO648" s="254"/>
      <c r="BP648" s="254"/>
      <c r="BQ648" s="254"/>
      <c r="BR648" s="254"/>
      <c r="BS648" s="345"/>
      <c r="BT648" s="254">
        <f t="shared" si="32"/>
        <v>1899</v>
      </c>
      <c r="BU648" s="254"/>
      <c r="BV648" s="254"/>
      <c r="BW648" s="254"/>
      <c r="BX648" s="254" t="str">
        <f>COUNTIF(A2:BV2, "") + COUNTIF(A2:BV2, "NA") + COUNTIF(A2:BV2, "N/A") + COUNTIF(A2:BV2, "No aplica")</f>
        <v>#ERROR!</v>
      </c>
      <c r="BY648" s="254"/>
      <c r="BZ648" s="254"/>
      <c r="CA648" s="254"/>
      <c r="CB648" s="254"/>
      <c r="CC648" s="254"/>
      <c r="CD648" s="254"/>
      <c r="CE648" s="254"/>
      <c r="CF648" s="254"/>
      <c r="CG648" s="254"/>
      <c r="CH648" s="254"/>
      <c r="CI648" s="254"/>
      <c r="CJ648" s="254"/>
      <c r="CK648" s="345"/>
      <c r="CL648" s="346"/>
      <c r="CM648" s="346"/>
    </row>
    <row r="649" ht="22.5" customHeight="1">
      <c r="A649" s="436"/>
      <c r="B649" s="254"/>
      <c r="C649" s="254"/>
      <c r="D649" s="254"/>
      <c r="E649" s="419"/>
      <c r="F649" s="419"/>
      <c r="G649" s="419"/>
      <c r="H649" s="254"/>
      <c r="I649" s="254"/>
      <c r="J649" s="254"/>
      <c r="K649" s="254"/>
      <c r="L649" s="254"/>
      <c r="M649" s="254"/>
      <c r="N649" s="254"/>
      <c r="O649" s="254"/>
      <c r="P649" s="419"/>
      <c r="Q649" s="254"/>
      <c r="R649" s="254"/>
      <c r="S649" s="254"/>
      <c r="T649" s="254"/>
      <c r="U649" s="254"/>
      <c r="V649" s="254"/>
      <c r="W649" s="254"/>
      <c r="X649" s="254"/>
      <c r="Y649" s="420"/>
      <c r="Z649" s="420"/>
      <c r="AA649" s="254"/>
      <c r="AB649" s="339"/>
      <c r="AC649" s="254"/>
      <c r="AD649" s="254"/>
      <c r="AE649" s="254"/>
      <c r="AF649" s="254"/>
      <c r="AG649" s="254"/>
      <c r="AH649" s="419"/>
      <c r="AI649" s="254"/>
      <c r="AJ649" s="254"/>
      <c r="AK649" s="254"/>
      <c r="AL649" s="254"/>
      <c r="AM649" s="254"/>
      <c r="AN649" s="254"/>
      <c r="AO649" s="254"/>
      <c r="AP649" s="254"/>
      <c r="AQ649" s="296"/>
      <c r="AR649" s="254"/>
      <c r="AS649" s="254"/>
      <c r="AT649" s="296"/>
      <c r="AU649" s="254"/>
      <c r="AV649" s="254"/>
      <c r="AW649" s="296"/>
      <c r="AX649" s="254"/>
      <c r="AY649" s="254"/>
      <c r="AZ649" s="254"/>
      <c r="BA649" s="254"/>
      <c r="BB649" s="254"/>
      <c r="BC649" s="254"/>
      <c r="BD649" s="254"/>
      <c r="BE649" s="254"/>
      <c r="BF649" s="421"/>
      <c r="BG649" s="254"/>
      <c r="BH649" s="254"/>
      <c r="BI649" s="254"/>
      <c r="BJ649" s="254"/>
      <c r="BK649" s="254"/>
      <c r="BL649" s="254"/>
      <c r="BM649" s="254"/>
      <c r="BN649" s="254"/>
      <c r="BO649" s="254"/>
      <c r="BP649" s="254"/>
      <c r="BQ649" s="254"/>
      <c r="BR649" s="254"/>
      <c r="BS649" s="345"/>
      <c r="BT649" s="254">
        <f t="shared" si="32"/>
        <v>1899</v>
      </c>
      <c r="BU649" s="254"/>
      <c r="BV649" s="254"/>
      <c r="BW649" s="254"/>
      <c r="BX649" s="254" t="str">
        <f>COUNTIF(A2:BV2, "") + COUNTIF(A2:BV2, "NA") + COUNTIF(A2:BV2, "N/A") + COUNTIF(A2:BV2, "No aplica")</f>
        <v>#ERROR!</v>
      </c>
      <c r="BY649" s="254"/>
      <c r="BZ649" s="254"/>
      <c r="CA649" s="254"/>
      <c r="CB649" s="254"/>
      <c r="CC649" s="254"/>
      <c r="CD649" s="254"/>
      <c r="CE649" s="254"/>
      <c r="CF649" s="254"/>
      <c r="CG649" s="254"/>
      <c r="CH649" s="254"/>
      <c r="CI649" s="254"/>
      <c r="CJ649" s="254"/>
      <c r="CK649" s="345"/>
      <c r="CL649" s="346"/>
      <c r="CM649" s="346"/>
    </row>
    <row r="650" ht="22.5" customHeight="1">
      <c r="A650" s="436"/>
      <c r="B650" s="254"/>
      <c r="C650" s="254"/>
      <c r="D650" s="254"/>
      <c r="E650" s="419"/>
      <c r="F650" s="419"/>
      <c r="G650" s="419"/>
      <c r="H650" s="254"/>
      <c r="I650" s="254"/>
      <c r="J650" s="254"/>
      <c r="K650" s="254"/>
      <c r="L650" s="254"/>
      <c r="M650" s="254"/>
      <c r="N650" s="254"/>
      <c r="O650" s="254"/>
      <c r="P650" s="419"/>
      <c r="Q650" s="254"/>
      <c r="R650" s="254"/>
      <c r="S650" s="254"/>
      <c r="T650" s="254"/>
      <c r="U650" s="254"/>
      <c r="V650" s="254"/>
      <c r="W650" s="254"/>
      <c r="X650" s="254"/>
      <c r="Y650" s="420"/>
      <c r="Z650" s="420"/>
      <c r="AA650" s="254"/>
      <c r="AB650" s="339"/>
      <c r="AC650" s="254"/>
      <c r="AD650" s="254"/>
      <c r="AE650" s="254"/>
      <c r="AF650" s="254"/>
      <c r="AG650" s="254"/>
      <c r="AH650" s="419"/>
      <c r="AI650" s="254"/>
      <c r="AJ650" s="254"/>
      <c r="AK650" s="254"/>
      <c r="AL650" s="254"/>
      <c r="AM650" s="254"/>
      <c r="AN650" s="254"/>
      <c r="AO650" s="254"/>
      <c r="AP650" s="254"/>
      <c r="AQ650" s="296"/>
      <c r="AR650" s="254"/>
      <c r="AS650" s="254"/>
      <c r="AT650" s="296"/>
      <c r="AU650" s="254"/>
      <c r="AV650" s="254"/>
      <c r="AW650" s="296"/>
      <c r="AX650" s="254"/>
      <c r="AY650" s="254"/>
      <c r="AZ650" s="254"/>
      <c r="BA650" s="254"/>
      <c r="BB650" s="254"/>
      <c r="BC650" s="254"/>
      <c r="BD650" s="254"/>
      <c r="BE650" s="254"/>
      <c r="BF650" s="421"/>
      <c r="BG650" s="254"/>
      <c r="BH650" s="254"/>
      <c r="BI650" s="254"/>
      <c r="BJ650" s="254"/>
      <c r="BK650" s="254"/>
      <c r="BL650" s="254"/>
      <c r="BM650" s="254"/>
      <c r="BN650" s="254"/>
      <c r="BO650" s="254"/>
      <c r="BP650" s="254"/>
      <c r="BQ650" s="254"/>
      <c r="BR650" s="254"/>
      <c r="BS650" s="345"/>
      <c r="BT650" s="254">
        <f t="shared" si="32"/>
        <v>1899</v>
      </c>
      <c r="BU650" s="254"/>
      <c r="BV650" s="254"/>
      <c r="BW650" s="254"/>
      <c r="BX650" s="254" t="str">
        <f>COUNTIF(A2:BV2, "") + COUNTIF(A2:BV2, "NA") + COUNTIF(A2:BV2, "N/A") + COUNTIF(A2:BV2, "No aplica")</f>
        <v>#ERROR!</v>
      </c>
      <c r="BY650" s="254"/>
      <c r="BZ650" s="254"/>
      <c r="CA650" s="254"/>
      <c r="CB650" s="254"/>
      <c r="CC650" s="254"/>
      <c r="CD650" s="254"/>
      <c r="CE650" s="254"/>
      <c r="CF650" s="254"/>
      <c r="CG650" s="254"/>
      <c r="CH650" s="254"/>
      <c r="CI650" s="254"/>
      <c r="CJ650" s="254"/>
      <c r="CK650" s="345"/>
      <c r="CL650" s="346"/>
      <c r="CM650" s="346"/>
    </row>
    <row r="651" ht="22.5" customHeight="1">
      <c r="A651" s="436"/>
      <c r="B651" s="254"/>
      <c r="C651" s="254"/>
      <c r="D651" s="254"/>
      <c r="E651" s="419"/>
      <c r="F651" s="419"/>
      <c r="G651" s="419"/>
      <c r="H651" s="254"/>
      <c r="I651" s="254"/>
      <c r="J651" s="254"/>
      <c r="K651" s="254"/>
      <c r="L651" s="254"/>
      <c r="M651" s="254"/>
      <c r="N651" s="254"/>
      <c r="O651" s="254"/>
      <c r="P651" s="419"/>
      <c r="Q651" s="254"/>
      <c r="R651" s="254"/>
      <c r="S651" s="254"/>
      <c r="T651" s="254"/>
      <c r="U651" s="254"/>
      <c r="V651" s="254"/>
      <c r="W651" s="254"/>
      <c r="X651" s="254"/>
      <c r="Y651" s="420"/>
      <c r="Z651" s="420"/>
      <c r="AA651" s="254"/>
      <c r="AB651" s="339"/>
      <c r="AC651" s="254"/>
      <c r="AD651" s="254"/>
      <c r="AE651" s="254"/>
      <c r="AF651" s="254"/>
      <c r="AG651" s="254"/>
      <c r="AH651" s="419"/>
      <c r="AI651" s="254"/>
      <c r="AJ651" s="254"/>
      <c r="AK651" s="254"/>
      <c r="AL651" s="254"/>
      <c r="AM651" s="254"/>
      <c r="AN651" s="254"/>
      <c r="AO651" s="254"/>
      <c r="AP651" s="254"/>
      <c r="AQ651" s="296"/>
      <c r="AR651" s="254"/>
      <c r="AS651" s="254"/>
      <c r="AT651" s="296"/>
      <c r="AU651" s="254"/>
      <c r="AV651" s="254"/>
      <c r="AW651" s="296"/>
      <c r="AX651" s="254"/>
      <c r="AY651" s="254"/>
      <c r="AZ651" s="254"/>
      <c r="BA651" s="254"/>
      <c r="BB651" s="254"/>
      <c r="BC651" s="254"/>
      <c r="BD651" s="254"/>
      <c r="BE651" s="254"/>
      <c r="BF651" s="421"/>
      <c r="BG651" s="254"/>
      <c r="BH651" s="254"/>
      <c r="BI651" s="254"/>
      <c r="BJ651" s="254"/>
      <c r="BK651" s="254"/>
      <c r="BL651" s="254"/>
      <c r="BM651" s="254"/>
      <c r="BN651" s="254"/>
      <c r="BO651" s="254"/>
      <c r="BP651" s="254"/>
      <c r="BQ651" s="254"/>
      <c r="BR651" s="254"/>
      <c r="BS651" s="345"/>
      <c r="BT651" s="254">
        <f t="shared" si="32"/>
        <v>1899</v>
      </c>
      <c r="BU651" s="254"/>
      <c r="BV651" s="254"/>
      <c r="BW651" s="254"/>
      <c r="BX651" s="254" t="str">
        <f>COUNTIF(A2:BV2, "") + COUNTIF(A2:BV2, "NA") + COUNTIF(A2:BV2, "N/A") + COUNTIF(A2:BV2, "No aplica")</f>
        <v>#ERROR!</v>
      </c>
      <c r="BY651" s="254"/>
      <c r="BZ651" s="254"/>
      <c r="CA651" s="254"/>
      <c r="CB651" s="254"/>
      <c r="CC651" s="254"/>
      <c r="CD651" s="254"/>
      <c r="CE651" s="254"/>
      <c r="CF651" s="254"/>
      <c r="CG651" s="254"/>
      <c r="CH651" s="254"/>
      <c r="CI651" s="254"/>
      <c r="CJ651" s="254"/>
      <c r="CK651" s="345"/>
      <c r="CL651" s="346"/>
      <c r="CM651" s="346"/>
    </row>
    <row r="652" ht="22.5" customHeight="1">
      <c r="A652" s="436"/>
      <c r="B652" s="254"/>
      <c r="C652" s="254"/>
      <c r="D652" s="254"/>
      <c r="E652" s="419"/>
      <c r="F652" s="419"/>
      <c r="G652" s="419"/>
      <c r="H652" s="254"/>
      <c r="I652" s="254"/>
      <c r="J652" s="254"/>
      <c r="K652" s="254"/>
      <c r="L652" s="254"/>
      <c r="M652" s="254"/>
      <c r="N652" s="254"/>
      <c r="O652" s="254"/>
      <c r="P652" s="419"/>
      <c r="Q652" s="254"/>
      <c r="R652" s="254"/>
      <c r="S652" s="254"/>
      <c r="T652" s="254"/>
      <c r="U652" s="254"/>
      <c r="V652" s="254"/>
      <c r="W652" s="254"/>
      <c r="X652" s="254"/>
      <c r="Y652" s="420"/>
      <c r="Z652" s="420"/>
      <c r="AA652" s="254"/>
      <c r="AB652" s="339"/>
      <c r="AC652" s="254"/>
      <c r="AD652" s="254"/>
      <c r="AE652" s="254"/>
      <c r="AF652" s="254"/>
      <c r="AG652" s="254"/>
      <c r="AH652" s="419"/>
      <c r="AI652" s="254"/>
      <c r="AJ652" s="254"/>
      <c r="AK652" s="254"/>
      <c r="AL652" s="254"/>
      <c r="AM652" s="254"/>
      <c r="AN652" s="254"/>
      <c r="AO652" s="254"/>
      <c r="AP652" s="254"/>
      <c r="AQ652" s="296"/>
      <c r="AR652" s="254"/>
      <c r="AS652" s="254"/>
      <c r="AT652" s="296"/>
      <c r="AU652" s="254"/>
      <c r="AV652" s="254"/>
      <c r="AW652" s="296"/>
      <c r="AX652" s="254"/>
      <c r="AY652" s="254"/>
      <c r="AZ652" s="254"/>
      <c r="BA652" s="254"/>
      <c r="BB652" s="254"/>
      <c r="BC652" s="254"/>
      <c r="BD652" s="254"/>
      <c r="BE652" s="254"/>
      <c r="BF652" s="421"/>
      <c r="BG652" s="254"/>
      <c r="BH652" s="254"/>
      <c r="BI652" s="254"/>
      <c r="BJ652" s="254"/>
      <c r="BK652" s="254"/>
      <c r="BL652" s="254"/>
      <c r="BM652" s="254"/>
      <c r="BN652" s="254"/>
      <c r="BO652" s="254"/>
      <c r="BP652" s="254"/>
      <c r="BQ652" s="254"/>
      <c r="BR652" s="254"/>
      <c r="BS652" s="345"/>
      <c r="BT652" s="254">
        <f t="shared" si="32"/>
        <v>1899</v>
      </c>
      <c r="BU652" s="254"/>
      <c r="BV652" s="254"/>
      <c r="BW652" s="254"/>
      <c r="BX652" s="254" t="str">
        <f>COUNTIF(A2:BV2, "") + COUNTIF(A2:BV2, "NA") + COUNTIF(A2:BV2, "N/A") + COUNTIF(A2:BV2, "No aplica")</f>
        <v>#ERROR!</v>
      </c>
      <c r="BY652" s="254"/>
      <c r="BZ652" s="254"/>
      <c r="CA652" s="254"/>
      <c r="CB652" s="254"/>
      <c r="CC652" s="254"/>
      <c r="CD652" s="254"/>
      <c r="CE652" s="254"/>
      <c r="CF652" s="254"/>
      <c r="CG652" s="254"/>
      <c r="CH652" s="254"/>
      <c r="CI652" s="254"/>
      <c r="CJ652" s="254"/>
      <c r="CK652" s="345"/>
      <c r="CL652" s="346"/>
      <c r="CM652" s="346"/>
    </row>
    <row r="653" ht="22.5" customHeight="1">
      <c r="A653" s="436"/>
      <c r="B653" s="254"/>
      <c r="C653" s="254"/>
      <c r="D653" s="254"/>
      <c r="E653" s="419"/>
      <c r="F653" s="419"/>
      <c r="G653" s="419"/>
      <c r="H653" s="254"/>
      <c r="I653" s="254"/>
      <c r="J653" s="254"/>
      <c r="K653" s="254"/>
      <c r="L653" s="254"/>
      <c r="M653" s="254"/>
      <c r="N653" s="254"/>
      <c r="O653" s="254"/>
      <c r="P653" s="419"/>
      <c r="Q653" s="254"/>
      <c r="R653" s="254"/>
      <c r="S653" s="254"/>
      <c r="T653" s="254"/>
      <c r="U653" s="254"/>
      <c r="V653" s="254"/>
      <c r="W653" s="254"/>
      <c r="X653" s="254"/>
      <c r="Y653" s="420"/>
      <c r="Z653" s="420"/>
      <c r="AA653" s="254"/>
      <c r="AB653" s="339"/>
      <c r="AC653" s="254"/>
      <c r="AD653" s="254"/>
      <c r="AE653" s="254"/>
      <c r="AF653" s="254"/>
      <c r="AG653" s="254"/>
      <c r="AH653" s="419"/>
      <c r="AI653" s="254"/>
      <c r="AJ653" s="254"/>
      <c r="AK653" s="254"/>
      <c r="AL653" s="254"/>
      <c r="AM653" s="254"/>
      <c r="AN653" s="254"/>
      <c r="AO653" s="254"/>
      <c r="AP653" s="254"/>
      <c r="AQ653" s="296"/>
      <c r="AR653" s="254"/>
      <c r="AS653" s="254"/>
      <c r="AT653" s="296"/>
      <c r="AU653" s="254"/>
      <c r="AV653" s="254"/>
      <c r="AW653" s="296"/>
      <c r="AX653" s="254"/>
      <c r="AY653" s="254"/>
      <c r="AZ653" s="254"/>
      <c r="BA653" s="254"/>
      <c r="BB653" s="254"/>
      <c r="BC653" s="254"/>
      <c r="BD653" s="254"/>
      <c r="BE653" s="254"/>
      <c r="BF653" s="421"/>
      <c r="BG653" s="254"/>
      <c r="BH653" s="254"/>
      <c r="BI653" s="254"/>
      <c r="BJ653" s="254"/>
      <c r="BK653" s="254"/>
      <c r="BL653" s="254"/>
      <c r="BM653" s="254"/>
      <c r="BN653" s="254"/>
      <c r="BO653" s="254"/>
      <c r="BP653" s="254"/>
      <c r="BQ653" s="254"/>
      <c r="BR653" s="254"/>
      <c r="BS653" s="345"/>
      <c r="BT653" s="254">
        <f t="shared" si="32"/>
        <v>1899</v>
      </c>
      <c r="BU653" s="254"/>
      <c r="BV653" s="254"/>
      <c r="BW653" s="254"/>
      <c r="BX653" s="254" t="str">
        <f>COUNTIF(A2:BV2, "") + COUNTIF(A2:BV2, "NA") + COUNTIF(A2:BV2, "N/A") + COUNTIF(A2:BV2, "No aplica")</f>
        <v>#ERROR!</v>
      </c>
      <c r="BY653" s="254"/>
      <c r="BZ653" s="254"/>
      <c r="CA653" s="254"/>
      <c r="CB653" s="254"/>
      <c r="CC653" s="254"/>
      <c r="CD653" s="254"/>
      <c r="CE653" s="254"/>
      <c r="CF653" s="254"/>
      <c r="CG653" s="254"/>
      <c r="CH653" s="254"/>
      <c r="CI653" s="254"/>
      <c r="CJ653" s="254"/>
      <c r="CK653" s="345"/>
      <c r="CL653" s="346"/>
      <c r="CM653" s="346"/>
    </row>
    <row r="654" ht="22.5" customHeight="1">
      <c r="A654" s="436"/>
      <c r="B654" s="254"/>
      <c r="C654" s="254"/>
      <c r="D654" s="254"/>
      <c r="E654" s="419"/>
      <c r="F654" s="419"/>
      <c r="G654" s="419"/>
      <c r="H654" s="254"/>
      <c r="I654" s="254"/>
      <c r="J654" s="254"/>
      <c r="K654" s="254"/>
      <c r="L654" s="254"/>
      <c r="M654" s="254"/>
      <c r="N654" s="254"/>
      <c r="O654" s="254"/>
      <c r="P654" s="419"/>
      <c r="Q654" s="254"/>
      <c r="R654" s="254"/>
      <c r="S654" s="254"/>
      <c r="T654" s="254"/>
      <c r="U654" s="254"/>
      <c r="V654" s="254"/>
      <c r="W654" s="254"/>
      <c r="X654" s="254"/>
      <c r="Y654" s="420"/>
      <c r="Z654" s="420"/>
      <c r="AA654" s="254"/>
      <c r="AB654" s="339"/>
      <c r="AC654" s="254"/>
      <c r="AD654" s="254"/>
      <c r="AE654" s="254"/>
      <c r="AF654" s="254"/>
      <c r="AG654" s="254"/>
      <c r="AH654" s="419"/>
      <c r="AI654" s="254"/>
      <c r="AJ654" s="254"/>
      <c r="AK654" s="254"/>
      <c r="AL654" s="254"/>
      <c r="AM654" s="254"/>
      <c r="AN654" s="254"/>
      <c r="AO654" s="254"/>
      <c r="AP654" s="254"/>
      <c r="AQ654" s="296"/>
      <c r="AR654" s="254"/>
      <c r="AS654" s="254"/>
      <c r="AT654" s="296"/>
      <c r="AU654" s="254"/>
      <c r="AV654" s="254"/>
      <c r="AW654" s="296"/>
      <c r="AX654" s="254"/>
      <c r="AY654" s="254"/>
      <c r="AZ654" s="254"/>
      <c r="BA654" s="254"/>
      <c r="BB654" s="254"/>
      <c r="BC654" s="254"/>
      <c r="BD654" s="254"/>
      <c r="BE654" s="254"/>
      <c r="BF654" s="421"/>
      <c r="BG654" s="254"/>
      <c r="BH654" s="254"/>
      <c r="BI654" s="254"/>
      <c r="BJ654" s="254"/>
      <c r="BK654" s="254"/>
      <c r="BL654" s="254"/>
      <c r="BM654" s="254"/>
      <c r="BN654" s="254"/>
      <c r="BO654" s="254"/>
      <c r="BP654" s="254"/>
      <c r="BQ654" s="254"/>
      <c r="BR654" s="254"/>
      <c r="BS654" s="345"/>
      <c r="BT654" s="254">
        <f t="shared" si="32"/>
        <v>1899</v>
      </c>
      <c r="BU654" s="254"/>
      <c r="BV654" s="254"/>
      <c r="BW654" s="254"/>
      <c r="BX654" s="254" t="str">
        <f>COUNTIF(A2:BV2, "") + COUNTIF(A2:BV2, "NA") + COUNTIF(A2:BV2, "N/A") + COUNTIF(A2:BV2, "No aplica")</f>
        <v>#ERROR!</v>
      </c>
      <c r="BY654" s="254"/>
      <c r="BZ654" s="254"/>
      <c r="CA654" s="254"/>
      <c r="CB654" s="254"/>
      <c r="CC654" s="254"/>
      <c r="CD654" s="254"/>
      <c r="CE654" s="254"/>
      <c r="CF654" s="254"/>
      <c r="CG654" s="254"/>
      <c r="CH654" s="254"/>
      <c r="CI654" s="254"/>
      <c r="CJ654" s="254"/>
      <c r="CK654" s="345"/>
      <c r="CL654" s="346"/>
      <c r="CM654" s="346"/>
    </row>
    <row r="655" ht="22.5" customHeight="1">
      <c r="A655" s="436"/>
      <c r="B655" s="254"/>
      <c r="C655" s="254"/>
      <c r="D655" s="254"/>
      <c r="E655" s="419"/>
      <c r="F655" s="419"/>
      <c r="G655" s="419"/>
      <c r="H655" s="254"/>
      <c r="I655" s="254"/>
      <c r="J655" s="254"/>
      <c r="K655" s="254"/>
      <c r="L655" s="254"/>
      <c r="M655" s="254"/>
      <c r="N655" s="254"/>
      <c r="O655" s="254"/>
      <c r="P655" s="419"/>
      <c r="Q655" s="254"/>
      <c r="R655" s="254"/>
      <c r="S655" s="254"/>
      <c r="T655" s="254"/>
      <c r="U655" s="254"/>
      <c r="V655" s="254"/>
      <c r="W655" s="254"/>
      <c r="X655" s="254"/>
      <c r="Y655" s="420"/>
      <c r="Z655" s="420"/>
      <c r="AA655" s="254"/>
      <c r="AB655" s="339"/>
      <c r="AC655" s="254"/>
      <c r="AD655" s="254"/>
      <c r="AE655" s="254"/>
      <c r="AF655" s="254"/>
      <c r="AG655" s="254"/>
      <c r="AH655" s="419"/>
      <c r="AI655" s="254"/>
      <c r="AJ655" s="254"/>
      <c r="AK655" s="254"/>
      <c r="AL655" s="254"/>
      <c r="AM655" s="254"/>
      <c r="AN655" s="254"/>
      <c r="AO655" s="254"/>
      <c r="AP655" s="254"/>
      <c r="AQ655" s="296"/>
      <c r="AR655" s="254"/>
      <c r="AS655" s="254"/>
      <c r="AT655" s="296"/>
      <c r="AU655" s="254"/>
      <c r="AV655" s="254"/>
      <c r="AW655" s="296"/>
      <c r="AX655" s="254"/>
      <c r="AY655" s="254"/>
      <c r="AZ655" s="254"/>
      <c r="BA655" s="254"/>
      <c r="BB655" s="254"/>
      <c r="BC655" s="254"/>
      <c r="BD655" s="254"/>
      <c r="BE655" s="254"/>
      <c r="BF655" s="421"/>
      <c r="BG655" s="254"/>
      <c r="BH655" s="254"/>
      <c r="BI655" s="254"/>
      <c r="BJ655" s="254"/>
      <c r="BK655" s="254"/>
      <c r="BL655" s="254"/>
      <c r="BM655" s="254"/>
      <c r="BN655" s="254"/>
      <c r="BO655" s="254"/>
      <c r="BP655" s="254"/>
      <c r="BQ655" s="254"/>
      <c r="BR655" s="254"/>
      <c r="BS655" s="345"/>
      <c r="BT655" s="254">
        <f t="shared" si="32"/>
        <v>1899</v>
      </c>
      <c r="BU655" s="254"/>
      <c r="BV655" s="254"/>
      <c r="BW655" s="254"/>
      <c r="BX655" s="254" t="str">
        <f>COUNTIF(A2:BV2, "") + COUNTIF(A2:BV2, "NA") + COUNTIF(A2:BV2, "N/A") + COUNTIF(A2:BV2, "No aplica")</f>
        <v>#ERROR!</v>
      </c>
      <c r="BY655" s="254"/>
      <c r="BZ655" s="254"/>
      <c r="CA655" s="254"/>
      <c r="CB655" s="254"/>
      <c r="CC655" s="254"/>
      <c r="CD655" s="254"/>
      <c r="CE655" s="254"/>
      <c r="CF655" s="254"/>
      <c r="CG655" s="254"/>
      <c r="CH655" s="254"/>
      <c r="CI655" s="254"/>
      <c r="CJ655" s="254"/>
      <c r="CK655" s="345"/>
      <c r="CL655" s="346"/>
      <c r="CM655" s="346"/>
    </row>
    <row r="656" ht="22.5" customHeight="1">
      <c r="A656" s="436"/>
      <c r="B656" s="254"/>
      <c r="C656" s="254"/>
      <c r="D656" s="254"/>
      <c r="E656" s="419"/>
      <c r="F656" s="419"/>
      <c r="G656" s="419"/>
      <c r="H656" s="254"/>
      <c r="I656" s="254"/>
      <c r="J656" s="254"/>
      <c r="K656" s="254"/>
      <c r="L656" s="254"/>
      <c r="M656" s="254"/>
      <c r="N656" s="254"/>
      <c r="O656" s="254"/>
      <c r="P656" s="419"/>
      <c r="Q656" s="254"/>
      <c r="R656" s="254"/>
      <c r="S656" s="254"/>
      <c r="T656" s="254"/>
      <c r="U656" s="254"/>
      <c r="V656" s="254"/>
      <c r="W656" s="254"/>
      <c r="X656" s="254"/>
      <c r="Y656" s="420"/>
      <c r="Z656" s="420"/>
      <c r="AA656" s="254"/>
      <c r="AB656" s="339"/>
      <c r="AC656" s="254"/>
      <c r="AD656" s="254"/>
      <c r="AE656" s="254"/>
      <c r="AF656" s="254"/>
      <c r="AG656" s="254"/>
      <c r="AH656" s="419"/>
      <c r="AI656" s="254"/>
      <c r="AJ656" s="254"/>
      <c r="AK656" s="254"/>
      <c r="AL656" s="254"/>
      <c r="AM656" s="254"/>
      <c r="AN656" s="254"/>
      <c r="AO656" s="254"/>
      <c r="AP656" s="254"/>
      <c r="AQ656" s="296"/>
      <c r="AR656" s="254"/>
      <c r="AS656" s="254"/>
      <c r="AT656" s="296"/>
      <c r="AU656" s="254"/>
      <c r="AV656" s="254"/>
      <c r="AW656" s="296"/>
      <c r="AX656" s="254"/>
      <c r="AY656" s="254"/>
      <c r="AZ656" s="254"/>
      <c r="BA656" s="254"/>
      <c r="BB656" s="254"/>
      <c r="BC656" s="254"/>
      <c r="BD656" s="254"/>
      <c r="BE656" s="254"/>
      <c r="BF656" s="421"/>
      <c r="BG656" s="254"/>
      <c r="BH656" s="254"/>
      <c r="BI656" s="254"/>
      <c r="BJ656" s="254"/>
      <c r="BK656" s="254"/>
      <c r="BL656" s="254"/>
      <c r="BM656" s="254"/>
      <c r="BN656" s="254"/>
      <c r="BO656" s="254"/>
      <c r="BP656" s="254"/>
      <c r="BQ656" s="254"/>
      <c r="BR656" s="254"/>
      <c r="BS656" s="345"/>
      <c r="BT656" s="254">
        <f t="shared" si="32"/>
        <v>1899</v>
      </c>
      <c r="BU656" s="254"/>
      <c r="BV656" s="254"/>
      <c r="BW656" s="254"/>
      <c r="BX656" s="254" t="str">
        <f>COUNTIF(A2:BV2, "") + COUNTIF(A2:BV2, "NA") + COUNTIF(A2:BV2, "N/A") + COUNTIF(A2:BV2, "No aplica")</f>
        <v>#ERROR!</v>
      </c>
      <c r="BY656" s="254"/>
      <c r="BZ656" s="254"/>
      <c r="CA656" s="254"/>
      <c r="CB656" s="254"/>
      <c r="CC656" s="254"/>
      <c r="CD656" s="254"/>
      <c r="CE656" s="254"/>
      <c r="CF656" s="254"/>
      <c r="CG656" s="254"/>
      <c r="CH656" s="254"/>
      <c r="CI656" s="254"/>
      <c r="CJ656" s="254"/>
      <c r="CK656" s="345"/>
      <c r="CL656" s="346"/>
      <c r="CM656" s="346"/>
    </row>
    <row r="657" ht="22.5" customHeight="1">
      <c r="A657" s="436"/>
      <c r="B657" s="254"/>
      <c r="C657" s="254"/>
      <c r="D657" s="254"/>
      <c r="E657" s="419"/>
      <c r="F657" s="419"/>
      <c r="G657" s="419"/>
      <c r="H657" s="254"/>
      <c r="I657" s="254"/>
      <c r="J657" s="254"/>
      <c r="K657" s="254"/>
      <c r="L657" s="254"/>
      <c r="M657" s="254"/>
      <c r="N657" s="254"/>
      <c r="O657" s="254"/>
      <c r="P657" s="419"/>
      <c r="Q657" s="254"/>
      <c r="R657" s="254"/>
      <c r="S657" s="254"/>
      <c r="T657" s="254"/>
      <c r="U657" s="254"/>
      <c r="V657" s="254"/>
      <c r="W657" s="254"/>
      <c r="X657" s="254"/>
      <c r="Y657" s="420"/>
      <c r="Z657" s="420"/>
      <c r="AA657" s="254"/>
      <c r="AB657" s="339"/>
      <c r="AC657" s="254"/>
      <c r="AD657" s="254"/>
      <c r="AE657" s="254"/>
      <c r="AF657" s="254"/>
      <c r="AG657" s="254"/>
      <c r="AH657" s="419"/>
      <c r="AI657" s="254"/>
      <c r="AJ657" s="254"/>
      <c r="AK657" s="254"/>
      <c r="AL657" s="254"/>
      <c r="AM657" s="254"/>
      <c r="AN657" s="254"/>
      <c r="AO657" s="254"/>
      <c r="AP657" s="254"/>
      <c r="AQ657" s="296"/>
      <c r="AR657" s="254"/>
      <c r="AS657" s="254"/>
      <c r="AT657" s="296"/>
      <c r="AU657" s="254"/>
      <c r="AV657" s="254"/>
      <c r="AW657" s="296"/>
      <c r="AX657" s="254"/>
      <c r="AY657" s="254"/>
      <c r="AZ657" s="254"/>
      <c r="BA657" s="254"/>
      <c r="BB657" s="254"/>
      <c r="BC657" s="254"/>
      <c r="BD657" s="254"/>
      <c r="BE657" s="254"/>
      <c r="BF657" s="421"/>
      <c r="BG657" s="254"/>
      <c r="BH657" s="254"/>
      <c r="BI657" s="254"/>
      <c r="BJ657" s="254"/>
      <c r="BK657" s="254"/>
      <c r="BL657" s="254"/>
      <c r="BM657" s="254"/>
      <c r="BN657" s="254"/>
      <c r="BO657" s="254"/>
      <c r="BP657" s="254"/>
      <c r="BQ657" s="254"/>
      <c r="BR657" s="254"/>
      <c r="BS657" s="345"/>
      <c r="BT657" s="254">
        <f t="shared" si="32"/>
        <v>1899</v>
      </c>
      <c r="BU657" s="254"/>
      <c r="BV657" s="254"/>
      <c r="BW657" s="254"/>
      <c r="BX657" s="254" t="str">
        <f>COUNTIF(A2:BV2, "") + COUNTIF(A2:BV2, "NA") + COUNTIF(A2:BV2, "N/A") + COUNTIF(A2:BV2, "No aplica")</f>
        <v>#ERROR!</v>
      </c>
      <c r="BY657" s="254"/>
      <c r="BZ657" s="254"/>
      <c r="CA657" s="254"/>
      <c r="CB657" s="254"/>
      <c r="CC657" s="254"/>
      <c r="CD657" s="254"/>
      <c r="CE657" s="254"/>
      <c r="CF657" s="254"/>
      <c r="CG657" s="254"/>
      <c r="CH657" s="254"/>
      <c r="CI657" s="254"/>
      <c r="CJ657" s="254"/>
      <c r="CK657" s="345"/>
      <c r="CL657" s="346"/>
      <c r="CM657" s="346"/>
    </row>
    <row r="658" ht="22.5" customHeight="1">
      <c r="A658" s="436"/>
      <c r="B658" s="254"/>
      <c r="C658" s="254"/>
      <c r="D658" s="254"/>
      <c r="E658" s="419"/>
      <c r="F658" s="419"/>
      <c r="G658" s="419"/>
      <c r="H658" s="254"/>
      <c r="I658" s="254"/>
      <c r="J658" s="254"/>
      <c r="K658" s="254"/>
      <c r="L658" s="254"/>
      <c r="M658" s="254"/>
      <c r="N658" s="254"/>
      <c r="O658" s="254"/>
      <c r="P658" s="419"/>
      <c r="Q658" s="254"/>
      <c r="R658" s="254"/>
      <c r="S658" s="254"/>
      <c r="T658" s="254"/>
      <c r="U658" s="254"/>
      <c r="V658" s="254"/>
      <c r="W658" s="254"/>
      <c r="X658" s="254"/>
      <c r="Y658" s="420"/>
      <c r="Z658" s="420"/>
      <c r="AA658" s="254"/>
      <c r="AB658" s="339"/>
      <c r="AC658" s="254"/>
      <c r="AD658" s="254"/>
      <c r="AE658" s="254"/>
      <c r="AF658" s="254"/>
      <c r="AG658" s="254"/>
      <c r="AH658" s="419"/>
      <c r="AI658" s="254"/>
      <c r="AJ658" s="254"/>
      <c r="AK658" s="254"/>
      <c r="AL658" s="254"/>
      <c r="AM658" s="254"/>
      <c r="AN658" s="254"/>
      <c r="AO658" s="254"/>
      <c r="AP658" s="254"/>
      <c r="AQ658" s="296"/>
      <c r="AR658" s="254"/>
      <c r="AS658" s="254"/>
      <c r="AT658" s="296"/>
      <c r="AU658" s="254"/>
      <c r="AV658" s="254"/>
      <c r="AW658" s="296"/>
      <c r="AX658" s="254"/>
      <c r="AY658" s="254"/>
      <c r="AZ658" s="254"/>
      <c r="BA658" s="254"/>
      <c r="BB658" s="254"/>
      <c r="BC658" s="254"/>
      <c r="BD658" s="254"/>
      <c r="BE658" s="254"/>
      <c r="BF658" s="421"/>
      <c r="BG658" s="254"/>
      <c r="BH658" s="254"/>
      <c r="BI658" s="254"/>
      <c r="BJ658" s="254"/>
      <c r="BK658" s="254"/>
      <c r="BL658" s="254"/>
      <c r="BM658" s="254"/>
      <c r="BN658" s="254"/>
      <c r="BO658" s="254"/>
      <c r="BP658" s="254"/>
      <c r="BQ658" s="254"/>
      <c r="BR658" s="254"/>
      <c r="BS658" s="345"/>
      <c r="BT658" s="254">
        <f t="shared" si="32"/>
        <v>1899</v>
      </c>
      <c r="BU658" s="254"/>
      <c r="BV658" s="254"/>
      <c r="BW658" s="254"/>
      <c r="BX658" s="254" t="str">
        <f>COUNTIF(A2:BV2, "") + COUNTIF(A2:BV2, "NA") + COUNTIF(A2:BV2, "N/A") + COUNTIF(A2:BV2, "No aplica")</f>
        <v>#ERROR!</v>
      </c>
      <c r="BY658" s="254"/>
      <c r="BZ658" s="254"/>
      <c r="CA658" s="254"/>
      <c r="CB658" s="254"/>
      <c r="CC658" s="254"/>
      <c r="CD658" s="254"/>
      <c r="CE658" s="254"/>
      <c r="CF658" s="254"/>
      <c r="CG658" s="254"/>
      <c r="CH658" s="254"/>
      <c r="CI658" s="254"/>
      <c r="CJ658" s="254"/>
      <c r="CK658" s="345"/>
      <c r="CL658" s="346"/>
      <c r="CM658" s="346"/>
    </row>
    <row r="659" ht="22.5" customHeight="1">
      <c r="A659" s="436"/>
      <c r="B659" s="254"/>
      <c r="C659" s="254"/>
      <c r="D659" s="254"/>
      <c r="E659" s="419"/>
      <c r="F659" s="419"/>
      <c r="G659" s="419"/>
      <c r="H659" s="254"/>
      <c r="I659" s="254"/>
      <c r="J659" s="254"/>
      <c r="K659" s="254"/>
      <c r="L659" s="254"/>
      <c r="M659" s="254"/>
      <c r="N659" s="254"/>
      <c r="O659" s="254"/>
      <c r="P659" s="419"/>
      <c r="Q659" s="254"/>
      <c r="R659" s="254"/>
      <c r="S659" s="254"/>
      <c r="T659" s="254"/>
      <c r="U659" s="254"/>
      <c r="V659" s="254"/>
      <c r="W659" s="254"/>
      <c r="X659" s="254"/>
      <c r="Y659" s="420"/>
      <c r="Z659" s="420"/>
      <c r="AA659" s="254"/>
      <c r="AB659" s="339"/>
      <c r="AC659" s="254"/>
      <c r="AD659" s="254"/>
      <c r="AE659" s="254"/>
      <c r="AF659" s="254"/>
      <c r="AG659" s="254"/>
      <c r="AH659" s="419"/>
      <c r="AI659" s="254"/>
      <c r="AJ659" s="254"/>
      <c r="AK659" s="254"/>
      <c r="AL659" s="254"/>
      <c r="AM659" s="254"/>
      <c r="AN659" s="254"/>
      <c r="AO659" s="254"/>
      <c r="AP659" s="254"/>
      <c r="AQ659" s="296"/>
      <c r="AR659" s="254"/>
      <c r="AS659" s="254"/>
      <c r="AT659" s="296"/>
      <c r="AU659" s="254"/>
      <c r="AV659" s="254"/>
      <c r="AW659" s="296"/>
      <c r="AX659" s="254"/>
      <c r="AY659" s="254"/>
      <c r="AZ659" s="254"/>
      <c r="BA659" s="254"/>
      <c r="BB659" s="254"/>
      <c r="BC659" s="254"/>
      <c r="BD659" s="254"/>
      <c r="BE659" s="254"/>
      <c r="BF659" s="421"/>
      <c r="BG659" s="254"/>
      <c r="BH659" s="254"/>
      <c r="BI659" s="254"/>
      <c r="BJ659" s="254"/>
      <c r="BK659" s="254"/>
      <c r="BL659" s="254"/>
      <c r="BM659" s="254"/>
      <c r="BN659" s="254"/>
      <c r="BO659" s="254"/>
      <c r="BP659" s="254"/>
      <c r="BQ659" s="254"/>
      <c r="BR659" s="254"/>
      <c r="BS659" s="345"/>
      <c r="BT659" s="254">
        <f t="shared" si="32"/>
        <v>1899</v>
      </c>
      <c r="BU659" s="254"/>
      <c r="BV659" s="254"/>
      <c r="BW659" s="254"/>
      <c r="BX659" s="254" t="str">
        <f>COUNTIF(A2:BV2, "") + COUNTIF(A2:BV2, "NA") + COUNTIF(A2:BV2, "N/A") + COUNTIF(A2:BV2, "No aplica")</f>
        <v>#ERROR!</v>
      </c>
      <c r="BY659" s="254"/>
      <c r="BZ659" s="254"/>
      <c r="CA659" s="254"/>
      <c r="CB659" s="254"/>
      <c r="CC659" s="254"/>
      <c r="CD659" s="254"/>
      <c r="CE659" s="254"/>
      <c r="CF659" s="254"/>
      <c r="CG659" s="254"/>
      <c r="CH659" s="254"/>
      <c r="CI659" s="254"/>
      <c r="CJ659" s="254"/>
      <c r="CK659" s="345"/>
      <c r="CL659" s="346"/>
      <c r="CM659" s="346"/>
    </row>
    <row r="660" ht="22.5" customHeight="1">
      <c r="A660" s="436"/>
      <c r="B660" s="254"/>
      <c r="C660" s="254"/>
      <c r="D660" s="254"/>
      <c r="E660" s="419"/>
      <c r="F660" s="419"/>
      <c r="G660" s="419"/>
      <c r="H660" s="254"/>
      <c r="I660" s="254"/>
      <c r="J660" s="254"/>
      <c r="K660" s="254"/>
      <c r="L660" s="254"/>
      <c r="M660" s="254"/>
      <c r="N660" s="254"/>
      <c r="O660" s="254"/>
      <c r="P660" s="419"/>
      <c r="Q660" s="254"/>
      <c r="R660" s="254"/>
      <c r="S660" s="254"/>
      <c r="T660" s="254"/>
      <c r="U660" s="254"/>
      <c r="V660" s="254"/>
      <c r="W660" s="254"/>
      <c r="X660" s="254"/>
      <c r="Y660" s="420"/>
      <c r="Z660" s="420"/>
      <c r="AA660" s="254"/>
      <c r="AB660" s="339"/>
      <c r="AC660" s="254"/>
      <c r="AD660" s="254"/>
      <c r="AE660" s="254"/>
      <c r="AF660" s="254"/>
      <c r="AG660" s="254"/>
      <c r="AH660" s="419"/>
      <c r="AI660" s="254"/>
      <c r="AJ660" s="254"/>
      <c r="AK660" s="254"/>
      <c r="AL660" s="254"/>
      <c r="AM660" s="254"/>
      <c r="AN660" s="254"/>
      <c r="AO660" s="254"/>
      <c r="AP660" s="254"/>
      <c r="AQ660" s="296"/>
      <c r="AR660" s="254"/>
      <c r="AS660" s="254"/>
      <c r="AT660" s="296"/>
      <c r="AU660" s="254"/>
      <c r="AV660" s="254"/>
      <c r="AW660" s="296"/>
      <c r="AX660" s="254"/>
      <c r="AY660" s="254"/>
      <c r="AZ660" s="254"/>
      <c r="BA660" s="254"/>
      <c r="BB660" s="254"/>
      <c r="BC660" s="254"/>
      <c r="BD660" s="254"/>
      <c r="BE660" s="254"/>
      <c r="BF660" s="421"/>
      <c r="BG660" s="254"/>
      <c r="BH660" s="254"/>
      <c r="BI660" s="254"/>
      <c r="BJ660" s="254"/>
      <c r="BK660" s="254"/>
      <c r="BL660" s="254"/>
      <c r="BM660" s="254"/>
      <c r="BN660" s="254"/>
      <c r="BO660" s="254"/>
      <c r="BP660" s="254"/>
      <c r="BQ660" s="254"/>
      <c r="BR660" s="254"/>
      <c r="BS660" s="345"/>
      <c r="BT660" s="254">
        <f t="shared" si="32"/>
        <v>1899</v>
      </c>
      <c r="BU660" s="254"/>
      <c r="BV660" s="254"/>
      <c r="BW660" s="254"/>
      <c r="BX660" s="254" t="str">
        <f>COUNTIF(A2:BV2, "") + COUNTIF(A2:BV2, "NA") + COUNTIF(A2:BV2, "N/A") + COUNTIF(A2:BV2, "No aplica")</f>
        <v>#ERROR!</v>
      </c>
      <c r="BY660" s="254"/>
      <c r="BZ660" s="254"/>
      <c r="CA660" s="254"/>
      <c r="CB660" s="254"/>
      <c r="CC660" s="254"/>
      <c r="CD660" s="254"/>
      <c r="CE660" s="254"/>
      <c r="CF660" s="254"/>
      <c r="CG660" s="254"/>
      <c r="CH660" s="254"/>
      <c r="CI660" s="254"/>
      <c r="CJ660" s="254"/>
      <c r="CK660" s="345"/>
      <c r="CL660" s="346"/>
      <c r="CM660" s="346"/>
    </row>
    <row r="661" ht="22.5" customHeight="1">
      <c r="A661" s="436"/>
      <c r="B661" s="254"/>
      <c r="C661" s="254"/>
      <c r="D661" s="254"/>
      <c r="E661" s="419"/>
      <c r="F661" s="419"/>
      <c r="G661" s="419"/>
      <c r="H661" s="254"/>
      <c r="I661" s="254"/>
      <c r="J661" s="254"/>
      <c r="K661" s="254"/>
      <c r="L661" s="254"/>
      <c r="M661" s="254"/>
      <c r="N661" s="254"/>
      <c r="O661" s="254"/>
      <c r="P661" s="419"/>
      <c r="Q661" s="254"/>
      <c r="R661" s="254"/>
      <c r="S661" s="254"/>
      <c r="T661" s="254"/>
      <c r="U661" s="254"/>
      <c r="V661" s="254"/>
      <c r="W661" s="254"/>
      <c r="X661" s="254"/>
      <c r="Y661" s="420"/>
      <c r="Z661" s="420"/>
      <c r="AA661" s="254"/>
      <c r="AB661" s="339"/>
      <c r="AC661" s="254"/>
      <c r="AD661" s="254"/>
      <c r="AE661" s="254"/>
      <c r="AF661" s="254"/>
      <c r="AG661" s="254"/>
      <c r="AH661" s="419"/>
      <c r="AI661" s="254"/>
      <c r="AJ661" s="254"/>
      <c r="AK661" s="254"/>
      <c r="AL661" s="254"/>
      <c r="AM661" s="254"/>
      <c r="AN661" s="254"/>
      <c r="AO661" s="254"/>
      <c r="AP661" s="254"/>
      <c r="AQ661" s="296"/>
      <c r="AR661" s="254"/>
      <c r="AS661" s="254"/>
      <c r="AT661" s="296"/>
      <c r="AU661" s="254"/>
      <c r="AV661" s="254"/>
      <c r="AW661" s="296"/>
      <c r="AX661" s="254"/>
      <c r="AY661" s="254"/>
      <c r="AZ661" s="254"/>
      <c r="BA661" s="254"/>
      <c r="BB661" s="254"/>
      <c r="BC661" s="254"/>
      <c r="BD661" s="254"/>
      <c r="BE661" s="254"/>
      <c r="BF661" s="421"/>
      <c r="BG661" s="254"/>
      <c r="BH661" s="254"/>
      <c r="BI661" s="254"/>
      <c r="BJ661" s="254"/>
      <c r="BK661" s="254"/>
      <c r="BL661" s="254"/>
      <c r="BM661" s="254"/>
      <c r="BN661" s="254"/>
      <c r="BO661" s="254"/>
      <c r="BP661" s="254"/>
      <c r="BQ661" s="254"/>
      <c r="BR661" s="254"/>
      <c r="BS661" s="345"/>
      <c r="BT661" s="254">
        <f t="shared" si="32"/>
        <v>1899</v>
      </c>
      <c r="BU661" s="254"/>
      <c r="BV661" s="254"/>
      <c r="BW661" s="254"/>
      <c r="BX661" s="254" t="str">
        <f>COUNTIF(A2:BV2, "") + COUNTIF(A2:BV2, "NA") + COUNTIF(A2:BV2, "N/A") + COUNTIF(A2:BV2, "No aplica")</f>
        <v>#ERROR!</v>
      </c>
      <c r="BY661" s="254"/>
      <c r="BZ661" s="254"/>
      <c r="CA661" s="254"/>
      <c r="CB661" s="254"/>
      <c r="CC661" s="254"/>
      <c r="CD661" s="254"/>
      <c r="CE661" s="254"/>
      <c r="CF661" s="254"/>
      <c r="CG661" s="254"/>
      <c r="CH661" s="254"/>
      <c r="CI661" s="254"/>
      <c r="CJ661" s="254"/>
      <c r="CK661" s="345"/>
      <c r="CL661" s="346"/>
      <c r="CM661" s="346"/>
    </row>
    <row r="662" ht="22.5" customHeight="1">
      <c r="A662" s="436"/>
      <c r="B662" s="254"/>
      <c r="C662" s="254"/>
      <c r="D662" s="254"/>
      <c r="E662" s="419"/>
      <c r="F662" s="419"/>
      <c r="G662" s="419"/>
      <c r="H662" s="254"/>
      <c r="I662" s="254"/>
      <c r="J662" s="254"/>
      <c r="K662" s="254"/>
      <c r="L662" s="254"/>
      <c r="M662" s="254"/>
      <c r="N662" s="254"/>
      <c r="O662" s="254"/>
      <c r="P662" s="419"/>
      <c r="Q662" s="254"/>
      <c r="R662" s="254"/>
      <c r="S662" s="254"/>
      <c r="T662" s="254"/>
      <c r="U662" s="254"/>
      <c r="V662" s="254"/>
      <c r="W662" s="254"/>
      <c r="X662" s="254"/>
      <c r="Y662" s="420"/>
      <c r="Z662" s="420"/>
      <c r="AA662" s="254"/>
      <c r="AB662" s="339"/>
      <c r="AC662" s="254"/>
      <c r="AD662" s="254"/>
      <c r="AE662" s="254"/>
      <c r="AF662" s="254"/>
      <c r="AG662" s="254"/>
      <c r="AH662" s="419"/>
      <c r="AI662" s="254"/>
      <c r="AJ662" s="254"/>
      <c r="AK662" s="254"/>
      <c r="AL662" s="254"/>
      <c r="AM662" s="254"/>
      <c r="AN662" s="254"/>
      <c r="AO662" s="254"/>
      <c r="AP662" s="254"/>
      <c r="AQ662" s="296"/>
      <c r="AR662" s="254"/>
      <c r="AS662" s="254"/>
      <c r="AT662" s="296"/>
      <c r="AU662" s="254"/>
      <c r="AV662" s="254"/>
      <c r="AW662" s="296"/>
      <c r="AX662" s="254"/>
      <c r="AY662" s="254"/>
      <c r="AZ662" s="254"/>
      <c r="BA662" s="254"/>
      <c r="BB662" s="254"/>
      <c r="BC662" s="254"/>
      <c r="BD662" s="254"/>
      <c r="BE662" s="254"/>
      <c r="BF662" s="421"/>
      <c r="BG662" s="254"/>
      <c r="BH662" s="254"/>
      <c r="BI662" s="254"/>
      <c r="BJ662" s="254"/>
      <c r="BK662" s="254"/>
      <c r="BL662" s="254"/>
      <c r="BM662" s="254"/>
      <c r="BN662" s="254"/>
      <c r="BO662" s="254"/>
      <c r="BP662" s="254"/>
      <c r="BQ662" s="254"/>
      <c r="BR662" s="254"/>
      <c r="BS662" s="345"/>
      <c r="BT662" s="254">
        <f t="shared" si="32"/>
        <v>1899</v>
      </c>
      <c r="BU662" s="254"/>
      <c r="BV662" s="254"/>
      <c r="BW662" s="254"/>
      <c r="BX662" s="254" t="str">
        <f>COUNTIF(A2:BV2, "") + COUNTIF(A2:BV2, "NA") + COUNTIF(A2:BV2, "N/A") + COUNTIF(A2:BV2, "No aplica")</f>
        <v>#ERROR!</v>
      </c>
      <c r="BY662" s="254"/>
      <c r="BZ662" s="254"/>
      <c r="CA662" s="254"/>
      <c r="CB662" s="254"/>
      <c r="CC662" s="254"/>
      <c r="CD662" s="254"/>
      <c r="CE662" s="254"/>
      <c r="CF662" s="254"/>
      <c r="CG662" s="254"/>
      <c r="CH662" s="254"/>
      <c r="CI662" s="254"/>
      <c r="CJ662" s="254"/>
      <c r="CK662" s="345"/>
      <c r="CL662" s="346"/>
      <c r="CM662" s="346"/>
    </row>
    <row r="663" ht="22.5" customHeight="1">
      <c r="A663" s="436"/>
      <c r="B663" s="254"/>
      <c r="C663" s="254"/>
      <c r="D663" s="254"/>
      <c r="E663" s="419"/>
      <c r="F663" s="419"/>
      <c r="G663" s="419"/>
      <c r="H663" s="254"/>
      <c r="I663" s="254"/>
      <c r="J663" s="254"/>
      <c r="K663" s="254"/>
      <c r="L663" s="254"/>
      <c r="M663" s="254"/>
      <c r="N663" s="254"/>
      <c r="O663" s="254"/>
      <c r="P663" s="419"/>
      <c r="Q663" s="254"/>
      <c r="R663" s="254"/>
      <c r="S663" s="254"/>
      <c r="T663" s="254"/>
      <c r="U663" s="254"/>
      <c r="V663" s="254"/>
      <c r="W663" s="254"/>
      <c r="X663" s="254"/>
      <c r="Y663" s="420"/>
      <c r="Z663" s="420"/>
      <c r="AA663" s="254"/>
      <c r="AB663" s="339"/>
      <c r="AC663" s="254"/>
      <c r="AD663" s="254"/>
      <c r="AE663" s="254"/>
      <c r="AF663" s="254"/>
      <c r="AG663" s="254"/>
      <c r="AH663" s="419"/>
      <c r="AI663" s="254"/>
      <c r="AJ663" s="254"/>
      <c r="AK663" s="254"/>
      <c r="AL663" s="254"/>
      <c r="AM663" s="254"/>
      <c r="AN663" s="254"/>
      <c r="AO663" s="254"/>
      <c r="AP663" s="254"/>
      <c r="AQ663" s="296"/>
      <c r="AR663" s="254"/>
      <c r="AS663" s="254"/>
      <c r="AT663" s="296"/>
      <c r="AU663" s="254"/>
      <c r="AV663" s="254"/>
      <c r="AW663" s="296"/>
      <c r="AX663" s="254"/>
      <c r="AY663" s="254"/>
      <c r="AZ663" s="254"/>
      <c r="BA663" s="254"/>
      <c r="BB663" s="254"/>
      <c r="BC663" s="254"/>
      <c r="BD663" s="254"/>
      <c r="BE663" s="254"/>
      <c r="BF663" s="421"/>
      <c r="BG663" s="254"/>
      <c r="BH663" s="254"/>
      <c r="BI663" s="254"/>
      <c r="BJ663" s="254"/>
      <c r="BK663" s="254"/>
      <c r="BL663" s="254"/>
      <c r="BM663" s="254"/>
      <c r="BN663" s="254"/>
      <c r="BO663" s="254"/>
      <c r="BP663" s="254"/>
      <c r="BQ663" s="254"/>
      <c r="BR663" s="254"/>
      <c r="BS663" s="345"/>
      <c r="BT663" s="254">
        <f t="shared" si="32"/>
        <v>1899</v>
      </c>
      <c r="BU663" s="254"/>
      <c r="BV663" s="254"/>
      <c r="BW663" s="254"/>
      <c r="BX663" s="254" t="str">
        <f>COUNTIF(A2:BV2, "") + COUNTIF(A2:BV2, "NA") + COUNTIF(A2:BV2, "N/A") + COUNTIF(A2:BV2, "No aplica")</f>
        <v>#ERROR!</v>
      </c>
      <c r="BY663" s="254"/>
      <c r="BZ663" s="254"/>
      <c r="CA663" s="254"/>
      <c r="CB663" s="254"/>
      <c r="CC663" s="254"/>
      <c r="CD663" s="254"/>
      <c r="CE663" s="254"/>
      <c r="CF663" s="254"/>
      <c r="CG663" s="254"/>
      <c r="CH663" s="254"/>
      <c r="CI663" s="254"/>
      <c r="CJ663" s="254"/>
      <c r="CK663" s="345"/>
      <c r="CL663" s="346"/>
      <c r="CM663" s="346"/>
    </row>
    <row r="664" ht="22.5" customHeight="1">
      <c r="A664" s="436"/>
      <c r="B664" s="254"/>
      <c r="C664" s="254"/>
      <c r="D664" s="254"/>
      <c r="E664" s="419"/>
      <c r="F664" s="419"/>
      <c r="G664" s="419"/>
      <c r="H664" s="254"/>
      <c r="I664" s="254"/>
      <c r="J664" s="254"/>
      <c r="K664" s="254"/>
      <c r="L664" s="254"/>
      <c r="M664" s="254"/>
      <c r="N664" s="254"/>
      <c r="O664" s="254"/>
      <c r="P664" s="419"/>
      <c r="Q664" s="254"/>
      <c r="R664" s="254"/>
      <c r="S664" s="254"/>
      <c r="T664" s="254"/>
      <c r="U664" s="254"/>
      <c r="V664" s="254"/>
      <c r="W664" s="254"/>
      <c r="X664" s="254"/>
      <c r="Y664" s="420"/>
      <c r="Z664" s="420"/>
      <c r="AA664" s="254"/>
      <c r="AB664" s="339"/>
      <c r="AC664" s="254"/>
      <c r="AD664" s="254"/>
      <c r="AE664" s="254"/>
      <c r="AF664" s="254"/>
      <c r="AG664" s="254"/>
      <c r="AH664" s="419"/>
      <c r="AI664" s="254"/>
      <c r="AJ664" s="254"/>
      <c r="AK664" s="254"/>
      <c r="AL664" s="254"/>
      <c r="AM664" s="254"/>
      <c r="AN664" s="254"/>
      <c r="AO664" s="254"/>
      <c r="AP664" s="254"/>
      <c r="AQ664" s="296"/>
      <c r="AR664" s="254"/>
      <c r="AS664" s="254"/>
      <c r="AT664" s="296"/>
      <c r="AU664" s="254"/>
      <c r="AV664" s="254"/>
      <c r="AW664" s="296"/>
      <c r="AX664" s="254"/>
      <c r="AY664" s="254"/>
      <c r="AZ664" s="254"/>
      <c r="BA664" s="254"/>
      <c r="BB664" s="254"/>
      <c r="BC664" s="254"/>
      <c r="BD664" s="254"/>
      <c r="BE664" s="254"/>
      <c r="BF664" s="421"/>
      <c r="BG664" s="254"/>
      <c r="BH664" s="254"/>
      <c r="BI664" s="254"/>
      <c r="BJ664" s="254"/>
      <c r="BK664" s="254"/>
      <c r="BL664" s="254"/>
      <c r="BM664" s="254"/>
      <c r="BN664" s="254"/>
      <c r="BO664" s="254"/>
      <c r="BP664" s="254"/>
      <c r="BQ664" s="254"/>
      <c r="BR664" s="254"/>
      <c r="BS664" s="345"/>
      <c r="BT664" s="254">
        <f t="shared" si="32"/>
        <v>1899</v>
      </c>
      <c r="BU664" s="254"/>
      <c r="BV664" s="254"/>
      <c r="BW664" s="254"/>
      <c r="BX664" s="254" t="str">
        <f>COUNTIF(A2:BV2, "") + COUNTIF(A2:BV2, "NA") + COUNTIF(A2:BV2, "N/A") + COUNTIF(A2:BV2, "No aplica")</f>
        <v>#ERROR!</v>
      </c>
      <c r="BY664" s="254"/>
      <c r="BZ664" s="254"/>
      <c r="CA664" s="254"/>
      <c r="CB664" s="254"/>
      <c r="CC664" s="254"/>
      <c r="CD664" s="254"/>
      <c r="CE664" s="254"/>
      <c r="CF664" s="254"/>
      <c r="CG664" s="254"/>
      <c r="CH664" s="254"/>
      <c r="CI664" s="254"/>
      <c r="CJ664" s="254"/>
      <c r="CK664" s="345"/>
      <c r="CL664" s="346"/>
      <c r="CM664" s="346"/>
    </row>
    <row r="665" ht="22.5" customHeight="1">
      <c r="A665" s="436"/>
      <c r="B665" s="254"/>
      <c r="C665" s="254"/>
      <c r="D665" s="254"/>
      <c r="E665" s="419"/>
      <c r="F665" s="419"/>
      <c r="G665" s="419"/>
      <c r="H665" s="254"/>
      <c r="I665" s="254"/>
      <c r="J665" s="254"/>
      <c r="K665" s="254"/>
      <c r="L665" s="254"/>
      <c r="M665" s="254"/>
      <c r="N665" s="254"/>
      <c r="O665" s="254"/>
      <c r="P665" s="419"/>
      <c r="Q665" s="254"/>
      <c r="R665" s="254"/>
      <c r="S665" s="254"/>
      <c r="T665" s="254"/>
      <c r="U665" s="254"/>
      <c r="V665" s="254"/>
      <c r="W665" s="254"/>
      <c r="X665" s="254"/>
      <c r="Y665" s="420"/>
      <c r="Z665" s="420"/>
      <c r="AA665" s="254"/>
      <c r="AB665" s="339"/>
      <c r="AC665" s="254"/>
      <c r="AD665" s="254"/>
      <c r="AE665" s="254"/>
      <c r="AF665" s="254"/>
      <c r="AG665" s="254"/>
      <c r="AH665" s="419"/>
      <c r="AI665" s="254"/>
      <c r="AJ665" s="254"/>
      <c r="AK665" s="254"/>
      <c r="AL665" s="254"/>
      <c r="AM665" s="254"/>
      <c r="AN665" s="254"/>
      <c r="AO665" s="254"/>
      <c r="AP665" s="254"/>
      <c r="AQ665" s="296"/>
      <c r="AR665" s="254"/>
      <c r="AS665" s="254"/>
      <c r="AT665" s="296"/>
      <c r="AU665" s="254"/>
      <c r="AV665" s="254"/>
      <c r="AW665" s="296"/>
      <c r="AX665" s="254"/>
      <c r="AY665" s="254"/>
      <c r="AZ665" s="254"/>
      <c r="BA665" s="254"/>
      <c r="BB665" s="254"/>
      <c r="BC665" s="254"/>
      <c r="BD665" s="254"/>
      <c r="BE665" s="254"/>
      <c r="BF665" s="421"/>
      <c r="BG665" s="254"/>
      <c r="BH665" s="254"/>
      <c r="BI665" s="254"/>
      <c r="BJ665" s="254"/>
      <c r="BK665" s="254"/>
      <c r="BL665" s="254"/>
      <c r="BM665" s="254"/>
      <c r="BN665" s="254"/>
      <c r="BO665" s="254"/>
      <c r="BP665" s="254"/>
      <c r="BQ665" s="254"/>
      <c r="BR665" s="254"/>
      <c r="BS665" s="345"/>
      <c r="BT665" s="254">
        <f t="shared" si="32"/>
        <v>1899</v>
      </c>
      <c r="BU665" s="254"/>
      <c r="BV665" s="254"/>
      <c r="BW665" s="254"/>
      <c r="BX665" s="254" t="str">
        <f>COUNTIF(A2:BV2, "") + COUNTIF(A2:BV2, "NA") + COUNTIF(A2:BV2, "N/A") + COUNTIF(A2:BV2, "No aplica")</f>
        <v>#ERROR!</v>
      </c>
      <c r="BY665" s="254"/>
      <c r="BZ665" s="254"/>
      <c r="CA665" s="254"/>
      <c r="CB665" s="254"/>
      <c r="CC665" s="254"/>
      <c r="CD665" s="254"/>
      <c r="CE665" s="254"/>
      <c r="CF665" s="254"/>
      <c r="CG665" s="254"/>
      <c r="CH665" s="254"/>
      <c r="CI665" s="254"/>
      <c r="CJ665" s="254"/>
      <c r="CK665" s="345"/>
      <c r="CL665" s="346"/>
      <c r="CM665" s="346"/>
    </row>
    <row r="666" ht="22.5" customHeight="1">
      <c r="A666" s="436"/>
      <c r="B666" s="254"/>
      <c r="C666" s="254"/>
      <c r="D666" s="254"/>
      <c r="E666" s="419"/>
      <c r="F666" s="419"/>
      <c r="G666" s="419"/>
      <c r="H666" s="254"/>
      <c r="I666" s="254"/>
      <c r="J666" s="254"/>
      <c r="K666" s="254"/>
      <c r="L666" s="254"/>
      <c r="M666" s="254"/>
      <c r="N666" s="254"/>
      <c r="O666" s="254"/>
      <c r="P666" s="419"/>
      <c r="Q666" s="254"/>
      <c r="R666" s="254"/>
      <c r="S666" s="254"/>
      <c r="T666" s="254"/>
      <c r="U666" s="254"/>
      <c r="V666" s="254"/>
      <c r="W666" s="254"/>
      <c r="X666" s="254"/>
      <c r="Y666" s="420"/>
      <c r="Z666" s="420"/>
      <c r="AA666" s="254"/>
      <c r="AB666" s="339"/>
      <c r="AC666" s="254"/>
      <c r="AD666" s="254"/>
      <c r="AE666" s="254"/>
      <c r="AF666" s="254"/>
      <c r="AG666" s="254"/>
      <c r="AH666" s="419"/>
      <c r="AI666" s="254"/>
      <c r="AJ666" s="254"/>
      <c r="AK666" s="254"/>
      <c r="AL666" s="254"/>
      <c r="AM666" s="254"/>
      <c r="AN666" s="254"/>
      <c r="AO666" s="254"/>
      <c r="AP666" s="254"/>
      <c r="AQ666" s="296"/>
      <c r="AR666" s="254"/>
      <c r="AS666" s="254"/>
      <c r="AT666" s="296"/>
      <c r="AU666" s="254"/>
      <c r="AV666" s="254"/>
      <c r="AW666" s="296"/>
      <c r="AX666" s="254"/>
      <c r="AY666" s="254"/>
      <c r="AZ666" s="254"/>
      <c r="BA666" s="254"/>
      <c r="BB666" s="254"/>
      <c r="BC666" s="254"/>
      <c r="BD666" s="254"/>
      <c r="BE666" s="254"/>
      <c r="BF666" s="421"/>
      <c r="BG666" s="254"/>
      <c r="BH666" s="254"/>
      <c r="BI666" s="254"/>
      <c r="BJ666" s="254"/>
      <c r="BK666" s="254"/>
      <c r="BL666" s="254"/>
      <c r="BM666" s="254"/>
      <c r="BN666" s="254"/>
      <c r="BO666" s="254"/>
      <c r="BP666" s="254"/>
      <c r="BQ666" s="254"/>
      <c r="BR666" s="254"/>
      <c r="BS666" s="345"/>
      <c r="BT666" s="254">
        <f t="shared" si="32"/>
        <v>1899</v>
      </c>
      <c r="BU666" s="254"/>
      <c r="BV666" s="254"/>
      <c r="BW666" s="254"/>
      <c r="BX666" s="254" t="str">
        <f>COUNTIF(A2:BV2, "") + COUNTIF(A2:BV2, "NA") + COUNTIF(A2:BV2, "N/A") + COUNTIF(A2:BV2, "No aplica")</f>
        <v>#ERROR!</v>
      </c>
      <c r="BY666" s="254"/>
      <c r="BZ666" s="254"/>
      <c r="CA666" s="254"/>
      <c r="CB666" s="254"/>
      <c r="CC666" s="254"/>
      <c r="CD666" s="254"/>
      <c r="CE666" s="254"/>
      <c r="CF666" s="254"/>
      <c r="CG666" s="254"/>
      <c r="CH666" s="254"/>
      <c r="CI666" s="254"/>
      <c r="CJ666" s="254"/>
      <c r="CK666" s="345"/>
      <c r="CL666" s="346"/>
      <c r="CM666" s="346"/>
    </row>
    <row r="667" ht="22.5" customHeight="1">
      <c r="A667" s="436"/>
      <c r="B667" s="254"/>
      <c r="C667" s="254"/>
      <c r="D667" s="254"/>
      <c r="E667" s="419"/>
      <c r="F667" s="419"/>
      <c r="G667" s="419"/>
      <c r="H667" s="254"/>
      <c r="I667" s="254"/>
      <c r="J667" s="254"/>
      <c r="K667" s="254"/>
      <c r="L667" s="254"/>
      <c r="M667" s="254"/>
      <c r="N667" s="254"/>
      <c r="O667" s="254"/>
      <c r="P667" s="419"/>
      <c r="Q667" s="254"/>
      <c r="R667" s="254"/>
      <c r="S667" s="254"/>
      <c r="T667" s="254"/>
      <c r="U667" s="254"/>
      <c r="V667" s="254"/>
      <c r="W667" s="254"/>
      <c r="X667" s="254"/>
      <c r="Y667" s="420"/>
      <c r="Z667" s="420"/>
      <c r="AA667" s="254"/>
      <c r="AB667" s="339"/>
      <c r="AC667" s="254"/>
      <c r="AD667" s="254"/>
      <c r="AE667" s="254"/>
      <c r="AF667" s="254"/>
      <c r="AG667" s="254"/>
      <c r="AH667" s="419"/>
      <c r="AI667" s="254"/>
      <c r="AJ667" s="254"/>
      <c r="AK667" s="254"/>
      <c r="AL667" s="254"/>
      <c r="AM667" s="254"/>
      <c r="AN667" s="254"/>
      <c r="AO667" s="254"/>
      <c r="AP667" s="254"/>
      <c r="AQ667" s="296"/>
      <c r="AR667" s="254"/>
      <c r="AS667" s="254"/>
      <c r="AT667" s="296"/>
      <c r="AU667" s="254"/>
      <c r="AV667" s="254"/>
      <c r="AW667" s="296"/>
      <c r="AX667" s="254"/>
      <c r="AY667" s="254"/>
      <c r="AZ667" s="254"/>
      <c r="BA667" s="254"/>
      <c r="BB667" s="254"/>
      <c r="BC667" s="254"/>
      <c r="BD667" s="254"/>
      <c r="BE667" s="254"/>
      <c r="BF667" s="421"/>
      <c r="BG667" s="254"/>
      <c r="BH667" s="254"/>
      <c r="BI667" s="254"/>
      <c r="BJ667" s="254"/>
      <c r="BK667" s="254"/>
      <c r="BL667" s="254"/>
      <c r="BM667" s="254"/>
      <c r="BN667" s="254"/>
      <c r="BO667" s="254"/>
      <c r="BP667" s="254"/>
      <c r="BQ667" s="254"/>
      <c r="BR667" s="254"/>
      <c r="BS667" s="345"/>
      <c r="BT667" s="254">
        <f t="shared" si="32"/>
        <v>1899</v>
      </c>
      <c r="BU667" s="254"/>
      <c r="BV667" s="254"/>
      <c r="BW667" s="254"/>
      <c r="BX667" s="254" t="str">
        <f>COUNTIF(A2:BV2, "") + COUNTIF(A2:BV2, "NA") + COUNTIF(A2:BV2, "N/A") + COUNTIF(A2:BV2, "No aplica")</f>
        <v>#ERROR!</v>
      </c>
      <c r="BY667" s="254"/>
      <c r="BZ667" s="254"/>
      <c r="CA667" s="254"/>
      <c r="CB667" s="254"/>
      <c r="CC667" s="254"/>
      <c r="CD667" s="254"/>
      <c r="CE667" s="254"/>
      <c r="CF667" s="254"/>
      <c r="CG667" s="254"/>
      <c r="CH667" s="254"/>
      <c r="CI667" s="254"/>
      <c r="CJ667" s="254"/>
      <c r="CK667" s="345"/>
      <c r="CL667" s="346"/>
      <c r="CM667" s="346"/>
    </row>
    <row r="668" ht="22.5" customHeight="1">
      <c r="A668" s="436"/>
      <c r="B668" s="254"/>
      <c r="C668" s="254"/>
      <c r="D668" s="254"/>
      <c r="E668" s="419"/>
      <c r="F668" s="419"/>
      <c r="G668" s="419"/>
      <c r="H668" s="254"/>
      <c r="I668" s="254"/>
      <c r="J668" s="254"/>
      <c r="K668" s="254"/>
      <c r="L668" s="254"/>
      <c r="M668" s="254"/>
      <c r="N668" s="254"/>
      <c r="O668" s="254"/>
      <c r="P668" s="419"/>
      <c r="Q668" s="254"/>
      <c r="R668" s="254"/>
      <c r="S668" s="254"/>
      <c r="T668" s="254"/>
      <c r="U668" s="254"/>
      <c r="V668" s="254"/>
      <c r="W668" s="254"/>
      <c r="X668" s="254"/>
      <c r="Y668" s="420"/>
      <c r="Z668" s="420"/>
      <c r="AA668" s="254"/>
      <c r="AB668" s="339"/>
      <c r="AC668" s="254"/>
      <c r="AD668" s="254"/>
      <c r="AE668" s="254"/>
      <c r="AF668" s="254"/>
      <c r="AG668" s="254"/>
      <c r="AH668" s="419"/>
      <c r="AI668" s="254"/>
      <c r="AJ668" s="254"/>
      <c r="AK668" s="254"/>
      <c r="AL668" s="254"/>
      <c r="AM668" s="254"/>
      <c r="AN668" s="254"/>
      <c r="AO668" s="254"/>
      <c r="AP668" s="254"/>
      <c r="AQ668" s="296"/>
      <c r="AR668" s="254"/>
      <c r="AS668" s="254"/>
      <c r="AT668" s="296"/>
      <c r="AU668" s="254"/>
      <c r="AV668" s="254"/>
      <c r="AW668" s="296"/>
      <c r="AX668" s="254"/>
      <c r="AY668" s="254"/>
      <c r="AZ668" s="254"/>
      <c r="BA668" s="254"/>
      <c r="BB668" s="254"/>
      <c r="BC668" s="254"/>
      <c r="BD668" s="254"/>
      <c r="BE668" s="254"/>
      <c r="BF668" s="421"/>
      <c r="BG668" s="254"/>
      <c r="BH668" s="254"/>
      <c r="BI668" s="254"/>
      <c r="BJ668" s="254"/>
      <c r="BK668" s="254"/>
      <c r="BL668" s="254"/>
      <c r="BM668" s="254"/>
      <c r="BN668" s="254"/>
      <c r="BO668" s="254"/>
      <c r="BP668" s="254"/>
      <c r="BQ668" s="254"/>
      <c r="BR668" s="254"/>
      <c r="BS668" s="345"/>
      <c r="BT668" s="254">
        <f t="shared" si="32"/>
        <v>1899</v>
      </c>
      <c r="BU668" s="254"/>
      <c r="BV668" s="254"/>
      <c r="BW668" s="254"/>
      <c r="BX668" s="254" t="str">
        <f>COUNTIF(A2:BV2, "") + COUNTIF(A2:BV2, "NA") + COUNTIF(A2:BV2, "N/A") + COUNTIF(A2:BV2, "No aplica")</f>
        <v>#ERROR!</v>
      </c>
      <c r="BY668" s="254"/>
      <c r="BZ668" s="254"/>
      <c r="CA668" s="254"/>
      <c r="CB668" s="254"/>
      <c r="CC668" s="254"/>
      <c r="CD668" s="254"/>
      <c r="CE668" s="254"/>
      <c r="CF668" s="254"/>
      <c r="CG668" s="254"/>
      <c r="CH668" s="254"/>
      <c r="CI668" s="254"/>
      <c r="CJ668" s="254"/>
      <c r="CK668" s="345"/>
      <c r="CL668" s="346"/>
      <c r="CM668" s="346"/>
    </row>
    <row r="669" ht="22.5" customHeight="1">
      <c r="A669" s="436"/>
      <c r="B669" s="254"/>
      <c r="C669" s="254"/>
      <c r="D669" s="254"/>
      <c r="E669" s="419"/>
      <c r="F669" s="419"/>
      <c r="G669" s="419"/>
      <c r="H669" s="254"/>
      <c r="I669" s="254"/>
      <c r="J669" s="254"/>
      <c r="K669" s="254"/>
      <c r="L669" s="254"/>
      <c r="M669" s="254"/>
      <c r="N669" s="254"/>
      <c r="O669" s="254"/>
      <c r="P669" s="419"/>
      <c r="Q669" s="254"/>
      <c r="R669" s="254"/>
      <c r="S669" s="254"/>
      <c r="T669" s="254"/>
      <c r="U669" s="254"/>
      <c r="V669" s="254"/>
      <c r="W669" s="254"/>
      <c r="X669" s="254"/>
      <c r="Y669" s="420"/>
      <c r="Z669" s="420"/>
      <c r="AA669" s="254"/>
      <c r="AB669" s="339"/>
      <c r="AC669" s="254"/>
      <c r="AD669" s="254"/>
      <c r="AE669" s="254"/>
      <c r="AF669" s="254"/>
      <c r="AG669" s="254"/>
      <c r="AH669" s="419"/>
      <c r="AI669" s="254"/>
      <c r="AJ669" s="254"/>
      <c r="AK669" s="254"/>
      <c r="AL669" s="254"/>
      <c r="AM669" s="254"/>
      <c r="AN669" s="254"/>
      <c r="AO669" s="254"/>
      <c r="AP669" s="254"/>
      <c r="AQ669" s="296"/>
      <c r="AR669" s="254"/>
      <c r="AS669" s="254"/>
      <c r="AT669" s="296"/>
      <c r="AU669" s="254"/>
      <c r="AV669" s="254"/>
      <c r="AW669" s="296"/>
      <c r="AX669" s="254"/>
      <c r="AY669" s="254"/>
      <c r="AZ669" s="254"/>
      <c r="BA669" s="254"/>
      <c r="BB669" s="254"/>
      <c r="BC669" s="254"/>
      <c r="BD669" s="254"/>
      <c r="BE669" s="254"/>
      <c r="BF669" s="421"/>
      <c r="BG669" s="254"/>
      <c r="BH669" s="254"/>
      <c r="BI669" s="254"/>
      <c r="BJ669" s="254"/>
      <c r="BK669" s="254"/>
      <c r="BL669" s="254"/>
      <c r="BM669" s="254"/>
      <c r="BN669" s="254"/>
      <c r="BO669" s="254"/>
      <c r="BP669" s="254"/>
      <c r="BQ669" s="254"/>
      <c r="BR669" s="254"/>
      <c r="BS669" s="345"/>
      <c r="BT669" s="254">
        <f t="shared" si="32"/>
        <v>1899</v>
      </c>
      <c r="BU669" s="254"/>
      <c r="BV669" s="254"/>
      <c r="BW669" s="254"/>
      <c r="BX669" s="254" t="str">
        <f>COUNTIF(A2:BV2, "") + COUNTIF(A2:BV2, "NA") + COUNTIF(A2:BV2, "N/A") + COUNTIF(A2:BV2, "No aplica")</f>
        <v>#ERROR!</v>
      </c>
      <c r="BY669" s="254"/>
      <c r="BZ669" s="254"/>
      <c r="CA669" s="254"/>
      <c r="CB669" s="254"/>
      <c r="CC669" s="254"/>
      <c r="CD669" s="254"/>
      <c r="CE669" s="254"/>
      <c r="CF669" s="254"/>
      <c r="CG669" s="254"/>
      <c r="CH669" s="254"/>
      <c r="CI669" s="254"/>
      <c r="CJ669" s="254"/>
      <c r="CK669" s="345"/>
      <c r="CL669" s="346"/>
      <c r="CM669" s="346"/>
    </row>
    <row r="670" ht="22.5" customHeight="1">
      <c r="A670" s="436"/>
      <c r="B670" s="254"/>
      <c r="C670" s="254"/>
      <c r="D670" s="254"/>
      <c r="E670" s="419"/>
      <c r="F670" s="419"/>
      <c r="G670" s="419"/>
      <c r="H670" s="254"/>
      <c r="I670" s="254"/>
      <c r="J670" s="254"/>
      <c r="K670" s="254"/>
      <c r="L670" s="254"/>
      <c r="M670" s="254"/>
      <c r="N670" s="254"/>
      <c r="O670" s="254"/>
      <c r="P670" s="419"/>
      <c r="Q670" s="254"/>
      <c r="R670" s="254"/>
      <c r="S670" s="254"/>
      <c r="T670" s="254"/>
      <c r="U670" s="254"/>
      <c r="V670" s="254"/>
      <c r="W670" s="254"/>
      <c r="X670" s="254"/>
      <c r="Y670" s="420"/>
      <c r="Z670" s="420"/>
      <c r="AA670" s="254"/>
      <c r="AB670" s="339"/>
      <c r="AC670" s="254"/>
      <c r="AD670" s="254"/>
      <c r="AE670" s="254"/>
      <c r="AF670" s="254"/>
      <c r="AG670" s="254"/>
      <c r="AH670" s="419"/>
      <c r="AI670" s="254"/>
      <c r="AJ670" s="254"/>
      <c r="AK670" s="254"/>
      <c r="AL670" s="254"/>
      <c r="AM670" s="254"/>
      <c r="AN670" s="254"/>
      <c r="AO670" s="254"/>
      <c r="AP670" s="254"/>
      <c r="AQ670" s="296"/>
      <c r="AR670" s="254"/>
      <c r="AS670" s="254"/>
      <c r="AT670" s="296"/>
      <c r="AU670" s="254"/>
      <c r="AV670" s="254"/>
      <c r="AW670" s="296"/>
      <c r="AX670" s="254"/>
      <c r="AY670" s="254"/>
      <c r="AZ670" s="254"/>
      <c r="BA670" s="254"/>
      <c r="BB670" s="254"/>
      <c r="BC670" s="254"/>
      <c r="BD670" s="254"/>
      <c r="BE670" s="254"/>
      <c r="BF670" s="421"/>
      <c r="BG670" s="254"/>
      <c r="BH670" s="254"/>
      <c r="BI670" s="254"/>
      <c r="BJ670" s="254"/>
      <c r="BK670" s="254"/>
      <c r="BL670" s="254"/>
      <c r="BM670" s="254"/>
      <c r="BN670" s="254"/>
      <c r="BO670" s="254"/>
      <c r="BP670" s="254"/>
      <c r="BQ670" s="254"/>
      <c r="BR670" s="254"/>
      <c r="BS670" s="345"/>
      <c r="BT670" s="254">
        <f t="shared" si="32"/>
        <v>1899</v>
      </c>
      <c r="BU670" s="254"/>
      <c r="BV670" s="254"/>
      <c r="BW670" s="254"/>
      <c r="BX670" s="254" t="str">
        <f>COUNTIF(A2:BV2, "") + COUNTIF(A2:BV2, "NA") + COUNTIF(A2:BV2, "N/A") + COUNTIF(A2:BV2, "No aplica")</f>
        <v>#ERROR!</v>
      </c>
      <c r="BY670" s="254"/>
      <c r="BZ670" s="254"/>
      <c r="CA670" s="254"/>
      <c r="CB670" s="254"/>
      <c r="CC670" s="254"/>
      <c r="CD670" s="254"/>
      <c r="CE670" s="254"/>
      <c r="CF670" s="254"/>
      <c r="CG670" s="254"/>
      <c r="CH670" s="254"/>
      <c r="CI670" s="254"/>
      <c r="CJ670" s="254"/>
      <c r="CK670" s="345"/>
      <c r="CL670" s="346"/>
      <c r="CM670" s="346"/>
    </row>
    <row r="671" ht="22.5" customHeight="1">
      <c r="A671" s="436"/>
      <c r="B671" s="254"/>
      <c r="C671" s="254"/>
      <c r="D671" s="254"/>
      <c r="E671" s="419"/>
      <c r="F671" s="419"/>
      <c r="G671" s="419"/>
      <c r="H671" s="254"/>
      <c r="I671" s="254"/>
      <c r="J671" s="254"/>
      <c r="K671" s="254"/>
      <c r="L671" s="254"/>
      <c r="M671" s="254"/>
      <c r="N671" s="254"/>
      <c r="O671" s="254"/>
      <c r="P671" s="419"/>
      <c r="Q671" s="254"/>
      <c r="R671" s="254"/>
      <c r="S671" s="254"/>
      <c r="T671" s="254"/>
      <c r="U671" s="254"/>
      <c r="V671" s="254"/>
      <c r="W671" s="254"/>
      <c r="X671" s="254"/>
      <c r="Y671" s="420"/>
      <c r="Z671" s="420"/>
      <c r="AA671" s="254"/>
      <c r="AB671" s="339"/>
      <c r="AC671" s="254"/>
      <c r="AD671" s="254"/>
      <c r="AE671" s="254"/>
      <c r="AF671" s="254"/>
      <c r="AG671" s="254"/>
      <c r="AH671" s="419"/>
      <c r="AI671" s="254"/>
      <c r="AJ671" s="254"/>
      <c r="AK671" s="254"/>
      <c r="AL671" s="254"/>
      <c r="AM671" s="254"/>
      <c r="AN671" s="254"/>
      <c r="AO671" s="254"/>
      <c r="AP671" s="254"/>
      <c r="AQ671" s="296"/>
      <c r="AR671" s="254"/>
      <c r="AS671" s="254"/>
      <c r="AT671" s="296"/>
      <c r="AU671" s="254"/>
      <c r="AV671" s="254"/>
      <c r="AW671" s="296"/>
      <c r="AX671" s="254"/>
      <c r="AY671" s="254"/>
      <c r="AZ671" s="254"/>
      <c r="BA671" s="254"/>
      <c r="BB671" s="254"/>
      <c r="BC671" s="254"/>
      <c r="BD671" s="254"/>
      <c r="BE671" s="254"/>
      <c r="BF671" s="421"/>
      <c r="BG671" s="254"/>
      <c r="BH671" s="254"/>
      <c r="BI671" s="254"/>
      <c r="BJ671" s="254"/>
      <c r="BK671" s="254"/>
      <c r="BL671" s="254"/>
      <c r="BM671" s="254"/>
      <c r="BN671" s="254"/>
      <c r="BO671" s="254"/>
      <c r="BP671" s="254"/>
      <c r="BQ671" s="254"/>
      <c r="BR671" s="254"/>
      <c r="BS671" s="345"/>
      <c r="BT671" s="254">
        <f t="shared" si="32"/>
        <v>1899</v>
      </c>
      <c r="BU671" s="254"/>
      <c r="BV671" s="254"/>
      <c r="BW671" s="254"/>
      <c r="BX671" s="254" t="str">
        <f>COUNTIF(A2:BV2, "") + COUNTIF(A2:BV2, "NA") + COUNTIF(A2:BV2, "N/A") + COUNTIF(A2:BV2, "No aplica")</f>
        <v>#ERROR!</v>
      </c>
      <c r="BY671" s="254"/>
      <c r="BZ671" s="254"/>
      <c r="CA671" s="254"/>
      <c r="CB671" s="254"/>
      <c r="CC671" s="254"/>
      <c r="CD671" s="254"/>
      <c r="CE671" s="254"/>
      <c r="CF671" s="254"/>
      <c r="CG671" s="254"/>
      <c r="CH671" s="254"/>
      <c r="CI671" s="254"/>
      <c r="CJ671" s="254"/>
      <c r="CK671" s="345"/>
      <c r="CL671" s="346"/>
      <c r="CM671" s="346"/>
    </row>
    <row r="672" ht="22.5" customHeight="1">
      <c r="A672" s="436"/>
      <c r="B672" s="254"/>
      <c r="C672" s="254"/>
      <c r="D672" s="254"/>
      <c r="E672" s="419"/>
      <c r="F672" s="419"/>
      <c r="G672" s="419"/>
      <c r="H672" s="254"/>
      <c r="I672" s="254"/>
      <c r="J672" s="254"/>
      <c r="K672" s="254"/>
      <c r="L672" s="254"/>
      <c r="M672" s="254"/>
      <c r="N672" s="254"/>
      <c r="O672" s="254"/>
      <c r="P672" s="419"/>
      <c r="Q672" s="254"/>
      <c r="R672" s="254"/>
      <c r="S672" s="254"/>
      <c r="T672" s="254"/>
      <c r="U672" s="254"/>
      <c r="V672" s="254"/>
      <c r="W672" s="254"/>
      <c r="X672" s="254"/>
      <c r="Y672" s="420"/>
      <c r="Z672" s="420"/>
      <c r="AA672" s="254"/>
      <c r="AB672" s="339"/>
      <c r="AC672" s="254"/>
      <c r="AD672" s="254"/>
      <c r="AE672" s="254"/>
      <c r="AF672" s="254"/>
      <c r="AG672" s="254"/>
      <c r="AH672" s="419"/>
      <c r="AI672" s="254"/>
      <c r="AJ672" s="254"/>
      <c r="AK672" s="254"/>
      <c r="AL672" s="254"/>
      <c r="AM672" s="254"/>
      <c r="AN672" s="254"/>
      <c r="AO672" s="254"/>
      <c r="AP672" s="254"/>
      <c r="AQ672" s="296"/>
      <c r="AR672" s="254"/>
      <c r="AS672" s="254"/>
      <c r="AT672" s="296"/>
      <c r="AU672" s="254"/>
      <c r="AV672" s="254"/>
      <c r="AW672" s="296"/>
      <c r="AX672" s="254"/>
      <c r="AY672" s="254"/>
      <c r="AZ672" s="254"/>
      <c r="BA672" s="254"/>
      <c r="BB672" s="254"/>
      <c r="BC672" s="254"/>
      <c r="BD672" s="254"/>
      <c r="BE672" s="254"/>
      <c r="BF672" s="421"/>
      <c r="BG672" s="254"/>
      <c r="BH672" s="254"/>
      <c r="BI672" s="254"/>
      <c r="BJ672" s="254"/>
      <c r="BK672" s="254"/>
      <c r="BL672" s="254"/>
      <c r="BM672" s="254"/>
      <c r="BN672" s="254"/>
      <c r="BO672" s="254"/>
      <c r="BP672" s="254"/>
      <c r="BQ672" s="254"/>
      <c r="BR672" s="254"/>
      <c r="BS672" s="345"/>
      <c r="BT672" s="254">
        <f t="shared" si="32"/>
        <v>1899</v>
      </c>
      <c r="BU672" s="254"/>
      <c r="BV672" s="254"/>
      <c r="BW672" s="254"/>
      <c r="BX672" s="254" t="str">
        <f>COUNTIF(A2:BV2, "") + COUNTIF(A2:BV2, "NA") + COUNTIF(A2:BV2, "N/A") + COUNTIF(A2:BV2, "No aplica")</f>
        <v>#ERROR!</v>
      </c>
      <c r="BY672" s="254"/>
      <c r="BZ672" s="254"/>
      <c r="CA672" s="254"/>
      <c r="CB672" s="254"/>
      <c r="CC672" s="254"/>
      <c r="CD672" s="254"/>
      <c r="CE672" s="254"/>
      <c r="CF672" s="254"/>
      <c r="CG672" s="254"/>
      <c r="CH672" s="254"/>
      <c r="CI672" s="254"/>
      <c r="CJ672" s="254"/>
      <c r="CK672" s="345"/>
      <c r="CL672" s="346"/>
      <c r="CM672" s="346"/>
    </row>
    <row r="673" ht="22.5" customHeight="1">
      <c r="A673" s="436"/>
      <c r="B673" s="254"/>
      <c r="C673" s="254"/>
      <c r="D673" s="254"/>
      <c r="E673" s="419"/>
      <c r="F673" s="419"/>
      <c r="G673" s="419"/>
      <c r="H673" s="254"/>
      <c r="I673" s="254"/>
      <c r="J673" s="254"/>
      <c r="K673" s="254"/>
      <c r="L673" s="254"/>
      <c r="M673" s="254"/>
      <c r="N673" s="254"/>
      <c r="O673" s="254"/>
      <c r="P673" s="419"/>
      <c r="Q673" s="254"/>
      <c r="R673" s="254"/>
      <c r="S673" s="254"/>
      <c r="T673" s="254"/>
      <c r="U673" s="254"/>
      <c r="V673" s="254"/>
      <c r="W673" s="254"/>
      <c r="X673" s="254"/>
      <c r="Y673" s="420"/>
      <c r="Z673" s="420"/>
      <c r="AA673" s="254"/>
      <c r="AB673" s="339"/>
      <c r="AC673" s="254"/>
      <c r="AD673" s="254"/>
      <c r="AE673" s="254"/>
      <c r="AF673" s="254"/>
      <c r="AG673" s="254"/>
      <c r="AH673" s="419"/>
      <c r="AI673" s="254"/>
      <c r="AJ673" s="254"/>
      <c r="AK673" s="254"/>
      <c r="AL673" s="254"/>
      <c r="AM673" s="254"/>
      <c r="AN673" s="254"/>
      <c r="AO673" s="254"/>
      <c r="AP673" s="254"/>
      <c r="AQ673" s="296"/>
      <c r="AR673" s="254"/>
      <c r="AS673" s="254"/>
      <c r="AT673" s="296"/>
      <c r="AU673" s="254"/>
      <c r="AV673" s="254"/>
      <c r="AW673" s="296"/>
      <c r="AX673" s="254"/>
      <c r="AY673" s="254"/>
      <c r="AZ673" s="254"/>
      <c r="BA673" s="254"/>
      <c r="BB673" s="254"/>
      <c r="BC673" s="254"/>
      <c r="BD673" s="254"/>
      <c r="BE673" s="254"/>
      <c r="BF673" s="421"/>
      <c r="BG673" s="254"/>
      <c r="BH673" s="254"/>
      <c r="BI673" s="254"/>
      <c r="BJ673" s="254"/>
      <c r="BK673" s="254"/>
      <c r="BL673" s="254"/>
      <c r="BM673" s="254"/>
      <c r="BN673" s="254"/>
      <c r="BO673" s="254"/>
      <c r="BP673" s="254"/>
      <c r="BQ673" s="254"/>
      <c r="BR673" s="254"/>
      <c r="BS673" s="345"/>
      <c r="BT673" s="254">
        <f t="shared" si="32"/>
        <v>1899</v>
      </c>
      <c r="BU673" s="254"/>
      <c r="BV673" s="254"/>
      <c r="BW673" s="254"/>
      <c r="BX673" s="254" t="str">
        <f>COUNTIF(A2:BV2, "") + COUNTIF(A2:BV2, "NA") + COUNTIF(A2:BV2, "N/A") + COUNTIF(A2:BV2, "No aplica")</f>
        <v>#ERROR!</v>
      </c>
      <c r="BY673" s="254"/>
      <c r="BZ673" s="254"/>
      <c r="CA673" s="254"/>
      <c r="CB673" s="254"/>
      <c r="CC673" s="254"/>
      <c r="CD673" s="254"/>
      <c r="CE673" s="254"/>
      <c r="CF673" s="254"/>
      <c r="CG673" s="254"/>
      <c r="CH673" s="254"/>
      <c r="CI673" s="254"/>
      <c r="CJ673" s="254"/>
      <c r="CK673" s="345"/>
      <c r="CL673" s="346"/>
      <c r="CM673" s="346"/>
    </row>
    <row r="674" ht="22.5" customHeight="1">
      <c r="A674" s="436"/>
      <c r="B674" s="254"/>
      <c r="C674" s="254"/>
      <c r="D674" s="254"/>
      <c r="E674" s="419"/>
      <c r="F674" s="419"/>
      <c r="G674" s="419"/>
      <c r="H674" s="254"/>
      <c r="I674" s="254"/>
      <c r="J674" s="254"/>
      <c r="K674" s="254"/>
      <c r="L674" s="254"/>
      <c r="M674" s="254"/>
      <c r="N674" s="254"/>
      <c r="O674" s="254"/>
      <c r="P674" s="419"/>
      <c r="Q674" s="254"/>
      <c r="R674" s="254"/>
      <c r="S674" s="254"/>
      <c r="T674" s="254"/>
      <c r="U674" s="254"/>
      <c r="V674" s="254"/>
      <c r="W674" s="254"/>
      <c r="X674" s="254"/>
      <c r="Y674" s="420"/>
      <c r="Z674" s="420"/>
      <c r="AA674" s="254"/>
      <c r="AB674" s="339"/>
      <c r="AC674" s="254"/>
      <c r="AD674" s="254"/>
      <c r="AE674" s="254"/>
      <c r="AF674" s="254"/>
      <c r="AG674" s="254"/>
      <c r="AH674" s="419"/>
      <c r="AI674" s="254"/>
      <c r="AJ674" s="254"/>
      <c r="AK674" s="254"/>
      <c r="AL674" s="254"/>
      <c r="AM674" s="254"/>
      <c r="AN674" s="254"/>
      <c r="AO674" s="254"/>
      <c r="AP674" s="254"/>
      <c r="AQ674" s="296"/>
      <c r="AR674" s="254"/>
      <c r="AS674" s="254"/>
      <c r="AT674" s="296"/>
      <c r="AU674" s="254"/>
      <c r="AV674" s="254"/>
      <c r="AW674" s="296"/>
      <c r="AX674" s="254"/>
      <c r="AY674" s="254"/>
      <c r="AZ674" s="254"/>
      <c r="BA674" s="254"/>
      <c r="BB674" s="254"/>
      <c r="BC674" s="254"/>
      <c r="BD674" s="254"/>
      <c r="BE674" s="254"/>
      <c r="BF674" s="421"/>
      <c r="BG674" s="254"/>
      <c r="BH674" s="254"/>
      <c r="BI674" s="254"/>
      <c r="BJ674" s="254"/>
      <c r="BK674" s="254"/>
      <c r="BL674" s="254"/>
      <c r="BM674" s="254"/>
      <c r="BN674" s="254"/>
      <c r="BO674" s="254"/>
      <c r="BP674" s="254"/>
      <c r="BQ674" s="254"/>
      <c r="BR674" s="254"/>
      <c r="BS674" s="345"/>
      <c r="BT674" s="254">
        <f t="shared" si="32"/>
        <v>1899</v>
      </c>
      <c r="BU674" s="254"/>
      <c r="BV674" s="254"/>
      <c r="BW674" s="254"/>
      <c r="BX674" s="254" t="str">
        <f>COUNTIF(A2:BV2, "") + COUNTIF(A2:BV2, "NA") + COUNTIF(A2:BV2, "N/A") + COUNTIF(A2:BV2, "No aplica")</f>
        <v>#ERROR!</v>
      </c>
      <c r="BY674" s="254"/>
      <c r="BZ674" s="254"/>
      <c r="CA674" s="254"/>
      <c r="CB674" s="254"/>
      <c r="CC674" s="254"/>
      <c r="CD674" s="254"/>
      <c r="CE674" s="254"/>
      <c r="CF674" s="254"/>
      <c r="CG674" s="254"/>
      <c r="CH674" s="254"/>
      <c r="CI674" s="254"/>
      <c r="CJ674" s="254"/>
      <c r="CK674" s="345"/>
      <c r="CL674" s="346"/>
      <c r="CM674" s="346"/>
    </row>
    <row r="675" ht="22.5" customHeight="1">
      <c r="A675" s="436"/>
      <c r="B675" s="254"/>
      <c r="C675" s="254"/>
      <c r="D675" s="254"/>
      <c r="E675" s="419"/>
      <c r="F675" s="419"/>
      <c r="G675" s="419"/>
      <c r="H675" s="254"/>
      <c r="I675" s="254"/>
      <c r="J675" s="254"/>
      <c r="K675" s="254"/>
      <c r="L675" s="254"/>
      <c r="M675" s="254"/>
      <c r="N675" s="254"/>
      <c r="O675" s="254"/>
      <c r="P675" s="419"/>
      <c r="Q675" s="254"/>
      <c r="R675" s="254"/>
      <c r="S675" s="254"/>
      <c r="T675" s="254"/>
      <c r="U675" s="254"/>
      <c r="V675" s="254"/>
      <c r="W675" s="254"/>
      <c r="X675" s="254"/>
      <c r="Y675" s="420"/>
      <c r="Z675" s="420"/>
      <c r="AA675" s="254"/>
      <c r="AB675" s="339"/>
      <c r="AC675" s="254"/>
      <c r="AD675" s="254"/>
      <c r="AE675" s="254"/>
      <c r="AF675" s="254"/>
      <c r="AG675" s="254"/>
      <c r="AH675" s="419"/>
      <c r="AI675" s="254"/>
      <c r="AJ675" s="254"/>
      <c r="AK675" s="254"/>
      <c r="AL675" s="254"/>
      <c r="AM675" s="254"/>
      <c r="AN675" s="254"/>
      <c r="AO675" s="254"/>
      <c r="AP675" s="254"/>
      <c r="AQ675" s="296"/>
      <c r="AR675" s="254"/>
      <c r="AS675" s="254"/>
      <c r="AT675" s="296"/>
      <c r="AU675" s="254"/>
      <c r="AV675" s="254"/>
      <c r="AW675" s="296"/>
      <c r="AX675" s="254"/>
      <c r="AY675" s="254"/>
      <c r="AZ675" s="254"/>
      <c r="BA675" s="254"/>
      <c r="BB675" s="254"/>
      <c r="BC675" s="254"/>
      <c r="BD675" s="254"/>
      <c r="BE675" s="254"/>
      <c r="BF675" s="421"/>
      <c r="BG675" s="254"/>
      <c r="BH675" s="254"/>
      <c r="BI675" s="254"/>
      <c r="BJ675" s="254"/>
      <c r="BK675" s="254"/>
      <c r="BL675" s="254"/>
      <c r="BM675" s="254"/>
      <c r="BN675" s="254"/>
      <c r="BO675" s="254"/>
      <c r="BP675" s="254"/>
      <c r="BQ675" s="254"/>
      <c r="BR675" s="254"/>
      <c r="BS675" s="345"/>
      <c r="BT675" s="254">
        <f t="shared" si="32"/>
        <v>1899</v>
      </c>
      <c r="BU675" s="254"/>
      <c r="BV675" s="254"/>
      <c r="BW675" s="254"/>
      <c r="BX675" s="254" t="str">
        <f>COUNTIF(A2:BV2, "") + COUNTIF(A2:BV2, "NA") + COUNTIF(A2:BV2, "N/A") + COUNTIF(A2:BV2, "No aplica")</f>
        <v>#ERROR!</v>
      </c>
      <c r="BY675" s="254"/>
      <c r="BZ675" s="254"/>
      <c r="CA675" s="254"/>
      <c r="CB675" s="254"/>
      <c r="CC675" s="254"/>
      <c r="CD675" s="254"/>
      <c r="CE675" s="254"/>
      <c r="CF675" s="254"/>
      <c r="CG675" s="254"/>
      <c r="CH675" s="254"/>
      <c r="CI675" s="254"/>
      <c r="CJ675" s="254"/>
      <c r="CK675" s="345"/>
      <c r="CL675" s="346"/>
      <c r="CM675" s="346"/>
    </row>
    <row r="676" ht="22.5" customHeight="1">
      <c r="A676" s="436"/>
      <c r="B676" s="254"/>
      <c r="C676" s="254"/>
      <c r="D676" s="254"/>
      <c r="E676" s="419"/>
      <c r="F676" s="419"/>
      <c r="G676" s="419"/>
      <c r="H676" s="254"/>
      <c r="I676" s="254"/>
      <c r="J676" s="254"/>
      <c r="K676" s="254"/>
      <c r="L676" s="254"/>
      <c r="M676" s="254"/>
      <c r="N676" s="254"/>
      <c r="O676" s="254"/>
      <c r="P676" s="419"/>
      <c r="Q676" s="254"/>
      <c r="R676" s="254"/>
      <c r="S676" s="254"/>
      <c r="T676" s="254"/>
      <c r="U676" s="254"/>
      <c r="V676" s="254"/>
      <c r="W676" s="254"/>
      <c r="X676" s="254"/>
      <c r="Y676" s="420"/>
      <c r="Z676" s="420"/>
      <c r="AA676" s="254"/>
      <c r="AB676" s="339"/>
      <c r="AC676" s="254"/>
      <c r="AD676" s="254"/>
      <c r="AE676" s="254"/>
      <c r="AF676" s="254"/>
      <c r="AG676" s="254"/>
      <c r="AH676" s="419"/>
      <c r="AI676" s="254"/>
      <c r="AJ676" s="254"/>
      <c r="AK676" s="254"/>
      <c r="AL676" s="254"/>
      <c r="AM676" s="254"/>
      <c r="AN676" s="254"/>
      <c r="AO676" s="254"/>
      <c r="AP676" s="254"/>
      <c r="AQ676" s="296"/>
      <c r="AR676" s="254"/>
      <c r="AS676" s="254"/>
      <c r="AT676" s="296"/>
      <c r="AU676" s="254"/>
      <c r="AV676" s="254"/>
      <c r="AW676" s="296"/>
      <c r="AX676" s="254"/>
      <c r="AY676" s="254"/>
      <c r="AZ676" s="254"/>
      <c r="BA676" s="254"/>
      <c r="BB676" s="254"/>
      <c r="BC676" s="254"/>
      <c r="BD676" s="254"/>
      <c r="BE676" s="254"/>
      <c r="BF676" s="421"/>
      <c r="BG676" s="254"/>
      <c r="BH676" s="254"/>
      <c r="BI676" s="254"/>
      <c r="BJ676" s="254"/>
      <c r="BK676" s="254"/>
      <c r="BL676" s="254"/>
      <c r="BM676" s="254"/>
      <c r="BN676" s="254"/>
      <c r="BO676" s="254"/>
      <c r="BP676" s="254"/>
      <c r="BQ676" s="254"/>
      <c r="BR676" s="254"/>
      <c r="BS676" s="345"/>
      <c r="BT676" s="254">
        <f t="shared" si="32"/>
        <v>1899</v>
      </c>
      <c r="BU676" s="254"/>
      <c r="BV676" s="254"/>
      <c r="BW676" s="254"/>
      <c r="BX676" s="254" t="str">
        <f>COUNTIF(A2:BV2, "") + COUNTIF(A2:BV2, "NA") + COUNTIF(A2:BV2, "N/A") + COUNTIF(A2:BV2, "No aplica")</f>
        <v>#ERROR!</v>
      </c>
      <c r="BY676" s="254"/>
      <c r="BZ676" s="254"/>
      <c r="CA676" s="254"/>
      <c r="CB676" s="254"/>
      <c r="CC676" s="254"/>
      <c r="CD676" s="254"/>
      <c r="CE676" s="254"/>
      <c r="CF676" s="254"/>
      <c r="CG676" s="254"/>
      <c r="CH676" s="254"/>
      <c r="CI676" s="254"/>
      <c r="CJ676" s="254"/>
      <c r="CK676" s="345"/>
      <c r="CL676" s="346"/>
      <c r="CM676" s="346"/>
    </row>
    <row r="677" ht="22.5" customHeight="1">
      <c r="A677" s="436"/>
      <c r="B677" s="254"/>
      <c r="C677" s="254"/>
      <c r="D677" s="254"/>
      <c r="E677" s="419"/>
      <c r="F677" s="419"/>
      <c r="G677" s="419"/>
      <c r="H677" s="254"/>
      <c r="I677" s="254"/>
      <c r="J677" s="254"/>
      <c r="K677" s="254"/>
      <c r="L677" s="254"/>
      <c r="M677" s="254"/>
      <c r="N677" s="254"/>
      <c r="O677" s="254"/>
      <c r="P677" s="419"/>
      <c r="Q677" s="254"/>
      <c r="R677" s="254"/>
      <c r="S677" s="254"/>
      <c r="T677" s="254"/>
      <c r="U677" s="254"/>
      <c r="V677" s="254"/>
      <c r="W677" s="254"/>
      <c r="X677" s="254"/>
      <c r="Y677" s="420"/>
      <c r="Z677" s="420"/>
      <c r="AA677" s="254"/>
      <c r="AB677" s="339"/>
      <c r="AC677" s="254"/>
      <c r="AD677" s="254"/>
      <c r="AE677" s="254"/>
      <c r="AF677" s="254"/>
      <c r="AG677" s="254"/>
      <c r="AH677" s="419"/>
      <c r="AI677" s="254"/>
      <c r="AJ677" s="254"/>
      <c r="AK677" s="254"/>
      <c r="AL677" s="254"/>
      <c r="AM677" s="254"/>
      <c r="AN677" s="254"/>
      <c r="AO677" s="254"/>
      <c r="AP677" s="254"/>
      <c r="AQ677" s="296"/>
      <c r="AR677" s="254"/>
      <c r="AS677" s="254"/>
      <c r="AT677" s="296"/>
      <c r="AU677" s="254"/>
      <c r="AV677" s="254"/>
      <c r="AW677" s="296"/>
      <c r="AX677" s="254"/>
      <c r="AY677" s="254"/>
      <c r="AZ677" s="254"/>
      <c r="BA677" s="254"/>
      <c r="BB677" s="254"/>
      <c r="BC677" s="254"/>
      <c r="BD677" s="254"/>
      <c r="BE677" s="254"/>
      <c r="BF677" s="421"/>
      <c r="BG677" s="254"/>
      <c r="BH677" s="254"/>
      <c r="BI677" s="254"/>
      <c r="BJ677" s="254"/>
      <c r="BK677" s="254"/>
      <c r="BL677" s="254"/>
      <c r="BM677" s="254"/>
      <c r="BN677" s="254"/>
      <c r="BO677" s="254"/>
      <c r="BP677" s="254"/>
      <c r="BQ677" s="254"/>
      <c r="BR677" s="254"/>
      <c r="BS677" s="345"/>
      <c r="BT677" s="254">
        <f t="shared" si="32"/>
        <v>1899</v>
      </c>
      <c r="BU677" s="254"/>
      <c r="BV677" s="254"/>
      <c r="BW677" s="254"/>
      <c r="BX677" s="254" t="str">
        <f>COUNTIF(A2:BV2, "") + COUNTIF(A2:BV2, "NA") + COUNTIF(A2:BV2, "N/A") + COUNTIF(A2:BV2, "No aplica")</f>
        <v>#ERROR!</v>
      </c>
      <c r="BY677" s="254"/>
      <c r="BZ677" s="254"/>
      <c r="CA677" s="254"/>
      <c r="CB677" s="254"/>
      <c r="CC677" s="254"/>
      <c r="CD677" s="254"/>
      <c r="CE677" s="254"/>
      <c r="CF677" s="254"/>
      <c r="CG677" s="254"/>
      <c r="CH677" s="254"/>
      <c r="CI677" s="254"/>
      <c r="CJ677" s="254"/>
      <c r="CK677" s="345"/>
      <c r="CL677" s="346"/>
      <c r="CM677" s="346"/>
    </row>
    <row r="678" ht="22.5" customHeight="1">
      <c r="A678" s="436"/>
      <c r="B678" s="254"/>
      <c r="C678" s="254"/>
      <c r="D678" s="254"/>
      <c r="E678" s="419"/>
      <c r="F678" s="419"/>
      <c r="G678" s="419"/>
      <c r="H678" s="254"/>
      <c r="I678" s="254"/>
      <c r="J678" s="254"/>
      <c r="K678" s="254"/>
      <c r="L678" s="254"/>
      <c r="M678" s="254"/>
      <c r="N678" s="254"/>
      <c r="O678" s="254"/>
      <c r="P678" s="419"/>
      <c r="Q678" s="254"/>
      <c r="R678" s="254"/>
      <c r="S678" s="254"/>
      <c r="T678" s="254"/>
      <c r="U678" s="254"/>
      <c r="V678" s="254"/>
      <c r="W678" s="254"/>
      <c r="X678" s="254"/>
      <c r="Y678" s="420"/>
      <c r="Z678" s="420"/>
      <c r="AA678" s="254"/>
      <c r="AB678" s="339"/>
      <c r="AC678" s="254"/>
      <c r="AD678" s="254"/>
      <c r="AE678" s="254"/>
      <c r="AF678" s="254"/>
      <c r="AG678" s="254"/>
      <c r="AH678" s="419"/>
      <c r="AI678" s="254"/>
      <c r="AJ678" s="254"/>
      <c r="AK678" s="254"/>
      <c r="AL678" s="254"/>
      <c r="AM678" s="254"/>
      <c r="AN678" s="254"/>
      <c r="AO678" s="254"/>
      <c r="AP678" s="254"/>
      <c r="AQ678" s="296"/>
      <c r="AR678" s="254"/>
      <c r="AS678" s="254"/>
      <c r="AT678" s="296"/>
      <c r="AU678" s="254"/>
      <c r="AV678" s="254"/>
      <c r="AW678" s="296"/>
      <c r="AX678" s="254"/>
      <c r="AY678" s="254"/>
      <c r="AZ678" s="254"/>
      <c r="BA678" s="254"/>
      <c r="BB678" s="254"/>
      <c r="BC678" s="254"/>
      <c r="BD678" s="254"/>
      <c r="BE678" s="254"/>
      <c r="BF678" s="421"/>
      <c r="BG678" s="254"/>
      <c r="BH678" s="254"/>
      <c r="BI678" s="254"/>
      <c r="BJ678" s="254"/>
      <c r="BK678" s="254"/>
      <c r="BL678" s="254"/>
      <c r="BM678" s="254"/>
      <c r="BN678" s="254"/>
      <c r="BO678" s="254"/>
      <c r="BP678" s="254"/>
      <c r="BQ678" s="254"/>
      <c r="BR678" s="254"/>
      <c r="BS678" s="345"/>
      <c r="BT678" s="254">
        <f t="shared" si="32"/>
        <v>1899</v>
      </c>
      <c r="BU678" s="254"/>
      <c r="BV678" s="254"/>
      <c r="BW678" s="254"/>
      <c r="BX678" s="254" t="str">
        <f>COUNTIF(A2:BV2, "") + COUNTIF(A2:BV2, "NA") + COUNTIF(A2:BV2, "N/A") + COUNTIF(A2:BV2, "No aplica")</f>
        <v>#ERROR!</v>
      </c>
      <c r="BY678" s="254"/>
      <c r="BZ678" s="254"/>
      <c r="CA678" s="254"/>
      <c r="CB678" s="254"/>
      <c r="CC678" s="254"/>
      <c r="CD678" s="254"/>
      <c r="CE678" s="254"/>
      <c r="CF678" s="254"/>
      <c r="CG678" s="254"/>
      <c r="CH678" s="254"/>
      <c r="CI678" s="254"/>
      <c r="CJ678" s="254"/>
      <c r="CK678" s="345"/>
      <c r="CL678" s="346"/>
      <c r="CM678" s="346"/>
    </row>
    <row r="679" ht="22.5" customHeight="1">
      <c r="A679" s="436"/>
      <c r="B679" s="254"/>
      <c r="C679" s="254"/>
      <c r="D679" s="254"/>
      <c r="E679" s="419"/>
      <c r="F679" s="419"/>
      <c r="G679" s="419"/>
      <c r="H679" s="254"/>
      <c r="I679" s="254"/>
      <c r="J679" s="254"/>
      <c r="K679" s="254"/>
      <c r="L679" s="254"/>
      <c r="M679" s="254"/>
      <c r="N679" s="254"/>
      <c r="O679" s="254"/>
      <c r="P679" s="419"/>
      <c r="Q679" s="254"/>
      <c r="R679" s="254"/>
      <c r="S679" s="254"/>
      <c r="T679" s="254"/>
      <c r="U679" s="254"/>
      <c r="V679" s="254"/>
      <c r="W679" s="254"/>
      <c r="X679" s="254"/>
      <c r="Y679" s="420"/>
      <c r="Z679" s="420"/>
      <c r="AA679" s="254"/>
      <c r="AB679" s="339"/>
      <c r="AC679" s="254"/>
      <c r="AD679" s="254"/>
      <c r="AE679" s="254"/>
      <c r="AF679" s="254"/>
      <c r="AG679" s="254"/>
      <c r="AH679" s="419"/>
      <c r="AI679" s="254"/>
      <c r="AJ679" s="254"/>
      <c r="AK679" s="254"/>
      <c r="AL679" s="254"/>
      <c r="AM679" s="254"/>
      <c r="AN679" s="254"/>
      <c r="AO679" s="254"/>
      <c r="AP679" s="254"/>
      <c r="AQ679" s="296"/>
      <c r="AR679" s="254"/>
      <c r="AS679" s="254"/>
      <c r="AT679" s="296"/>
      <c r="AU679" s="254"/>
      <c r="AV679" s="254"/>
      <c r="AW679" s="296"/>
      <c r="AX679" s="254"/>
      <c r="AY679" s="254"/>
      <c r="AZ679" s="254"/>
      <c r="BA679" s="254"/>
      <c r="BB679" s="254"/>
      <c r="BC679" s="254"/>
      <c r="BD679" s="254"/>
      <c r="BE679" s="254"/>
      <c r="BF679" s="421"/>
      <c r="BG679" s="254"/>
      <c r="BH679" s="254"/>
      <c r="BI679" s="254"/>
      <c r="BJ679" s="254"/>
      <c r="BK679" s="254"/>
      <c r="BL679" s="254"/>
      <c r="BM679" s="254"/>
      <c r="BN679" s="254"/>
      <c r="BO679" s="254"/>
      <c r="BP679" s="254"/>
      <c r="BQ679" s="254"/>
      <c r="BR679" s="254"/>
      <c r="BS679" s="345"/>
      <c r="BT679" s="254">
        <f t="shared" si="32"/>
        <v>1899</v>
      </c>
      <c r="BU679" s="254"/>
      <c r="BV679" s="254"/>
      <c r="BW679" s="254"/>
      <c r="BX679" s="254" t="str">
        <f>COUNTIF(A2:BV2, "") + COUNTIF(A2:BV2, "NA") + COUNTIF(A2:BV2, "N/A") + COUNTIF(A2:BV2, "No aplica")</f>
        <v>#ERROR!</v>
      </c>
      <c r="BY679" s="254"/>
      <c r="BZ679" s="254"/>
      <c r="CA679" s="254"/>
      <c r="CB679" s="254"/>
      <c r="CC679" s="254"/>
      <c r="CD679" s="254"/>
      <c r="CE679" s="254"/>
      <c r="CF679" s="254"/>
      <c r="CG679" s="254"/>
      <c r="CH679" s="254"/>
      <c r="CI679" s="254"/>
      <c r="CJ679" s="254"/>
      <c r="CK679" s="345"/>
      <c r="CL679" s="346"/>
      <c r="CM679" s="346"/>
    </row>
    <row r="680" ht="22.5" customHeight="1">
      <c r="A680" s="436"/>
      <c r="B680" s="254"/>
      <c r="C680" s="254"/>
      <c r="D680" s="254"/>
      <c r="E680" s="419"/>
      <c r="F680" s="419"/>
      <c r="G680" s="419"/>
      <c r="H680" s="254"/>
      <c r="I680" s="254"/>
      <c r="J680" s="254"/>
      <c r="K680" s="254"/>
      <c r="L680" s="254"/>
      <c r="M680" s="254"/>
      <c r="N680" s="254"/>
      <c r="O680" s="254"/>
      <c r="P680" s="419"/>
      <c r="Q680" s="254"/>
      <c r="R680" s="254"/>
      <c r="S680" s="254"/>
      <c r="T680" s="254"/>
      <c r="U680" s="254"/>
      <c r="V680" s="254"/>
      <c r="W680" s="254"/>
      <c r="X680" s="254"/>
      <c r="Y680" s="420"/>
      <c r="Z680" s="420"/>
      <c r="AA680" s="254"/>
      <c r="AB680" s="339"/>
      <c r="AC680" s="254"/>
      <c r="AD680" s="254"/>
      <c r="AE680" s="254"/>
      <c r="AF680" s="254"/>
      <c r="AG680" s="254"/>
      <c r="AH680" s="419"/>
      <c r="AI680" s="254"/>
      <c r="AJ680" s="254"/>
      <c r="AK680" s="254"/>
      <c r="AL680" s="254"/>
      <c r="AM680" s="254"/>
      <c r="AN680" s="254"/>
      <c r="AO680" s="254"/>
      <c r="AP680" s="254"/>
      <c r="AQ680" s="296"/>
      <c r="AR680" s="254"/>
      <c r="AS680" s="254"/>
      <c r="AT680" s="296"/>
      <c r="AU680" s="254"/>
      <c r="AV680" s="254"/>
      <c r="AW680" s="296"/>
      <c r="AX680" s="254"/>
      <c r="AY680" s="254"/>
      <c r="AZ680" s="254"/>
      <c r="BA680" s="254"/>
      <c r="BB680" s="254"/>
      <c r="BC680" s="254"/>
      <c r="BD680" s="254"/>
      <c r="BE680" s="254"/>
      <c r="BF680" s="421"/>
      <c r="BG680" s="254"/>
      <c r="BH680" s="254"/>
      <c r="BI680" s="254"/>
      <c r="BJ680" s="254"/>
      <c r="BK680" s="254"/>
      <c r="BL680" s="254"/>
      <c r="BM680" s="254"/>
      <c r="BN680" s="254"/>
      <c r="BO680" s="254"/>
      <c r="BP680" s="254"/>
      <c r="BQ680" s="254"/>
      <c r="BR680" s="254"/>
      <c r="BS680" s="345"/>
      <c r="BT680" s="254">
        <f t="shared" si="32"/>
        <v>1899</v>
      </c>
      <c r="BU680" s="254"/>
      <c r="BV680" s="254"/>
      <c r="BW680" s="254"/>
      <c r="BX680" s="254" t="str">
        <f>COUNTIF(A2:BV2, "") + COUNTIF(A2:BV2, "NA") + COUNTIF(A2:BV2, "N/A") + COUNTIF(A2:BV2, "No aplica")</f>
        <v>#ERROR!</v>
      </c>
      <c r="BY680" s="254"/>
      <c r="BZ680" s="254"/>
      <c r="CA680" s="254"/>
      <c r="CB680" s="254"/>
      <c r="CC680" s="254"/>
      <c r="CD680" s="254"/>
      <c r="CE680" s="254"/>
      <c r="CF680" s="254"/>
      <c r="CG680" s="254"/>
      <c r="CH680" s="254"/>
      <c r="CI680" s="254"/>
      <c r="CJ680" s="254"/>
      <c r="CK680" s="345"/>
      <c r="CL680" s="346"/>
      <c r="CM680" s="346"/>
    </row>
    <row r="681" ht="22.5" customHeight="1">
      <c r="A681" s="436"/>
      <c r="B681" s="254"/>
      <c r="C681" s="254"/>
      <c r="D681" s="254"/>
      <c r="E681" s="419"/>
      <c r="F681" s="419"/>
      <c r="G681" s="419"/>
      <c r="H681" s="254"/>
      <c r="I681" s="254"/>
      <c r="J681" s="254"/>
      <c r="K681" s="254"/>
      <c r="L681" s="254"/>
      <c r="M681" s="254"/>
      <c r="N681" s="254"/>
      <c r="O681" s="254"/>
      <c r="P681" s="419"/>
      <c r="Q681" s="254"/>
      <c r="R681" s="254"/>
      <c r="S681" s="254"/>
      <c r="T681" s="254"/>
      <c r="U681" s="254"/>
      <c r="V681" s="254"/>
      <c r="W681" s="254"/>
      <c r="X681" s="254"/>
      <c r="Y681" s="420"/>
      <c r="Z681" s="420"/>
      <c r="AA681" s="254"/>
      <c r="AB681" s="339"/>
      <c r="AC681" s="254"/>
      <c r="AD681" s="254"/>
      <c r="AE681" s="254"/>
      <c r="AF681" s="254"/>
      <c r="AG681" s="254"/>
      <c r="AH681" s="419"/>
      <c r="AI681" s="254"/>
      <c r="AJ681" s="254"/>
      <c r="AK681" s="254"/>
      <c r="AL681" s="254"/>
      <c r="AM681" s="254"/>
      <c r="AN681" s="254"/>
      <c r="AO681" s="254"/>
      <c r="AP681" s="254"/>
      <c r="AQ681" s="296"/>
      <c r="AR681" s="254"/>
      <c r="AS681" s="254"/>
      <c r="AT681" s="296"/>
      <c r="AU681" s="254"/>
      <c r="AV681" s="254"/>
      <c r="AW681" s="296"/>
      <c r="AX681" s="254"/>
      <c r="AY681" s="254"/>
      <c r="AZ681" s="254"/>
      <c r="BA681" s="254"/>
      <c r="BB681" s="254"/>
      <c r="BC681" s="254"/>
      <c r="BD681" s="254"/>
      <c r="BE681" s="254"/>
      <c r="BF681" s="421"/>
      <c r="BG681" s="254"/>
      <c r="BH681" s="254"/>
      <c r="BI681" s="254"/>
      <c r="BJ681" s="254"/>
      <c r="BK681" s="254"/>
      <c r="BL681" s="254"/>
      <c r="BM681" s="254"/>
      <c r="BN681" s="254"/>
      <c r="BO681" s="254"/>
      <c r="BP681" s="254"/>
      <c r="BQ681" s="254"/>
      <c r="BR681" s="254"/>
      <c r="BS681" s="345"/>
      <c r="BT681" s="254">
        <f t="shared" si="32"/>
        <v>1899</v>
      </c>
      <c r="BU681" s="254"/>
      <c r="BV681" s="254"/>
      <c r="BW681" s="254"/>
      <c r="BX681" s="254" t="str">
        <f>COUNTIF(A2:BV2, "") + COUNTIF(A2:BV2, "NA") + COUNTIF(A2:BV2, "N/A") + COUNTIF(A2:BV2, "No aplica")</f>
        <v>#ERROR!</v>
      </c>
      <c r="BY681" s="254"/>
      <c r="BZ681" s="254"/>
      <c r="CA681" s="254"/>
      <c r="CB681" s="254"/>
      <c r="CC681" s="254"/>
      <c r="CD681" s="254"/>
      <c r="CE681" s="254"/>
      <c r="CF681" s="254"/>
      <c r="CG681" s="254"/>
      <c r="CH681" s="254"/>
      <c r="CI681" s="254"/>
      <c r="CJ681" s="254"/>
      <c r="CK681" s="345"/>
      <c r="CL681" s="346"/>
      <c r="CM681" s="346"/>
    </row>
    <row r="682" ht="22.5" customHeight="1">
      <c r="A682" s="436"/>
      <c r="B682" s="254"/>
      <c r="C682" s="254"/>
      <c r="D682" s="254"/>
      <c r="E682" s="419"/>
      <c r="F682" s="419"/>
      <c r="G682" s="419"/>
      <c r="H682" s="254"/>
      <c r="I682" s="254"/>
      <c r="J682" s="254"/>
      <c r="K682" s="254"/>
      <c r="L682" s="254"/>
      <c r="M682" s="254"/>
      <c r="N682" s="254"/>
      <c r="O682" s="254"/>
      <c r="P682" s="419"/>
      <c r="Q682" s="254"/>
      <c r="R682" s="254"/>
      <c r="S682" s="254"/>
      <c r="T682" s="254"/>
      <c r="U682" s="254"/>
      <c r="V682" s="254"/>
      <c r="W682" s="254"/>
      <c r="X682" s="254"/>
      <c r="Y682" s="420"/>
      <c r="Z682" s="420"/>
      <c r="AA682" s="254"/>
      <c r="AB682" s="339"/>
      <c r="AC682" s="254"/>
      <c r="AD682" s="254"/>
      <c r="AE682" s="254"/>
      <c r="AF682" s="254"/>
      <c r="AG682" s="254"/>
      <c r="AH682" s="419"/>
      <c r="AI682" s="254"/>
      <c r="AJ682" s="254"/>
      <c r="AK682" s="254"/>
      <c r="AL682" s="254"/>
      <c r="AM682" s="254"/>
      <c r="AN682" s="254"/>
      <c r="AO682" s="254"/>
      <c r="AP682" s="254"/>
      <c r="AQ682" s="296"/>
      <c r="AR682" s="254"/>
      <c r="AS682" s="254"/>
      <c r="AT682" s="296"/>
      <c r="AU682" s="254"/>
      <c r="AV682" s="254"/>
      <c r="AW682" s="296"/>
      <c r="AX682" s="254"/>
      <c r="AY682" s="254"/>
      <c r="AZ682" s="254"/>
      <c r="BA682" s="254"/>
      <c r="BB682" s="254"/>
      <c r="BC682" s="254"/>
      <c r="BD682" s="254"/>
      <c r="BE682" s="254"/>
      <c r="BF682" s="421"/>
      <c r="BG682" s="254"/>
      <c r="BH682" s="254"/>
      <c r="BI682" s="254"/>
      <c r="BJ682" s="254"/>
      <c r="BK682" s="254"/>
      <c r="BL682" s="254"/>
      <c r="BM682" s="254"/>
      <c r="BN682" s="254"/>
      <c r="BO682" s="254"/>
      <c r="BP682" s="254"/>
      <c r="BQ682" s="254"/>
      <c r="BR682" s="254"/>
      <c r="BS682" s="345"/>
      <c r="BT682" s="254">
        <f t="shared" si="32"/>
        <v>1899</v>
      </c>
      <c r="BU682" s="254"/>
      <c r="BV682" s="254"/>
      <c r="BW682" s="254"/>
      <c r="BX682" s="254" t="str">
        <f>COUNTIF(A2:BV2, "") + COUNTIF(A2:BV2, "NA") + COUNTIF(A2:BV2, "N/A") + COUNTIF(A2:BV2, "No aplica")</f>
        <v>#ERROR!</v>
      </c>
      <c r="BY682" s="254"/>
      <c r="BZ682" s="254"/>
      <c r="CA682" s="254"/>
      <c r="CB682" s="254"/>
      <c r="CC682" s="254"/>
      <c r="CD682" s="254"/>
      <c r="CE682" s="254"/>
      <c r="CF682" s="254"/>
      <c r="CG682" s="254"/>
      <c r="CH682" s="254"/>
      <c r="CI682" s="254"/>
      <c r="CJ682" s="254"/>
      <c r="CK682" s="345"/>
      <c r="CL682" s="346"/>
      <c r="CM682" s="346"/>
    </row>
    <row r="683" ht="22.5" customHeight="1">
      <c r="A683" s="436"/>
      <c r="B683" s="254"/>
      <c r="C683" s="254"/>
      <c r="D683" s="254"/>
      <c r="E683" s="419"/>
      <c r="F683" s="419"/>
      <c r="G683" s="419"/>
      <c r="H683" s="254"/>
      <c r="I683" s="254"/>
      <c r="J683" s="254"/>
      <c r="K683" s="254"/>
      <c r="L683" s="254"/>
      <c r="M683" s="254"/>
      <c r="N683" s="254"/>
      <c r="O683" s="254"/>
      <c r="P683" s="419"/>
      <c r="Q683" s="254"/>
      <c r="R683" s="254"/>
      <c r="S683" s="254"/>
      <c r="T683" s="254"/>
      <c r="U683" s="254"/>
      <c r="V683" s="254"/>
      <c r="W683" s="254"/>
      <c r="X683" s="254"/>
      <c r="Y683" s="420"/>
      <c r="Z683" s="420"/>
      <c r="AA683" s="254"/>
      <c r="AB683" s="339"/>
      <c r="AC683" s="254"/>
      <c r="AD683" s="254"/>
      <c r="AE683" s="254"/>
      <c r="AF683" s="254"/>
      <c r="AG683" s="254"/>
      <c r="AH683" s="419"/>
      <c r="AI683" s="254"/>
      <c r="AJ683" s="254"/>
      <c r="AK683" s="254"/>
      <c r="AL683" s="254"/>
      <c r="AM683" s="254"/>
      <c r="AN683" s="254"/>
      <c r="AO683" s="254"/>
      <c r="AP683" s="254"/>
      <c r="AQ683" s="296"/>
      <c r="AR683" s="254"/>
      <c r="AS683" s="254"/>
      <c r="AT683" s="296"/>
      <c r="AU683" s="254"/>
      <c r="AV683" s="254"/>
      <c r="AW683" s="296"/>
      <c r="AX683" s="254"/>
      <c r="AY683" s="254"/>
      <c r="AZ683" s="254"/>
      <c r="BA683" s="254"/>
      <c r="BB683" s="254"/>
      <c r="BC683" s="254"/>
      <c r="BD683" s="254"/>
      <c r="BE683" s="254"/>
      <c r="BF683" s="421"/>
      <c r="BG683" s="254"/>
      <c r="BH683" s="254"/>
      <c r="BI683" s="254"/>
      <c r="BJ683" s="254"/>
      <c r="BK683" s="254"/>
      <c r="BL683" s="254"/>
      <c r="BM683" s="254"/>
      <c r="BN683" s="254"/>
      <c r="BO683" s="254"/>
      <c r="BP683" s="254"/>
      <c r="BQ683" s="254"/>
      <c r="BR683" s="254"/>
      <c r="BS683" s="345"/>
      <c r="BT683" s="254">
        <f t="shared" si="32"/>
        <v>1899</v>
      </c>
      <c r="BU683" s="254"/>
      <c r="BV683" s="254"/>
      <c r="BW683" s="254"/>
      <c r="BX683" s="254" t="str">
        <f>COUNTIF(A2:BV2, "") + COUNTIF(A2:BV2, "NA") + COUNTIF(A2:BV2, "N/A") + COUNTIF(A2:BV2, "No aplica")</f>
        <v>#ERROR!</v>
      </c>
      <c r="BY683" s="254"/>
      <c r="BZ683" s="254"/>
      <c r="CA683" s="254"/>
      <c r="CB683" s="254"/>
      <c r="CC683" s="254"/>
      <c r="CD683" s="254"/>
      <c r="CE683" s="254"/>
      <c r="CF683" s="254"/>
      <c r="CG683" s="254"/>
      <c r="CH683" s="254"/>
      <c r="CI683" s="254"/>
      <c r="CJ683" s="254"/>
      <c r="CK683" s="345"/>
      <c r="CL683" s="346"/>
      <c r="CM683" s="346"/>
    </row>
    <row r="684" ht="22.5" customHeight="1">
      <c r="A684" s="436"/>
      <c r="B684" s="254"/>
      <c r="C684" s="254"/>
      <c r="D684" s="254"/>
      <c r="E684" s="419"/>
      <c r="F684" s="419"/>
      <c r="G684" s="419"/>
      <c r="H684" s="254"/>
      <c r="I684" s="254"/>
      <c r="J684" s="254"/>
      <c r="K684" s="254"/>
      <c r="L684" s="254"/>
      <c r="M684" s="254"/>
      <c r="N684" s="254"/>
      <c r="O684" s="254"/>
      <c r="P684" s="419"/>
      <c r="Q684" s="254"/>
      <c r="R684" s="254"/>
      <c r="S684" s="254"/>
      <c r="T684" s="254"/>
      <c r="U684" s="254"/>
      <c r="V684" s="254"/>
      <c r="W684" s="254"/>
      <c r="X684" s="254"/>
      <c r="Y684" s="420"/>
      <c r="Z684" s="420"/>
      <c r="AA684" s="254"/>
      <c r="AB684" s="339"/>
      <c r="AC684" s="254"/>
      <c r="AD684" s="254"/>
      <c r="AE684" s="254"/>
      <c r="AF684" s="254"/>
      <c r="AG684" s="254"/>
      <c r="AH684" s="419"/>
      <c r="AI684" s="254"/>
      <c r="AJ684" s="254"/>
      <c r="AK684" s="254"/>
      <c r="AL684" s="254"/>
      <c r="AM684" s="254"/>
      <c r="AN684" s="254"/>
      <c r="AO684" s="254"/>
      <c r="AP684" s="254"/>
      <c r="AQ684" s="296"/>
      <c r="AR684" s="254"/>
      <c r="AS684" s="254"/>
      <c r="AT684" s="296"/>
      <c r="AU684" s="254"/>
      <c r="AV684" s="254"/>
      <c r="AW684" s="296"/>
      <c r="AX684" s="254"/>
      <c r="AY684" s="254"/>
      <c r="AZ684" s="254"/>
      <c r="BA684" s="254"/>
      <c r="BB684" s="254"/>
      <c r="BC684" s="254"/>
      <c r="BD684" s="254"/>
      <c r="BE684" s="254"/>
      <c r="BF684" s="421"/>
      <c r="BG684" s="254"/>
      <c r="BH684" s="254"/>
      <c r="BI684" s="254"/>
      <c r="BJ684" s="254"/>
      <c r="BK684" s="254"/>
      <c r="BL684" s="254"/>
      <c r="BM684" s="254"/>
      <c r="BN684" s="254"/>
      <c r="BO684" s="254"/>
      <c r="BP684" s="254"/>
      <c r="BQ684" s="254"/>
      <c r="BR684" s="254"/>
      <c r="BS684" s="345"/>
      <c r="BT684" s="254">
        <f t="shared" si="32"/>
        <v>1899</v>
      </c>
      <c r="BU684" s="254"/>
      <c r="BV684" s="254"/>
      <c r="BW684" s="254"/>
      <c r="BX684" s="254" t="str">
        <f>COUNTIF(A2:BV2, "") + COUNTIF(A2:BV2, "NA") + COUNTIF(A2:BV2, "N/A") + COUNTIF(A2:BV2, "No aplica")</f>
        <v>#ERROR!</v>
      </c>
      <c r="BY684" s="254"/>
      <c r="BZ684" s="254"/>
      <c r="CA684" s="254"/>
      <c r="CB684" s="254"/>
      <c r="CC684" s="254"/>
      <c r="CD684" s="254"/>
      <c r="CE684" s="254"/>
      <c r="CF684" s="254"/>
      <c r="CG684" s="254"/>
      <c r="CH684" s="254"/>
      <c r="CI684" s="254"/>
      <c r="CJ684" s="254"/>
      <c r="CK684" s="345"/>
      <c r="CL684" s="346"/>
      <c r="CM684" s="346"/>
    </row>
    <row r="685" ht="22.5" customHeight="1">
      <c r="A685" s="436"/>
      <c r="B685" s="254"/>
      <c r="C685" s="254"/>
      <c r="D685" s="254"/>
      <c r="E685" s="419"/>
      <c r="F685" s="419"/>
      <c r="G685" s="419"/>
      <c r="H685" s="254"/>
      <c r="I685" s="254"/>
      <c r="J685" s="254"/>
      <c r="K685" s="254"/>
      <c r="L685" s="254"/>
      <c r="M685" s="254"/>
      <c r="N685" s="254"/>
      <c r="O685" s="254"/>
      <c r="P685" s="419"/>
      <c r="Q685" s="254"/>
      <c r="R685" s="254"/>
      <c r="S685" s="254"/>
      <c r="T685" s="254"/>
      <c r="U685" s="254"/>
      <c r="V685" s="254"/>
      <c r="W685" s="254"/>
      <c r="X685" s="254"/>
      <c r="Y685" s="420"/>
      <c r="Z685" s="420"/>
      <c r="AA685" s="254"/>
      <c r="AB685" s="339"/>
      <c r="AC685" s="254"/>
      <c r="AD685" s="254"/>
      <c r="AE685" s="254"/>
      <c r="AF685" s="254"/>
      <c r="AG685" s="254"/>
      <c r="AH685" s="419"/>
      <c r="AI685" s="254"/>
      <c r="AJ685" s="254"/>
      <c r="AK685" s="254"/>
      <c r="AL685" s="254"/>
      <c r="AM685" s="254"/>
      <c r="AN685" s="254"/>
      <c r="AO685" s="254"/>
      <c r="AP685" s="254"/>
      <c r="AQ685" s="296"/>
      <c r="AR685" s="254"/>
      <c r="AS685" s="254"/>
      <c r="AT685" s="296"/>
      <c r="AU685" s="254"/>
      <c r="AV685" s="254"/>
      <c r="AW685" s="296"/>
      <c r="AX685" s="254"/>
      <c r="AY685" s="254"/>
      <c r="AZ685" s="254"/>
      <c r="BA685" s="254"/>
      <c r="BB685" s="254"/>
      <c r="BC685" s="254"/>
      <c r="BD685" s="254"/>
      <c r="BE685" s="254"/>
      <c r="BF685" s="421"/>
      <c r="BG685" s="254"/>
      <c r="BH685" s="254"/>
      <c r="BI685" s="254"/>
      <c r="BJ685" s="254"/>
      <c r="BK685" s="254"/>
      <c r="BL685" s="254"/>
      <c r="BM685" s="254"/>
      <c r="BN685" s="254"/>
      <c r="BO685" s="254"/>
      <c r="BP685" s="254"/>
      <c r="BQ685" s="254"/>
      <c r="BR685" s="254"/>
      <c r="BS685" s="345"/>
      <c r="BT685" s="254">
        <f t="shared" si="32"/>
        <v>1899</v>
      </c>
      <c r="BU685" s="254"/>
      <c r="BV685" s="254"/>
      <c r="BW685" s="254"/>
      <c r="BX685" s="254" t="str">
        <f>COUNTIF(A2:BV2, "") + COUNTIF(A2:BV2, "NA") + COUNTIF(A2:BV2, "N/A") + COUNTIF(A2:BV2, "No aplica")</f>
        <v>#ERROR!</v>
      </c>
      <c r="BY685" s="254"/>
      <c r="BZ685" s="254"/>
      <c r="CA685" s="254"/>
      <c r="CB685" s="254"/>
      <c r="CC685" s="254"/>
      <c r="CD685" s="254"/>
      <c r="CE685" s="254"/>
      <c r="CF685" s="254"/>
      <c r="CG685" s="254"/>
      <c r="CH685" s="254"/>
      <c r="CI685" s="254"/>
      <c r="CJ685" s="254"/>
      <c r="CK685" s="345"/>
      <c r="CL685" s="346"/>
      <c r="CM685" s="346"/>
    </row>
    <row r="686" ht="22.5" customHeight="1">
      <c r="A686" s="436"/>
      <c r="B686" s="254"/>
      <c r="C686" s="254"/>
      <c r="D686" s="254"/>
      <c r="E686" s="419"/>
      <c r="F686" s="419"/>
      <c r="G686" s="419"/>
      <c r="H686" s="254"/>
      <c r="I686" s="254"/>
      <c r="J686" s="254"/>
      <c r="K686" s="254"/>
      <c r="L686" s="254"/>
      <c r="M686" s="254"/>
      <c r="N686" s="254"/>
      <c r="O686" s="254"/>
      <c r="P686" s="419"/>
      <c r="Q686" s="254"/>
      <c r="R686" s="254"/>
      <c r="S686" s="254"/>
      <c r="T686" s="254"/>
      <c r="U686" s="254"/>
      <c r="V686" s="254"/>
      <c r="W686" s="254"/>
      <c r="X686" s="254"/>
      <c r="Y686" s="420"/>
      <c r="Z686" s="420"/>
      <c r="AA686" s="254"/>
      <c r="AB686" s="339"/>
      <c r="AC686" s="254"/>
      <c r="AD686" s="254"/>
      <c r="AE686" s="254"/>
      <c r="AF686" s="254"/>
      <c r="AG686" s="254"/>
      <c r="AH686" s="419"/>
      <c r="AI686" s="254"/>
      <c r="AJ686" s="254"/>
      <c r="AK686" s="254"/>
      <c r="AL686" s="254"/>
      <c r="AM686" s="254"/>
      <c r="AN686" s="254"/>
      <c r="AO686" s="254"/>
      <c r="AP686" s="254"/>
      <c r="AQ686" s="296"/>
      <c r="AR686" s="254"/>
      <c r="AS686" s="254"/>
      <c r="AT686" s="296"/>
      <c r="AU686" s="254"/>
      <c r="AV686" s="254"/>
      <c r="AW686" s="296"/>
      <c r="AX686" s="254"/>
      <c r="AY686" s="254"/>
      <c r="AZ686" s="254"/>
      <c r="BA686" s="254"/>
      <c r="BB686" s="254"/>
      <c r="BC686" s="254"/>
      <c r="BD686" s="254"/>
      <c r="BE686" s="254"/>
      <c r="BF686" s="421"/>
      <c r="BG686" s="254"/>
      <c r="BH686" s="254"/>
      <c r="BI686" s="254"/>
      <c r="BJ686" s="254"/>
      <c r="BK686" s="254"/>
      <c r="BL686" s="254"/>
      <c r="BM686" s="254"/>
      <c r="BN686" s="254"/>
      <c r="BO686" s="254"/>
      <c r="BP686" s="254"/>
      <c r="BQ686" s="254"/>
      <c r="BR686" s="254"/>
      <c r="BS686" s="345"/>
      <c r="BT686" s="254">
        <f t="shared" si="32"/>
        <v>1899</v>
      </c>
      <c r="BU686" s="254"/>
      <c r="BV686" s="254"/>
      <c r="BW686" s="254"/>
      <c r="BX686" s="254" t="str">
        <f>COUNTIF(A2:BV2, "") + COUNTIF(A2:BV2, "NA") + COUNTIF(A2:BV2, "N/A") + COUNTIF(A2:BV2, "No aplica")</f>
        <v>#ERROR!</v>
      </c>
      <c r="BY686" s="254"/>
      <c r="BZ686" s="254"/>
      <c r="CA686" s="254"/>
      <c r="CB686" s="254"/>
      <c r="CC686" s="254"/>
      <c r="CD686" s="254"/>
      <c r="CE686" s="254"/>
      <c r="CF686" s="254"/>
      <c r="CG686" s="254"/>
      <c r="CH686" s="254"/>
      <c r="CI686" s="254"/>
      <c r="CJ686" s="254"/>
      <c r="CK686" s="345"/>
      <c r="CL686" s="346"/>
      <c r="CM686" s="346"/>
    </row>
    <row r="687" ht="22.5" customHeight="1">
      <c r="A687" s="436"/>
      <c r="B687" s="254"/>
      <c r="C687" s="254"/>
      <c r="D687" s="254"/>
      <c r="E687" s="419"/>
      <c r="F687" s="419"/>
      <c r="G687" s="419"/>
      <c r="H687" s="254"/>
      <c r="I687" s="254"/>
      <c r="J687" s="254"/>
      <c r="K687" s="254"/>
      <c r="L687" s="254"/>
      <c r="M687" s="254"/>
      <c r="N687" s="254"/>
      <c r="O687" s="254"/>
      <c r="P687" s="419"/>
      <c r="Q687" s="254"/>
      <c r="R687" s="254"/>
      <c r="S687" s="254"/>
      <c r="T687" s="254"/>
      <c r="U687" s="254"/>
      <c r="V687" s="254"/>
      <c r="W687" s="254"/>
      <c r="X687" s="254"/>
      <c r="Y687" s="420"/>
      <c r="Z687" s="420"/>
      <c r="AA687" s="254"/>
      <c r="AB687" s="339"/>
      <c r="AC687" s="254"/>
      <c r="AD687" s="254"/>
      <c r="AE687" s="254"/>
      <c r="AF687" s="254"/>
      <c r="AG687" s="254"/>
      <c r="AH687" s="419"/>
      <c r="AI687" s="254"/>
      <c r="AJ687" s="254"/>
      <c r="AK687" s="254"/>
      <c r="AL687" s="254"/>
      <c r="AM687" s="254"/>
      <c r="AN687" s="254"/>
      <c r="AO687" s="254"/>
      <c r="AP687" s="254"/>
      <c r="AQ687" s="296"/>
      <c r="AR687" s="254"/>
      <c r="AS687" s="254"/>
      <c r="AT687" s="296"/>
      <c r="AU687" s="254"/>
      <c r="AV687" s="254"/>
      <c r="AW687" s="296"/>
      <c r="AX687" s="254"/>
      <c r="AY687" s="254"/>
      <c r="AZ687" s="254"/>
      <c r="BA687" s="254"/>
      <c r="BB687" s="254"/>
      <c r="BC687" s="254"/>
      <c r="BD687" s="254"/>
      <c r="BE687" s="254"/>
      <c r="BF687" s="421"/>
      <c r="BG687" s="254"/>
      <c r="BH687" s="254"/>
      <c r="BI687" s="254"/>
      <c r="BJ687" s="254"/>
      <c r="BK687" s="254"/>
      <c r="BL687" s="254"/>
      <c r="BM687" s="254"/>
      <c r="BN687" s="254"/>
      <c r="BO687" s="254"/>
      <c r="BP687" s="254"/>
      <c r="BQ687" s="254"/>
      <c r="BR687" s="254"/>
      <c r="BS687" s="345"/>
      <c r="BT687" s="254">
        <f t="shared" si="32"/>
        <v>1899</v>
      </c>
      <c r="BU687" s="254"/>
      <c r="BV687" s="254"/>
      <c r="BW687" s="254"/>
      <c r="BX687" s="254" t="str">
        <f>COUNTIF(A2:BV2, "") + COUNTIF(A2:BV2, "NA") + COUNTIF(A2:BV2, "N/A") + COUNTIF(A2:BV2, "No aplica")</f>
        <v>#ERROR!</v>
      </c>
      <c r="BY687" s="254"/>
      <c r="BZ687" s="254"/>
      <c r="CA687" s="254"/>
      <c r="CB687" s="254"/>
      <c r="CC687" s="254"/>
      <c r="CD687" s="254"/>
      <c r="CE687" s="254"/>
      <c r="CF687" s="254"/>
      <c r="CG687" s="254"/>
      <c r="CH687" s="254"/>
      <c r="CI687" s="254"/>
      <c r="CJ687" s="254"/>
      <c r="CK687" s="345"/>
      <c r="CL687" s="346"/>
      <c r="CM687" s="346"/>
    </row>
    <row r="688" ht="22.5" customHeight="1">
      <c r="A688" s="436"/>
      <c r="B688" s="254"/>
      <c r="C688" s="254"/>
      <c r="D688" s="254"/>
      <c r="E688" s="419"/>
      <c r="F688" s="419"/>
      <c r="G688" s="419"/>
      <c r="H688" s="254"/>
      <c r="I688" s="254"/>
      <c r="J688" s="254"/>
      <c r="K688" s="254"/>
      <c r="L688" s="254"/>
      <c r="M688" s="254"/>
      <c r="N688" s="254"/>
      <c r="O688" s="254"/>
      <c r="P688" s="419"/>
      <c r="Q688" s="254"/>
      <c r="R688" s="254"/>
      <c r="S688" s="254"/>
      <c r="T688" s="254"/>
      <c r="U688" s="254"/>
      <c r="V688" s="254"/>
      <c r="W688" s="254"/>
      <c r="X688" s="254"/>
      <c r="Y688" s="420"/>
      <c r="Z688" s="420"/>
      <c r="AA688" s="254"/>
      <c r="AB688" s="339"/>
      <c r="AC688" s="254"/>
      <c r="AD688" s="254"/>
      <c r="AE688" s="254"/>
      <c r="AF688" s="254"/>
      <c r="AG688" s="254"/>
      <c r="AH688" s="419"/>
      <c r="AI688" s="254"/>
      <c r="AJ688" s="254"/>
      <c r="AK688" s="254"/>
      <c r="AL688" s="254"/>
      <c r="AM688" s="254"/>
      <c r="AN688" s="254"/>
      <c r="AO688" s="254"/>
      <c r="AP688" s="254"/>
      <c r="AQ688" s="296"/>
      <c r="AR688" s="254"/>
      <c r="AS688" s="254"/>
      <c r="AT688" s="296"/>
      <c r="AU688" s="254"/>
      <c r="AV688" s="254"/>
      <c r="AW688" s="296"/>
      <c r="AX688" s="254"/>
      <c r="AY688" s="254"/>
      <c r="AZ688" s="254"/>
      <c r="BA688" s="254"/>
      <c r="BB688" s="254"/>
      <c r="BC688" s="254"/>
      <c r="BD688" s="254"/>
      <c r="BE688" s="254"/>
      <c r="BF688" s="421"/>
      <c r="BG688" s="254"/>
      <c r="BH688" s="254"/>
      <c r="BI688" s="254"/>
      <c r="BJ688" s="254"/>
      <c r="BK688" s="254"/>
      <c r="BL688" s="254"/>
      <c r="BM688" s="254"/>
      <c r="BN688" s="254"/>
      <c r="BO688" s="254"/>
      <c r="BP688" s="254"/>
      <c r="BQ688" s="254"/>
      <c r="BR688" s="254"/>
      <c r="BS688" s="345"/>
      <c r="BT688" s="254">
        <f t="shared" si="32"/>
        <v>1899</v>
      </c>
      <c r="BU688" s="254"/>
      <c r="BV688" s="254"/>
      <c r="BW688" s="254"/>
      <c r="BX688" s="254" t="str">
        <f>COUNTIF(A2:BV2, "") + COUNTIF(A2:BV2, "NA") + COUNTIF(A2:BV2, "N/A") + COUNTIF(A2:BV2, "No aplica")</f>
        <v>#ERROR!</v>
      </c>
      <c r="BY688" s="254"/>
      <c r="BZ688" s="254"/>
      <c r="CA688" s="254"/>
      <c r="CB688" s="254"/>
      <c r="CC688" s="254"/>
      <c r="CD688" s="254"/>
      <c r="CE688" s="254"/>
      <c r="CF688" s="254"/>
      <c r="CG688" s="254"/>
      <c r="CH688" s="254"/>
      <c r="CI688" s="254"/>
      <c r="CJ688" s="254"/>
      <c r="CK688" s="345"/>
      <c r="CL688" s="346"/>
      <c r="CM688" s="346"/>
    </row>
    <row r="689" ht="22.5" customHeight="1">
      <c r="A689" s="436"/>
      <c r="B689" s="254"/>
      <c r="C689" s="254"/>
      <c r="D689" s="254"/>
      <c r="E689" s="419"/>
      <c r="F689" s="419"/>
      <c r="G689" s="419"/>
      <c r="H689" s="254"/>
      <c r="I689" s="254"/>
      <c r="J689" s="254"/>
      <c r="K689" s="254"/>
      <c r="L689" s="254"/>
      <c r="M689" s="254"/>
      <c r="N689" s="254"/>
      <c r="O689" s="254"/>
      <c r="P689" s="419"/>
      <c r="Q689" s="254"/>
      <c r="R689" s="254"/>
      <c r="S689" s="254"/>
      <c r="T689" s="254"/>
      <c r="U689" s="254"/>
      <c r="V689" s="254"/>
      <c r="W689" s="254"/>
      <c r="X689" s="254"/>
      <c r="Y689" s="420"/>
      <c r="Z689" s="420"/>
      <c r="AA689" s="254"/>
      <c r="AB689" s="339"/>
      <c r="AC689" s="254"/>
      <c r="AD689" s="254"/>
      <c r="AE689" s="254"/>
      <c r="AF689" s="254"/>
      <c r="AG689" s="254"/>
      <c r="AH689" s="419"/>
      <c r="AI689" s="254"/>
      <c r="AJ689" s="254"/>
      <c r="AK689" s="254"/>
      <c r="AL689" s="254"/>
      <c r="AM689" s="254"/>
      <c r="AN689" s="254"/>
      <c r="AO689" s="254"/>
      <c r="AP689" s="254"/>
      <c r="AQ689" s="296"/>
      <c r="AR689" s="254"/>
      <c r="AS689" s="254"/>
      <c r="AT689" s="296"/>
      <c r="AU689" s="254"/>
      <c r="AV689" s="254"/>
      <c r="AW689" s="296"/>
      <c r="AX689" s="254"/>
      <c r="AY689" s="254"/>
      <c r="AZ689" s="254"/>
      <c r="BA689" s="254"/>
      <c r="BB689" s="254"/>
      <c r="BC689" s="254"/>
      <c r="BD689" s="254"/>
      <c r="BE689" s="254"/>
      <c r="BF689" s="421"/>
      <c r="BG689" s="254"/>
      <c r="BH689" s="254"/>
      <c r="BI689" s="254"/>
      <c r="BJ689" s="254"/>
      <c r="BK689" s="254"/>
      <c r="BL689" s="254"/>
      <c r="BM689" s="254"/>
      <c r="BN689" s="254"/>
      <c r="BO689" s="254"/>
      <c r="BP689" s="254"/>
      <c r="BQ689" s="254"/>
      <c r="BR689" s="254"/>
      <c r="BS689" s="345"/>
      <c r="BT689" s="254">
        <f t="shared" si="32"/>
        <v>1899</v>
      </c>
      <c r="BU689" s="254"/>
      <c r="BV689" s="254"/>
      <c r="BW689" s="254"/>
      <c r="BX689" s="254" t="str">
        <f>COUNTIF(A2:BV2, "") + COUNTIF(A2:BV2, "NA") + COUNTIF(A2:BV2, "N/A") + COUNTIF(A2:BV2, "No aplica")</f>
        <v>#ERROR!</v>
      </c>
      <c r="BY689" s="254"/>
      <c r="BZ689" s="254"/>
      <c r="CA689" s="254"/>
      <c r="CB689" s="254"/>
      <c r="CC689" s="254"/>
      <c r="CD689" s="254"/>
      <c r="CE689" s="254"/>
      <c r="CF689" s="254"/>
      <c r="CG689" s="254"/>
      <c r="CH689" s="254"/>
      <c r="CI689" s="254"/>
      <c r="CJ689" s="254"/>
      <c r="CK689" s="345"/>
      <c r="CL689" s="346"/>
      <c r="CM689" s="346"/>
    </row>
    <row r="690" ht="22.5" customHeight="1">
      <c r="A690" s="436"/>
      <c r="B690" s="254"/>
      <c r="C690" s="254"/>
      <c r="D690" s="254"/>
      <c r="E690" s="419"/>
      <c r="F690" s="419"/>
      <c r="G690" s="419"/>
      <c r="H690" s="254"/>
      <c r="I690" s="254"/>
      <c r="J690" s="254"/>
      <c r="K690" s="254"/>
      <c r="L690" s="254"/>
      <c r="M690" s="254"/>
      <c r="N690" s="254"/>
      <c r="O690" s="254"/>
      <c r="P690" s="419"/>
      <c r="Q690" s="254"/>
      <c r="R690" s="254"/>
      <c r="S690" s="254"/>
      <c r="T690" s="254"/>
      <c r="U690" s="254"/>
      <c r="V690" s="254"/>
      <c r="W690" s="254"/>
      <c r="X690" s="254"/>
      <c r="Y690" s="420"/>
      <c r="Z690" s="420"/>
      <c r="AA690" s="254"/>
      <c r="AB690" s="339"/>
      <c r="AC690" s="254"/>
      <c r="AD690" s="254"/>
      <c r="AE690" s="254"/>
      <c r="AF690" s="254"/>
      <c r="AG690" s="254"/>
      <c r="AH690" s="419"/>
      <c r="AI690" s="254"/>
      <c r="AJ690" s="254"/>
      <c r="AK690" s="254"/>
      <c r="AL690" s="254"/>
      <c r="AM690" s="254"/>
      <c r="AN690" s="254"/>
      <c r="AO690" s="254"/>
      <c r="AP690" s="254"/>
      <c r="AQ690" s="296"/>
      <c r="AR690" s="254"/>
      <c r="AS690" s="254"/>
      <c r="AT690" s="296"/>
      <c r="AU690" s="254"/>
      <c r="AV690" s="254"/>
      <c r="AW690" s="296"/>
      <c r="AX690" s="254"/>
      <c r="AY690" s="254"/>
      <c r="AZ690" s="254"/>
      <c r="BA690" s="254"/>
      <c r="BB690" s="254"/>
      <c r="BC690" s="254"/>
      <c r="BD690" s="254"/>
      <c r="BE690" s="254"/>
      <c r="BF690" s="421"/>
      <c r="BG690" s="254"/>
      <c r="BH690" s="254"/>
      <c r="BI690" s="254"/>
      <c r="BJ690" s="254"/>
      <c r="BK690" s="254"/>
      <c r="BL690" s="254"/>
      <c r="BM690" s="254"/>
      <c r="BN690" s="254"/>
      <c r="BO690" s="254"/>
      <c r="BP690" s="254"/>
      <c r="BQ690" s="254"/>
      <c r="BR690" s="254"/>
      <c r="BS690" s="345"/>
      <c r="BT690" s="254">
        <f t="shared" si="32"/>
        <v>1899</v>
      </c>
      <c r="BU690" s="254"/>
      <c r="BV690" s="254"/>
      <c r="BW690" s="254"/>
      <c r="BX690" s="254" t="str">
        <f>COUNTIF(A2:BV2, "") + COUNTIF(A2:BV2, "NA") + COUNTIF(A2:BV2, "N/A") + COUNTIF(A2:BV2, "No aplica")</f>
        <v>#ERROR!</v>
      </c>
      <c r="BY690" s="254"/>
      <c r="BZ690" s="254"/>
      <c r="CA690" s="254"/>
      <c r="CB690" s="254"/>
      <c r="CC690" s="254"/>
      <c r="CD690" s="254"/>
      <c r="CE690" s="254"/>
      <c r="CF690" s="254"/>
      <c r="CG690" s="254"/>
      <c r="CH690" s="254"/>
      <c r="CI690" s="254"/>
      <c r="CJ690" s="254"/>
      <c r="CK690" s="345"/>
      <c r="CL690" s="346"/>
      <c r="CM690" s="346"/>
    </row>
    <row r="691" ht="22.5" customHeight="1">
      <c r="A691" s="436"/>
      <c r="B691" s="254"/>
      <c r="C691" s="254"/>
      <c r="D691" s="254"/>
      <c r="E691" s="419"/>
      <c r="F691" s="419"/>
      <c r="G691" s="419"/>
      <c r="H691" s="254"/>
      <c r="I691" s="254"/>
      <c r="J691" s="254"/>
      <c r="K691" s="254"/>
      <c r="L691" s="254"/>
      <c r="M691" s="254"/>
      <c r="N691" s="254"/>
      <c r="O691" s="254"/>
      <c r="P691" s="419"/>
      <c r="Q691" s="254"/>
      <c r="R691" s="254"/>
      <c r="S691" s="254"/>
      <c r="T691" s="254"/>
      <c r="U691" s="254"/>
      <c r="V691" s="254"/>
      <c r="W691" s="254"/>
      <c r="X691" s="254"/>
      <c r="Y691" s="420"/>
      <c r="Z691" s="420"/>
      <c r="AA691" s="254"/>
      <c r="AB691" s="339"/>
      <c r="AC691" s="254"/>
      <c r="AD691" s="254"/>
      <c r="AE691" s="254"/>
      <c r="AF691" s="254"/>
      <c r="AG691" s="254"/>
      <c r="AH691" s="419"/>
      <c r="AI691" s="254"/>
      <c r="AJ691" s="254"/>
      <c r="AK691" s="254"/>
      <c r="AL691" s="254"/>
      <c r="AM691" s="254"/>
      <c r="AN691" s="254"/>
      <c r="AO691" s="254"/>
      <c r="AP691" s="254"/>
      <c r="AQ691" s="296"/>
      <c r="AR691" s="254"/>
      <c r="AS691" s="254"/>
      <c r="AT691" s="296"/>
      <c r="AU691" s="254"/>
      <c r="AV691" s="254"/>
      <c r="AW691" s="296"/>
      <c r="AX691" s="254"/>
      <c r="AY691" s="254"/>
      <c r="AZ691" s="254"/>
      <c r="BA691" s="254"/>
      <c r="BB691" s="254"/>
      <c r="BC691" s="254"/>
      <c r="BD691" s="254"/>
      <c r="BE691" s="254"/>
      <c r="BF691" s="421"/>
      <c r="BG691" s="254"/>
      <c r="BH691" s="254"/>
      <c r="BI691" s="254"/>
      <c r="BJ691" s="254"/>
      <c r="BK691" s="254"/>
      <c r="BL691" s="254"/>
      <c r="BM691" s="254"/>
      <c r="BN691" s="254"/>
      <c r="BO691" s="254"/>
      <c r="BP691" s="254"/>
      <c r="BQ691" s="254"/>
      <c r="BR691" s="254"/>
      <c r="BS691" s="345"/>
      <c r="BT691" s="254">
        <f t="shared" si="32"/>
        <v>1899</v>
      </c>
      <c r="BU691" s="254"/>
      <c r="BV691" s="254"/>
      <c r="BW691" s="254"/>
      <c r="BX691" s="254" t="str">
        <f>COUNTIF(A2:BV2, "") + COUNTIF(A2:BV2, "NA") + COUNTIF(A2:BV2, "N/A") + COUNTIF(A2:BV2, "No aplica")</f>
        <v>#ERROR!</v>
      </c>
      <c r="BY691" s="254"/>
      <c r="BZ691" s="254"/>
      <c r="CA691" s="254"/>
      <c r="CB691" s="254"/>
      <c r="CC691" s="254"/>
      <c r="CD691" s="254"/>
      <c r="CE691" s="254"/>
      <c r="CF691" s="254"/>
      <c r="CG691" s="254"/>
      <c r="CH691" s="254"/>
      <c r="CI691" s="254"/>
      <c r="CJ691" s="254"/>
      <c r="CK691" s="345"/>
      <c r="CL691" s="346"/>
      <c r="CM691" s="346"/>
    </row>
    <row r="692" ht="22.5" customHeight="1">
      <c r="A692" s="436"/>
      <c r="B692" s="254"/>
      <c r="C692" s="254"/>
      <c r="D692" s="254"/>
      <c r="E692" s="419"/>
      <c r="F692" s="419"/>
      <c r="G692" s="419"/>
      <c r="H692" s="254"/>
      <c r="I692" s="254"/>
      <c r="J692" s="254"/>
      <c r="K692" s="254"/>
      <c r="L692" s="254"/>
      <c r="M692" s="254"/>
      <c r="N692" s="254"/>
      <c r="O692" s="254"/>
      <c r="P692" s="419"/>
      <c r="Q692" s="254"/>
      <c r="R692" s="254"/>
      <c r="S692" s="254"/>
      <c r="T692" s="254"/>
      <c r="U692" s="254"/>
      <c r="V692" s="254"/>
      <c r="W692" s="254"/>
      <c r="X692" s="254"/>
      <c r="Y692" s="420"/>
      <c r="Z692" s="420"/>
      <c r="AA692" s="254"/>
      <c r="AB692" s="339"/>
      <c r="AC692" s="254"/>
      <c r="AD692" s="254"/>
      <c r="AE692" s="254"/>
      <c r="AF692" s="254"/>
      <c r="AG692" s="254"/>
      <c r="AH692" s="419"/>
      <c r="AI692" s="254"/>
      <c r="AJ692" s="254"/>
      <c r="AK692" s="254"/>
      <c r="AL692" s="254"/>
      <c r="AM692" s="254"/>
      <c r="AN692" s="254"/>
      <c r="AO692" s="254"/>
      <c r="AP692" s="254"/>
      <c r="AQ692" s="296"/>
      <c r="AR692" s="254"/>
      <c r="AS692" s="254"/>
      <c r="AT692" s="296"/>
      <c r="AU692" s="254"/>
      <c r="AV692" s="254"/>
      <c r="AW692" s="296"/>
      <c r="AX692" s="254"/>
      <c r="AY692" s="254"/>
      <c r="AZ692" s="254"/>
      <c r="BA692" s="254"/>
      <c r="BB692" s="254"/>
      <c r="BC692" s="254"/>
      <c r="BD692" s="254"/>
      <c r="BE692" s="254"/>
      <c r="BF692" s="421"/>
      <c r="BG692" s="254"/>
      <c r="BH692" s="254"/>
      <c r="BI692" s="254"/>
      <c r="BJ692" s="254"/>
      <c r="BK692" s="254"/>
      <c r="BL692" s="254"/>
      <c r="BM692" s="254"/>
      <c r="BN692" s="254"/>
      <c r="BO692" s="254"/>
      <c r="BP692" s="254"/>
      <c r="BQ692" s="254"/>
      <c r="BR692" s="254"/>
      <c r="BS692" s="345"/>
      <c r="BT692" s="254">
        <f t="shared" si="32"/>
        <v>1899</v>
      </c>
      <c r="BU692" s="254"/>
      <c r="BV692" s="254"/>
      <c r="BW692" s="254"/>
      <c r="BX692" s="254" t="str">
        <f>COUNTIF(A2:BV2, "") + COUNTIF(A2:BV2, "NA") + COUNTIF(A2:BV2, "N/A") + COUNTIF(A2:BV2, "No aplica")</f>
        <v>#ERROR!</v>
      </c>
      <c r="BY692" s="254"/>
      <c r="BZ692" s="254"/>
      <c r="CA692" s="254"/>
      <c r="CB692" s="254"/>
      <c r="CC692" s="254"/>
      <c r="CD692" s="254"/>
      <c r="CE692" s="254"/>
      <c r="CF692" s="254"/>
      <c r="CG692" s="254"/>
      <c r="CH692" s="254"/>
      <c r="CI692" s="254"/>
      <c r="CJ692" s="254"/>
      <c r="CK692" s="345"/>
      <c r="CL692" s="346"/>
      <c r="CM692" s="346"/>
    </row>
    <row r="693" ht="22.5" customHeight="1">
      <c r="A693" s="436"/>
      <c r="B693" s="254"/>
      <c r="C693" s="254"/>
      <c r="D693" s="254"/>
      <c r="E693" s="419"/>
      <c r="F693" s="419"/>
      <c r="G693" s="419"/>
      <c r="H693" s="254"/>
      <c r="I693" s="254"/>
      <c r="J693" s="254"/>
      <c r="K693" s="254"/>
      <c r="L693" s="254"/>
      <c r="M693" s="254"/>
      <c r="N693" s="254"/>
      <c r="O693" s="254"/>
      <c r="P693" s="419"/>
      <c r="Q693" s="254"/>
      <c r="R693" s="254"/>
      <c r="S693" s="254"/>
      <c r="T693" s="254"/>
      <c r="U693" s="254"/>
      <c r="V693" s="254"/>
      <c r="W693" s="254"/>
      <c r="X693" s="254"/>
      <c r="Y693" s="420"/>
      <c r="Z693" s="420"/>
      <c r="AA693" s="254"/>
      <c r="AB693" s="339"/>
      <c r="AC693" s="254"/>
      <c r="AD693" s="254"/>
      <c r="AE693" s="254"/>
      <c r="AF693" s="254"/>
      <c r="AG693" s="254"/>
      <c r="AH693" s="419"/>
      <c r="AI693" s="254"/>
      <c r="AJ693" s="254"/>
      <c r="AK693" s="254"/>
      <c r="AL693" s="254"/>
      <c r="AM693" s="254"/>
      <c r="AN693" s="254"/>
      <c r="AO693" s="254"/>
      <c r="AP693" s="254"/>
      <c r="AQ693" s="296"/>
      <c r="AR693" s="254"/>
      <c r="AS693" s="254"/>
      <c r="AT693" s="296"/>
      <c r="AU693" s="254"/>
      <c r="AV693" s="254"/>
      <c r="AW693" s="296"/>
      <c r="AX693" s="254"/>
      <c r="AY693" s="254"/>
      <c r="AZ693" s="254"/>
      <c r="BA693" s="254"/>
      <c r="BB693" s="254"/>
      <c r="BC693" s="254"/>
      <c r="BD693" s="254"/>
      <c r="BE693" s="254"/>
      <c r="BF693" s="421"/>
      <c r="BG693" s="254"/>
      <c r="BH693" s="254"/>
      <c r="BI693" s="254"/>
      <c r="BJ693" s="254"/>
      <c r="BK693" s="254"/>
      <c r="BL693" s="254"/>
      <c r="BM693" s="254"/>
      <c r="BN693" s="254"/>
      <c r="BO693" s="254"/>
      <c r="BP693" s="254"/>
      <c r="BQ693" s="254"/>
      <c r="BR693" s="254"/>
      <c r="BS693" s="345"/>
      <c r="BT693" s="254">
        <f t="shared" si="32"/>
        <v>1899</v>
      </c>
      <c r="BU693" s="254"/>
      <c r="BV693" s="254"/>
      <c r="BW693" s="254"/>
      <c r="BX693" s="254" t="str">
        <f>COUNTIF(A2:BV2, "") + COUNTIF(A2:BV2, "NA") + COUNTIF(A2:BV2, "N/A") + COUNTIF(A2:BV2, "No aplica")</f>
        <v>#ERROR!</v>
      </c>
      <c r="BY693" s="254"/>
      <c r="BZ693" s="254"/>
      <c r="CA693" s="254"/>
      <c r="CB693" s="254"/>
      <c r="CC693" s="254"/>
      <c r="CD693" s="254"/>
      <c r="CE693" s="254"/>
      <c r="CF693" s="254"/>
      <c r="CG693" s="254"/>
      <c r="CH693" s="254"/>
      <c r="CI693" s="254"/>
      <c r="CJ693" s="254"/>
      <c r="CK693" s="345"/>
      <c r="CL693" s="346"/>
      <c r="CM693" s="346"/>
    </row>
    <row r="694" ht="22.5" customHeight="1">
      <c r="A694" s="436"/>
      <c r="B694" s="254"/>
      <c r="C694" s="254"/>
      <c r="D694" s="254"/>
      <c r="E694" s="419"/>
      <c r="F694" s="419"/>
      <c r="G694" s="419"/>
      <c r="H694" s="254"/>
      <c r="I694" s="254"/>
      <c r="J694" s="254"/>
      <c r="K694" s="254"/>
      <c r="L694" s="254"/>
      <c r="M694" s="254"/>
      <c r="N694" s="254"/>
      <c r="O694" s="254"/>
      <c r="P694" s="419"/>
      <c r="Q694" s="254"/>
      <c r="R694" s="254"/>
      <c r="S694" s="254"/>
      <c r="T694" s="254"/>
      <c r="U694" s="254"/>
      <c r="V694" s="254"/>
      <c r="W694" s="254"/>
      <c r="X694" s="254"/>
      <c r="Y694" s="420"/>
      <c r="Z694" s="420"/>
      <c r="AA694" s="254"/>
      <c r="AB694" s="339"/>
      <c r="AC694" s="254"/>
      <c r="AD694" s="254"/>
      <c r="AE694" s="254"/>
      <c r="AF694" s="254"/>
      <c r="AG694" s="254"/>
      <c r="AH694" s="419"/>
      <c r="AI694" s="254"/>
      <c r="AJ694" s="254"/>
      <c r="AK694" s="254"/>
      <c r="AL694" s="254"/>
      <c r="AM694" s="254"/>
      <c r="AN694" s="254"/>
      <c r="AO694" s="254"/>
      <c r="AP694" s="254"/>
      <c r="AQ694" s="296"/>
      <c r="AR694" s="254"/>
      <c r="AS694" s="254"/>
      <c r="AT694" s="296"/>
      <c r="AU694" s="254"/>
      <c r="AV694" s="254"/>
      <c r="AW694" s="296"/>
      <c r="AX694" s="254"/>
      <c r="AY694" s="254"/>
      <c r="AZ694" s="254"/>
      <c r="BA694" s="254"/>
      <c r="BB694" s="254"/>
      <c r="BC694" s="254"/>
      <c r="BD694" s="254"/>
      <c r="BE694" s="254"/>
      <c r="BF694" s="421"/>
      <c r="BG694" s="254"/>
      <c r="BH694" s="254"/>
      <c r="BI694" s="254"/>
      <c r="BJ694" s="254"/>
      <c r="BK694" s="254"/>
      <c r="BL694" s="254"/>
      <c r="BM694" s="254"/>
      <c r="BN694" s="254"/>
      <c r="BO694" s="254"/>
      <c r="BP694" s="254"/>
      <c r="BQ694" s="254"/>
      <c r="BR694" s="254"/>
      <c r="BS694" s="345"/>
      <c r="BT694" s="254">
        <f t="shared" si="32"/>
        <v>1899</v>
      </c>
      <c r="BU694" s="254"/>
      <c r="BV694" s="254"/>
      <c r="BW694" s="254"/>
      <c r="BX694" s="254" t="str">
        <f>COUNTIF(A2:BV2, "") + COUNTIF(A2:BV2, "NA") + COUNTIF(A2:BV2, "N/A") + COUNTIF(A2:BV2, "No aplica")</f>
        <v>#ERROR!</v>
      </c>
      <c r="BY694" s="254"/>
      <c r="BZ694" s="254"/>
      <c r="CA694" s="254"/>
      <c r="CB694" s="254"/>
      <c r="CC694" s="254"/>
      <c r="CD694" s="254"/>
      <c r="CE694" s="254"/>
      <c r="CF694" s="254"/>
      <c r="CG694" s="254"/>
      <c r="CH694" s="254"/>
      <c r="CI694" s="254"/>
      <c r="CJ694" s="254"/>
      <c r="CK694" s="345"/>
      <c r="CL694" s="346"/>
      <c r="CM694" s="346"/>
    </row>
    <row r="695" ht="22.5" customHeight="1">
      <c r="A695" s="436"/>
      <c r="B695" s="254"/>
      <c r="C695" s="254"/>
      <c r="D695" s="254"/>
      <c r="E695" s="419"/>
      <c r="F695" s="419"/>
      <c r="G695" s="419"/>
      <c r="H695" s="254"/>
      <c r="I695" s="254"/>
      <c r="J695" s="254"/>
      <c r="K695" s="254"/>
      <c r="L695" s="254"/>
      <c r="M695" s="254"/>
      <c r="N695" s="254"/>
      <c r="O695" s="254"/>
      <c r="P695" s="419"/>
      <c r="Q695" s="254"/>
      <c r="R695" s="254"/>
      <c r="S695" s="254"/>
      <c r="T695" s="254"/>
      <c r="U695" s="254"/>
      <c r="V695" s="254"/>
      <c r="W695" s="254"/>
      <c r="X695" s="254"/>
      <c r="Y695" s="420"/>
      <c r="Z695" s="420"/>
      <c r="AA695" s="254"/>
      <c r="AB695" s="339"/>
      <c r="AC695" s="254"/>
      <c r="AD695" s="254"/>
      <c r="AE695" s="254"/>
      <c r="AF695" s="254"/>
      <c r="AG695" s="254"/>
      <c r="AH695" s="419"/>
      <c r="AI695" s="254"/>
      <c r="AJ695" s="254"/>
      <c r="AK695" s="254"/>
      <c r="AL695" s="254"/>
      <c r="AM695" s="254"/>
      <c r="AN695" s="254"/>
      <c r="AO695" s="254"/>
      <c r="AP695" s="254"/>
      <c r="AQ695" s="296"/>
      <c r="AR695" s="254"/>
      <c r="AS695" s="254"/>
      <c r="AT695" s="296"/>
      <c r="AU695" s="254"/>
      <c r="AV695" s="254"/>
      <c r="AW695" s="296"/>
      <c r="AX695" s="254"/>
      <c r="AY695" s="254"/>
      <c r="AZ695" s="254"/>
      <c r="BA695" s="254"/>
      <c r="BB695" s="254"/>
      <c r="BC695" s="254"/>
      <c r="BD695" s="254"/>
      <c r="BE695" s="254"/>
      <c r="BF695" s="421"/>
      <c r="BG695" s="254"/>
      <c r="BH695" s="254"/>
      <c r="BI695" s="254"/>
      <c r="BJ695" s="254"/>
      <c r="BK695" s="254"/>
      <c r="BL695" s="254"/>
      <c r="BM695" s="254"/>
      <c r="BN695" s="254"/>
      <c r="BO695" s="254"/>
      <c r="BP695" s="254"/>
      <c r="BQ695" s="254"/>
      <c r="BR695" s="254"/>
      <c r="BS695" s="345"/>
      <c r="BT695" s="254">
        <f t="shared" si="32"/>
        <v>1899</v>
      </c>
      <c r="BU695" s="254"/>
      <c r="BV695" s="254"/>
      <c r="BW695" s="254"/>
      <c r="BX695" s="254" t="str">
        <f>COUNTIF(A2:BV2, "") + COUNTIF(A2:BV2, "NA") + COUNTIF(A2:BV2, "N/A") + COUNTIF(A2:BV2, "No aplica")</f>
        <v>#ERROR!</v>
      </c>
      <c r="BY695" s="254"/>
      <c r="BZ695" s="254"/>
      <c r="CA695" s="254"/>
      <c r="CB695" s="254"/>
      <c r="CC695" s="254"/>
      <c r="CD695" s="254"/>
      <c r="CE695" s="254"/>
      <c r="CF695" s="254"/>
      <c r="CG695" s="254"/>
      <c r="CH695" s="254"/>
      <c r="CI695" s="254"/>
      <c r="CJ695" s="254"/>
      <c r="CK695" s="345"/>
      <c r="CL695" s="346"/>
      <c r="CM695" s="346"/>
    </row>
    <row r="696" ht="22.5" customHeight="1">
      <c r="A696" s="436"/>
      <c r="B696" s="254"/>
      <c r="C696" s="254"/>
      <c r="D696" s="254"/>
      <c r="E696" s="419"/>
      <c r="F696" s="419"/>
      <c r="G696" s="419"/>
      <c r="H696" s="254"/>
      <c r="I696" s="254"/>
      <c r="J696" s="254"/>
      <c r="K696" s="254"/>
      <c r="L696" s="254"/>
      <c r="M696" s="254"/>
      <c r="N696" s="254"/>
      <c r="O696" s="254"/>
      <c r="P696" s="419"/>
      <c r="Q696" s="254"/>
      <c r="R696" s="254"/>
      <c r="S696" s="254"/>
      <c r="T696" s="254"/>
      <c r="U696" s="254"/>
      <c r="V696" s="254"/>
      <c r="W696" s="254"/>
      <c r="X696" s="254"/>
      <c r="Y696" s="420"/>
      <c r="Z696" s="420"/>
      <c r="AA696" s="254"/>
      <c r="AB696" s="339"/>
      <c r="AC696" s="254"/>
      <c r="AD696" s="254"/>
      <c r="AE696" s="254"/>
      <c r="AF696" s="254"/>
      <c r="AG696" s="254"/>
      <c r="AH696" s="419"/>
      <c r="AI696" s="254"/>
      <c r="AJ696" s="254"/>
      <c r="AK696" s="254"/>
      <c r="AL696" s="254"/>
      <c r="AM696" s="254"/>
      <c r="AN696" s="254"/>
      <c r="AO696" s="254"/>
      <c r="AP696" s="254"/>
      <c r="AQ696" s="296"/>
      <c r="AR696" s="254"/>
      <c r="AS696" s="254"/>
      <c r="AT696" s="296"/>
      <c r="AU696" s="254"/>
      <c r="AV696" s="254"/>
      <c r="AW696" s="296"/>
      <c r="AX696" s="254"/>
      <c r="AY696" s="254"/>
      <c r="AZ696" s="254"/>
      <c r="BA696" s="254"/>
      <c r="BB696" s="254"/>
      <c r="BC696" s="254"/>
      <c r="BD696" s="254"/>
      <c r="BE696" s="254"/>
      <c r="BF696" s="421"/>
      <c r="BG696" s="254"/>
      <c r="BH696" s="254"/>
      <c r="BI696" s="254"/>
      <c r="BJ696" s="254"/>
      <c r="BK696" s="254"/>
      <c r="BL696" s="254"/>
      <c r="BM696" s="254"/>
      <c r="BN696" s="254"/>
      <c r="BO696" s="254"/>
      <c r="BP696" s="254"/>
      <c r="BQ696" s="254"/>
      <c r="BR696" s="254"/>
      <c r="BS696" s="345"/>
      <c r="BT696" s="254">
        <f t="shared" si="32"/>
        <v>1899</v>
      </c>
      <c r="BU696" s="254"/>
      <c r="BV696" s="254"/>
      <c r="BW696" s="254"/>
      <c r="BX696" s="254" t="str">
        <f>COUNTIF(A2:BV2, "") + COUNTIF(A2:BV2, "NA") + COUNTIF(A2:BV2, "N/A") + COUNTIF(A2:BV2, "No aplica")</f>
        <v>#ERROR!</v>
      </c>
      <c r="BY696" s="254"/>
      <c r="BZ696" s="254"/>
      <c r="CA696" s="254"/>
      <c r="CB696" s="254"/>
      <c r="CC696" s="254"/>
      <c r="CD696" s="254"/>
      <c r="CE696" s="254"/>
      <c r="CF696" s="254"/>
      <c r="CG696" s="254"/>
      <c r="CH696" s="254"/>
      <c r="CI696" s="254"/>
      <c r="CJ696" s="254"/>
      <c r="CK696" s="345"/>
      <c r="CL696" s="346"/>
      <c r="CM696" s="346"/>
    </row>
    <row r="697" ht="22.5" customHeight="1">
      <c r="A697" s="436"/>
      <c r="B697" s="254"/>
      <c r="C697" s="254"/>
      <c r="D697" s="254"/>
      <c r="E697" s="419"/>
      <c r="F697" s="419"/>
      <c r="G697" s="419"/>
      <c r="H697" s="254"/>
      <c r="I697" s="254"/>
      <c r="J697" s="254"/>
      <c r="K697" s="254"/>
      <c r="L697" s="254"/>
      <c r="M697" s="254"/>
      <c r="N697" s="254"/>
      <c r="O697" s="254"/>
      <c r="P697" s="419"/>
      <c r="Q697" s="254"/>
      <c r="R697" s="254"/>
      <c r="S697" s="254"/>
      <c r="T697" s="254"/>
      <c r="U697" s="254"/>
      <c r="V697" s="254"/>
      <c r="W697" s="254"/>
      <c r="X697" s="254"/>
      <c r="Y697" s="420"/>
      <c r="Z697" s="420"/>
      <c r="AA697" s="254"/>
      <c r="AB697" s="339"/>
      <c r="AC697" s="254"/>
      <c r="AD697" s="254"/>
      <c r="AE697" s="254"/>
      <c r="AF697" s="254"/>
      <c r="AG697" s="254"/>
      <c r="AH697" s="419"/>
      <c r="AI697" s="254"/>
      <c r="AJ697" s="254"/>
      <c r="AK697" s="254"/>
      <c r="AL697" s="254"/>
      <c r="AM697" s="254"/>
      <c r="AN697" s="254"/>
      <c r="AO697" s="254"/>
      <c r="AP697" s="254"/>
      <c r="AQ697" s="296"/>
      <c r="AR697" s="254"/>
      <c r="AS697" s="254"/>
      <c r="AT697" s="296"/>
      <c r="AU697" s="254"/>
      <c r="AV697" s="254"/>
      <c r="AW697" s="296"/>
      <c r="AX697" s="254"/>
      <c r="AY697" s="254"/>
      <c r="AZ697" s="254"/>
      <c r="BA697" s="254"/>
      <c r="BB697" s="254"/>
      <c r="BC697" s="254"/>
      <c r="BD697" s="254"/>
      <c r="BE697" s="254"/>
      <c r="BF697" s="421"/>
      <c r="BG697" s="254"/>
      <c r="BH697" s="254"/>
      <c r="BI697" s="254"/>
      <c r="BJ697" s="254"/>
      <c r="BK697" s="254"/>
      <c r="BL697" s="254"/>
      <c r="BM697" s="254"/>
      <c r="BN697" s="254"/>
      <c r="BO697" s="254"/>
      <c r="BP697" s="254"/>
      <c r="BQ697" s="254"/>
      <c r="BR697" s="254"/>
      <c r="BS697" s="345"/>
      <c r="BT697" s="254">
        <f t="shared" si="32"/>
        <v>1899</v>
      </c>
      <c r="BU697" s="254"/>
      <c r="BV697" s="254"/>
      <c r="BW697" s="254"/>
      <c r="BX697" s="254" t="str">
        <f>COUNTIF(A2:BV2, "") + COUNTIF(A2:BV2, "NA") + COUNTIF(A2:BV2, "N/A") + COUNTIF(A2:BV2, "No aplica")</f>
        <v>#ERROR!</v>
      </c>
      <c r="BY697" s="254"/>
      <c r="BZ697" s="254"/>
      <c r="CA697" s="254"/>
      <c r="CB697" s="254"/>
      <c r="CC697" s="254"/>
      <c r="CD697" s="254"/>
      <c r="CE697" s="254"/>
      <c r="CF697" s="254"/>
      <c r="CG697" s="254"/>
      <c r="CH697" s="254"/>
      <c r="CI697" s="254"/>
      <c r="CJ697" s="254"/>
      <c r="CK697" s="345"/>
      <c r="CL697" s="346"/>
      <c r="CM697" s="346"/>
    </row>
    <row r="698" ht="22.5" customHeight="1">
      <c r="A698" s="436"/>
      <c r="B698" s="254"/>
      <c r="C698" s="254"/>
      <c r="D698" s="254"/>
      <c r="E698" s="419"/>
      <c r="F698" s="419"/>
      <c r="G698" s="419"/>
      <c r="H698" s="254"/>
      <c r="I698" s="254"/>
      <c r="J698" s="254"/>
      <c r="K698" s="254"/>
      <c r="L698" s="254"/>
      <c r="M698" s="254"/>
      <c r="N698" s="254"/>
      <c r="O698" s="254"/>
      <c r="P698" s="419"/>
      <c r="Q698" s="254"/>
      <c r="R698" s="254"/>
      <c r="S698" s="254"/>
      <c r="T698" s="254"/>
      <c r="U698" s="254"/>
      <c r="V698" s="254"/>
      <c r="W698" s="254"/>
      <c r="X698" s="254"/>
      <c r="Y698" s="420"/>
      <c r="Z698" s="420"/>
      <c r="AA698" s="254"/>
      <c r="AB698" s="339"/>
      <c r="AC698" s="254"/>
      <c r="AD698" s="254"/>
      <c r="AE698" s="254"/>
      <c r="AF698" s="254"/>
      <c r="AG698" s="254"/>
      <c r="AH698" s="419"/>
      <c r="AI698" s="254"/>
      <c r="AJ698" s="254"/>
      <c r="AK698" s="254"/>
      <c r="AL698" s="254"/>
      <c r="AM698" s="254"/>
      <c r="AN698" s="254"/>
      <c r="AO698" s="254"/>
      <c r="AP698" s="254"/>
      <c r="AQ698" s="296"/>
      <c r="AR698" s="254"/>
      <c r="AS698" s="254"/>
      <c r="AT698" s="296"/>
      <c r="AU698" s="254"/>
      <c r="AV698" s="254"/>
      <c r="AW698" s="296"/>
      <c r="AX698" s="254"/>
      <c r="AY698" s="254"/>
      <c r="AZ698" s="254"/>
      <c r="BA698" s="254"/>
      <c r="BB698" s="254"/>
      <c r="BC698" s="254"/>
      <c r="BD698" s="254"/>
      <c r="BE698" s="254"/>
      <c r="BF698" s="421"/>
      <c r="BG698" s="254"/>
      <c r="BH698" s="254"/>
      <c r="BI698" s="254"/>
      <c r="BJ698" s="254"/>
      <c r="BK698" s="254"/>
      <c r="BL698" s="254"/>
      <c r="BM698" s="254"/>
      <c r="BN698" s="254"/>
      <c r="BO698" s="254"/>
      <c r="BP698" s="254"/>
      <c r="BQ698" s="254"/>
      <c r="BR698" s="254"/>
      <c r="BS698" s="345"/>
      <c r="BT698" s="254">
        <f t="shared" si="32"/>
        <v>1899</v>
      </c>
      <c r="BU698" s="254"/>
      <c r="BV698" s="254"/>
      <c r="BW698" s="254"/>
      <c r="BX698" s="254" t="str">
        <f>COUNTIF(A2:BV2, "") + COUNTIF(A2:BV2, "NA") + COUNTIF(A2:BV2, "N/A") + COUNTIF(A2:BV2, "No aplica")</f>
        <v>#ERROR!</v>
      </c>
      <c r="BY698" s="254"/>
      <c r="BZ698" s="254"/>
      <c r="CA698" s="254"/>
      <c r="CB698" s="254"/>
      <c r="CC698" s="254"/>
      <c r="CD698" s="254"/>
      <c r="CE698" s="254"/>
      <c r="CF698" s="254"/>
      <c r="CG698" s="254"/>
      <c r="CH698" s="254"/>
      <c r="CI698" s="254"/>
      <c r="CJ698" s="254"/>
      <c r="CK698" s="345"/>
      <c r="CL698" s="346"/>
      <c r="CM698" s="346"/>
    </row>
    <row r="699" ht="22.5" customHeight="1">
      <c r="A699" s="436"/>
      <c r="B699" s="254"/>
      <c r="C699" s="254"/>
      <c r="D699" s="254"/>
      <c r="E699" s="419"/>
      <c r="F699" s="419"/>
      <c r="G699" s="419"/>
      <c r="H699" s="254"/>
      <c r="I699" s="254"/>
      <c r="J699" s="254"/>
      <c r="K699" s="254"/>
      <c r="L699" s="254"/>
      <c r="M699" s="254"/>
      <c r="N699" s="254"/>
      <c r="O699" s="254"/>
      <c r="P699" s="419"/>
      <c r="Q699" s="254"/>
      <c r="R699" s="254"/>
      <c r="S699" s="254"/>
      <c r="T699" s="254"/>
      <c r="U699" s="254"/>
      <c r="V699" s="254"/>
      <c r="W699" s="254"/>
      <c r="X699" s="254"/>
      <c r="Y699" s="420"/>
      <c r="Z699" s="420"/>
      <c r="AA699" s="254"/>
      <c r="AB699" s="339"/>
      <c r="AC699" s="254"/>
      <c r="AD699" s="254"/>
      <c r="AE699" s="254"/>
      <c r="AF699" s="254"/>
      <c r="AG699" s="254"/>
      <c r="AH699" s="419"/>
      <c r="AI699" s="254"/>
      <c r="AJ699" s="254"/>
      <c r="AK699" s="254"/>
      <c r="AL699" s="254"/>
      <c r="AM699" s="254"/>
      <c r="AN699" s="254"/>
      <c r="AO699" s="254"/>
      <c r="AP699" s="254"/>
      <c r="AQ699" s="296"/>
      <c r="AR699" s="254"/>
      <c r="AS699" s="254"/>
      <c r="AT699" s="296"/>
      <c r="AU699" s="254"/>
      <c r="AV699" s="254"/>
      <c r="AW699" s="296"/>
      <c r="AX699" s="254"/>
      <c r="AY699" s="254"/>
      <c r="AZ699" s="254"/>
      <c r="BA699" s="254"/>
      <c r="BB699" s="254"/>
      <c r="BC699" s="254"/>
      <c r="BD699" s="254"/>
      <c r="BE699" s="254"/>
      <c r="BF699" s="421"/>
      <c r="BG699" s="254"/>
      <c r="BH699" s="254"/>
      <c r="BI699" s="254"/>
      <c r="BJ699" s="254"/>
      <c r="BK699" s="254"/>
      <c r="BL699" s="254"/>
      <c r="BM699" s="254"/>
      <c r="BN699" s="254"/>
      <c r="BO699" s="254"/>
      <c r="BP699" s="254"/>
      <c r="BQ699" s="254"/>
      <c r="BR699" s="254"/>
      <c r="BS699" s="345"/>
      <c r="BT699" s="254">
        <f t="shared" si="32"/>
        <v>1899</v>
      </c>
      <c r="BU699" s="254"/>
      <c r="BV699" s="254"/>
      <c r="BW699" s="254"/>
      <c r="BX699" s="254" t="str">
        <f>COUNTIF(A2:BV2, "") + COUNTIF(A2:BV2, "NA") + COUNTIF(A2:BV2, "N/A") + COUNTIF(A2:BV2, "No aplica")</f>
        <v>#ERROR!</v>
      </c>
      <c r="BY699" s="254"/>
      <c r="BZ699" s="254"/>
      <c r="CA699" s="254"/>
      <c r="CB699" s="254"/>
      <c r="CC699" s="254"/>
      <c r="CD699" s="254"/>
      <c r="CE699" s="254"/>
      <c r="CF699" s="254"/>
      <c r="CG699" s="254"/>
      <c r="CH699" s="254"/>
      <c r="CI699" s="254"/>
      <c r="CJ699" s="254"/>
      <c r="CK699" s="345"/>
      <c r="CL699" s="346"/>
      <c r="CM699" s="346"/>
    </row>
    <row r="700" ht="22.5" customHeight="1">
      <c r="A700" s="436"/>
      <c r="B700" s="254"/>
      <c r="C700" s="254"/>
      <c r="D700" s="254"/>
      <c r="E700" s="419"/>
      <c r="F700" s="419"/>
      <c r="G700" s="419"/>
      <c r="H700" s="254"/>
      <c r="I700" s="254"/>
      <c r="J700" s="254"/>
      <c r="K700" s="254"/>
      <c r="L700" s="254"/>
      <c r="M700" s="254"/>
      <c r="N700" s="254"/>
      <c r="O700" s="254"/>
      <c r="P700" s="419"/>
      <c r="Q700" s="254"/>
      <c r="R700" s="254"/>
      <c r="S700" s="254"/>
      <c r="T700" s="254"/>
      <c r="U700" s="254"/>
      <c r="V700" s="254"/>
      <c r="W700" s="254"/>
      <c r="X700" s="254"/>
      <c r="Y700" s="420"/>
      <c r="Z700" s="420"/>
      <c r="AA700" s="254"/>
      <c r="AB700" s="339"/>
      <c r="AC700" s="254"/>
      <c r="AD700" s="254"/>
      <c r="AE700" s="254"/>
      <c r="AF700" s="254"/>
      <c r="AG700" s="254"/>
      <c r="AH700" s="419"/>
      <c r="AI700" s="254"/>
      <c r="AJ700" s="254"/>
      <c r="AK700" s="254"/>
      <c r="AL700" s="254"/>
      <c r="AM700" s="254"/>
      <c r="AN700" s="254"/>
      <c r="AO700" s="254"/>
      <c r="AP700" s="254"/>
      <c r="AQ700" s="296"/>
      <c r="AR700" s="254"/>
      <c r="AS700" s="254"/>
      <c r="AT700" s="296"/>
      <c r="AU700" s="254"/>
      <c r="AV700" s="254"/>
      <c r="AW700" s="296"/>
      <c r="AX700" s="254"/>
      <c r="AY700" s="254"/>
      <c r="AZ700" s="254"/>
      <c r="BA700" s="254"/>
      <c r="BB700" s="254"/>
      <c r="BC700" s="254"/>
      <c r="BD700" s="254"/>
      <c r="BE700" s="254"/>
      <c r="BF700" s="421"/>
      <c r="BG700" s="254"/>
      <c r="BH700" s="254"/>
      <c r="BI700" s="254"/>
      <c r="BJ700" s="254"/>
      <c r="BK700" s="254"/>
      <c r="BL700" s="254"/>
      <c r="BM700" s="254"/>
      <c r="BN700" s="254"/>
      <c r="BO700" s="254"/>
      <c r="BP700" s="254"/>
      <c r="BQ700" s="254"/>
      <c r="BR700" s="254"/>
      <c r="BS700" s="345"/>
      <c r="BT700" s="254">
        <f t="shared" si="32"/>
        <v>1899</v>
      </c>
      <c r="BU700" s="254"/>
      <c r="BV700" s="254"/>
      <c r="BW700" s="254"/>
      <c r="BX700" s="254" t="str">
        <f>COUNTIF(A2:BV2, "") + COUNTIF(A2:BV2, "NA") + COUNTIF(A2:BV2, "N/A") + COUNTIF(A2:BV2, "No aplica")</f>
        <v>#ERROR!</v>
      </c>
      <c r="BY700" s="254"/>
      <c r="BZ700" s="254"/>
      <c r="CA700" s="254"/>
      <c r="CB700" s="254"/>
      <c r="CC700" s="254"/>
      <c r="CD700" s="254"/>
      <c r="CE700" s="254"/>
      <c r="CF700" s="254"/>
      <c r="CG700" s="254"/>
      <c r="CH700" s="254"/>
      <c r="CI700" s="254"/>
      <c r="CJ700" s="254"/>
      <c r="CK700" s="345"/>
      <c r="CL700" s="346"/>
      <c r="CM700" s="346"/>
    </row>
    <row r="701" ht="22.5" customHeight="1">
      <c r="A701" s="436"/>
      <c r="B701" s="254"/>
      <c r="C701" s="254"/>
      <c r="D701" s="254"/>
      <c r="E701" s="419"/>
      <c r="F701" s="419"/>
      <c r="G701" s="419"/>
      <c r="H701" s="254"/>
      <c r="I701" s="254"/>
      <c r="J701" s="254"/>
      <c r="K701" s="254"/>
      <c r="L701" s="254"/>
      <c r="M701" s="254"/>
      <c r="N701" s="254"/>
      <c r="O701" s="254"/>
      <c r="P701" s="419"/>
      <c r="Q701" s="254"/>
      <c r="R701" s="254"/>
      <c r="S701" s="254"/>
      <c r="T701" s="254"/>
      <c r="U701" s="254"/>
      <c r="V701" s="254"/>
      <c r="W701" s="254"/>
      <c r="X701" s="254"/>
      <c r="Y701" s="420"/>
      <c r="Z701" s="420"/>
      <c r="AA701" s="254"/>
      <c r="AB701" s="339"/>
      <c r="AC701" s="254"/>
      <c r="AD701" s="254"/>
      <c r="AE701" s="254"/>
      <c r="AF701" s="254"/>
      <c r="AG701" s="254"/>
      <c r="AH701" s="419"/>
      <c r="AI701" s="254"/>
      <c r="AJ701" s="254"/>
      <c r="AK701" s="254"/>
      <c r="AL701" s="254"/>
      <c r="AM701" s="254"/>
      <c r="AN701" s="254"/>
      <c r="AO701" s="254"/>
      <c r="AP701" s="254"/>
      <c r="AQ701" s="296"/>
      <c r="AR701" s="254"/>
      <c r="AS701" s="254"/>
      <c r="AT701" s="296"/>
      <c r="AU701" s="254"/>
      <c r="AV701" s="254"/>
      <c r="AW701" s="296"/>
      <c r="AX701" s="254"/>
      <c r="AY701" s="254"/>
      <c r="AZ701" s="254"/>
      <c r="BA701" s="254"/>
      <c r="BB701" s="254"/>
      <c r="BC701" s="254"/>
      <c r="BD701" s="254"/>
      <c r="BE701" s="254"/>
      <c r="BF701" s="421"/>
      <c r="BG701" s="254"/>
      <c r="BH701" s="254"/>
      <c r="BI701" s="254"/>
      <c r="BJ701" s="254"/>
      <c r="BK701" s="254"/>
      <c r="BL701" s="254"/>
      <c r="BM701" s="254"/>
      <c r="BN701" s="254"/>
      <c r="BO701" s="254"/>
      <c r="BP701" s="254"/>
      <c r="BQ701" s="254"/>
      <c r="BR701" s="254"/>
      <c r="BS701" s="345"/>
      <c r="BT701" s="254">
        <f t="shared" si="32"/>
        <v>1899</v>
      </c>
      <c r="BU701" s="254"/>
      <c r="BV701" s="254"/>
      <c r="BW701" s="254"/>
      <c r="BX701" s="254" t="str">
        <f>COUNTIF(A2:BV2, "") + COUNTIF(A2:BV2, "NA") + COUNTIF(A2:BV2, "N/A") + COUNTIF(A2:BV2, "No aplica")</f>
        <v>#ERROR!</v>
      </c>
      <c r="BY701" s="254"/>
      <c r="BZ701" s="254"/>
      <c r="CA701" s="254"/>
      <c r="CB701" s="254"/>
      <c r="CC701" s="254"/>
      <c r="CD701" s="254"/>
      <c r="CE701" s="254"/>
      <c r="CF701" s="254"/>
      <c r="CG701" s="254"/>
      <c r="CH701" s="254"/>
      <c r="CI701" s="254"/>
      <c r="CJ701" s="254"/>
      <c r="CK701" s="345"/>
      <c r="CL701" s="346"/>
      <c r="CM701" s="346"/>
    </row>
    <row r="702" ht="22.5" customHeight="1">
      <c r="A702" s="436"/>
      <c r="B702" s="254"/>
      <c r="C702" s="254"/>
      <c r="D702" s="254"/>
      <c r="E702" s="419"/>
      <c r="F702" s="419"/>
      <c r="G702" s="419"/>
      <c r="H702" s="254"/>
      <c r="I702" s="254"/>
      <c r="J702" s="254"/>
      <c r="K702" s="254"/>
      <c r="L702" s="254"/>
      <c r="M702" s="254"/>
      <c r="N702" s="254"/>
      <c r="O702" s="254"/>
      <c r="P702" s="419"/>
      <c r="Q702" s="254"/>
      <c r="R702" s="254"/>
      <c r="S702" s="254"/>
      <c r="T702" s="254"/>
      <c r="U702" s="254"/>
      <c r="V702" s="254"/>
      <c r="W702" s="254"/>
      <c r="X702" s="254"/>
      <c r="Y702" s="420"/>
      <c r="Z702" s="420"/>
      <c r="AA702" s="254"/>
      <c r="AB702" s="339"/>
      <c r="AC702" s="254"/>
      <c r="AD702" s="254"/>
      <c r="AE702" s="254"/>
      <c r="AF702" s="254"/>
      <c r="AG702" s="254"/>
      <c r="AH702" s="419"/>
      <c r="AI702" s="254"/>
      <c r="AJ702" s="254"/>
      <c r="AK702" s="254"/>
      <c r="AL702" s="254"/>
      <c r="AM702" s="254"/>
      <c r="AN702" s="254"/>
      <c r="AO702" s="254"/>
      <c r="AP702" s="254"/>
      <c r="AQ702" s="296"/>
      <c r="AR702" s="254"/>
      <c r="AS702" s="254"/>
      <c r="AT702" s="296"/>
      <c r="AU702" s="254"/>
      <c r="AV702" s="254"/>
      <c r="AW702" s="296"/>
      <c r="AX702" s="254"/>
      <c r="AY702" s="254"/>
      <c r="AZ702" s="254"/>
      <c r="BA702" s="254"/>
      <c r="BB702" s="254"/>
      <c r="BC702" s="254"/>
      <c r="BD702" s="254"/>
      <c r="BE702" s="254"/>
      <c r="BF702" s="421"/>
      <c r="BG702" s="254"/>
      <c r="BH702" s="254"/>
      <c r="BI702" s="254"/>
      <c r="BJ702" s="254"/>
      <c r="BK702" s="254"/>
      <c r="BL702" s="254"/>
      <c r="BM702" s="254"/>
      <c r="BN702" s="254"/>
      <c r="BO702" s="254"/>
      <c r="BP702" s="254"/>
      <c r="BQ702" s="254"/>
      <c r="BR702" s="254"/>
      <c r="BS702" s="345"/>
      <c r="BT702" s="254">
        <f t="shared" si="32"/>
        <v>1899</v>
      </c>
      <c r="BU702" s="254"/>
      <c r="BV702" s="254"/>
      <c r="BW702" s="254"/>
      <c r="BX702" s="254" t="str">
        <f>COUNTIF(A2:BV2, "") + COUNTIF(A2:BV2, "NA") + COUNTIF(A2:BV2, "N/A") + COUNTIF(A2:BV2, "No aplica")</f>
        <v>#ERROR!</v>
      </c>
      <c r="BY702" s="254"/>
      <c r="BZ702" s="254"/>
      <c r="CA702" s="254"/>
      <c r="CB702" s="254"/>
      <c r="CC702" s="254"/>
      <c r="CD702" s="254"/>
      <c r="CE702" s="254"/>
      <c r="CF702" s="254"/>
      <c r="CG702" s="254"/>
      <c r="CH702" s="254"/>
      <c r="CI702" s="254"/>
      <c r="CJ702" s="254"/>
      <c r="CK702" s="345"/>
      <c r="CL702" s="346"/>
      <c r="CM702" s="346"/>
    </row>
    <row r="703" ht="22.5" customHeight="1">
      <c r="A703" s="436"/>
      <c r="B703" s="254"/>
      <c r="C703" s="254"/>
      <c r="D703" s="254"/>
      <c r="E703" s="419"/>
      <c r="F703" s="419"/>
      <c r="G703" s="419"/>
      <c r="H703" s="254"/>
      <c r="I703" s="254"/>
      <c r="J703" s="254"/>
      <c r="K703" s="254"/>
      <c r="L703" s="254"/>
      <c r="M703" s="254"/>
      <c r="N703" s="254"/>
      <c r="O703" s="254"/>
      <c r="P703" s="419"/>
      <c r="Q703" s="254"/>
      <c r="R703" s="254"/>
      <c r="S703" s="254"/>
      <c r="T703" s="254"/>
      <c r="U703" s="254"/>
      <c r="V703" s="254"/>
      <c r="W703" s="254"/>
      <c r="X703" s="254"/>
      <c r="Y703" s="420"/>
      <c r="Z703" s="420"/>
      <c r="AA703" s="254"/>
      <c r="AB703" s="339"/>
      <c r="AC703" s="254"/>
      <c r="AD703" s="254"/>
      <c r="AE703" s="254"/>
      <c r="AF703" s="254"/>
      <c r="AG703" s="254"/>
      <c r="AH703" s="419"/>
      <c r="AI703" s="254"/>
      <c r="AJ703" s="254"/>
      <c r="AK703" s="254"/>
      <c r="AL703" s="254"/>
      <c r="AM703" s="254"/>
      <c r="AN703" s="254"/>
      <c r="AO703" s="254"/>
      <c r="AP703" s="254"/>
      <c r="AQ703" s="296"/>
      <c r="AR703" s="254"/>
      <c r="AS703" s="254"/>
      <c r="AT703" s="296"/>
      <c r="AU703" s="254"/>
      <c r="AV703" s="254"/>
      <c r="AW703" s="296"/>
      <c r="AX703" s="254"/>
      <c r="AY703" s="254"/>
      <c r="AZ703" s="254"/>
      <c r="BA703" s="254"/>
      <c r="BB703" s="254"/>
      <c r="BC703" s="254"/>
      <c r="BD703" s="254"/>
      <c r="BE703" s="254"/>
      <c r="BF703" s="421"/>
      <c r="BG703" s="254"/>
      <c r="BH703" s="254"/>
      <c r="BI703" s="254"/>
      <c r="BJ703" s="254"/>
      <c r="BK703" s="254"/>
      <c r="BL703" s="254"/>
      <c r="BM703" s="254"/>
      <c r="BN703" s="254"/>
      <c r="BO703" s="254"/>
      <c r="BP703" s="254"/>
      <c r="BQ703" s="254"/>
      <c r="BR703" s="254"/>
      <c r="BS703" s="345"/>
      <c r="BT703" s="254">
        <f t="shared" si="32"/>
        <v>1899</v>
      </c>
      <c r="BU703" s="254"/>
      <c r="BV703" s="254"/>
      <c r="BW703" s="254"/>
      <c r="BX703" s="254" t="str">
        <f>COUNTIF(A2:BV2, "") + COUNTIF(A2:BV2, "NA") + COUNTIF(A2:BV2, "N/A") + COUNTIF(A2:BV2, "No aplica")</f>
        <v>#ERROR!</v>
      </c>
      <c r="BY703" s="254"/>
      <c r="BZ703" s="254"/>
      <c r="CA703" s="254"/>
      <c r="CB703" s="254"/>
      <c r="CC703" s="254"/>
      <c r="CD703" s="254"/>
      <c r="CE703" s="254"/>
      <c r="CF703" s="254"/>
      <c r="CG703" s="254"/>
      <c r="CH703" s="254"/>
      <c r="CI703" s="254"/>
      <c r="CJ703" s="254"/>
      <c r="CK703" s="345"/>
      <c r="CL703" s="346"/>
      <c r="CM703" s="346"/>
    </row>
    <row r="704" ht="22.5" customHeight="1">
      <c r="A704" s="436"/>
      <c r="B704" s="254"/>
      <c r="C704" s="254"/>
      <c r="D704" s="254"/>
      <c r="E704" s="419"/>
      <c r="F704" s="419"/>
      <c r="G704" s="419"/>
      <c r="H704" s="254"/>
      <c r="I704" s="254"/>
      <c r="J704" s="254"/>
      <c r="K704" s="254"/>
      <c r="L704" s="254"/>
      <c r="M704" s="254"/>
      <c r="N704" s="254"/>
      <c r="O704" s="254"/>
      <c r="P704" s="419"/>
      <c r="Q704" s="254"/>
      <c r="R704" s="254"/>
      <c r="S704" s="254"/>
      <c r="T704" s="254"/>
      <c r="U704" s="254"/>
      <c r="V704" s="254"/>
      <c r="W704" s="254"/>
      <c r="X704" s="254"/>
      <c r="Y704" s="420"/>
      <c r="Z704" s="420"/>
      <c r="AA704" s="254"/>
      <c r="AB704" s="339"/>
      <c r="AC704" s="254"/>
      <c r="AD704" s="254"/>
      <c r="AE704" s="254"/>
      <c r="AF704" s="254"/>
      <c r="AG704" s="254"/>
      <c r="AH704" s="419"/>
      <c r="AI704" s="254"/>
      <c r="AJ704" s="254"/>
      <c r="AK704" s="254"/>
      <c r="AL704" s="254"/>
      <c r="AM704" s="254"/>
      <c r="AN704" s="254"/>
      <c r="AO704" s="254"/>
      <c r="AP704" s="254"/>
      <c r="AQ704" s="296"/>
      <c r="AR704" s="254"/>
      <c r="AS704" s="254"/>
      <c r="AT704" s="296"/>
      <c r="AU704" s="254"/>
      <c r="AV704" s="254"/>
      <c r="AW704" s="296"/>
      <c r="AX704" s="254"/>
      <c r="AY704" s="254"/>
      <c r="AZ704" s="254"/>
      <c r="BA704" s="254"/>
      <c r="BB704" s="254"/>
      <c r="BC704" s="254"/>
      <c r="BD704" s="254"/>
      <c r="BE704" s="254"/>
      <c r="BF704" s="421"/>
      <c r="BG704" s="254"/>
      <c r="BH704" s="254"/>
      <c r="BI704" s="254"/>
      <c r="BJ704" s="254"/>
      <c r="BK704" s="254"/>
      <c r="BL704" s="254"/>
      <c r="BM704" s="254"/>
      <c r="BN704" s="254"/>
      <c r="BO704" s="254"/>
      <c r="BP704" s="254"/>
      <c r="BQ704" s="254"/>
      <c r="BR704" s="254"/>
      <c r="BS704" s="345"/>
      <c r="BT704" s="254">
        <f t="shared" si="32"/>
        <v>1899</v>
      </c>
      <c r="BU704" s="254"/>
      <c r="BV704" s="254"/>
      <c r="BW704" s="254"/>
      <c r="BX704" s="254" t="str">
        <f>COUNTIF(A2:BV2, "") + COUNTIF(A2:BV2, "NA") + COUNTIF(A2:BV2, "N/A") + COUNTIF(A2:BV2, "No aplica")</f>
        <v>#ERROR!</v>
      </c>
      <c r="BY704" s="254"/>
      <c r="BZ704" s="254"/>
      <c r="CA704" s="254"/>
      <c r="CB704" s="254"/>
      <c r="CC704" s="254"/>
      <c r="CD704" s="254"/>
      <c r="CE704" s="254"/>
      <c r="CF704" s="254"/>
      <c r="CG704" s="254"/>
      <c r="CH704" s="254"/>
      <c r="CI704" s="254"/>
      <c r="CJ704" s="254"/>
      <c r="CK704" s="345"/>
      <c r="CL704" s="346"/>
      <c r="CM704" s="346"/>
    </row>
    <row r="705" ht="22.5" customHeight="1">
      <c r="A705" s="436"/>
      <c r="B705" s="254"/>
      <c r="C705" s="254"/>
      <c r="D705" s="254"/>
      <c r="E705" s="419"/>
      <c r="F705" s="419"/>
      <c r="G705" s="419"/>
      <c r="H705" s="254"/>
      <c r="I705" s="254"/>
      <c r="J705" s="254"/>
      <c r="K705" s="254"/>
      <c r="L705" s="254"/>
      <c r="M705" s="254"/>
      <c r="N705" s="254"/>
      <c r="O705" s="254"/>
      <c r="P705" s="419"/>
      <c r="Q705" s="254"/>
      <c r="R705" s="254"/>
      <c r="S705" s="254"/>
      <c r="T705" s="254"/>
      <c r="U705" s="254"/>
      <c r="V705" s="254"/>
      <c r="W705" s="254"/>
      <c r="X705" s="254"/>
      <c r="Y705" s="420"/>
      <c r="Z705" s="420"/>
      <c r="AA705" s="254"/>
      <c r="AB705" s="339"/>
      <c r="AC705" s="254"/>
      <c r="AD705" s="254"/>
      <c r="AE705" s="254"/>
      <c r="AF705" s="254"/>
      <c r="AG705" s="254"/>
      <c r="AH705" s="419"/>
      <c r="AI705" s="254"/>
      <c r="AJ705" s="254"/>
      <c r="AK705" s="254"/>
      <c r="AL705" s="254"/>
      <c r="AM705" s="254"/>
      <c r="AN705" s="254"/>
      <c r="AO705" s="254"/>
      <c r="AP705" s="254"/>
      <c r="AQ705" s="296"/>
      <c r="AR705" s="254"/>
      <c r="AS705" s="254"/>
      <c r="AT705" s="296"/>
      <c r="AU705" s="254"/>
      <c r="AV705" s="254"/>
      <c r="AW705" s="296"/>
      <c r="AX705" s="254"/>
      <c r="AY705" s="254"/>
      <c r="AZ705" s="254"/>
      <c r="BA705" s="254"/>
      <c r="BB705" s="254"/>
      <c r="BC705" s="254"/>
      <c r="BD705" s="254"/>
      <c r="BE705" s="254"/>
      <c r="BF705" s="421"/>
      <c r="BG705" s="254"/>
      <c r="BH705" s="254"/>
      <c r="BI705" s="254"/>
      <c r="BJ705" s="254"/>
      <c r="BK705" s="254"/>
      <c r="BL705" s="254"/>
      <c r="BM705" s="254"/>
      <c r="BN705" s="254"/>
      <c r="BO705" s="254"/>
      <c r="BP705" s="254"/>
      <c r="BQ705" s="254"/>
      <c r="BR705" s="254"/>
      <c r="BS705" s="345"/>
      <c r="BT705" s="254">
        <f t="shared" si="32"/>
        <v>1899</v>
      </c>
      <c r="BU705" s="254"/>
      <c r="BV705" s="254"/>
      <c r="BW705" s="254"/>
      <c r="BX705" s="254" t="str">
        <f>COUNTIF(A2:BV2, "") + COUNTIF(A2:BV2, "NA") + COUNTIF(A2:BV2, "N/A") + COUNTIF(A2:BV2, "No aplica")</f>
        <v>#ERROR!</v>
      </c>
      <c r="BY705" s="254"/>
      <c r="BZ705" s="254"/>
      <c r="CA705" s="254"/>
      <c r="CB705" s="254"/>
      <c r="CC705" s="254"/>
      <c r="CD705" s="254"/>
      <c r="CE705" s="254"/>
      <c r="CF705" s="254"/>
      <c r="CG705" s="254"/>
      <c r="CH705" s="254"/>
      <c r="CI705" s="254"/>
      <c r="CJ705" s="254"/>
      <c r="CK705" s="345"/>
      <c r="CL705" s="346"/>
      <c r="CM705" s="346"/>
    </row>
    <row r="706" ht="22.5" customHeight="1">
      <c r="A706" s="436"/>
      <c r="B706" s="254"/>
      <c r="C706" s="254"/>
      <c r="D706" s="254"/>
      <c r="E706" s="419"/>
      <c r="F706" s="419"/>
      <c r="G706" s="419"/>
      <c r="H706" s="254"/>
      <c r="I706" s="254"/>
      <c r="J706" s="254"/>
      <c r="K706" s="254"/>
      <c r="L706" s="254"/>
      <c r="M706" s="254"/>
      <c r="N706" s="254"/>
      <c r="O706" s="254"/>
      <c r="P706" s="419"/>
      <c r="Q706" s="254"/>
      <c r="R706" s="254"/>
      <c r="S706" s="254"/>
      <c r="T706" s="254"/>
      <c r="U706" s="254"/>
      <c r="V706" s="254"/>
      <c r="W706" s="254"/>
      <c r="X706" s="254"/>
      <c r="Y706" s="420"/>
      <c r="Z706" s="420"/>
      <c r="AA706" s="254"/>
      <c r="AB706" s="339"/>
      <c r="AC706" s="254"/>
      <c r="AD706" s="254"/>
      <c r="AE706" s="254"/>
      <c r="AF706" s="254"/>
      <c r="AG706" s="254"/>
      <c r="AH706" s="419"/>
      <c r="AI706" s="254"/>
      <c r="AJ706" s="254"/>
      <c r="AK706" s="254"/>
      <c r="AL706" s="254"/>
      <c r="AM706" s="254"/>
      <c r="AN706" s="254"/>
      <c r="AO706" s="254"/>
      <c r="AP706" s="254"/>
      <c r="AQ706" s="296"/>
      <c r="AR706" s="254"/>
      <c r="AS706" s="254"/>
      <c r="AT706" s="296"/>
      <c r="AU706" s="254"/>
      <c r="AV706" s="254"/>
      <c r="AW706" s="296"/>
      <c r="AX706" s="254"/>
      <c r="AY706" s="254"/>
      <c r="AZ706" s="254"/>
      <c r="BA706" s="254"/>
      <c r="BB706" s="254"/>
      <c r="BC706" s="254"/>
      <c r="BD706" s="254"/>
      <c r="BE706" s="254"/>
      <c r="BF706" s="421"/>
      <c r="BG706" s="254"/>
      <c r="BH706" s="254"/>
      <c r="BI706" s="254"/>
      <c r="BJ706" s="254"/>
      <c r="BK706" s="254"/>
      <c r="BL706" s="254"/>
      <c r="BM706" s="254"/>
      <c r="BN706" s="254"/>
      <c r="BO706" s="254"/>
      <c r="BP706" s="254"/>
      <c r="BQ706" s="254"/>
      <c r="BR706" s="254"/>
      <c r="BS706" s="345"/>
      <c r="BT706" s="254">
        <f t="shared" si="32"/>
        <v>1899</v>
      </c>
      <c r="BU706" s="254"/>
      <c r="BV706" s="254"/>
      <c r="BW706" s="254"/>
      <c r="BX706" s="254" t="str">
        <f>COUNTIF(A2:BV2, "") + COUNTIF(A2:BV2, "NA") + COUNTIF(A2:BV2, "N/A") + COUNTIF(A2:BV2, "No aplica")</f>
        <v>#ERROR!</v>
      </c>
      <c r="BY706" s="254"/>
      <c r="BZ706" s="254"/>
      <c r="CA706" s="254"/>
      <c r="CB706" s="254"/>
      <c r="CC706" s="254"/>
      <c r="CD706" s="254"/>
      <c r="CE706" s="254"/>
      <c r="CF706" s="254"/>
      <c r="CG706" s="254"/>
      <c r="CH706" s="254"/>
      <c r="CI706" s="254"/>
      <c r="CJ706" s="254"/>
      <c r="CK706" s="345"/>
      <c r="CL706" s="346"/>
      <c r="CM706" s="346"/>
    </row>
    <row r="707" ht="22.5" customHeight="1">
      <c r="A707" s="436"/>
      <c r="B707" s="254"/>
      <c r="C707" s="254"/>
      <c r="D707" s="254"/>
      <c r="E707" s="419"/>
      <c r="F707" s="419"/>
      <c r="G707" s="419"/>
      <c r="H707" s="254"/>
      <c r="I707" s="254"/>
      <c r="J707" s="254"/>
      <c r="K707" s="254"/>
      <c r="L707" s="254"/>
      <c r="M707" s="254"/>
      <c r="N707" s="254"/>
      <c r="O707" s="254"/>
      <c r="P707" s="419"/>
      <c r="Q707" s="254"/>
      <c r="R707" s="254"/>
      <c r="S707" s="254"/>
      <c r="T707" s="254"/>
      <c r="U707" s="254"/>
      <c r="V707" s="254"/>
      <c r="W707" s="254"/>
      <c r="X707" s="254"/>
      <c r="Y707" s="420"/>
      <c r="Z707" s="420"/>
      <c r="AA707" s="254"/>
      <c r="AB707" s="339"/>
      <c r="AC707" s="254"/>
      <c r="AD707" s="254"/>
      <c r="AE707" s="254"/>
      <c r="AF707" s="254"/>
      <c r="AG707" s="254"/>
      <c r="AH707" s="419"/>
      <c r="AI707" s="254"/>
      <c r="AJ707" s="254"/>
      <c r="AK707" s="254"/>
      <c r="AL707" s="254"/>
      <c r="AM707" s="254"/>
      <c r="AN707" s="254"/>
      <c r="AO707" s="254"/>
      <c r="AP707" s="254"/>
      <c r="AQ707" s="296"/>
      <c r="AR707" s="254"/>
      <c r="AS707" s="254"/>
      <c r="AT707" s="296"/>
      <c r="AU707" s="254"/>
      <c r="AV707" s="254"/>
      <c r="AW707" s="296"/>
      <c r="AX707" s="254"/>
      <c r="AY707" s="254"/>
      <c r="AZ707" s="254"/>
      <c r="BA707" s="254"/>
      <c r="BB707" s="254"/>
      <c r="BC707" s="254"/>
      <c r="BD707" s="254"/>
      <c r="BE707" s="254"/>
      <c r="BF707" s="421"/>
      <c r="BG707" s="254"/>
      <c r="BH707" s="254"/>
      <c r="BI707" s="254"/>
      <c r="BJ707" s="254"/>
      <c r="BK707" s="254"/>
      <c r="BL707" s="254"/>
      <c r="BM707" s="254"/>
      <c r="BN707" s="254"/>
      <c r="BO707" s="254"/>
      <c r="BP707" s="254"/>
      <c r="BQ707" s="254"/>
      <c r="BR707" s="254"/>
      <c r="BS707" s="345"/>
      <c r="BT707" s="254">
        <f t="shared" si="32"/>
        <v>1899</v>
      </c>
      <c r="BU707" s="254"/>
      <c r="BV707" s="254"/>
      <c r="BW707" s="254"/>
      <c r="BX707" s="254" t="str">
        <f>COUNTIF(A2:BV2, "") + COUNTIF(A2:BV2, "NA") + COUNTIF(A2:BV2, "N/A") + COUNTIF(A2:BV2, "No aplica")</f>
        <v>#ERROR!</v>
      </c>
      <c r="BY707" s="254"/>
      <c r="BZ707" s="254"/>
      <c r="CA707" s="254"/>
      <c r="CB707" s="254"/>
      <c r="CC707" s="254"/>
      <c r="CD707" s="254"/>
      <c r="CE707" s="254"/>
      <c r="CF707" s="254"/>
      <c r="CG707" s="254"/>
      <c r="CH707" s="254"/>
      <c r="CI707" s="254"/>
      <c r="CJ707" s="254"/>
      <c r="CK707" s="345"/>
      <c r="CL707" s="346"/>
      <c r="CM707" s="346"/>
    </row>
    <row r="708" ht="22.5" customHeight="1">
      <c r="A708" s="436"/>
      <c r="B708" s="254"/>
      <c r="C708" s="254"/>
      <c r="D708" s="254"/>
      <c r="E708" s="419"/>
      <c r="F708" s="419"/>
      <c r="G708" s="419"/>
      <c r="H708" s="254"/>
      <c r="I708" s="254"/>
      <c r="J708" s="254"/>
      <c r="K708" s="254"/>
      <c r="L708" s="254"/>
      <c r="M708" s="254"/>
      <c r="N708" s="254"/>
      <c r="O708" s="254"/>
      <c r="P708" s="419"/>
      <c r="Q708" s="254"/>
      <c r="R708" s="254"/>
      <c r="S708" s="254"/>
      <c r="T708" s="254"/>
      <c r="U708" s="254"/>
      <c r="V708" s="254"/>
      <c r="W708" s="254"/>
      <c r="X708" s="254"/>
      <c r="Y708" s="420"/>
      <c r="Z708" s="420"/>
      <c r="AA708" s="254"/>
      <c r="AB708" s="339"/>
      <c r="AC708" s="254"/>
      <c r="AD708" s="254"/>
      <c r="AE708" s="254"/>
      <c r="AF708" s="254"/>
      <c r="AG708" s="254"/>
      <c r="AH708" s="419"/>
      <c r="AI708" s="254"/>
      <c r="AJ708" s="254"/>
      <c r="AK708" s="254"/>
      <c r="AL708" s="254"/>
      <c r="AM708" s="254"/>
      <c r="AN708" s="254"/>
      <c r="AO708" s="254"/>
      <c r="AP708" s="254"/>
      <c r="AQ708" s="296"/>
      <c r="AR708" s="254"/>
      <c r="AS708" s="254"/>
      <c r="AT708" s="296"/>
      <c r="AU708" s="254"/>
      <c r="AV708" s="254"/>
      <c r="AW708" s="296"/>
      <c r="AX708" s="254"/>
      <c r="AY708" s="254"/>
      <c r="AZ708" s="254"/>
      <c r="BA708" s="254"/>
      <c r="BB708" s="254"/>
      <c r="BC708" s="254"/>
      <c r="BD708" s="254"/>
      <c r="BE708" s="254"/>
      <c r="BF708" s="421"/>
      <c r="BG708" s="254"/>
      <c r="BH708" s="254"/>
      <c r="BI708" s="254"/>
      <c r="BJ708" s="254"/>
      <c r="BK708" s="254"/>
      <c r="BL708" s="254"/>
      <c r="BM708" s="254"/>
      <c r="BN708" s="254"/>
      <c r="BO708" s="254"/>
      <c r="BP708" s="254"/>
      <c r="BQ708" s="254"/>
      <c r="BR708" s="254"/>
      <c r="BS708" s="345"/>
      <c r="BT708" s="254">
        <f t="shared" si="32"/>
        <v>1899</v>
      </c>
      <c r="BU708" s="254"/>
      <c r="BV708" s="254"/>
      <c r="BW708" s="254"/>
      <c r="BX708" s="254" t="str">
        <f>COUNTIF(A2:BV2, "") + COUNTIF(A2:BV2, "NA") + COUNTIF(A2:BV2, "N/A") + COUNTIF(A2:BV2, "No aplica")</f>
        <v>#ERROR!</v>
      </c>
      <c r="BY708" s="254"/>
      <c r="BZ708" s="254"/>
      <c r="CA708" s="254"/>
      <c r="CB708" s="254"/>
      <c r="CC708" s="254"/>
      <c r="CD708" s="254"/>
      <c r="CE708" s="254"/>
      <c r="CF708" s="254"/>
      <c r="CG708" s="254"/>
      <c r="CH708" s="254"/>
      <c r="CI708" s="254"/>
      <c r="CJ708" s="254"/>
      <c r="CK708" s="345"/>
      <c r="CL708" s="346"/>
      <c r="CM708" s="346"/>
    </row>
    <row r="709" ht="22.5" customHeight="1">
      <c r="A709" s="436"/>
      <c r="B709" s="254"/>
      <c r="C709" s="254"/>
      <c r="D709" s="254"/>
      <c r="E709" s="419"/>
      <c r="F709" s="419"/>
      <c r="G709" s="419"/>
      <c r="H709" s="254"/>
      <c r="I709" s="254"/>
      <c r="J709" s="254"/>
      <c r="K709" s="254"/>
      <c r="L709" s="254"/>
      <c r="M709" s="254"/>
      <c r="N709" s="254"/>
      <c r="O709" s="254"/>
      <c r="P709" s="419"/>
      <c r="Q709" s="254"/>
      <c r="R709" s="254"/>
      <c r="S709" s="254"/>
      <c r="T709" s="254"/>
      <c r="U709" s="254"/>
      <c r="V709" s="254"/>
      <c r="W709" s="254"/>
      <c r="X709" s="254"/>
      <c r="Y709" s="420"/>
      <c r="Z709" s="420"/>
      <c r="AA709" s="254"/>
      <c r="AB709" s="339"/>
      <c r="AC709" s="254"/>
      <c r="AD709" s="254"/>
      <c r="AE709" s="254"/>
      <c r="AF709" s="254"/>
      <c r="AG709" s="254"/>
      <c r="AH709" s="419"/>
      <c r="AI709" s="254"/>
      <c r="AJ709" s="254"/>
      <c r="AK709" s="254"/>
      <c r="AL709" s="254"/>
      <c r="AM709" s="254"/>
      <c r="AN709" s="254"/>
      <c r="AO709" s="254"/>
      <c r="AP709" s="254"/>
      <c r="AQ709" s="296"/>
      <c r="AR709" s="254"/>
      <c r="AS709" s="254"/>
      <c r="AT709" s="296"/>
      <c r="AU709" s="254"/>
      <c r="AV709" s="254"/>
      <c r="AW709" s="296"/>
      <c r="AX709" s="254"/>
      <c r="AY709" s="254"/>
      <c r="AZ709" s="254"/>
      <c r="BA709" s="254"/>
      <c r="BB709" s="254"/>
      <c r="BC709" s="254"/>
      <c r="BD709" s="254"/>
      <c r="BE709" s="254"/>
      <c r="BF709" s="421"/>
      <c r="BG709" s="254"/>
      <c r="BH709" s="254"/>
      <c r="BI709" s="254"/>
      <c r="BJ709" s="254"/>
      <c r="BK709" s="254"/>
      <c r="BL709" s="254"/>
      <c r="BM709" s="254"/>
      <c r="BN709" s="254"/>
      <c r="BO709" s="254"/>
      <c r="BP709" s="254"/>
      <c r="BQ709" s="254"/>
      <c r="BR709" s="254"/>
      <c r="BS709" s="345"/>
      <c r="BT709" s="254">
        <f t="shared" si="32"/>
        <v>1899</v>
      </c>
      <c r="BU709" s="254"/>
      <c r="BV709" s="254"/>
      <c r="BW709" s="254"/>
      <c r="BX709" s="254" t="str">
        <f>COUNTIF(A2:BV2, "") + COUNTIF(A2:BV2, "NA") + COUNTIF(A2:BV2, "N/A") + COUNTIF(A2:BV2, "No aplica")</f>
        <v>#ERROR!</v>
      </c>
      <c r="BY709" s="254"/>
      <c r="BZ709" s="254"/>
      <c r="CA709" s="254"/>
      <c r="CB709" s="254"/>
      <c r="CC709" s="254"/>
      <c r="CD709" s="254"/>
      <c r="CE709" s="254"/>
      <c r="CF709" s="254"/>
      <c r="CG709" s="254"/>
      <c r="CH709" s="254"/>
      <c r="CI709" s="254"/>
      <c r="CJ709" s="254"/>
      <c r="CK709" s="345"/>
      <c r="CL709" s="346"/>
      <c r="CM709" s="346"/>
    </row>
    <row r="710" ht="22.5" customHeight="1">
      <c r="A710" s="436"/>
      <c r="B710" s="254"/>
      <c r="C710" s="254"/>
      <c r="D710" s="254"/>
      <c r="E710" s="419"/>
      <c r="F710" s="419"/>
      <c r="G710" s="419"/>
      <c r="H710" s="254"/>
      <c r="I710" s="254"/>
      <c r="J710" s="254"/>
      <c r="K710" s="254"/>
      <c r="L710" s="254"/>
      <c r="M710" s="254"/>
      <c r="N710" s="254"/>
      <c r="O710" s="254"/>
      <c r="P710" s="419"/>
      <c r="Q710" s="254"/>
      <c r="R710" s="254"/>
      <c r="S710" s="254"/>
      <c r="T710" s="254"/>
      <c r="U710" s="254"/>
      <c r="V710" s="254"/>
      <c r="W710" s="254"/>
      <c r="X710" s="254"/>
      <c r="Y710" s="420"/>
      <c r="Z710" s="420"/>
      <c r="AA710" s="254"/>
      <c r="AB710" s="339"/>
      <c r="AC710" s="254"/>
      <c r="AD710" s="254"/>
      <c r="AE710" s="254"/>
      <c r="AF710" s="254"/>
      <c r="AG710" s="254"/>
      <c r="AH710" s="419"/>
      <c r="AI710" s="254"/>
      <c r="AJ710" s="254"/>
      <c r="AK710" s="254"/>
      <c r="AL710" s="254"/>
      <c r="AM710" s="254"/>
      <c r="AN710" s="254"/>
      <c r="AO710" s="254"/>
      <c r="AP710" s="254"/>
      <c r="AQ710" s="296"/>
      <c r="AR710" s="254"/>
      <c r="AS710" s="254"/>
      <c r="AT710" s="296"/>
      <c r="AU710" s="254"/>
      <c r="AV710" s="254"/>
      <c r="AW710" s="296"/>
      <c r="AX710" s="254"/>
      <c r="AY710" s="254"/>
      <c r="AZ710" s="254"/>
      <c r="BA710" s="254"/>
      <c r="BB710" s="254"/>
      <c r="BC710" s="254"/>
      <c r="BD710" s="254"/>
      <c r="BE710" s="254"/>
      <c r="BF710" s="421"/>
      <c r="BG710" s="254"/>
      <c r="BH710" s="254"/>
      <c r="BI710" s="254"/>
      <c r="BJ710" s="254"/>
      <c r="BK710" s="254"/>
      <c r="BL710" s="254"/>
      <c r="BM710" s="254"/>
      <c r="BN710" s="254"/>
      <c r="BO710" s="254"/>
      <c r="BP710" s="254"/>
      <c r="BQ710" s="254"/>
      <c r="BR710" s="254"/>
      <c r="BS710" s="345"/>
      <c r="BT710" s="254">
        <f t="shared" si="32"/>
        <v>1899</v>
      </c>
      <c r="BU710" s="254"/>
      <c r="BV710" s="254"/>
      <c r="BW710" s="254"/>
      <c r="BX710" s="254" t="str">
        <f>COUNTIF(A2:BV2, "") + COUNTIF(A2:BV2, "NA") + COUNTIF(A2:BV2, "N/A") + COUNTIF(A2:BV2, "No aplica")</f>
        <v>#ERROR!</v>
      </c>
      <c r="BY710" s="254"/>
      <c r="BZ710" s="254"/>
      <c r="CA710" s="254"/>
      <c r="CB710" s="254"/>
      <c r="CC710" s="254"/>
      <c r="CD710" s="254"/>
      <c r="CE710" s="254"/>
      <c r="CF710" s="254"/>
      <c r="CG710" s="254"/>
      <c r="CH710" s="254"/>
      <c r="CI710" s="254"/>
      <c r="CJ710" s="254"/>
      <c r="CK710" s="345"/>
      <c r="CL710" s="346"/>
      <c r="CM710" s="346"/>
    </row>
    <row r="711" ht="22.5" customHeight="1">
      <c r="A711" s="436"/>
      <c r="B711" s="254"/>
      <c r="C711" s="254"/>
      <c r="D711" s="254"/>
      <c r="E711" s="419"/>
      <c r="F711" s="419"/>
      <c r="G711" s="419"/>
      <c r="H711" s="254"/>
      <c r="I711" s="254"/>
      <c r="J711" s="254"/>
      <c r="K711" s="254"/>
      <c r="L711" s="254"/>
      <c r="M711" s="254"/>
      <c r="N711" s="254"/>
      <c r="O711" s="254"/>
      <c r="P711" s="419"/>
      <c r="Q711" s="254"/>
      <c r="R711" s="254"/>
      <c r="S711" s="254"/>
      <c r="T711" s="254"/>
      <c r="U711" s="254"/>
      <c r="V711" s="254"/>
      <c r="W711" s="254"/>
      <c r="X711" s="254"/>
      <c r="Y711" s="420"/>
      <c r="Z711" s="420"/>
      <c r="AA711" s="254"/>
      <c r="AB711" s="339"/>
      <c r="AC711" s="254"/>
      <c r="AD711" s="254"/>
      <c r="AE711" s="254"/>
      <c r="AF711" s="254"/>
      <c r="AG711" s="254"/>
      <c r="AH711" s="419"/>
      <c r="AI711" s="254"/>
      <c r="AJ711" s="254"/>
      <c r="AK711" s="254"/>
      <c r="AL711" s="254"/>
      <c r="AM711" s="254"/>
      <c r="AN711" s="254"/>
      <c r="AO711" s="254"/>
      <c r="AP711" s="254"/>
      <c r="AQ711" s="296"/>
      <c r="AR711" s="254"/>
      <c r="AS711" s="254"/>
      <c r="AT711" s="296"/>
      <c r="AU711" s="254"/>
      <c r="AV711" s="254"/>
      <c r="AW711" s="296"/>
      <c r="AX711" s="254"/>
      <c r="AY711" s="254"/>
      <c r="AZ711" s="254"/>
      <c r="BA711" s="254"/>
      <c r="BB711" s="254"/>
      <c r="BC711" s="254"/>
      <c r="BD711" s="254"/>
      <c r="BE711" s="254"/>
      <c r="BF711" s="421"/>
      <c r="BG711" s="254"/>
      <c r="BH711" s="254"/>
      <c r="BI711" s="254"/>
      <c r="BJ711" s="254"/>
      <c r="BK711" s="254"/>
      <c r="BL711" s="254"/>
      <c r="BM711" s="254"/>
      <c r="BN711" s="254"/>
      <c r="BO711" s="254"/>
      <c r="BP711" s="254"/>
      <c r="BQ711" s="254"/>
      <c r="BR711" s="254"/>
      <c r="BS711" s="345"/>
      <c r="BT711" s="254">
        <f t="shared" si="32"/>
        <v>1899</v>
      </c>
      <c r="BU711" s="254"/>
      <c r="BV711" s="254"/>
      <c r="BW711" s="254"/>
      <c r="BX711" s="254" t="str">
        <f>COUNTIF(A2:BV2, "") + COUNTIF(A2:BV2, "NA") + COUNTIF(A2:BV2, "N/A") + COUNTIF(A2:BV2, "No aplica")</f>
        <v>#ERROR!</v>
      </c>
      <c r="BY711" s="254"/>
      <c r="BZ711" s="254"/>
      <c r="CA711" s="254"/>
      <c r="CB711" s="254"/>
      <c r="CC711" s="254"/>
      <c r="CD711" s="254"/>
      <c r="CE711" s="254"/>
      <c r="CF711" s="254"/>
      <c r="CG711" s="254"/>
      <c r="CH711" s="254"/>
      <c r="CI711" s="254"/>
      <c r="CJ711" s="254"/>
      <c r="CK711" s="345"/>
      <c r="CL711" s="346"/>
      <c r="CM711" s="346"/>
    </row>
    <row r="712" ht="22.5" customHeight="1">
      <c r="A712" s="436"/>
      <c r="B712" s="254"/>
      <c r="C712" s="254"/>
      <c r="D712" s="254"/>
      <c r="E712" s="419"/>
      <c r="F712" s="419"/>
      <c r="G712" s="419"/>
      <c r="H712" s="254"/>
      <c r="I712" s="254"/>
      <c r="J712" s="254"/>
      <c r="K712" s="254"/>
      <c r="L712" s="254"/>
      <c r="M712" s="254"/>
      <c r="N712" s="254"/>
      <c r="O712" s="254"/>
      <c r="P712" s="419"/>
      <c r="Q712" s="254"/>
      <c r="R712" s="254"/>
      <c r="S712" s="254"/>
      <c r="T712" s="254"/>
      <c r="U712" s="254"/>
      <c r="V712" s="254"/>
      <c r="W712" s="254"/>
      <c r="X712" s="254"/>
      <c r="Y712" s="420"/>
      <c r="Z712" s="420"/>
      <c r="AA712" s="254"/>
      <c r="AB712" s="339"/>
      <c r="AC712" s="254"/>
      <c r="AD712" s="254"/>
      <c r="AE712" s="254"/>
      <c r="AF712" s="254"/>
      <c r="AG712" s="254"/>
      <c r="AH712" s="419"/>
      <c r="AI712" s="254"/>
      <c r="AJ712" s="254"/>
      <c r="AK712" s="254"/>
      <c r="AL712" s="254"/>
      <c r="AM712" s="254"/>
      <c r="AN712" s="254"/>
      <c r="AO712" s="254"/>
      <c r="AP712" s="254"/>
      <c r="AQ712" s="296"/>
      <c r="AR712" s="254"/>
      <c r="AS712" s="254"/>
      <c r="AT712" s="296"/>
      <c r="AU712" s="254"/>
      <c r="AV712" s="254"/>
      <c r="AW712" s="296"/>
      <c r="AX712" s="254"/>
      <c r="AY712" s="254"/>
      <c r="AZ712" s="254"/>
      <c r="BA712" s="254"/>
      <c r="BB712" s="254"/>
      <c r="BC712" s="254"/>
      <c r="BD712" s="254"/>
      <c r="BE712" s="254"/>
      <c r="BF712" s="421"/>
      <c r="BG712" s="254"/>
      <c r="BH712" s="254"/>
      <c r="BI712" s="254"/>
      <c r="BJ712" s="254"/>
      <c r="BK712" s="254"/>
      <c r="BL712" s="254"/>
      <c r="BM712" s="254"/>
      <c r="BN712" s="254"/>
      <c r="BO712" s="254"/>
      <c r="BP712" s="254"/>
      <c r="BQ712" s="254"/>
      <c r="BR712" s="254"/>
      <c r="BS712" s="345"/>
      <c r="BT712" s="254">
        <f t="shared" si="32"/>
        <v>1899</v>
      </c>
      <c r="BU712" s="254"/>
      <c r="BV712" s="254"/>
      <c r="BW712" s="254"/>
      <c r="BX712" s="254" t="str">
        <f>COUNTIF(A2:BV2, "") + COUNTIF(A2:BV2, "NA") + COUNTIF(A2:BV2, "N/A") + COUNTIF(A2:BV2, "No aplica")</f>
        <v>#ERROR!</v>
      </c>
      <c r="BY712" s="254"/>
      <c r="BZ712" s="254"/>
      <c r="CA712" s="254"/>
      <c r="CB712" s="254"/>
      <c r="CC712" s="254"/>
      <c r="CD712" s="254"/>
      <c r="CE712" s="254"/>
      <c r="CF712" s="254"/>
      <c r="CG712" s="254"/>
      <c r="CH712" s="254"/>
      <c r="CI712" s="254"/>
      <c r="CJ712" s="254"/>
      <c r="CK712" s="345"/>
      <c r="CL712" s="346"/>
      <c r="CM712" s="346"/>
    </row>
    <row r="713" ht="22.5" customHeight="1">
      <c r="A713" s="436"/>
      <c r="B713" s="254"/>
      <c r="C713" s="254"/>
      <c r="D713" s="254"/>
      <c r="E713" s="419"/>
      <c r="F713" s="419"/>
      <c r="G713" s="419"/>
      <c r="H713" s="254"/>
      <c r="I713" s="254"/>
      <c r="J713" s="254"/>
      <c r="K713" s="254"/>
      <c r="L713" s="254"/>
      <c r="M713" s="254"/>
      <c r="N713" s="254"/>
      <c r="O713" s="254"/>
      <c r="P713" s="419"/>
      <c r="Q713" s="254"/>
      <c r="R713" s="254"/>
      <c r="S713" s="254"/>
      <c r="T713" s="254"/>
      <c r="U713" s="254"/>
      <c r="V713" s="254"/>
      <c r="W713" s="254"/>
      <c r="X713" s="254"/>
      <c r="Y713" s="420"/>
      <c r="Z713" s="420"/>
      <c r="AA713" s="254"/>
      <c r="AB713" s="339"/>
      <c r="AC713" s="254"/>
      <c r="AD713" s="254"/>
      <c r="AE713" s="254"/>
      <c r="AF713" s="254"/>
      <c r="AG713" s="254"/>
      <c r="AH713" s="419"/>
      <c r="AI713" s="254"/>
      <c r="AJ713" s="254"/>
      <c r="AK713" s="254"/>
      <c r="AL713" s="254"/>
      <c r="AM713" s="254"/>
      <c r="AN713" s="254"/>
      <c r="AO713" s="254"/>
      <c r="AP713" s="254"/>
      <c r="AQ713" s="296"/>
      <c r="AR713" s="254"/>
      <c r="AS713" s="254"/>
      <c r="AT713" s="296"/>
      <c r="AU713" s="254"/>
      <c r="AV713" s="254"/>
      <c r="AW713" s="296"/>
      <c r="AX713" s="254"/>
      <c r="AY713" s="254"/>
      <c r="AZ713" s="254"/>
      <c r="BA713" s="254"/>
      <c r="BB713" s="254"/>
      <c r="BC713" s="254"/>
      <c r="BD713" s="254"/>
      <c r="BE713" s="254"/>
      <c r="BF713" s="421"/>
      <c r="BG713" s="254"/>
      <c r="BH713" s="254"/>
      <c r="BI713" s="254"/>
      <c r="BJ713" s="254"/>
      <c r="BK713" s="254"/>
      <c r="BL713" s="254"/>
      <c r="BM713" s="254"/>
      <c r="BN713" s="254"/>
      <c r="BO713" s="254"/>
      <c r="BP713" s="254"/>
      <c r="BQ713" s="254"/>
      <c r="BR713" s="254"/>
      <c r="BS713" s="345"/>
      <c r="BT713" s="254">
        <f t="shared" si="32"/>
        <v>1899</v>
      </c>
      <c r="BU713" s="254"/>
      <c r="BV713" s="254"/>
      <c r="BW713" s="254"/>
      <c r="BX713" s="254" t="str">
        <f>COUNTIF(A2:BV2, "") + COUNTIF(A2:BV2, "NA") + COUNTIF(A2:BV2, "N/A") + COUNTIF(A2:BV2, "No aplica")</f>
        <v>#ERROR!</v>
      </c>
      <c r="BY713" s="254"/>
      <c r="BZ713" s="254"/>
      <c r="CA713" s="254"/>
      <c r="CB713" s="254"/>
      <c r="CC713" s="254"/>
      <c r="CD713" s="254"/>
      <c r="CE713" s="254"/>
      <c r="CF713" s="254"/>
      <c r="CG713" s="254"/>
      <c r="CH713" s="254"/>
      <c r="CI713" s="254"/>
      <c r="CJ713" s="254"/>
      <c r="CK713" s="345"/>
      <c r="CL713" s="346"/>
      <c r="CM713" s="346"/>
    </row>
    <row r="714" ht="22.5" customHeight="1">
      <c r="A714" s="436"/>
      <c r="B714" s="254"/>
      <c r="C714" s="254"/>
      <c r="D714" s="254"/>
      <c r="E714" s="419"/>
      <c r="F714" s="419"/>
      <c r="G714" s="419"/>
      <c r="H714" s="254"/>
      <c r="I714" s="254"/>
      <c r="J714" s="254"/>
      <c r="K714" s="254"/>
      <c r="L714" s="254"/>
      <c r="M714" s="254"/>
      <c r="N714" s="254"/>
      <c r="O714" s="254"/>
      <c r="P714" s="419"/>
      <c r="Q714" s="254"/>
      <c r="R714" s="254"/>
      <c r="S714" s="254"/>
      <c r="T714" s="254"/>
      <c r="U714" s="254"/>
      <c r="V714" s="254"/>
      <c r="W714" s="254"/>
      <c r="X714" s="254"/>
      <c r="Y714" s="420"/>
      <c r="Z714" s="420"/>
      <c r="AA714" s="254"/>
      <c r="AB714" s="339"/>
      <c r="AC714" s="254"/>
      <c r="AD714" s="254"/>
      <c r="AE714" s="254"/>
      <c r="AF714" s="254"/>
      <c r="AG714" s="254"/>
      <c r="AH714" s="419"/>
      <c r="AI714" s="254"/>
      <c r="AJ714" s="254"/>
      <c r="AK714" s="254"/>
      <c r="AL714" s="254"/>
      <c r="AM714" s="254"/>
      <c r="AN714" s="254"/>
      <c r="AO714" s="254"/>
      <c r="AP714" s="254"/>
      <c r="AQ714" s="296"/>
      <c r="AR714" s="254"/>
      <c r="AS714" s="254"/>
      <c r="AT714" s="296"/>
      <c r="AU714" s="254"/>
      <c r="AV714" s="254"/>
      <c r="AW714" s="296"/>
      <c r="AX714" s="254"/>
      <c r="AY714" s="254"/>
      <c r="AZ714" s="254"/>
      <c r="BA714" s="254"/>
      <c r="BB714" s="254"/>
      <c r="BC714" s="254"/>
      <c r="BD714" s="254"/>
      <c r="BE714" s="254"/>
      <c r="BF714" s="421"/>
      <c r="BG714" s="254"/>
      <c r="BH714" s="254"/>
      <c r="BI714" s="254"/>
      <c r="BJ714" s="254"/>
      <c r="BK714" s="254"/>
      <c r="BL714" s="254"/>
      <c r="BM714" s="254"/>
      <c r="BN714" s="254"/>
      <c r="BO714" s="254"/>
      <c r="BP714" s="254"/>
      <c r="BQ714" s="254"/>
      <c r="BR714" s="254"/>
      <c r="BS714" s="345"/>
      <c r="BT714" s="254">
        <f t="shared" si="32"/>
        <v>1899</v>
      </c>
      <c r="BU714" s="254"/>
      <c r="BV714" s="254"/>
      <c r="BW714" s="254"/>
      <c r="BX714" s="254" t="str">
        <f>COUNTIF(A2:BV2, "") + COUNTIF(A2:BV2, "NA") + COUNTIF(A2:BV2, "N/A") + COUNTIF(A2:BV2, "No aplica")</f>
        <v>#ERROR!</v>
      </c>
      <c r="BY714" s="254"/>
      <c r="BZ714" s="254"/>
      <c r="CA714" s="254"/>
      <c r="CB714" s="254"/>
      <c r="CC714" s="254"/>
      <c r="CD714" s="254"/>
      <c r="CE714" s="254"/>
      <c r="CF714" s="254"/>
      <c r="CG714" s="254"/>
      <c r="CH714" s="254"/>
      <c r="CI714" s="254"/>
      <c r="CJ714" s="254"/>
      <c r="CK714" s="345"/>
      <c r="CL714" s="346"/>
      <c r="CM714" s="346"/>
    </row>
    <row r="715" ht="22.5" customHeight="1">
      <c r="A715" s="436"/>
      <c r="B715" s="254"/>
      <c r="C715" s="254"/>
      <c r="D715" s="254"/>
      <c r="E715" s="419"/>
      <c r="F715" s="419"/>
      <c r="G715" s="419"/>
      <c r="H715" s="254"/>
      <c r="I715" s="254"/>
      <c r="J715" s="254"/>
      <c r="K715" s="254"/>
      <c r="L715" s="254"/>
      <c r="M715" s="254"/>
      <c r="N715" s="254"/>
      <c r="O715" s="254"/>
      <c r="P715" s="419"/>
      <c r="Q715" s="254"/>
      <c r="R715" s="254"/>
      <c r="S715" s="254"/>
      <c r="T715" s="254"/>
      <c r="U715" s="254"/>
      <c r="V715" s="254"/>
      <c r="W715" s="254"/>
      <c r="X715" s="254"/>
      <c r="Y715" s="420"/>
      <c r="Z715" s="420"/>
      <c r="AA715" s="254"/>
      <c r="AB715" s="339"/>
      <c r="AC715" s="254"/>
      <c r="AD715" s="254"/>
      <c r="AE715" s="254"/>
      <c r="AF715" s="254"/>
      <c r="AG715" s="254"/>
      <c r="AH715" s="419"/>
      <c r="AI715" s="254"/>
      <c r="AJ715" s="254"/>
      <c r="AK715" s="254"/>
      <c r="AL715" s="254"/>
      <c r="AM715" s="254"/>
      <c r="AN715" s="254"/>
      <c r="AO715" s="254"/>
      <c r="AP715" s="254"/>
      <c r="AQ715" s="296"/>
      <c r="AR715" s="254"/>
      <c r="AS715" s="254"/>
      <c r="AT715" s="296"/>
      <c r="AU715" s="254"/>
      <c r="AV715" s="254"/>
      <c r="AW715" s="296"/>
      <c r="AX715" s="254"/>
      <c r="AY715" s="254"/>
      <c r="AZ715" s="254"/>
      <c r="BA715" s="254"/>
      <c r="BB715" s="254"/>
      <c r="BC715" s="254"/>
      <c r="BD715" s="254"/>
      <c r="BE715" s="254"/>
      <c r="BF715" s="421"/>
      <c r="BG715" s="254"/>
      <c r="BH715" s="254"/>
      <c r="BI715" s="254"/>
      <c r="BJ715" s="254"/>
      <c r="BK715" s="254"/>
      <c r="BL715" s="254"/>
      <c r="BM715" s="254"/>
      <c r="BN715" s="254"/>
      <c r="BO715" s="254"/>
      <c r="BP715" s="254"/>
      <c r="BQ715" s="254"/>
      <c r="BR715" s="254"/>
      <c r="BS715" s="345"/>
      <c r="BT715" s="254">
        <f t="shared" si="32"/>
        <v>1899</v>
      </c>
      <c r="BU715" s="254"/>
      <c r="BV715" s="254"/>
      <c r="BW715" s="254"/>
      <c r="BX715" s="254" t="str">
        <f>COUNTIF(A2:BV2, "") + COUNTIF(A2:BV2, "NA") + COUNTIF(A2:BV2, "N/A") + COUNTIF(A2:BV2, "No aplica")</f>
        <v>#ERROR!</v>
      </c>
      <c r="BY715" s="254"/>
      <c r="BZ715" s="254"/>
      <c r="CA715" s="254"/>
      <c r="CB715" s="254"/>
      <c r="CC715" s="254"/>
      <c r="CD715" s="254"/>
      <c r="CE715" s="254"/>
      <c r="CF715" s="254"/>
      <c r="CG715" s="254"/>
      <c r="CH715" s="254"/>
      <c r="CI715" s="254"/>
      <c r="CJ715" s="254"/>
      <c r="CK715" s="345"/>
      <c r="CL715" s="346"/>
      <c r="CM715" s="346"/>
    </row>
    <row r="716" ht="22.5" customHeight="1">
      <c r="A716" s="436"/>
      <c r="B716" s="254"/>
      <c r="C716" s="254"/>
      <c r="D716" s="254"/>
      <c r="E716" s="419"/>
      <c r="F716" s="419"/>
      <c r="G716" s="419"/>
      <c r="H716" s="254"/>
      <c r="I716" s="254"/>
      <c r="J716" s="254"/>
      <c r="K716" s="254"/>
      <c r="L716" s="254"/>
      <c r="M716" s="254"/>
      <c r="N716" s="254"/>
      <c r="O716" s="254"/>
      <c r="P716" s="419"/>
      <c r="Q716" s="254"/>
      <c r="R716" s="254"/>
      <c r="S716" s="254"/>
      <c r="T716" s="254"/>
      <c r="U716" s="254"/>
      <c r="V716" s="254"/>
      <c r="W716" s="254"/>
      <c r="X716" s="254"/>
      <c r="Y716" s="420"/>
      <c r="Z716" s="420"/>
      <c r="AA716" s="254"/>
      <c r="AB716" s="339"/>
      <c r="AC716" s="254"/>
      <c r="AD716" s="254"/>
      <c r="AE716" s="254"/>
      <c r="AF716" s="254"/>
      <c r="AG716" s="254"/>
      <c r="AH716" s="419"/>
      <c r="AI716" s="254"/>
      <c r="AJ716" s="254"/>
      <c r="AK716" s="254"/>
      <c r="AL716" s="254"/>
      <c r="AM716" s="254"/>
      <c r="AN716" s="254"/>
      <c r="AO716" s="254"/>
      <c r="AP716" s="254"/>
      <c r="AQ716" s="296"/>
      <c r="AR716" s="254"/>
      <c r="AS716" s="254"/>
      <c r="AT716" s="296"/>
      <c r="AU716" s="254"/>
      <c r="AV716" s="254"/>
      <c r="AW716" s="296"/>
      <c r="AX716" s="254"/>
      <c r="AY716" s="254"/>
      <c r="AZ716" s="254"/>
      <c r="BA716" s="254"/>
      <c r="BB716" s="254"/>
      <c r="BC716" s="254"/>
      <c r="BD716" s="254"/>
      <c r="BE716" s="254"/>
      <c r="BF716" s="421"/>
      <c r="BG716" s="254"/>
      <c r="BH716" s="254"/>
      <c r="BI716" s="254"/>
      <c r="BJ716" s="254"/>
      <c r="BK716" s="254"/>
      <c r="BL716" s="254"/>
      <c r="BM716" s="254"/>
      <c r="BN716" s="254"/>
      <c r="BO716" s="254"/>
      <c r="BP716" s="254"/>
      <c r="BQ716" s="254"/>
      <c r="BR716" s="254"/>
      <c r="BS716" s="345"/>
      <c r="BT716" s="254">
        <f t="shared" si="32"/>
        <v>1899</v>
      </c>
      <c r="BU716" s="254"/>
      <c r="BV716" s="254"/>
      <c r="BW716" s="254"/>
      <c r="BX716" s="254" t="str">
        <f>COUNTIF(A2:BV2, "") + COUNTIF(A2:BV2, "NA") + COUNTIF(A2:BV2, "N/A") + COUNTIF(A2:BV2, "No aplica")</f>
        <v>#ERROR!</v>
      </c>
      <c r="BY716" s="254"/>
      <c r="BZ716" s="254"/>
      <c r="CA716" s="254"/>
      <c r="CB716" s="254"/>
      <c r="CC716" s="254"/>
      <c r="CD716" s="254"/>
      <c r="CE716" s="254"/>
      <c r="CF716" s="254"/>
      <c r="CG716" s="254"/>
      <c r="CH716" s="254"/>
      <c r="CI716" s="254"/>
      <c r="CJ716" s="254"/>
      <c r="CK716" s="345"/>
      <c r="CL716" s="346"/>
      <c r="CM716" s="346"/>
    </row>
    <row r="717" ht="22.5" customHeight="1">
      <c r="A717" s="436"/>
      <c r="B717" s="254"/>
      <c r="C717" s="254"/>
      <c r="D717" s="254"/>
      <c r="E717" s="419"/>
      <c r="F717" s="419"/>
      <c r="G717" s="419"/>
      <c r="H717" s="254"/>
      <c r="I717" s="254"/>
      <c r="J717" s="254"/>
      <c r="K717" s="254"/>
      <c r="L717" s="254"/>
      <c r="M717" s="254"/>
      <c r="N717" s="254"/>
      <c r="O717" s="254"/>
      <c r="P717" s="419"/>
      <c r="Q717" s="254"/>
      <c r="R717" s="254"/>
      <c r="S717" s="254"/>
      <c r="T717" s="254"/>
      <c r="U717" s="254"/>
      <c r="V717" s="254"/>
      <c r="W717" s="254"/>
      <c r="X717" s="254"/>
      <c r="Y717" s="420"/>
      <c r="Z717" s="420"/>
      <c r="AA717" s="254"/>
      <c r="AB717" s="339"/>
      <c r="AC717" s="254"/>
      <c r="AD717" s="254"/>
      <c r="AE717" s="254"/>
      <c r="AF717" s="254"/>
      <c r="AG717" s="254"/>
      <c r="AH717" s="419"/>
      <c r="AI717" s="254"/>
      <c r="AJ717" s="254"/>
      <c r="AK717" s="254"/>
      <c r="AL717" s="254"/>
      <c r="AM717" s="254"/>
      <c r="AN717" s="254"/>
      <c r="AO717" s="254"/>
      <c r="AP717" s="254"/>
      <c r="AQ717" s="296"/>
      <c r="AR717" s="254"/>
      <c r="AS717" s="254"/>
      <c r="AT717" s="296"/>
      <c r="AU717" s="254"/>
      <c r="AV717" s="254"/>
      <c r="AW717" s="296"/>
      <c r="AX717" s="254"/>
      <c r="AY717" s="254"/>
      <c r="AZ717" s="254"/>
      <c r="BA717" s="254"/>
      <c r="BB717" s="254"/>
      <c r="BC717" s="254"/>
      <c r="BD717" s="254"/>
      <c r="BE717" s="254"/>
      <c r="BF717" s="421"/>
      <c r="BG717" s="254"/>
      <c r="BH717" s="254"/>
      <c r="BI717" s="254"/>
      <c r="BJ717" s="254"/>
      <c r="BK717" s="254"/>
      <c r="BL717" s="254"/>
      <c r="BM717" s="254"/>
      <c r="BN717" s="254"/>
      <c r="BO717" s="254"/>
      <c r="BP717" s="254"/>
      <c r="BQ717" s="254"/>
      <c r="BR717" s="254"/>
      <c r="BS717" s="345"/>
      <c r="BT717" s="254">
        <f t="shared" si="32"/>
        <v>1899</v>
      </c>
      <c r="BU717" s="254"/>
      <c r="BV717" s="254"/>
      <c r="BW717" s="254"/>
      <c r="BX717" s="254" t="str">
        <f>COUNTIF(A2:BV2, "") + COUNTIF(A2:BV2, "NA") + COUNTIF(A2:BV2, "N/A") + COUNTIF(A2:BV2, "No aplica")</f>
        <v>#ERROR!</v>
      </c>
      <c r="BY717" s="254"/>
      <c r="BZ717" s="254"/>
      <c r="CA717" s="254"/>
      <c r="CB717" s="254"/>
      <c r="CC717" s="254"/>
      <c r="CD717" s="254"/>
      <c r="CE717" s="254"/>
      <c r="CF717" s="254"/>
      <c r="CG717" s="254"/>
      <c r="CH717" s="254"/>
      <c r="CI717" s="254"/>
      <c r="CJ717" s="254"/>
      <c r="CK717" s="345"/>
      <c r="CL717" s="346"/>
      <c r="CM717" s="346"/>
    </row>
    <row r="718" ht="22.5" customHeight="1">
      <c r="A718" s="436"/>
      <c r="B718" s="254"/>
      <c r="C718" s="254"/>
      <c r="D718" s="254"/>
      <c r="E718" s="419"/>
      <c r="F718" s="419"/>
      <c r="G718" s="419"/>
      <c r="H718" s="254"/>
      <c r="I718" s="254"/>
      <c r="J718" s="254"/>
      <c r="K718" s="254"/>
      <c r="L718" s="254"/>
      <c r="M718" s="254"/>
      <c r="N718" s="254"/>
      <c r="O718" s="254"/>
      <c r="P718" s="419"/>
      <c r="Q718" s="254"/>
      <c r="R718" s="254"/>
      <c r="S718" s="254"/>
      <c r="T718" s="254"/>
      <c r="U718" s="254"/>
      <c r="V718" s="254"/>
      <c r="W718" s="254"/>
      <c r="X718" s="254"/>
      <c r="Y718" s="420"/>
      <c r="Z718" s="420"/>
      <c r="AA718" s="254"/>
      <c r="AB718" s="339"/>
      <c r="AC718" s="254"/>
      <c r="AD718" s="254"/>
      <c r="AE718" s="254"/>
      <c r="AF718" s="254"/>
      <c r="AG718" s="254"/>
      <c r="AH718" s="419"/>
      <c r="AI718" s="254"/>
      <c r="AJ718" s="254"/>
      <c r="AK718" s="254"/>
      <c r="AL718" s="254"/>
      <c r="AM718" s="254"/>
      <c r="AN718" s="254"/>
      <c r="AO718" s="254"/>
      <c r="AP718" s="254"/>
      <c r="AQ718" s="296"/>
      <c r="AR718" s="254"/>
      <c r="AS718" s="254"/>
      <c r="AT718" s="296"/>
      <c r="AU718" s="254"/>
      <c r="AV718" s="254"/>
      <c r="AW718" s="296"/>
      <c r="AX718" s="254"/>
      <c r="AY718" s="254"/>
      <c r="AZ718" s="254"/>
      <c r="BA718" s="254"/>
      <c r="BB718" s="254"/>
      <c r="BC718" s="254"/>
      <c r="BD718" s="254"/>
      <c r="BE718" s="254"/>
      <c r="BF718" s="421"/>
      <c r="BG718" s="254"/>
      <c r="BH718" s="254"/>
      <c r="BI718" s="254"/>
      <c r="BJ718" s="254"/>
      <c r="BK718" s="254"/>
      <c r="BL718" s="254"/>
      <c r="BM718" s="254"/>
      <c r="BN718" s="254"/>
      <c r="BO718" s="254"/>
      <c r="BP718" s="254"/>
      <c r="BQ718" s="254"/>
      <c r="BR718" s="254"/>
      <c r="BS718" s="345"/>
      <c r="BT718" s="254">
        <f t="shared" si="32"/>
        <v>1899</v>
      </c>
      <c r="BU718" s="254"/>
      <c r="BV718" s="254"/>
      <c r="BW718" s="254"/>
      <c r="BX718" s="254" t="str">
        <f>COUNTIF(A2:BV2, "") + COUNTIF(A2:BV2, "NA") + COUNTIF(A2:BV2, "N/A") + COUNTIF(A2:BV2, "No aplica")</f>
        <v>#ERROR!</v>
      </c>
      <c r="BY718" s="254"/>
      <c r="BZ718" s="254"/>
      <c r="CA718" s="254"/>
      <c r="CB718" s="254"/>
      <c r="CC718" s="254"/>
      <c r="CD718" s="254"/>
      <c r="CE718" s="254"/>
      <c r="CF718" s="254"/>
      <c r="CG718" s="254"/>
      <c r="CH718" s="254"/>
      <c r="CI718" s="254"/>
      <c r="CJ718" s="254"/>
      <c r="CK718" s="345"/>
      <c r="CL718" s="346"/>
      <c r="CM718" s="346"/>
    </row>
    <row r="719" ht="22.5" customHeight="1">
      <c r="A719" s="436"/>
      <c r="B719" s="254"/>
      <c r="C719" s="254"/>
      <c r="D719" s="254"/>
      <c r="E719" s="419"/>
      <c r="F719" s="419"/>
      <c r="G719" s="419"/>
      <c r="H719" s="254"/>
      <c r="I719" s="254"/>
      <c r="J719" s="254"/>
      <c r="K719" s="254"/>
      <c r="L719" s="254"/>
      <c r="M719" s="254"/>
      <c r="N719" s="254"/>
      <c r="O719" s="254"/>
      <c r="P719" s="419"/>
      <c r="Q719" s="254"/>
      <c r="R719" s="254"/>
      <c r="S719" s="254"/>
      <c r="T719" s="254"/>
      <c r="U719" s="254"/>
      <c r="V719" s="254"/>
      <c r="W719" s="254"/>
      <c r="X719" s="254"/>
      <c r="Y719" s="420"/>
      <c r="Z719" s="420"/>
      <c r="AA719" s="254"/>
      <c r="AB719" s="339"/>
      <c r="AC719" s="254"/>
      <c r="AD719" s="254"/>
      <c r="AE719" s="254"/>
      <c r="AF719" s="254"/>
      <c r="AG719" s="254"/>
      <c r="AH719" s="419"/>
      <c r="AI719" s="254"/>
      <c r="AJ719" s="254"/>
      <c r="AK719" s="254"/>
      <c r="AL719" s="254"/>
      <c r="AM719" s="254"/>
      <c r="AN719" s="254"/>
      <c r="AO719" s="254"/>
      <c r="AP719" s="254"/>
      <c r="AQ719" s="296"/>
      <c r="AR719" s="254"/>
      <c r="AS719" s="254"/>
      <c r="AT719" s="296"/>
      <c r="AU719" s="254"/>
      <c r="AV719" s="254"/>
      <c r="AW719" s="296"/>
      <c r="AX719" s="254"/>
      <c r="AY719" s="254"/>
      <c r="AZ719" s="254"/>
      <c r="BA719" s="254"/>
      <c r="BB719" s="254"/>
      <c r="BC719" s="254"/>
      <c r="BD719" s="254"/>
      <c r="BE719" s="254"/>
      <c r="BF719" s="421"/>
      <c r="BG719" s="254"/>
      <c r="BH719" s="254"/>
      <c r="BI719" s="254"/>
      <c r="BJ719" s="254"/>
      <c r="BK719" s="254"/>
      <c r="BL719" s="254"/>
      <c r="BM719" s="254"/>
      <c r="BN719" s="254"/>
      <c r="BO719" s="254"/>
      <c r="BP719" s="254"/>
      <c r="BQ719" s="254"/>
      <c r="BR719" s="254"/>
      <c r="BS719" s="345"/>
      <c r="BT719" s="254">
        <f t="shared" si="32"/>
        <v>1899</v>
      </c>
      <c r="BU719" s="254"/>
      <c r="BV719" s="254"/>
      <c r="BW719" s="254"/>
      <c r="BX719" s="254" t="str">
        <f>COUNTIF(A2:BV2, "") + COUNTIF(A2:BV2, "NA") + COUNTIF(A2:BV2, "N/A") + COUNTIF(A2:BV2, "No aplica")</f>
        <v>#ERROR!</v>
      </c>
      <c r="BY719" s="254"/>
      <c r="BZ719" s="254"/>
      <c r="CA719" s="254"/>
      <c r="CB719" s="254"/>
      <c r="CC719" s="254"/>
      <c r="CD719" s="254"/>
      <c r="CE719" s="254"/>
      <c r="CF719" s="254"/>
      <c r="CG719" s="254"/>
      <c r="CH719" s="254"/>
      <c r="CI719" s="254"/>
      <c r="CJ719" s="254"/>
      <c r="CK719" s="345"/>
      <c r="CL719" s="346"/>
      <c r="CM719" s="346"/>
    </row>
    <row r="720" ht="22.5" customHeight="1">
      <c r="A720" s="436"/>
      <c r="B720" s="254"/>
      <c r="C720" s="254"/>
      <c r="D720" s="254"/>
      <c r="E720" s="419"/>
      <c r="F720" s="419"/>
      <c r="G720" s="419"/>
      <c r="H720" s="254"/>
      <c r="I720" s="254"/>
      <c r="J720" s="254"/>
      <c r="K720" s="254"/>
      <c r="L720" s="254"/>
      <c r="M720" s="254"/>
      <c r="N720" s="254"/>
      <c r="O720" s="254"/>
      <c r="P720" s="419"/>
      <c r="Q720" s="254"/>
      <c r="R720" s="254"/>
      <c r="S720" s="254"/>
      <c r="T720" s="254"/>
      <c r="U720" s="254"/>
      <c r="V720" s="254"/>
      <c r="W720" s="254"/>
      <c r="X720" s="254"/>
      <c r="Y720" s="420"/>
      <c r="Z720" s="420"/>
      <c r="AA720" s="254"/>
      <c r="AB720" s="339"/>
      <c r="AC720" s="254"/>
      <c r="AD720" s="254"/>
      <c r="AE720" s="254"/>
      <c r="AF720" s="254"/>
      <c r="AG720" s="254"/>
      <c r="AH720" s="419"/>
      <c r="AI720" s="254"/>
      <c r="AJ720" s="254"/>
      <c r="AK720" s="254"/>
      <c r="AL720" s="254"/>
      <c r="AM720" s="254"/>
      <c r="AN720" s="254"/>
      <c r="AO720" s="254"/>
      <c r="AP720" s="254"/>
      <c r="AQ720" s="296"/>
      <c r="AR720" s="254"/>
      <c r="AS720" s="254"/>
      <c r="AT720" s="296"/>
      <c r="AU720" s="254"/>
      <c r="AV720" s="254"/>
      <c r="AW720" s="296"/>
      <c r="AX720" s="254"/>
      <c r="AY720" s="254"/>
      <c r="AZ720" s="254"/>
      <c r="BA720" s="254"/>
      <c r="BB720" s="254"/>
      <c r="BC720" s="254"/>
      <c r="BD720" s="254"/>
      <c r="BE720" s="254"/>
      <c r="BF720" s="421"/>
      <c r="BG720" s="254"/>
      <c r="BH720" s="254"/>
      <c r="BI720" s="254"/>
      <c r="BJ720" s="254"/>
      <c r="BK720" s="254"/>
      <c r="BL720" s="254"/>
      <c r="BM720" s="254"/>
      <c r="BN720" s="254"/>
      <c r="BO720" s="254"/>
      <c r="BP720" s="254"/>
      <c r="BQ720" s="254"/>
      <c r="BR720" s="254"/>
      <c r="BS720" s="345"/>
      <c r="BT720" s="254">
        <f t="shared" si="32"/>
        <v>1899</v>
      </c>
      <c r="BU720" s="254"/>
      <c r="BV720" s="254"/>
      <c r="BW720" s="254"/>
      <c r="BX720" s="254" t="str">
        <f>COUNTIF(A2:BV2, "") + COUNTIF(A2:BV2, "NA") + COUNTIF(A2:BV2, "N/A") + COUNTIF(A2:BV2, "No aplica")</f>
        <v>#ERROR!</v>
      </c>
      <c r="BY720" s="254"/>
      <c r="BZ720" s="254"/>
      <c r="CA720" s="254"/>
      <c r="CB720" s="254"/>
      <c r="CC720" s="254"/>
      <c r="CD720" s="254"/>
      <c r="CE720" s="254"/>
      <c r="CF720" s="254"/>
      <c r="CG720" s="254"/>
      <c r="CH720" s="254"/>
      <c r="CI720" s="254"/>
      <c r="CJ720" s="254"/>
      <c r="CK720" s="345"/>
      <c r="CL720" s="346"/>
      <c r="CM720" s="346"/>
    </row>
    <row r="721" ht="22.5" customHeight="1">
      <c r="A721" s="436"/>
      <c r="B721" s="254"/>
      <c r="C721" s="254"/>
      <c r="D721" s="254"/>
      <c r="E721" s="419"/>
      <c r="F721" s="419"/>
      <c r="G721" s="419"/>
      <c r="H721" s="254"/>
      <c r="I721" s="254"/>
      <c r="J721" s="254"/>
      <c r="K721" s="254"/>
      <c r="L721" s="254"/>
      <c r="M721" s="254"/>
      <c r="N721" s="254"/>
      <c r="O721" s="254"/>
      <c r="P721" s="419"/>
      <c r="Q721" s="254"/>
      <c r="R721" s="254"/>
      <c r="S721" s="254"/>
      <c r="T721" s="254"/>
      <c r="U721" s="254"/>
      <c r="V721" s="254"/>
      <c r="W721" s="254"/>
      <c r="X721" s="254"/>
      <c r="Y721" s="420"/>
      <c r="Z721" s="420"/>
      <c r="AA721" s="254"/>
      <c r="AB721" s="339"/>
      <c r="AC721" s="254"/>
      <c r="AD721" s="254"/>
      <c r="AE721" s="254"/>
      <c r="AF721" s="254"/>
      <c r="AG721" s="254"/>
      <c r="AH721" s="419"/>
      <c r="AI721" s="254"/>
      <c r="AJ721" s="254"/>
      <c r="AK721" s="254"/>
      <c r="AL721" s="254"/>
      <c r="AM721" s="254"/>
      <c r="AN721" s="254"/>
      <c r="AO721" s="254"/>
      <c r="AP721" s="254"/>
      <c r="AQ721" s="296"/>
      <c r="AR721" s="254"/>
      <c r="AS721" s="254"/>
      <c r="AT721" s="296"/>
      <c r="AU721" s="254"/>
      <c r="AV721" s="254"/>
      <c r="AW721" s="296"/>
      <c r="AX721" s="254"/>
      <c r="AY721" s="254"/>
      <c r="AZ721" s="254"/>
      <c r="BA721" s="254"/>
      <c r="BB721" s="254"/>
      <c r="BC721" s="254"/>
      <c r="BD721" s="254"/>
      <c r="BE721" s="254"/>
      <c r="BF721" s="421"/>
      <c r="BG721" s="254"/>
      <c r="BH721" s="254"/>
      <c r="BI721" s="254"/>
      <c r="BJ721" s="254"/>
      <c r="BK721" s="254"/>
      <c r="BL721" s="254"/>
      <c r="BM721" s="254"/>
      <c r="BN721" s="254"/>
      <c r="BO721" s="254"/>
      <c r="BP721" s="254"/>
      <c r="BQ721" s="254"/>
      <c r="BR721" s="254"/>
      <c r="BS721" s="345"/>
      <c r="BT721" s="254">
        <f t="shared" si="32"/>
        <v>1899</v>
      </c>
      <c r="BU721" s="254"/>
      <c r="BV721" s="254"/>
      <c r="BW721" s="254"/>
      <c r="BX721" s="254" t="str">
        <f>COUNTIF(A2:BV2, "") + COUNTIF(A2:BV2, "NA") + COUNTIF(A2:BV2, "N/A") + COUNTIF(A2:BV2, "No aplica")</f>
        <v>#ERROR!</v>
      </c>
      <c r="BY721" s="254"/>
      <c r="BZ721" s="254"/>
      <c r="CA721" s="254"/>
      <c r="CB721" s="254"/>
      <c r="CC721" s="254"/>
      <c r="CD721" s="254"/>
      <c r="CE721" s="254"/>
      <c r="CF721" s="254"/>
      <c r="CG721" s="254"/>
      <c r="CH721" s="254"/>
      <c r="CI721" s="254"/>
      <c r="CJ721" s="254"/>
      <c r="CK721" s="345"/>
      <c r="CL721" s="346"/>
      <c r="CM721" s="346"/>
    </row>
    <row r="722" ht="22.5" customHeight="1">
      <c r="A722" s="436"/>
      <c r="B722" s="254"/>
      <c r="C722" s="254"/>
      <c r="D722" s="254"/>
      <c r="E722" s="419"/>
      <c r="F722" s="419"/>
      <c r="G722" s="419"/>
      <c r="H722" s="254"/>
      <c r="I722" s="254"/>
      <c r="J722" s="254"/>
      <c r="K722" s="254"/>
      <c r="L722" s="254"/>
      <c r="M722" s="254"/>
      <c r="N722" s="254"/>
      <c r="O722" s="254"/>
      <c r="P722" s="419"/>
      <c r="Q722" s="254"/>
      <c r="R722" s="254"/>
      <c r="S722" s="254"/>
      <c r="T722" s="254"/>
      <c r="U722" s="254"/>
      <c r="V722" s="254"/>
      <c r="W722" s="254"/>
      <c r="X722" s="254"/>
      <c r="Y722" s="420"/>
      <c r="Z722" s="420"/>
      <c r="AA722" s="254"/>
      <c r="AB722" s="339"/>
      <c r="AC722" s="254"/>
      <c r="AD722" s="254"/>
      <c r="AE722" s="254"/>
      <c r="AF722" s="254"/>
      <c r="AG722" s="254"/>
      <c r="AH722" s="419"/>
      <c r="AI722" s="254"/>
      <c r="AJ722" s="254"/>
      <c r="AK722" s="254"/>
      <c r="AL722" s="254"/>
      <c r="AM722" s="254"/>
      <c r="AN722" s="254"/>
      <c r="AO722" s="254"/>
      <c r="AP722" s="254"/>
      <c r="AQ722" s="296"/>
      <c r="AR722" s="254"/>
      <c r="AS722" s="254"/>
      <c r="AT722" s="296"/>
      <c r="AU722" s="254"/>
      <c r="AV722" s="254"/>
      <c r="AW722" s="296"/>
      <c r="AX722" s="254"/>
      <c r="AY722" s="254"/>
      <c r="AZ722" s="254"/>
      <c r="BA722" s="254"/>
      <c r="BB722" s="254"/>
      <c r="BC722" s="254"/>
      <c r="BD722" s="254"/>
      <c r="BE722" s="254"/>
      <c r="BF722" s="421"/>
      <c r="BG722" s="254"/>
      <c r="BH722" s="254"/>
      <c r="BI722" s="254"/>
      <c r="BJ722" s="254"/>
      <c r="BK722" s="254"/>
      <c r="BL722" s="254"/>
      <c r="BM722" s="254"/>
      <c r="BN722" s="254"/>
      <c r="BO722" s="254"/>
      <c r="BP722" s="254"/>
      <c r="BQ722" s="254"/>
      <c r="BR722" s="254"/>
      <c r="BS722" s="345"/>
      <c r="BT722" s="254">
        <f t="shared" si="32"/>
        <v>1899</v>
      </c>
      <c r="BU722" s="254"/>
      <c r="BV722" s="254"/>
      <c r="BW722" s="254"/>
      <c r="BX722" s="254" t="str">
        <f>COUNTIF(A2:BV2, "") + COUNTIF(A2:BV2, "NA") + COUNTIF(A2:BV2, "N/A") + COUNTIF(A2:BV2, "No aplica")</f>
        <v>#ERROR!</v>
      </c>
      <c r="BY722" s="254"/>
      <c r="BZ722" s="254"/>
      <c r="CA722" s="254"/>
      <c r="CB722" s="254"/>
      <c r="CC722" s="254"/>
      <c r="CD722" s="254"/>
      <c r="CE722" s="254"/>
      <c r="CF722" s="254"/>
      <c r="CG722" s="254"/>
      <c r="CH722" s="254"/>
      <c r="CI722" s="254"/>
      <c r="CJ722" s="254"/>
      <c r="CK722" s="345"/>
      <c r="CL722" s="346"/>
      <c r="CM722" s="346"/>
    </row>
    <row r="723" ht="22.5" customHeight="1">
      <c r="A723" s="436"/>
      <c r="B723" s="254"/>
      <c r="C723" s="254"/>
      <c r="D723" s="254"/>
      <c r="E723" s="419"/>
      <c r="F723" s="419"/>
      <c r="G723" s="419"/>
      <c r="H723" s="254"/>
      <c r="I723" s="254"/>
      <c r="J723" s="254"/>
      <c r="K723" s="254"/>
      <c r="L723" s="254"/>
      <c r="M723" s="254"/>
      <c r="N723" s="254"/>
      <c r="O723" s="254"/>
      <c r="P723" s="419"/>
      <c r="Q723" s="254"/>
      <c r="R723" s="254"/>
      <c r="S723" s="254"/>
      <c r="T723" s="254"/>
      <c r="U723" s="254"/>
      <c r="V723" s="254"/>
      <c r="W723" s="254"/>
      <c r="X723" s="254"/>
      <c r="Y723" s="420"/>
      <c r="Z723" s="420"/>
      <c r="AA723" s="254"/>
      <c r="AB723" s="339"/>
      <c r="AC723" s="254"/>
      <c r="AD723" s="254"/>
      <c r="AE723" s="254"/>
      <c r="AF723" s="254"/>
      <c r="AG723" s="254"/>
      <c r="AH723" s="419"/>
      <c r="AI723" s="254"/>
      <c r="AJ723" s="254"/>
      <c r="AK723" s="254"/>
      <c r="AL723" s="254"/>
      <c r="AM723" s="254"/>
      <c r="AN723" s="254"/>
      <c r="AO723" s="254"/>
      <c r="AP723" s="254"/>
      <c r="AQ723" s="296"/>
      <c r="AR723" s="254"/>
      <c r="AS723" s="254"/>
      <c r="AT723" s="296"/>
      <c r="AU723" s="254"/>
      <c r="AV723" s="254"/>
      <c r="AW723" s="296"/>
      <c r="AX723" s="254"/>
      <c r="AY723" s="254"/>
      <c r="AZ723" s="254"/>
      <c r="BA723" s="254"/>
      <c r="BB723" s="254"/>
      <c r="BC723" s="254"/>
      <c r="BD723" s="254"/>
      <c r="BE723" s="254"/>
      <c r="BF723" s="421"/>
      <c r="BG723" s="254"/>
      <c r="BH723" s="254"/>
      <c r="BI723" s="254"/>
      <c r="BJ723" s="254"/>
      <c r="BK723" s="254"/>
      <c r="BL723" s="254"/>
      <c r="BM723" s="254"/>
      <c r="BN723" s="254"/>
      <c r="BO723" s="254"/>
      <c r="BP723" s="254"/>
      <c r="BQ723" s="254"/>
      <c r="BR723" s="254"/>
      <c r="BS723" s="345"/>
      <c r="BT723" s="254">
        <f t="shared" si="32"/>
        <v>1899</v>
      </c>
      <c r="BU723" s="254"/>
      <c r="BV723" s="254"/>
      <c r="BW723" s="254"/>
      <c r="BX723" s="254" t="str">
        <f>COUNTIF(A2:BV2, "") + COUNTIF(A2:BV2, "NA") + COUNTIF(A2:BV2, "N/A") + COUNTIF(A2:BV2, "No aplica")</f>
        <v>#ERROR!</v>
      </c>
      <c r="BY723" s="254"/>
      <c r="BZ723" s="254"/>
      <c r="CA723" s="254"/>
      <c r="CB723" s="254"/>
      <c r="CC723" s="254"/>
      <c r="CD723" s="254"/>
      <c r="CE723" s="254"/>
      <c r="CF723" s="254"/>
      <c r="CG723" s="254"/>
      <c r="CH723" s="254"/>
      <c r="CI723" s="254"/>
      <c r="CJ723" s="254"/>
      <c r="CK723" s="345"/>
      <c r="CL723" s="346"/>
      <c r="CM723" s="346"/>
    </row>
    <row r="724" ht="22.5" customHeight="1">
      <c r="A724" s="436"/>
      <c r="B724" s="254"/>
      <c r="C724" s="254"/>
      <c r="D724" s="254"/>
      <c r="E724" s="419"/>
      <c r="F724" s="419"/>
      <c r="G724" s="419"/>
      <c r="H724" s="254"/>
      <c r="I724" s="254"/>
      <c r="J724" s="254"/>
      <c r="K724" s="254"/>
      <c r="L724" s="254"/>
      <c r="M724" s="254"/>
      <c r="N724" s="254"/>
      <c r="O724" s="254"/>
      <c r="P724" s="419"/>
      <c r="Q724" s="254"/>
      <c r="R724" s="254"/>
      <c r="S724" s="254"/>
      <c r="T724" s="254"/>
      <c r="U724" s="254"/>
      <c r="V724" s="254"/>
      <c r="W724" s="254"/>
      <c r="X724" s="254"/>
      <c r="Y724" s="420"/>
      <c r="Z724" s="420"/>
      <c r="AA724" s="254"/>
      <c r="AB724" s="339"/>
      <c r="AC724" s="254"/>
      <c r="AD724" s="254"/>
      <c r="AE724" s="254"/>
      <c r="AF724" s="254"/>
      <c r="AG724" s="254"/>
      <c r="AH724" s="419"/>
      <c r="AI724" s="254"/>
      <c r="AJ724" s="254"/>
      <c r="AK724" s="254"/>
      <c r="AL724" s="254"/>
      <c r="AM724" s="254"/>
      <c r="AN724" s="254"/>
      <c r="AO724" s="254"/>
      <c r="AP724" s="254"/>
      <c r="AQ724" s="296"/>
      <c r="AR724" s="254"/>
      <c r="AS724" s="254"/>
      <c r="AT724" s="296"/>
      <c r="AU724" s="254"/>
      <c r="AV724" s="254"/>
      <c r="AW724" s="296"/>
      <c r="AX724" s="254"/>
      <c r="AY724" s="254"/>
      <c r="AZ724" s="254"/>
      <c r="BA724" s="254"/>
      <c r="BB724" s="254"/>
      <c r="BC724" s="254"/>
      <c r="BD724" s="254"/>
      <c r="BE724" s="254"/>
      <c r="BF724" s="421"/>
      <c r="BG724" s="254"/>
      <c r="BH724" s="254"/>
      <c r="BI724" s="254"/>
      <c r="BJ724" s="254"/>
      <c r="BK724" s="254"/>
      <c r="BL724" s="254"/>
      <c r="BM724" s="254"/>
      <c r="BN724" s="254"/>
      <c r="BO724" s="254"/>
      <c r="BP724" s="254"/>
      <c r="BQ724" s="254"/>
      <c r="BR724" s="254"/>
      <c r="BS724" s="345"/>
      <c r="BT724" s="254">
        <f t="shared" si="32"/>
        <v>1899</v>
      </c>
      <c r="BU724" s="254"/>
      <c r="BV724" s="254"/>
      <c r="BW724" s="254"/>
      <c r="BX724" s="254" t="str">
        <f>COUNTIF(A2:BV2, "") + COUNTIF(A2:BV2, "NA") + COUNTIF(A2:BV2, "N/A") + COUNTIF(A2:BV2, "No aplica")</f>
        <v>#ERROR!</v>
      </c>
      <c r="BY724" s="254"/>
      <c r="BZ724" s="254"/>
      <c r="CA724" s="254"/>
      <c r="CB724" s="254"/>
      <c r="CC724" s="254"/>
      <c r="CD724" s="254"/>
      <c r="CE724" s="254"/>
      <c r="CF724" s="254"/>
      <c r="CG724" s="254"/>
      <c r="CH724" s="254"/>
      <c r="CI724" s="254"/>
      <c r="CJ724" s="254"/>
      <c r="CK724" s="345"/>
      <c r="CL724" s="346"/>
      <c r="CM724" s="346"/>
    </row>
    <row r="725" ht="22.5" customHeight="1">
      <c r="A725" s="436"/>
      <c r="B725" s="254"/>
      <c r="C725" s="254"/>
      <c r="D725" s="254"/>
      <c r="E725" s="419"/>
      <c r="F725" s="419"/>
      <c r="G725" s="419"/>
      <c r="H725" s="254"/>
      <c r="I725" s="254"/>
      <c r="J725" s="254"/>
      <c r="K725" s="254"/>
      <c r="L725" s="254"/>
      <c r="M725" s="254"/>
      <c r="N725" s="254"/>
      <c r="O725" s="254"/>
      <c r="P725" s="419"/>
      <c r="Q725" s="254"/>
      <c r="R725" s="254"/>
      <c r="S725" s="254"/>
      <c r="T725" s="254"/>
      <c r="U725" s="254"/>
      <c r="V725" s="254"/>
      <c r="W725" s="254"/>
      <c r="X725" s="254"/>
      <c r="Y725" s="420"/>
      <c r="Z725" s="420"/>
      <c r="AA725" s="254"/>
      <c r="AB725" s="339"/>
      <c r="AC725" s="254"/>
      <c r="AD725" s="254"/>
      <c r="AE725" s="254"/>
      <c r="AF725" s="254"/>
      <c r="AG725" s="254"/>
      <c r="AH725" s="419"/>
      <c r="AI725" s="254"/>
      <c r="AJ725" s="254"/>
      <c r="AK725" s="254"/>
      <c r="AL725" s="254"/>
      <c r="AM725" s="254"/>
      <c r="AN725" s="254"/>
      <c r="AO725" s="254"/>
      <c r="AP725" s="254"/>
      <c r="AQ725" s="296"/>
      <c r="AR725" s="254"/>
      <c r="AS725" s="254"/>
      <c r="AT725" s="296"/>
      <c r="AU725" s="254"/>
      <c r="AV725" s="254"/>
      <c r="AW725" s="296"/>
      <c r="AX725" s="254"/>
      <c r="AY725" s="254"/>
      <c r="AZ725" s="254"/>
      <c r="BA725" s="254"/>
      <c r="BB725" s="254"/>
      <c r="BC725" s="254"/>
      <c r="BD725" s="254"/>
      <c r="BE725" s="254"/>
      <c r="BF725" s="421"/>
      <c r="BG725" s="254"/>
      <c r="BH725" s="254"/>
      <c r="BI725" s="254"/>
      <c r="BJ725" s="254"/>
      <c r="BK725" s="254"/>
      <c r="BL725" s="254"/>
      <c r="BM725" s="254"/>
      <c r="BN725" s="254"/>
      <c r="BO725" s="254"/>
      <c r="BP725" s="254"/>
      <c r="BQ725" s="254"/>
      <c r="BR725" s="254"/>
      <c r="BS725" s="345"/>
      <c r="BT725" s="254">
        <f t="shared" si="32"/>
        <v>1899</v>
      </c>
      <c r="BU725" s="254"/>
      <c r="BV725" s="254"/>
      <c r="BW725" s="254"/>
      <c r="BX725" s="254" t="str">
        <f>COUNTIF(A2:BV2, "") + COUNTIF(A2:BV2, "NA") + COUNTIF(A2:BV2, "N/A") + COUNTIF(A2:BV2, "No aplica")</f>
        <v>#ERROR!</v>
      </c>
      <c r="BY725" s="254"/>
      <c r="BZ725" s="254"/>
      <c r="CA725" s="254"/>
      <c r="CB725" s="254"/>
      <c r="CC725" s="254"/>
      <c r="CD725" s="254"/>
      <c r="CE725" s="254"/>
      <c r="CF725" s="254"/>
      <c r="CG725" s="254"/>
      <c r="CH725" s="254"/>
      <c r="CI725" s="254"/>
      <c r="CJ725" s="254"/>
      <c r="CK725" s="345"/>
      <c r="CL725" s="346"/>
      <c r="CM725" s="346"/>
    </row>
    <row r="726" ht="22.5" customHeight="1">
      <c r="A726" s="436"/>
      <c r="B726" s="254"/>
      <c r="C726" s="254"/>
      <c r="D726" s="254"/>
      <c r="E726" s="419"/>
      <c r="F726" s="419"/>
      <c r="G726" s="419"/>
      <c r="H726" s="254"/>
      <c r="I726" s="254"/>
      <c r="J726" s="254"/>
      <c r="K726" s="254"/>
      <c r="L726" s="254"/>
      <c r="M726" s="254"/>
      <c r="N726" s="254"/>
      <c r="O726" s="254"/>
      <c r="P726" s="419"/>
      <c r="Q726" s="254"/>
      <c r="R726" s="254"/>
      <c r="S726" s="254"/>
      <c r="T726" s="254"/>
      <c r="U726" s="254"/>
      <c r="V726" s="254"/>
      <c r="W726" s="254"/>
      <c r="X726" s="254"/>
      <c r="Y726" s="420"/>
      <c r="Z726" s="420"/>
      <c r="AA726" s="254"/>
      <c r="AB726" s="339"/>
      <c r="AC726" s="254"/>
      <c r="AD726" s="254"/>
      <c r="AE726" s="254"/>
      <c r="AF726" s="254"/>
      <c r="AG726" s="254"/>
      <c r="AH726" s="419"/>
      <c r="AI726" s="254"/>
      <c r="AJ726" s="254"/>
      <c r="AK726" s="254"/>
      <c r="AL726" s="254"/>
      <c r="AM726" s="254"/>
      <c r="AN726" s="254"/>
      <c r="AO726" s="254"/>
      <c r="AP726" s="254"/>
      <c r="AQ726" s="296"/>
      <c r="AR726" s="254"/>
      <c r="AS726" s="254"/>
      <c r="AT726" s="296"/>
      <c r="AU726" s="254"/>
      <c r="AV726" s="254"/>
      <c r="AW726" s="296"/>
      <c r="AX726" s="254"/>
      <c r="AY726" s="254"/>
      <c r="AZ726" s="254"/>
      <c r="BA726" s="254"/>
      <c r="BB726" s="254"/>
      <c r="BC726" s="254"/>
      <c r="BD726" s="254"/>
      <c r="BE726" s="254"/>
      <c r="BF726" s="421"/>
      <c r="BG726" s="254"/>
      <c r="BH726" s="254"/>
      <c r="BI726" s="254"/>
      <c r="BJ726" s="254"/>
      <c r="BK726" s="254"/>
      <c r="BL726" s="254"/>
      <c r="BM726" s="254"/>
      <c r="BN726" s="254"/>
      <c r="BO726" s="254"/>
      <c r="BP726" s="254"/>
      <c r="BQ726" s="254"/>
      <c r="BR726" s="254"/>
      <c r="BS726" s="345"/>
      <c r="BT726" s="254">
        <f t="shared" si="32"/>
        <v>1899</v>
      </c>
      <c r="BU726" s="254"/>
      <c r="BV726" s="254"/>
      <c r="BW726" s="254"/>
      <c r="BX726" s="254" t="str">
        <f>COUNTIF(A2:BV2, "") + COUNTIF(A2:BV2, "NA") + COUNTIF(A2:BV2, "N/A") + COUNTIF(A2:BV2, "No aplica")</f>
        <v>#ERROR!</v>
      </c>
      <c r="BY726" s="254"/>
      <c r="BZ726" s="254"/>
      <c r="CA726" s="254"/>
      <c r="CB726" s="254"/>
      <c r="CC726" s="254"/>
      <c r="CD726" s="254"/>
      <c r="CE726" s="254"/>
      <c r="CF726" s="254"/>
      <c r="CG726" s="254"/>
      <c r="CH726" s="254"/>
      <c r="CI726" s="254"/>
      <c r="CJ726" s="254"/>
      <c r="CK726" s="345"/>
      <c r="CL726" s="346"/>
      <c r="CM726" s="346"/>
    </row>
    <row r="727" ht="22.5" customHeight="1">
      <c r="A727" s="436"/>
      <c r="B727" s="254"/>
      <c r="C727" s="254"/>
      <c r="D727" s="254"/>
      <c r="E727" s="419"/>
      <c r="F727" s="419"/>
      <c r="G727" s="419"/>
      <c r="H727" s="254"/>
      <c r="I727" s="254"/>
      <c r="J727" s="254"/>
      <c r="K727" s="254"/>
      <c r="L727" s="254"/>
      <c r="M727" s="254"/>
      <c r="N727" s="254"/>
      <c r="O727" s="254"/>
      <c r="P727" s="419"/>
      <c r="Q727" s="254"/>
      <c r="R727" s="254"/>
      <c r="S727" s="254"/>
      <c r="T727" s="254"/>
      <c r="U727" s="254"/>
      <c r="V727" s="254"/>
      <c r="W727" s="254"/>
      <c r="X727" s="254"/>
      <c r="Y727" s="420"/>
      <c r="Z727" s="420"/>
      <c r="AA727" s="254"/>
      <c r="AB727" s="339"/>
      <c r="AC727" s="254"/>
      <c r="AD727" s="254"/>
      <c r="AE727" s="254"/>
      <c r="AF727" s="254"/>
      <c r="AG727" s="254"/>
      <c r="AH727" s="419"/>
      <c r="AI727" s="254"/>
      <c r="AJ727" s="254"/>
      <c r="AK727" s="254"/>
      <c r="AL727" s="254"/>
      <c r="AM727" s="254"/>
      <c r="AN727" s="254"/>
      <c r="AO727" s="254"/>
      <c r="AP727" s="254"/>
      <c r="AQ727" s="296"/>
      <c r="AR727" s="254"/>
      <c r="AS727" s="254"/>
      <c r="AT727" s="296"/>
      <c r="AU727" s="254"/>
      <c r="AV727" s="254"/>
      <c r="AW727" s="296"/>
      <c r="AX727" s="254"/>
      <c r="AY727" s="254"/>
      <c r="AZ727" s="254"/>
      <c r="BA727" s="254"/>
      <c r="BB727" s="254"/>
      <c r="BC727" s="254"/>
      <c r="BD727" s="254"/>
      <c r="BE727" s="254"/>
      <c r="BF727" s="421"/>
      <c r="BG727" s="254"/>
      <c r="BH727" s="254"/>
      <c r="BI727" s="254"/>
      <c r="BJ727" s="254"/>
      <c r="BK727" s="254"/>
      <c r="BL727" s="254"/>
      <c r="BM727" s="254"/>
      <c r="BN727" s="254"/>
      <c r="BO727" s="254"/>
      <c r="BP727" s="254"/>
      <c r="BQ727" s="254"/>
      <c r="BR727" s="254"/>
      <c r="BS727" s="345"/>
      <c r="BT727" s="254">
        <f t="shared" si="32"/>
        <v>1899</v>
      </c>
      <c r="BU727" s="254"/>
      <c r="BV727" s="254"/>
      <c r="BW727" s="254"/>
      <c r="BX727" s="254" t="str">
        <f>COUNTIF(A2:BV2, "") + COUNTIF(A2:BV2, "NA") + COUNTIF(A2:BV2, "N/A") + COUNTIF(A2:BV2, "No aplica")</f>
        <v>#ERROR!</v>
      </c>
      <c r="BY727" s="254"/>
      <c r="BZ727" s="254"/>
      <c r="CA727" s="254"/>
      <c r="CB727" s="254"/>
      <c r="CC727" s="254"/>
      <c r="CD727" s="254"/>
      <c r="CE727" s="254"/>
      <c r="CF727" s="254"/>
      <c r="CG727" s="254"/>
      <c r="CH727" s="254"/>
      <c r="CI727" s="254"/>
      <c r="CJ727" s="254"/>
      <c r="CK727" s="345"/>
      <c r="CL727" s="346"/>
      <c r="CM727" s="346"/>
    </row>
    <row r="728" ht="22.5" customHeight="1">
      <c r="A728" s="436"/>
      <c r="B728" s="254"/>
      <c r="C728" s="254"/>
      <c r="D728" s="254"/>
      <c r="E728" s="419"/>
      <c r="F728" s="419"/>
      <c r="G728" s="419"/>
      <c r="H728" s="254"/>
      <c r="I728" s="254"/>
      <c r="J728" s="254"/>
      <c r="K728" s="254"/>
      <c r="L728" s="254"/>
      <c r="M728" s="254"/>
      <c r="N728" s="254"/>
      <c r="O728" s="254"/>
      <c r="P728" s="419"/>
      <c r="Q728" s="254"/>
      <c r="R728" s="254"/>
      <c r="S728" s="254"/>
      <c r="T728" s="254"/>
      <c r="U728" s="254"/>
      <c r="V728" s="254"/>
      <c r="W728" s="254"/>
      <c r="X728" s="254"/>
      <c r="Y728" s="420"/>
      <c r="Z728" s="420"/>
      <c r="AA728" s="254"/>
      <c r="AB728" s="339"/>
      <c r="AC728" s="254"/>
      <c r="AD728" s="254"/>
      <c r="AE728" s="254"/>
      <c r="AF728" s="254"/>
      <c r="AG728" s="254"/>
      <c r="AH728" s="419"/>
      <c r="AI728" s="254"/>
      <c r="AJ728" s="254"/>
      <c r="AK728" s="254"/>
      <c r="AL728" s="254"/>
      <c r="AM728" s="254"/>
      <c r="AN728" s="254"/>
      <c r="AO728" s="254"/>
      <c r="AP728" s="254"/>
      <c r="AQ728" s="296"/>
      <c r="AR728" s="254"/>
      <c r="AS728" s="254"/>
      <c r="AT728" s="296"/>
      <c r="AU728" s="254"/>
      <c r="AV728" s="254"/>
      <c r="AW728" s="296"/>
      <c r="AX728" s="254"/>
      <c r="AY728" s="254"/>
      <c r="AZ728" s="254"/>
      <c r="BA728" s="254"/>
      <c r="BB728" s="254"/>
      <c r="BC728" s="254"/>
      <c r="BD728" s="254"/>
      <c r="BE728" s="254"/>
      <c r="BF728" s="421"/>
      <c r="BG728" s="254"/>
      <c r="BH728" s="254"/>
      <c r="BI728" s="254"/>
      <c r="BJ728" s="254"/>
      <c r="BK728" s="254"/>
      <c r="BL728" s="254"/>
      <c r="BM728" s="254"/>
      <c r="BN728" s="254"/>
      <c r="BO728" s="254"/>
      <c r="BP728" s="254"/>
      <c r="BQ728" s="254"/>
      <c r="BR728" s="254"/>
      <c r="BS728" s="345"/>
      <c r="BT728" s="254">
        <f t="shared" si="32"/>
        <v>1899</v>
      </c>
      <c r="BU728" s="254"/>
      <c r="BV728" s="254"/>
      <c r="BW728" s="254"/>
      <c r="BX728" s="254" t="str">
        <f>COUNTIF(A2:BV2, "") + COUNTIF(A2:BV2, "NA") + COUNTIF(A2:BV2, "N/A") + COUNTIF(A2:BV2, "No aplica")</f>
        <v>#ERROR!</v>
      </c>
      <c r="BY728" s="254"/>
      <c r="BZ728" s="254"/>
      <c r="CA728" s="254"/>
      <c r="CB728" s="254"/>
      <c r="CC728" s="254"/>
      <c r="CD728" s="254"/>
      <c r="CE728" s="254"/>
      <c r="CF728" s="254"/>
      <c r="CG728" s="254"/>
      <c r="CH728" s="254"/>
      <c r="CI728" s="254"/>
      <c r="CJ728" s="254"/>
      <c r="CK728" s="345"/>
      <c r="CL728" s="346"/>
      <c r="CM728" s="346"/>
    </row>
    <row r="729" ht="22.5" customHeight="1">
      <c r="A729" s="436"/>
      <c r="B729" s="254"/>
      <c r="C729" s="254"/>
      <c r="D729" s="254"/>
      <c r="E729" s="419"/>
      <c r="F729" s="419"/>
      <c r="G729" s="419"/>
      <c r="H729" s="254"/>
      <c r="I729" s="254"/>
      <c r="J729" s="254"/>
      <c r="K729" s="254"/>
      <c r="L729" s="254"/>
      <c r="M729" s="254"/>
      <c r="N729" s="254"/>
      <c r="O729" s="254"/>
      <c r="P729" s="419"/>
      <c r="Q729" s="254"/>
      <c r="R729" s="254"/>
      <c r="S729" s="254"/>
      <c r="T729" s="254"/>
      <c r="U729" s="254"/>
      <c r="V729" s="254"/>
      <c r="W729" s="254"/>
      <c r="X729" s="254"/>
      <c r="Y729" s="420"/>
      <c r="Z729" s="420"/>
      <c r="AA729" s="254"/>
      <c r="AB729" s="339"/>
      <c r="AC729" s="254"/>
      <c r="AD729" s="254"/>
      <c r="AE729" s="254"/>
      <c r="AF729" s="254"/>
      <c r="AG729" s="254"/>
      <c r="AH729" s="419"/>
      <c r="AI729" s="254"/>
      <c r="AJ729" s="254"/>
      <c r="AK729" s="254"/>
      <c r="AL729" s="254"/>
      <c r="AM729" s="254"/>
      <c r="AN729" s="254"/>
      <c r="AO729" s="254"/>
      <c r="AP729" s="254"/>
      <c r="AQ729" s="296"/>
      <c r="AR729" s="254"/>
      <c r="AS729" s="254"/>
      <c r="AT729" s="296"/>
      <c r="AU729" s="254"/>
      <c r="AV729" s="254"/>
      <c r="AW729" s="296"/>
      <c r="AX729" s="254"/>
      <c r="AY729" s="254"/>
      <c r="AZ729" s="254"/>
      <c r="BA729" s="254"/>
      <c r="BB729" s="254"/>
      <c r="BC729" s="254"/>
      <c r="BD729" s="254"/>
      <c r="BE729" s="254"/>
      <c r="BF729" s="421"/>
      <c r="BG729" s="254"/>
      <c r="BH729" s="254"/>
      <c r="BI729" s="254"/>
      <c r="BJ729" s="254"/>
      <c r="BK729" s="254"/>
      <c r="BL729" s="254"/>
      <c r="BM729" s="254"/>
      <c r="BN729" s="254"/>
      <c r="BO729" s="254"/>
      <c r="BP729" s="254"/>
      <c r="BQ729" s="254"/>
      <c r="BR729" s="254"/>
      <c r="BS729" s="345"/>
      <c r="BT729" s="254">
        <f t="shared" si="32"/>
        <v>1899</v>
      </c>
      <c r="BU729" s="254"/>
      <c r="BV729" s="254"/>
      <c r="BW729" s="254"/>
      <c r="BX729" s="254" t="str">
        <f>COUNTIF(A2:BV2, "") + COUNTIF(A2:BV2, "NA") + COUNTIF(A2:BV2, "N/A") + COUNTIF(A2:BV2, "No aplica")</f>
        <v>#ERROR!</v>
      </c>
      <c r="BY729" s="254"/>
      <c r="BZ729" s="254"/>
      <c r="CA729" s="254"/>
      <c r="CB729" s="254"/>
      <c r="CC729" s="254"/>
      <c r="CD729" s="254"/>
      <c r="CE729" s="254"/>
      <c r="CF729" s="254"/>
      <c r="CG729" s="254"/>
      <c r="CH729" s="254"/>
      <c r="CI729" s="254"/>
      <c r="CJ729" s="254"/>
      <c r="CK729" s="345"/>
      <c r="CL729" s="346"/>
      <c r="CM729" s="346"/>
    </row>
    <row r="730" ht="22.5" customHeight="1">
      <c r="A730" s="436"/>
      <c r="B730" s="254"/>
      <c r="C730" s="254"/>
      <c r="D730" s="254"/>
      <c r="E730" s="419"/>
      <c r="F730" s="419"/>
      <c r="G730" s="419"/>
      <c r="H730" s="254"/>
      <c r="I730" s="254"/>
      <c r="J730" s="254"/>
      <c r="K730" s="254"/>
      <c r="L730" s="254"/>
      <c r="M730" s="254"/>
      <c r="N730" s="254"/>
      <c r="O730" s="254"/>
      <c r="P730" s="419"/>
      <c r="Q730" s="254"/>
      <c r="R730" s="254"/>
      <c r="S730" s="254"/>
      <c r="T730" s="254"/>
      <c r="U730" s="254"/>
      <c r="V730" s="254"/>
      <c r="W730" s="254"/>
      <c r="X730" s="254"/>
      <c r="Y730" s="420"/>
      <c r="Z730" s="420"/>
      <c r="AA730" s="254"/>
      <c r="AB730" s="339"/>
      <c r="AC730" s="254"/>
      <c r="AD730" s="254"/>
      <c r="AE730" s="254"/>
      <c r="AF730" s="254"/>
      <c r="AG730" s="254"/>
      <c r="AH730" s="419"/>
      <c r="AI730" s="254"/>
      <c r="AJ730" s="254"/>
      <c r="AK730" s="254"/>
      <c r="AL730" s="254"/>
      <c r="AM730" s="254"/>
      <c r="AN730" s="254"/>
      <c r="AO730" s="254"/>
      <c r="AP730" s="254"/>
      <c r="AQ730" s="296"/>
      <c r="AR730" s="254"/>
      <c r="AS730" s="254"/>
      <c r="AT730" s="296"/>
      <c r="AU730" s="254"/>
      <c r="AV730" s="254"/>
      <c r="AW730" s="296"/>
      <c r="AX730" s="254"/>
      <c r="AY730" s="254"/>
      <c r="AZ730" s="254"/>
      <c r="BA730" s="254"/>
      <c r="BB730" s="254"/>
      <c r="BC730" s="254"/>
      <c r="BD730" s="254"/>
      <c r="BE730" s="254"/>
      <c r="BF730" s="421"/>
      <c r="BG730" s="254"/>
      <c r="BH730" s="254"/>
      <c r="BI730" s="254"/>
      <c r="BJ730" s="254"/>
      <c r="BK730" s="254"/>
      <c r="BL730" s="254"/>
      <c r="BM730" s="254"/>
      <c r="BN730" s="254"/>
      <c r="BO730" s="254"/>
      <c r="BP730" s="254"/>
      <c r="BQ730" s="254"/>
      <c r="BR730" s="254"/>
      <c r="BS730" s="345"/>
      <c r="BT730" s="254">
        <f t="shared" si="32"/>
        <v>1899</v>
      </c>
      <c r="BU730" s="254"/>
      <c r="BV730" s="254"/>
      <c r="BW730" s="254"/>
      <c r="BX730" s="254" t="str">
        <f>COUNTIF(A2:BV2, "") + COUNTIF(A2:BV2, "NA") + COUNTIF(A2:BV2, "N/A") + COUNTIF(A2:BV2, "No aplica")</f>
        <v>#ERROR!</v>
      </c>
      <c r="BY730" s="254"/>
      <c r="BZ730" s="254"/>
      <c r="CA730" s="254"/>
      <c r="CB730" s="254"/>
      <c r="CC730" s="254"/>
      <c r="CD730" s="254"/>
      <c r="CE730" s="254"/>
      <c r="CF730" s="254"/>
      <c r="CG730" s="254"/>
      <c r="CH730" s="254"/>
      <c r="CI730" s="254"/>
      <c r="CJ730" s="254"/>
      <c r="CK730" s="345"/>
      <c r="CL730" s="346"/>
      <c r="CM730" s="346"/>
    </row>
    <row r="731" ht="22.5" customHeight="1">
      <c r="A731" s="436"/>
      <c r="B731" s="254"/>
      <c r="C731" s="254"/>
      <c r="D731" s="254"/>
      <c r="E731" s="419"/>
      <c r="F731" s="419"/>
      <c r="G731" s="419"/>
      <c r="H731" s="254"/>
      <c r="I731" s="254"/>
      <c r="J731" s="254"/>
      <c r="K731" s="254"/>
      <c r="L731" s="254"/>
      <c r="M731" s="254"/>
      <c r="N731" s="254"/>
      <c r="O731" s="254"/>
      <c r="P731" s="419"/>
      <c r="Q731" s="254"/>
      <c r="R731" s="254"/>
      <c r="S731" s="254"/>
      <c r="T731" s="254"/>
      <c r="U731" s="254"/>
      <c r="V731" s="254"/>
      <c r="W731" s="254"/>
      <c r="X731" s="254"/>
      <c r="Y731" s="420"/>
      <c r="Z731" s="420"/>
      <c r="AA731" s="254"/>
      <c r="AB731" s="339"/>
      <c r="AC731" s="254"/>
      <c r="AD731" s="254"/>
      <c r="AE731" s="254"/>
      <c r="AF731" s="254"/>
      <c r="AG731" s="254"/>
      <c r="AH731" s="419"/>
      <c r="AI731" s="254"/>
      <c r="AJ731" s="254"/>
      <c r="AK731" s="254"/>
      <c r="AL731" s="254"/>
      <c r="AM731" s="254"/>
      <c r="AN731" s="254"/>
      <c r="AO731" s="254"/>
      <c r="AP731" s="254"/>
      <c r="AQ731" s="296"/>
      <c r="AR731" s="254"/>
      <c r="AS731" s="254"/>
      <c r="AT731" s="296"/>
      <c r="AU731" s="254"/>
      <c r="AV731" s="254"/>
      <c r="AW731" s="296"/>
      <c r="AX731" s="254"/>
      <c r="AY731" s="254"/>
      <c r="AZ731" s="254"/>
      <c r="BA731" s="254"/>
      <c r="BB731" s="254"/>
      <c r="BC731" s="254"/>
      <c r="BD731" s="254"/>
      <c r="BE731" s="254"/>
      <c r="BF731" s="421"/>
      <c r="BG731" s="254"/>
      <c r="BH731" s="254"/>
      <c r="BI731" s="254"/>
      <c r="BJ731" s="254"/>
      <c r="BK731" s="254"/>
      <c r="BL731" s="254"/>
      <c r="BM731" s="254"/>
      <c r="BN731" s="254"/>
      <c r="BO731" s="254"/>
      <c r="BP731" s="254"/>
      <c r="BQ731" s="254"/>
      <c r="BR731" s="254"/>
      <c r="BS731" s="345"/>
      <c r="BT731" s="254">
        <f t="shared" si="32"/>
        <v>1899</v>
      </c>
      <c r="BU731" s="254"/>
      <c r="BV731" s="254"/>
      <c r="BW731" s="254"/>
      <c r="BX731" s="254" t="str">
        <f>COUNTIF(A2:BV2, "") + COUNTIF(A2:BV2, "NA") + COUNTIF(A2:BV2, "N/A") + COUNTIF(A2:BV2, "No aplica")</f>
        <v>#ERROR!</v>
      </c>
      <c r="BY731" s="254"/>
      <c r="BZ731" s="254"/>
      <c r="CA731" s="254"/>
      <c r="CB731" s="254"/>
      <c r="CC731" s="254"/>
      <c r="CD731" s="254"/>
      <c r="CE731" s="254"/>
      <c r="CF731" s="254"/>
      <c r="CG731" s="254"/>
      <c r="CH731" s="254"/>
      <c r="CI731" s="254"/>
      <c r="CJ731" s="254"/>
      <c r="CK731" s="345"/>
      <c r="CL731" s="346"/>
      <c r="CM731" s="346"/>
    </row>
    <row r="732" ht="22.5" customHeight="1">
      <c r="A732" s="436"/>
      <c r="B732" s="254"/>
      <c r="C732" s="254"/>
      <c r="D732" s="254"/>
      <c r="E732" s="419"/>
      <c r="F732" s="419"/>
      <c r="G732" s="419"/>
      <c r="H732" s="254"/>
      <c r="I732" s="254"/>
      <c r="J732" s="254"/>
      <c r="K732" s="254"/>
      <c r="L732" s="254"/>
      <c r="M732" s="254"/>
      <c r="N732" s="254"/>
      <c r="O732" s="254"/>
      <c r="P732" s="419"/>
      <c r="Q732" s="254"/>
      <c r="R732" s="254"/>
      <c r="S732" s="254"/>
      <c r="T732" s="254"/>
      <c r="U732" s="254"/>
      <c r="V732" s="254"/>
      <c r="W732" s="254"/>
      <c r="X732" s="254"/>
      <c r="Y732" s="420"/>
      <c r="Z732" s="420"/>
      <c r="AA732" s="254"/>
      <c r="AB732" s="339"/>
      <c r="AC732" s="254"/>
      <c r="AD732" s="254"/>
      <c r="AE732" s="254"/>
      <c r="AF732" s="254"/>
      <c r="AG732" s="254"/>
      <c r="AH732" s="419"/>
      <c r="AI732" s="254"/>
      <c r="AJ732" s="254"/>
      <c r="AK732" s="254"/>
      <c r="AL732" s="254"/>
      <c r="AM732" s="254"/>
      <c r="AN732" s="254"/>
      <c r="AO732" s="254"/>
      <c r="AP732" s="254"/>
      <c r="AQ732" s="296"/>
      <c r="AR732" s="254"/>
      <c r="AS732" s="254"/>
      <c r="AT732" s="296"/>
      <c r="AU732" s="254"/>
      <c r="AV732" s="254"/>
      <c r="AW732" s="296"/>
      <c r="AX732" s="254"/>
      <c r="AY732" s="254"/>
      <c r="AZ732" s="254"/>
      <c r="BA732" s="254"/>
      <c r="BB732" s="254"/>
      <c r="BC732" s="254"/>
      <c r="BD732" s="254"/>
      <c r="BE732" s="254"/>
      <c r="BF732" s="421"/>
      <c r="BG732" s="254"/>
      <c r="BH732" s="254"/>
      <c r="BI732" s="254"/>
      <c r="BJ732" s="254"/>
      <c r="BK732" s="254"/>
      <c r="BL732" s="254"/>
      <c r="BM732" s="254"/>
      <c r="BN732" s="254"/>
      <c r="BO732" s="254"/>
      <c r="BP732" s="254"/>
      <c r="BQ732" s="254"/>
      <c r="BR732" s="254"/>
      <c r="BS732" s="345"/>
      <c r="BT732" s="254">
        <f t="shared" si="32"/>
        <v>1899</v>
      </c>
      <c r="BU732" s="254"/>
      <c r="BV732" s="254"/>
      <c r="BW732" s="254"/>
      <c r="BX732" s="254" t="str">
        <f>COUNTIF(A2:BV2, "") + COUNTIF(A2:BV2, "NA") + COUNTIF(A2:BV2, "N/A") + COUNTIF(A2:BV2, "No aplica")</f>
        <v>#ERROR!</v>
      </c>
      <c r="BY732" s="254"/>
      <c r="BZ732" s="254"/>
      <c r="CA732" s="254"/>
      <c r="CB732" s="254"/>
      <c r="CC732" s="254"/>
      <c r="CD732" s="254"/>
      <c r="CE732" s="254"/>
      <c r="CF732" s="254"/>
      <c r="CG732" s="254"/>
      <c r="CH732" s="254"/>
      <c r="CI732" s="254"/>
      <c r="CJ732" s="254"/>
      <c r="CK732" s="345"/>
      <c r="CL732" s="346"/>
      <c r="CM732" s="346"/>
    </row>
    <row r="733" ht="22.5" customHeight="1">
      <c r="A733" s="436"/>
      <c r="B733" s="254"/>
      <c r="C733" s="254"/>
      <c r="D733" s="254"/>
      <c r="E733" s="419"/>
      <c r="F733" s="419"/>
      <c r="G733" s="419"/>
      <c r="H733" s="254"/>
      <c r="I733" s="254"/>
      <c r="J733" s="254"/>
      <c r="K733" s="254"/>
      <c r="L733" s="254"/>
      <c r="M733" s="254"/>
      <c r="N733" s="254"/>
      <c r="O733" s="254"/>
      <c r="P733" s="419"/>
      <c r="Q733" s="254"/>
      <c r="R733" s="254"/>
      <c r="S733" s="254"/>
      <c r="T733" s="254"/>
      <c r="U733" s="254"/>
      <c r="V733" s="254"/>
      <c r="W733" s="254"/>
      <c r="X733" s="254"/>
      <c r="Y733" s="420"/>
      <c r="Z733" s="420"/>
      <c r="AA733" s="254"/>
      <c r="AB733" s="339"/>
      <c r="AC733" s="254"/>
      <c r="AD733" s="254"/>
      <c r="AE733" s="254"/>
      <c r="AF733" s="254"/>
      <c r="AG733" s="254"/>
      <c r="AH733" s="419"/>
      <c r="AI733" s="254"/>
      <c r="AJ733" s="254"/>
      <c r="AK733" s="254"/>
      <c r="AL733" s="254"/>
      <c r="AM733" s="254"/>
      <c r="AN733" s="254"/>
      <c r="AO733" s="254"/>
      <c r="AP733" s="254"/>
      <c r="AQ733" s="296"/>
      <c r="AR733" s="254"/>
      <c r="AS733" s="254"/>
      <c r="AT733" s="296"/>
      <c r="AU733" s="254"/>
      <c r="AV733" s="254"/>
      <c r="AW733" s="296"/>
      <c r="AX733" s="254"/>
      <c r="AY733" s="254"/>
      <c r="AZ733" s="254"/>
      <c r="BA733" s="254"/>
      <c r="BB733" s="254"/>
      <c r="BC733" s="254"/>
      <c r="BD733" s="254"/>
      <c r="BE733" s="254"/>
      <c r="BF733" s="421"/>
      <c r="BG733" s="254"/>
      <c r="BH733" s="254"/>
      <c r="BI733" s="254"/>
      <c r="BJ733" s="254"/>
      <c r="BK733" s="254"/>
      <c r="BL733" s="254"/>
      <c r="BM733" s="254"/>
      <c r="BN733" s="254"/>
      <c r="BO733" s="254"/>
      <c r="BP733" s="254"/>
      <c r="BQ733" s="254"/>
      <c r="BR733" s="254"/>
      <c r="BS733" s="345"/>
      <c r="BT733" s="254">
        <f t="shared" si="32"/>
        <v>1899</v>
      </c>
      <c r="BU733" s="254"/>
      <c r="BV733" s="254"/>
      <c r="BW733" s="254"/>
      <c r="BX733" s="254" t="str">
        <f>COUNTIF(A2:BV2, "") + COUNTIF(A2:BV2, "NA") + COUNTIF(A2:BV2, "N/A") + COUNTIF(A2:BV2, "No aplica")</f>
        <v>#ERROR!</v>
      </c>
      <c r="BY733" s="254"/>
      <c r="BZ733" s="254"/>
      <c r="CA733" s="254"/>
      <c r="CB733" s="254"/>
      <c r="CC733" s="254"/>
      <c r="CD733" s="254"/>
      <c r="CE733" s="254"/>
      <c r="CF733" s="254"/>
      <c r="CG733" s="254"/>
      <c r="CH733" s="254"/>
      <c r="CI733" s="254"/>
      <c r="CJ733" s="254"/>
      <c r="CK733" s="345"/>
      <c r="CL733" s="346"/>
      <c r="CM733" s="346"/>
    </row>
    <row r="734" ht="22.5" customHeight="1">
      <c r="A734" s="436"/>
      <c r="B734" s="254"/>
      <c r="C734" s="254"/>
      <c r="D734" s="254"/>
      <c r="E734" s="419"/>
      <c r="F734" s="419"/>
      <c r="G734" s="419"/>
      <c r="H734" s="254"/>
      <c r="I734" s="254"/>
      <c r="J734" s="254"/>
      <c r="K734" s="254"/>
      <c r="L734" s="254"/>
      <c r="M734" s="254"/>
      <c r="N734" s="254"/>
      <c r="O734" s="254"/>
      <c r="P734" s="419"/>
      <c r="Q734" s="254"/>
      <c r="R734" s="254"/>
      <c r="S734" s="254"/>
      <c r="T734" s="254"/>
      <c r="U734" s="254"/>
      <c r="V734" s="254"/>
      <c r="W734" s="254"/>
      <c r="X734" s="254"/>
      <c r="Y734" s="420"/>
      <c r="Z734" s="420"/>
      <c r="AA734" s="254"/>
      <c r="AB734" s="339"/>
      <c r="AC734" s="254"/>
      <c r="AD734" s="254"/>
      <c r="AE734" s="254"/>
      <c r="AF734" s="254"/>
      <c r="AG734" s="254"/>
      <c r="AH734" s="419"/>
      <c r="AI734" s="254"/>
      <c r="AJ734" s="254"/>
      <c r="AK734" s="254"/>
      <c r="AL734" s="254"/>
      <c r="AM734" s="254"/>
      <c r="AN734" s="254"/>
      <c r="AO734" s="254"/>
      <c r="AP734" s="254"/>
      <c r="AQ734" s="296"/>
      <c r="AR734" s="254"/>
      <c r="AS734" s="254"/>
      <c r="AT734" s="296"/>
      <c r="AU734" s="254"/>
      <c r="AV734" s="254"/>
      <c r="AW734" s="296"/>
      <c r="AX734" s="254"/>
      <c r="AY734" s="254"/>
      <c r="AZ734" s="254"/>
      <c r="BA734" s="254"/>
      <c r="BB734" s="254"/>
      <c r="BC734" s="254"/>
      <c r="BD734" s="254"/>
      <c r="BE734" s="254"/>
      <c r="BF734" s="421"/>
      <c r="BG734" s="254"/>
      <c r="BH734" s="254"/>
      <c r="BI734" s="254"/>
      <c r="BJ734" s="254"/>
      <c r="BK734" s="254"/>
      <c r="BL734" s="254"/>
      <c r="BM734" s="254"/>
      <c r="BN734" s="254"/>
      <c r="BO734" s="254"/>
      <c r="BP734" s="254"/>
      <c r="BQ734" s="254"/>
      <c r="BR734" s="254"/>
      <c r="BS734" s="345"/>
      <c r="BT734" s="254">
        <f t="shared" si="32"/>
        <v>1899</v>
      </c>
      <c r="BU734" s="254"/>
      <c r="BV734" s="254"/>
      <c r="BW734" s="254"/>
      <c r="BX734" s="254" t="str">
        <f>COUNTIF(A2:BV2, "") + COUNTIF(A2:BV2, "NA") + COUNTIF(A2:BV2, "N/A") + COUNTIF(A2:BV2, "No aplica")</f>
        <v>#ERROR!</v>
      </c>
      <c r="BY734" s="254"/>
      <c r="BZ734" s="254"/>
      <c r="CA734" s="254"/>
      <c r="CB734" s="254"/>
      <c r="CC734" s="254"/>
      <c r="CD734" s="254"/>
      <c r="CE734" s="254"/>
      <c r="CF734" s="254"/>
      <c r="CG734" s="254"/>
      <c r="CH734" s="254"/>
      <c r="CI734" s="254"/>
      <c r="CJ734" s="254"/>
      <c r="CK734" s="345"/>
      <c r="CL734" s="346"/>
      <c r="CM734" s="346"/>
    </row>
    <row r="735" ht="22.5" customHeight="1">
      <c r="A735" s="436"/>
      <c r="B735" s="254"/>
      <c r="C735" s="254"/>
      <c r="D735" s="254"/>
      <c r="E735" s="419"/>
      <c r="F735" s="419"/>
      <c r="G735" s="419"/>
      <c r="H735" s="254"/>
      <c r="I735" s="254"/>
      <c r="J735" s="254"/>
      <c r="K735" s="254"/>
      <c r="L735" s="254"/>
      <c r="M735" s="254"/>
      <c r="N735" s="254"/>
      <c r="O735" s="254"/>
      <c r="P735" s="419"/>
      <c r="Q735" s="254"/>
      <c r="R735" s="254"/>
      <c r="S735" s="254"/>
      <c r="T735" s="254"/>
      <c r="U735" s="254"/>
      <c r="V735" s="254"/>
      <c r="W735" s="254"/>
      <c r="X735" s="254"/>
      <c r="Y735" s="420"/>
      <c r="Z735" s="420"/>
      <c r="AA735" s="254"/>
      <c r="AB735" s="339"/>
      <c r="AC735" s="254"/>
      <c r="AD735" s="254"/>
      <c r="AE735" s="254"/>
      <c r="AF735" s="254"/>
      <c r="AG735" s="254"/>
      <c r="AH735" s="419"/>
      <c r="AI735" s="254"/>
      <c r="AJ735" s="254"/>
      <c r="AK735" s="254"/>
      <c r="AL735" s="254"/>
      <c r="AM735" s="254"/>
      <c r="AN735" s="254"/>
      <c r="AO735" s="254"/>
      <c r="AP735" s="254"/>
      <c r="AQ735" s="296"/>
      <c r="AR735" s="254"/>
      <c r="AS735" s="254"/>
      <c r="AT735" s="296"/>
      <c r="AU735" s="254"/>
      <c r="AV735" s="254"/>
      <c r="AW735" s="296"/>
      <c r="AX735" s="254"/>
      <c r="AY735" s="254"/>
      <c r="AZ735" s="254"/>
      <c r="BA735" s="254"/>
      <c r="BB735" s="254"/>
      <c r="BC735" s="254"/>
      <c r="BD735" s="254"/>
      <c r="BE735" s="254"/>
      <c r="BF735" s="421"/>
      <c r="BG735" s="254"/>
      <c r="BH735" s="254"/>
      <c r="BI735" s="254"/>
      <c r="BJ735" s="254"/>
      <c r="BK735" s="254"/>
      <c r="BL735" s="254"/>
      <c r="BM735" s="254"/>
      <c r="BN735" s="254"/>
      <c r="BO735" s="254"/>
      <c r="BP735" s="254"/>
      <c r="BQ735" s="254"/>
      <c r="BR735" s="254"/>
      <c r="BS735" s="345"/>
      <c r="BT735" s="254">
        <f t="shared" si="32"/>
        <v>1899</v>
      </c>
      <c r="BU735" s="254"/>
      <c r="BV735" s="254"/>
      <c r="BW735" s="254"/>
      <c r="BX735" s="254" t="str">
        <f>COUNTIF(A2:BV2, "") + COUNTIF(A2:BV2, "NA") + COUNTIF(A2:BV2, "N/A") + COUNTIF(A2:BV2, "No aplica")</f>
        <v>#ERROR!</v>
      </c>
      <c r="BY735" s="254"/>
      <c r="BZ735" s="254"/>
      <c r="CA735" s="254"/>
      <c r="CB735" s="254"/>
      <c r="CC735" s="254"/>
      <c r="CD735" s="254"/>
      <c r="CE735" s="254"/>
      <c r="CF735" s="254"/>
      <c r="CG735" s="254"/>
      <c r="CH735" s="254"/>
      <c r="CI735" s="254"/>
      <c r="CJ735" s="254"/>
      <c r="CK735" s="345"/>
      <c r="CL735" s="346"/>
      <c r="CM735" s="346"/>
    </row>
    <row r="736" ht="22.5" customHeight="1">
      <c r="A736" s="436"/>
      <c r="B736" s="254"/>
      <c r="C736" s="254"/>
      <c r="D736" s="254"/>
      <c r="E736" s="419"/>
      <c r="F736" s="419"/>
      <c r="G736" s="419"/>
      <c r="H736" s="254"/>
      <c r="I736" s="254"/>
      <c r="J736" s="254"/>
      <c r="K736" s="254"/>
      <c r="L736" s="254"/>
      <c r="M736" s="254"/>
      <c r="N736" s="254"/>
      <c r="O736" s="254"/>
      <c r="P736" s="419"/>
      <c r="Q736" s="254"/>
      <c r="R736" s="254"/>
      <c r="S736" s="254"/>
      <c r="T736" s="254"/>
      <c r="U736" s="254"/>
      <c r="V736" s="254"/>
      <c r="W736" s="254"/>
      <c r="X736" s="254"/>
      <c r="Y736" s="420"/>
      <c r="Z736" s="420"/>
      <c r="AA736" s="254"/>
      <c r="AB736" s="339"/>
      <c r="AC736" s="254"/>
      <c r="AD736" s="254"/>
      <c r="AE736" s="254"/>
      <c r="AF736" s="254"/>
      <c r="AG736" s="254"/>
      <c r="AH736" s="419"/>
      <c r="AI736" s="254"/>
      <c r="AJ736" s="254"/>
      <c r="AK736" s="254"/>
      <c r="AL736" s="254"/>
      <c r="AM736" s="254"/>
      <c r="AN736" s="254"/>
      <c r="AO736" s="254"/>
      <c r="AP736" s="254"/>
      <c r="AQ736" s="296"/>
      <c r="AR736" s="254"/>
      <c r="AS736" s="254"/>
      <c r="AT736" s="296"/>
      <c r="AU736" s="254"/>
      <c r="AV736" s="254"/>
      <c r="AW736" s="296"/>
      <c r="AX736" s="254"/>
      <c r="AY736" s="254"/>
      <c r="AZ736" s="254"/>
      <c r="BA736" s="254"/>
      <c r="BB736" s="254"/>
      <c r="BC736" s="254"/>
      <c r="BD736" s="254"/>
      <c r="BE736" s="254"/>
      <c r="BF736" s="421"/>
      <c r="BG736" s="254"/>
      <c r="BH736" s="254"/>
      <c r="BI736" s="254"/>
      <c r="BJ736" s="254"/>
      <c r="BK736" s="254"/>
      <c r="BL736" s="254"/>
      <c r="BM736" s="254"/>
      <c r="BN736" s="254"/>
      <c r="BO736" s="254"/>
      <c r="BP736" s="254"/>
      <c r="BQ736" s="254"/>
      <c r="BR736" s="254"/>
      <c r="BS736" s="345"/>
      <c r="BT736" s="254">
        <f t="shared" si="32"/>
        <v>1899</v>
      </c>
      <c r="BU736" s="254"/>
      <c r="BV736" s="254"/>
      <c r="BW736" s="254"/>
      <c r="BX736" s="254" t="str">
        <f>COUNTIF(A2:BV2, "") + COUNTIF(A2:BV2, "NA") + COUNTIF(A2:BV2, "N/A") + COUNTIF(A2:BV2, "No aplica")</f>
        <v>#ERROR!</v>
      </c>
      <c r="BY736" s="254"/>
      <c r="BZ736" s="254"/>
      <c r="CA736" s="254"/>
      <c r="CB736" s="254"/>
      <c r="CC736" s="254"/>
      <c r="CD736" s="254"/>
      <c r="CE736" s="254"/>
      <c r="CF736" s="254"/>
      <c r="CG736" s="254"/>
      <c r="CH736" s="254"/>
      <c r="CI736" s="254"/>
      <c r="CJ736" s="254"/>
      <c r="CK736" s="345"/>
      <c r="CL736" s="346"/>
      <c r="CM736" s="346"/>
    </row>
    <row r="737" ht="22.5" customHeight="1">
      <c r="A737" s="436"/>
      <c r="B737" s="254"/>
      <c r="C737" s="254"/>
      <c r="D737" s="254"/>
      <c r="E737" s="419"/>
      <c r="F737" s="419"/>
      <c r="G737" s="419"/>
      <c r="H737" s="254"/>
      <c r="I737" s="254"/>
      <c r="J737" s="254"/>
      <c r="K737" s="254"/>
      <c r="L737" s="254"/>
      <c r="M737" s="254"/>
      <c r="N737" s="254"/>
      <c r="O737" s="254"/>
      <c r="P737" s="419"/>
      <c r="Q737" s="254"/>
      <c r="R737" s="254"/>
      <c r="S737" s="254"/>
      <c r="T737" s="254"/>
      <c r="U737" s="254"/>
      <c r="V737" s="254"/>
      <c r="W737" s="254"/>
      <c r="X737" s="254"/>
      <c r="Y737" s="420"/>
      <c r="Z737" s="420"/>
      <c r="AA737" s="254"/>
      <c r="AB737" s="339"/>
      <c r="AC737" s="254"/>
      <c r="AD737" s="254"/>
      <c r="AE737" s="254"/>
      <c r="AF737" s="254"/>
      <c r="AG737" s="254"/>
      <c r="AH737" s="419"/>
      <c r="AI737" s="254"/>
      <c r="AJ737" s="254"/>
      <c r="AK737" s="254"/>
      <c r="AL737" s="254"/>
      <c r="AM737" s="254"/>
      <c r="AN737" s="254"/>
      <c r="AO737" s="254"/>
      <c r="AP737" s="254"/>
      <c r="AQ737" s="296"/>
      <c r="AR737" s="254"/>
      <c r="AS737" s="254"/>
      <c r="AT737" s="296"/>
      <c r="AU737" s="254"/>
      <c r="AV737" s="254"/>
      <c r="AW737" s="296"/>
      <c r="AX737" s="254"/>
      <c r="AY737" s="254"/>
      <c r="AZ737" s="254"/>
      <c r="BA737" s="254"/>
      <c r="BB737" s="254"/>
      <c r="BC737" s="254"/>
      <c r="BD737" s="254"/>
      <c r="BE737" s="254"/>
      <c r="BF737" s="421"/>
      <c r="BG737" s="254"/>
      <c r="BH737" s="254"/>
      <c r="BI737" s="254"/>
      <c r="BJ737" s="254"/>
      <c r="BK737" s="254"/>
      <c r="BL737" s="254"/>
      <c r="BM737" s="254"/>
      <c r="BN737" s="254"/>
      <c r="BO737" s="254"/>
      <c r="BP737" s="254"/>
      <c r="BQ737" s="254"/>
      <c r="BR737" s="254"/>
      <c r="BS737" s="345"/>
      <c r="BT737" s="254">
        <f t="shared" si="32"/>
        <v>1899</v>
      </c>
      <c r="BU737" s="254"/>
      <c r="BV737" s="254"/>
      <c r="BW737" s="254"/>
      <c r="BX737" s="254" t="str">
        <f>COUNTIF(A2:BV2, "") + COUNTIF(A2:BV2, "NA") + COUNTIF(A2:BV2, "N/A") + COUNTIF(A2:BV2, "No aplica")</f>
        <v>#ERROR!</v>
      </c>
      <c r="BY737" s="254"/>
      <c r="BZ737" s="254"/>
      <c r="CA737" s="254"/>
      <c r="CB737" s="254"/>
      <c r="CC737" s="254"/>
      <c r="CD737" s="254"/>
      <c r="CE737" s="254"/>
      <c r="CF737" s="254"/>
      <c r="CG737" s="254"/>
      <c r="CH737" s="254"/>
      <c r="CI737" s="254"/>
      <c r="CJ737" s="254"/>
      <c r="CK737" s="345"/>
      <c r="CL737" s="346"/>
      <c r="CM737" s="346"/>
    </row>
    <row r="738" ht="22.5" customHeight="1">
      <c r="A738" s="436"/>
      <c r="B738" s="254"/>
      <c r="C738" s="254"/>
      <c r="D738" s="254"/>
      <c r="E738" s="419"/>
      <c r="F738" s="419"/>
      <c r="G738" s="419"/>
      <c r="H738" s="254"/>
      <c r="I738" s="254"/>
      <c r="J738" s="254"/>
      <c r="K738" s="254"/>
      <c r="L738" s="254"/>
      <c r="M738" s="254"/>
      <c r="N738" s="254"/>
      <c r="O738" s="254"/>
      <c r="P738" s="419"/>
      <c r="Q738" s="254"/>
      <c r="R738" s="254"/>
      <c r="S738" s="254"/>
      <c r="T738" s="254"/>
      <c r="U738" s="254"/>
      <c r="V738" s="254"/>
      <c r="W738" s="254"/>
      <c r="X738" s="254"/>
      <c r="Y738" s="420"/>
      <c r="Z738" s="420"/>
      <c r="AA738" s="254"/>
      <c r="AB738" s="339"/>
      <c r="AC738" s="254"/>
      <c r="AD738" s="254"/>
      <c r="AE738" s="254"/>
      <c r="AF738" s="254"/>
      <c r="AG738" s="254"/>
      <c r="AH738" s="419"/>
      <c r="AI738" s="254"/>
      <c r="AJ738" s="254"/>
      <c r="AK738" s="254"/>
      <c r="AL738" s="254"/>
      <c r="AM738" s="254"/>
      <c r="AN738" s="254"/>
      <c r="AO738" s="254"/>
      <c r="AP738" s="254"/>
      <c r="AQ738" s="296"/>
      <c r="AR738" s="254"/>
      <c r="AS738" s="254"/>
      <c r="AT738" s="296"/>
      <c r="AU738" s="254"/>
      <c r="AV738" s="254"/>
      <c r="AW738" s="296"/>
      <c r="AX738" s="254"/>
      <c r="AY738" s="254"/>
      <c r="AZ738" s="254"/>
      <c r="BA738" s="254"/>
      <c r="BB738" s="254"/>
      <c r="BC738" s="254"/>
      <c r="BD738" s="254"/>
      <c r="BE738" s="254"/>
      <c r="BF738" s="421"/>
      <c r="BG738" s="254"/>
      <c r="BH738" s="254"/>
      <c r="BI738" s="254"/>
      <c r="BJ738" s="254"/>
      <c r="BK738" s="254"/>
      <c r="BL738" s="254"/>
      <c r="BM738" s="254"/>
      <c r="BN738" s="254"/>
      <c r="BO738" s="254"/>
      <c r="BP738" s="254"/>
      <c r="BQ738" s="254"/>
      <c r="BR738" s="254"/>
      <c r="BS738" s="345"/>
      <c r="BT738" s="254">
        <f t="shared" si="32"/>
        <v>1899</v>
      </c>
      <c r="BU738" s="254"/>
      <c r="BV738" s="254"/>
      <c r="BW738" s="254"/>
      <c r="BX738" s="254" t="str">
        <f>COUNTIF(A2:BV2, "") + COUNTIF(A2:BV2, "NA") + COUNTIF(A2:BV2, "N/A") + COUNTIF(A2:BV2, "No aplica")</f>
        <v>#ERROR!</v>
      </c>
      <c r="BY738" s="254"/>
      <c r="BZ738" s="254"/>
      <c r="CA738" s="254"/>
      <c r="CB738" s="254"/>
      <c r="CC738" s="254"/>
      <c r="CD738" s="254"/>
      <c r="CE738" s="254"/>
      <c r="CF738" s="254"/>
      <c r="CG738" s="254"/>
      <c r="CH738" s="254"/>
      <c r="CI738" s="254"/>
      <c r="CJ738" s="254"/>
      <c r="CK738" s="345"/>
      <c r="CL738" s="346"/>
      <c r="CM738" s="346"/>
    </row>
    <row r="739" ht="22.5" customHeight="1">
      <c r="A739" s="436"/>
      <c r="B739" s="254"/>
      <c r="C739" s="254"/>
      <c r="D739" s="254"/>
      <c r="E739" s="419"/>
      <c r="F739" s="419"/>
      <c r="G739" s="419"/>
      <c r="H739" s="254"/>
      <c r="I739" s="254"/>
      <c r="J739" s="254"/>
      <c r="K739" s="254"/>
      <c r="L739" s="254"/>
      <c r="M739" s="254"/>
      <c r="N739" s="254"/>
      <c r="O739" s="254"/>
      <c r="P739" s="419"/>
      <c r="Q739" s="254"/>
      <c r="R739" s="254"/>
      <c r="S739" s="254"/>
      <c r="T739" s="254"/>
      <c r="U739" s="254"/>
      <c r="V739" s="254"/>
      <c r="W739" s="254"/>
      <c r="X739" s="254"/>
      <c r="Y739" s="420"/>
      <c r="Z739" s="420"/>
      <c r="AA739" s="254"/>
      <c r="AB739" s="339"/>
      <c r="AC739" s="254"/>
      <c r="AD739" s="254"/>
      <c r="AE739" s="254"/>
      <c r="AF739" s="254"/>
      <c r="AG739" s="254"/>
      <c r="AH739" s="419"/>
      <c r="AI739" s="254"/>
      <c r="AJ739" s="254"/>
      <c r="AK739" s="254"/>
      <c r="AL739" s="254"/>
      <c r="AM739" s="254"/>
      <c r="AN739" s="254"/>
      <c r="AO739" s="254"/>
      <c r="AP739" s="254"/>
      <c r="AQ739" s="296"/>
      <c r="AR739" s="254"/>
      <c r="AS739" s="254"/>
      <c r="AT739" s="296"/>
      <c r="AU739" s="254"/>
      <c r="AV739" s="254"/>
      <c r="AW739" s="296"/>
      <c r="AX739" s="254"/>
      <c r="AY739" s="254"/>
      <c r="AZ739" s="254"/>
      <c r="BA739" s="254"/>
      <c r="BB739" s="254"/>
      <c r="BC739" s="254"/>
      <c r="BD739" s="254"/>
      <c r="BE739" s="254"/>
      <c r="BF739" s="421"/>
      <c r="BG739" s="254"/>
      <c r="BH739" s="254"/>
      <c r="BI739" s="254"/>
      <c r="BJ739" s="254"/>
      <c r="BK739" s="254"/>
      <c r="BL739" s="254"/>
      <c r="BM739" s="254"/>
      <c r="BN739" s="254"/>
      <c r="BO739" s="254"/>
      <c r="BP739" s="254"/>
      <c r="BQ739" s="254"/>
      <c r="BR739" s="254"/>
      <c r="BS739" s="345"/>
      <c r="BT739" s="254">
        <f t="shared" si="32"/>
        <v>1899</v>
      </c>
      <c r="BU739" s="254"/>
      <c r="BV739" s="254"/>
      <c r="BW739" s="254"/>
      <c r="BX739" s="254" t="str">
        <f>COUNTIF(A2:BV2, "") + COUNTIF(A2:BV2, "NA") + COUNTIF(A2:BV2, "N/A") + COUNTIF(A2:BV2, "No aplica")</f>
        <v>#ERROR!</v>
      </c>
      <c r="BY739" s="254"/>
      <c r="BZ739" s="254"/>
      <c r="CA739" s="254"/>
      <c r="CB739" s="254"/>
      <c r="CC739" s="254"/>
      <c r="CD739" s="254"/>
      <c r="CE739" s="254"/>
      <c r="CF739" s="254"/>
      <c r="CG739" s="254"/>
      <c r="CH739" s="254"/>
      <c r="CI739" s="254"/>
      <c r="CJ739" s="254"/>
      <c r="CK739" s="345"/>
      <c r="CL739" s="346"/>
      <c r="CM739" s="346"/>
    </row>
    <row r="740" ht="22.5" customHeight="1">
      <c r="A740" s="436"/>
      <c r="B740" s="254"/>
      <c r="C740" s="254"/>
      <c r="D740" s="254"/>
      <c r="E740" s="419"/>
      <c r="F740" s="419"/>
      <c r="G740" s="419"/>
      <c r="H740" s="254"/>
      <c r="I740" s="254"/>
      <c r="J740" s="254"/>
      <c r="K740" s="254"/>
      <c r="L740" s="254"/>
      <c r="M740" s="254"/>
      <c r="N740" s="254"/>
      <c r="O740" s="254"/>
      <c r="P740" s="419"/>
      <c r="Q740" s="254"/>
      <c r="R740" s="254"/>
      <c r="S740" s="254"/>
      <c r="T740" s="254"/>
      <c r="U740" s="254"/>
      <c r="V740" s="254"/>
      <c r="W740" s="254"/>
      <c r="X740" s="254"/>
      <c r="Y740" s="420"/>
      <c r="Z740" s="420"/>
      <c r="AA740" s="254"/>
      <c r="AB740" s="339"/>
      <c r="AC740" s="254"/>
      <c r="AD740" s="254"/>
      <c r="AE740" s="254"/>
      <c r="AF740" s="254"/>
      <c r="AG740" s="254"/>
      <c r="AH740" s="419"/>
      <c r="AI740" s="254"/>
      <c r="AJ740" s="254"/>
      <c r="AK740" s="254"/>
      <c r="AL740" s="254"/>
      <c r="AM740" s="254"/>
      <c r="AN740" s="254"/>
      <c r="AO740" s="254"/>
      <c r="AP740" s="254"/>
      <c r="AQ740" s="296"/>
      <c r="AR740" s="254"/>
      <c r="AS740" s="254"/>
      <c r="AT740" s="296"/>
      <c r="AU740" s="254"/>
      <c r="AV740" s="254"/>
      <c r="AW740" s="296"/>
      <c r="AX740" s="254"/>
      <c r="AY740" s="254"/>
      <c r="AZ740" s="254"/>
      <c r="BA740" s="254"/>
      <c r="BB740" s="254"/>
      <c r="BC740" s="254"/>
      <c r="BD740" s="254"/>
      <c r="BE740" s="254"/>
      <c r="BF740" s="421"/>
      <c r="BG740" s="254"/>
      <c r="BH740" s="254"/>
      <c r="BI740" s="254"/>
      <c r="BJ740" s="254"/>
      <c r="BK740" s="254"/>
      <c r="BL740" s="254"/>
      <c r="BM740" s="254"/>
      <c r="BN740" s="254"/>
      <c r="BO740" s="254"/>
      <c r="BP740" s="254"/>
      <c r="BQ740" s="254"/>
      <c r="BR740" s="254"/>
      <c r="BS740" s="345"/>
      <c r="BT740" s="254">
        <f t="shared" si="32"/>
        <v>1899</v>
      </c>
      <c r="BU740" s="254"/>
      <c r="BV740" s="254"/>
      <c r="BW740" s="254"/>
      <c r="BX740" s="254" t="str">
        <f>COUNTIF(A2:BV2, "") + COUNTIF(A2:BV2, "NA") + COUNTIF(A2:BV2, "N/A") + COUNTIF(A2:BV2, "No aplica")</f>
        <v>#ERROR!</v>
      </c>
      <c r="BY740" s="254"/>
      <c r="BZ740" s="254"/>
      <c r="CA740" s="254"/>
      <c r="CB740" s="254"/>
      <c r="CC740" s="254"/>
      <c r="CD740" s="254"/>
      <c r="CE740" s="254"/>
      <c r="CF740" s="254"/>
      <c r="CG740" s="254"/>
      <c r="CH740" s="254"/>
      <c r="CI740" s="254"/>
      <c r="CJ740" s="254"/>
      <c r="CK740" s="345"/>
      <c r="CL740" s="346"/>
      <c r="CM740" s="346"/>
    </row>
    <row r="741" ht="22.5" customHeight="1">
      <c r="A741" s="436"/>
      <c r="B741" s="254"/>
      <c r="C741" s="254"/>
      <c r="D741" s="254"/>
      <c r="E741" s="419"/>
      <c r="F741" s="419"/>
      <c r="G741" s="419"/>
      <c r="H741" s="254"/>
      <c r="I741" s="254"/>
      <c r="J741" s="254"/>
      <c r="K741" s="254"/>
      <c r="L741" s="254"/>
      <c r="M741" s="254"/>
      <c r="N741" s="254"/>
      <c r="O741" s="254"/>
      <c r="P741" s="419"/>
      <c r="Q741" s="254"/>
      <c r="R741" s="254"/>
      <c r="S741" s="254"/>
      <c r="T741" s="254"/>
      <c r="U741" s="254"/>
      <c r="V741" s="254"/>
      <c r="W741" s="254"/>
      <c r="X741" s="254"/>
      <c r="Y741" s="420"/>
      <c r="Z741" s="420"/>
      <c r="AA741" s="254"/>
      <c r="AB741" s="339"/>
      <c r="AC741" s="254"/>
      <c r="AD741" s="254"/>
      <c r="AE741" s="254"/>
      <c r="AF741" s="254"/>
      <c r="AG741" s="254"/>
      <c r="AH741" s="419"/>
      <c r="AI741" s="254"/>
      <c r="AJ741" s="254"/>
      <c r="AK741" s="254"/>
      <c r="AL741" s="254"/>
      <c r="AM741" s="254"/>
      <c r="AN741" s="254"/>
      <c r="AO741" s="254"/>
      <c r="AP741" s="254"/>
      <c r="AQ741" s="296"/>
      <c r="AR741" s="254"/>
      <c r="AS741" s="254"/>
      <c r="AT741" s="296"/>
      <c r="AU741" s="254"/>
      <c r="AV741" s="254"/>
      <c r="AW741" s="296"/>
      <c r="AX741" s="254"/>
      <c r="AY741" s="254"/>
      <c r="AZ741" s="254"/>
      <c r="BA741" s="254"/>
      <c r="BB741" s="254"/>
      <c r="BC741" s="254"/>
      <c r="BD741" s="254"/>
      <c r="BE741" s="254"/>
      <c r="BF741" s="421"/>
      <c r="BG741" s="254"/>
      <c r="BH741" s="254"/>
      <c r="BI741" s="254"/>
      <c r="BJ741" s="254"/>
      <c r="BK741" s="254"/>
      <c r="BL741" s="254"/>
      <c r="BM741" s="254"/>
      <c r="BN741" s="254"/>
      <c r="BO741" s="254"/>
      <c r="BP741" s="254"/>
      <c r="BQ741" s="254"/>
      <c r="BR741" s="254"/>
      <c r="BS741" s="345"/>
      <c r="BT741" s="254">
        <f t="shared" si="32"/>
        <v>1899</v>
      </c>
      <c r="BU741" s="254"/>
      <c r="BV741" s="254"/>
      <c r="BW741" s="254"/>
      <c r="BX741" s="254" t="str">
        <f>COUNTIF(A2:BV2, "") + COUNTIF(A2:BV2, "NA") + COUNTIF(A2:BV2, "N/A") + COUNTIF(A2:BV2, "No aplica")</f>
        <v>#ERROR!</v>
      </c>
      <c r="BY741" s="254"/>
      <c r="BZ741" s="254"/>
      <c r="CA741" s="254"/>
      <c r="CB741" s="254"/>
      <c r="CC741" s="254"/>
      <c r="CD741" s="254"/>
      <c r="CE741" s="254"/>
      <c r="CF741" s="254"/>
      <c r="CG741" s="254"/>
      <c r="CH741" s="254"/>
      <c r="CI741" s="254"/>
      <c r="CJ741" s="254"/>
      <c r="CK741" s="345"/>
      <c r="CL741" s="346"/>
      <c r="CM741" s="346"/>
    </row>
    <row r="742" ht="22.5" customHeight="1">
      <c r="A742" s="436"/>
      <c r="B742" s="254"/>
      <c r="C742" s="254"/>
      <c r="D742" s="254"/>
      <c r="E742" s="419"/>
      <c r="F742" s="419"/>
      <c r="G742" s="419"/>
      <c r="H742" s="254"/>
      <c r="I742" s="254"/>
      <c r="J742" s="254"/>
      <c r="K742" s="254"/>
      <c r="L742" s="254"/>
      <c r="M742" s="254"/>
      <c r="N742" s="254"/>
      <c r="O742" s="254"/>
      <c r="P742" s="419"/>
      <c r="Q742" s="254"/>
      <c r="R742" s="254"/>
      <c r="S742" s="254"/>
      <c r="T742" s="254"/>
      <c r="U742" s="254"/>
      <c r="V742" s="254"/>
      <c r="W742" s="254"/>
      <c r="X742" s="254"/>
      <c r="Y742" s="420"/>
      <c r="Z742" s="420"/>
      <c r="AA742" s="254"/>
      <c r="AB742" s="339"/>
      <c r="AC742" s="254"/>
      <c r="AD742" s="254"/>
      <c r="AE742" s="254"/>
      <c r="AF742" s="254"/>
      <c r="AG742" s="254"/>
      <c r="AH742" s="419"/>
      <c r="AI742" s="254"/>
      <c r="AJ742" s="254"/>
      <c r="AK742" s="254"/>
      <c r="AL742" s="254"/>
      <c r="AM742" s="254"/>
      <c r="AN742" s="254"/>
      <c r="AO742" s="254"/>
      <c r="AP742" s="254"/>
      <c r="AQ742" s="296"/>
      <c r="AR742" s="254"/>
      <c r="AS742" s="254"/>
      <c r="AT742" s="296"/>
      <c r="AU742" s="254"/>
      <c r="AV742" s="254"/>
      <c r="AW742" s="296"/>
      <c r="AX742" s="254"/>
      <c r="AY742" s="254"/>
      <c r="AZ742" s="254"/>
      <c r="BA742" s="254"/>
      <c r="BB742" s="254"/>
      <c r="BC742" s="254"/>
      <c r="BD742" s="254"/>
      <c r="BE742" s="254"/>
      <c r="BF742" s="421"/>
      <c r="BG742" s="254"/>
      <c r="BH742" s="254"/>
      <c r="BI742" s="254"/>
      <c r="BJ742" s="254"/>
      <c r="BK742" s="254"/>
      <c r="BL742" s="254"/>
      <c r="BM742" s="254"/>
      <c r="BN742" s="254"/>
      <c r="BO742" s="254"/>
      <c r="BP742" s="254"/>
      <c r="BQ742" s="254"/>
      <c r="BR742" s="254"/>
      <c r="BS742" s="345"/>
      <c r="BT742" s="254">
        <f t="shared" si="32"/>
        <v>1899</v>
      </c>
      <c r="BU742" s="254"/>
      <c r="BV742" s="254"/>
      <c r="BW742" s="254"/>
      <c r="BX742" s="254" t="str">
        <f>COUNTIF(A2:BV2, "") + COUNTIF(A2:BV2, "NA") + COUNTIF(A2:BV2, "N/A") + COUNTIF(A2:BV2, "No aplica")</f>
        <v>#ERROR!</v>
      </c>
      <c r="BY742" s="254"/>
      <c r="BZ742" s="254"/>
      <c r="CA742" s="254"/>
      <c r="CB742" s="254"/>
      <c r="CC742" s="254"/>
      <c r="CD742" s="254"/>
      <c r="CE742" s="254"/>
      <c r="CF742" s="254"/>
      <c r="CG742" s="254"/>
      <c r="CH742" s="254"/>
      <c r="CI742" s="254"/>
      <c r="CJ742" s="254"/>
      <c r="CK742" s="345"/>
      <c r="CL742" s="346"/>
      <c r="CM742" s="346"/>
    </row>
    <row r="743" ht="22.5" customHeight="1">
      <c r="A743" s="436"/>
      <c r="B743" s="254"/>
      <c r="C743" s="254"/>
      <c r="D743" s="254"/>
      <c r="E743" s="419"/>
      <c r="F743" s="289" t="s">
        <v>126</v>
      </c>
      <c r="G743" s="419"/>
      <c r="H743" s="254"/>
      <c r="I743" s="254"/>
      <c r="J743" s="254"/>
      <c r="K743" s="254"/>
      <c r="L743" s="254"/>
      <c r="M743" s="254"/>
      <c r="N743" s="254"/>
      <c r="O743" s="254"/>
      <c r="P743" s="419"/>
      <c r="Q743" s="254"/>
      <c r="R743" s="254"/>
      <c r="S743" s="254"/>
      <c r="T743" s="254"/>
      <c r="U743" s="254"/>
      <c r="V743" s="254"/>
      <c r="W743" s="254"/>
      <c r="X743" s="254"/>
      <c r="Y743" s="420"/>
      <c r="Z743" s="420"/>
      <c r="AA743" s="254"/>
      <c r="AB743" s="339"/>
      <c r="AC743" s="254"/>
      <c r="AD743" s="254"/>
      <c r="AE743" s="254"/>
      <c r="AF743" s="254"/>
      <c r="AG743" s="254"/>
      <c r="AH743" s="419"/>
      <c r="AI743" s="254"/>
      <c r="AJ743" s="254"/>
      <c r="AK743" s="254"/>
      <c r="AL743" s="254"/>
      <c r="AM743" s="254"/>
      <c r="AN743" s="254"/>
      <c r="AO743" s="254"/>
      <c r="AP743" s="254"/>
      <c r="AQ743" s="296"/>
      <c r="AR743" s="254"/>
      <c r="AS743" s="254"/>
      <c r="AT743" s="296"/>
      <c r="AU743" s="254"/>
      <c r="AV743" s="254"/>
      <c r="AW743" s="296"/>
      <c r="AX743" s="254"/>
      <c r="AY743" s="254"/>
      <c r="AZ743" s="254"/>
      <c r="BA743" s="254"/>
      <c r="BB743" s="254"/>
      <c r="BC743" s="254"/>
      <c r="BD743" s="254"/>
      <c r="BE743" s="254"/>
      <c r="BF743" s="421"/>
      <c r="BG743" s="254"/>
      <c r="BH743" s="254"/>
      <c r="BI743" s="254"/>
      <c r="BJ743" s="254"/>
      <c r="BK743" s="254"/>
      <c r="BL743" s="254"/>
      <c r="BM743" s="254"/>
      <c r="BN743" s="254"/>
      <c r="BO743" s="254"/>
      <c r="BP743" s="254"/>
      <c r="BQ743" s="254"/>
      <c r="BR743" s="254"/>
      <c r="BS743" s="345"/>
      <c r="BT743" s="254">
        <f t="shared" si="32"/>
        <v>1899</v>
      </c>
      <c r="BU743" s="254"/>
      <c r="BV743" s="254"/>
      <c r="BW743" s="254"/>
      <c r="BX743" s="254" t="str">
        <f>COUNTIF(A2:BV2, "") + COUNTIF(A2:BV2, "NA") + COUNTIF(A2:BV2, "N/A") + COUNTIF(A2:BV2, "No aplica")</f>
        <v>#ERROR!</v>
      </c>
      <c r="BY743" s="254"/>
      <c r="BZ743" s="254"/>
      <c r="CA743" s="254"/>
      <c r="CB743" s="254"/>
      <c r="CC743" s="254"/>
      <c r="CD743" s="254"/>
      <c r="CE743" s="254"/>
      <c r="CF743" s="254"/>
      <c r="CG743" s="254"/>
      <c r="CH743" s="254"/>
      <c r="CI743" s="254"/>
      <c r="CJ743" s="254"/>
      <c r="CK743" s="345"/>
      <c r="CL743" s="346"/>
      <c r="CM743" s="346"/>
    </row>
    <row r="744" ht="22.5" customHeight="1">
      <c r="A744" s="436"/>
      <c r="B744" s="254"/>
      <c r="C744" s="254"/>
      <c r="D744" s="254"/>
      <c r="E744" s="419"/>
      <c r="F744" s="419"/>
      <c r="G744" s="419"/>
      <c r="H744" s="254"/>
      <c r="I744" s="254"/>
      <c r="J744" s="254"/>
      <c r="K744" s="254"/>
      <c r="L744" s="254"/>
      <c r="M744" s="254"/>
      <c r="N744" s="254"/>
      <c r="O744" s="254"/>
      <c r="P744" s="419"/>
      <c r="Q744" s="254"/>
      <c r="R744" s="254"/>
      <c r="S744" s="254"/>
      <c r="T744" s="254"/>
      <c r="U744" s="254"/>
      <c r="V744" s="254"/>
      <c r="W744" s="254"/>
      <c r="X744" s="254"/>
      <c r="Y744" s="420"/>
      <c r="Z744" s="420"/>
      <c r="AA744" s="254"/>
      <c r="AB744" s="339"/>
      <c r="AC744" s="254"/>
      <c r="AD744" s="254"/>
      <c r="AE744" s="254"/>
      <c r="AF744" s="254"/>
      <c r="AG744" s="254"/>
      <c r="AH744" s="419"/>
      <c r="AI744" s="254"/>
      <c r="AJ744" s="254"/>
      <c r="AK744" s="254"/>
      <c r="AL744" s="254"/>
      <c r="AM744" s="254"/>
      <c r="AN744" s="254"/>
      <c r="AO744" s="254"/>
      <c r="AP744" s="254"/>
      <c r="AQ744" s="296"/>
      <c r="AR744" s="254"/>
      <c r="AS744" s="254"/>
      <c r="AT744" s="296"/>
      <c r="AU744" s="254"/>
      <c r="AV744" s="254"/>
      <c r="AW744" s="296"/>
      <c r="AX744" s="254"/>
      <c r="AY744" s="254"/>
      <c r="AZ744" s="254"/>
      <c r="BA744" s="254"/>
      <c r="BB744" s="254"/>
      <c r="BC744" s="254"/>
      <c r="BD744" s="254"/>
      <c r="BE744" s="254"/>
      <c r="BF744" s="421"/>
      <c r="BG744" s="254"/>
      <c r="BH744" s="254"/>
      <c r="BI744" s="254"/>
      <c r="BJ744" s="254"/>
      <c r="BK744" s="254"/>
      <c r="BL744" s="254"/>
      <c r="BM744" s="254"/>
      <c r="BN744" s="254"/>
      <c r="BO744" s="254"/>
      <c r="BP744" s="254"/>
      <c r="BQ744" s="254"/>
      <c r="BR744" s="254"/>
      <c r="BS744" s="345"/>
      <c r="BT744" s="254">
        <f t="shared" si="32"/>
        <v>1899</v>
      </c>
      <c r="BU744" s="254"/>
      <c r="BV744" s="254"/>
      <c r="BW744" s="254"/>
      <c r="BX744" s="254" t="str">
        <f>COUNTIF(A2:BV2, "") + COUNTIF(A2:BV2, "NA") + COUNTIF(A2:BV2, "N/A") + COUNTIF(A2:BV2, "No aplica")</f>
        <v>#ERROR!</v>
      </c>
      <c r="BY744" s="254"/>
      <c r="BZ744" s="254"/>
      <c r="CA744" s="254"/>
      <c r="CB744" s="254"/>
      <c r="CC744" s="254"/>
      <c r="CD744" s="254"/>
      <c r="CE744" s="254"/>
      <c r="CF744" s="254"/>
      <c r="CG744" s="254"/>
      <c r="CH744" s="254"/>
      <c r="CI744" s="254"/>
      <c r="CJ744" s="254"/>
      <c r="CK744" s="345"/>
      <c r="CL744" s="346"/>
      <c r="CM744" s="346"/>
    </row>
    <row r="745" ht="22.5" customHeight="1">
      <c r="A745" s="436"/>
      <c r="B745" s="254"/>
      <c r="C745" s="254"/>
      <c r="D745" s="254"/>
      <c r="E745" s="419"/>
      <c r="F745" s="419"/>
      <c r="G745" s="419"/>
      <c r="H745" s="254"/>
      <c r="I745" s="254"/>
      <c r="J745" s="254"/>
      <c r="K745" s="254"/>
      <c r="L745" s="254"/>
      <c r="M745" s="254"/>
      <c r="N745" s="254"/>
      <c r="O745" s="254"/>
      <c r="P745" s="419"/>
      <c r="Q745" s="254"/>
      <c r="R745" s="254"/>
      <c r="S745" s="254"/>
      <c r="T745" s="254"/>
      <c r="U745" s="254"/>
      <c r="V745" s="254"/>
      <c r="W745" s="254"/>
      <c r="X745" s="254"/>
      <c r="Y745" s="420"/>
      <c r="Z745" s="420"/>
      <c r="AA745" s="254"/>
      <c r="AB745" s="339"/>
      <c r="AC745" s="254"/>
      <c r="AD745" s="254"/>
      <c r="AE745" s="254"/>
      <c r="AF745" s="254"/>
      <c r="AG745" s="254"/>
      <c r="AH745" s="419"/>
      <c r="AI745" s="254"/>
      <c r="AJ745" s="254"/>
      <c r="AK745" s="254"/>
      <c r="AL745" s="254"/>
      <c r="AM745" s="254"/>
      <c r="AN745" s="254"/>
      <c r="AO745" s="254"/>
      <c r="AP745" s="254"/>
      <c r="AQ745" s="296"/>
      <c r="AR745" s="254"/>
      <c r="AS745" s="254"/>
      <c r="AT745" s="296"/>
      <c r="AU745" s="254"/>
      <c r="AV745" s="254"/>
      <c r="AW745" s="296"/>
      <c r="AX745" s="254"/>
      <c r="AY745" s="254"/>
      <c r="AZ745" s="254"/>
      <c r="BA745" s="254"/>
      <c r="BB745" s="254"/>
      <c r="BC745" s="254"/>
      <c r="BD745" s="254"/>
      <c r="BE745" s="254"/>
      <c r="BF745" s="421"/>
      <c r="BG745" s="254"/>
      <c r="BH745" s="254"/>
      <c r="BI745" s="254"/>
      <c r="BJ745" s="254"/>
      <c r="BK745" s="254"/>
      <c r="BL745" s="254"/>
      <c r="BM745" s="254"/>
      <c r="BN745" s="254"/>
      <c r="BO745" s="254"/>
      <c r="BP745" s="254"/>
      <c r="BQ745" s="254"/>
      <c r="BR745" s="254"/>
      <c r="BS745" s="345"/>
      <c r="BT745" s="254">
        <f t="shared" si="32"/>
        <v>1899</v>
      </c>
      <c r="BU745" s="254"/>
      <c r="BV745" s="254"/>
      <c r="BW745" s="254"/>
      <c r="BX745" s="254" t="str">
        <f>COUNTIF(A2:BV2, "") + COUNTIF(A2:BV2, "NA") + COUNTIF(A2:BV2, "N/A") + COUNTIF(A2:BV2, "No aplica")</f>
        <v>#ERROR!</v>
      </c>
      <c r="BY745" s="254"/>
      <c r="BZ745" s="254"/>
      <c r="CA745" s="254"/>
      <c r="CB745" s="254"/>
      <c r="CC745" s="254"/>
      <c r="CD745" s="254"/>
      <c r="CE745" s="254"/>
      <c r="CF745" s="254"/>
      <c r="CG745" s="254"/>
      <c r="CH745" s="254"/>
      <c r="CI745" s="254"/>
      <c r="CJ745" s="254"/>
      <c r="CK745" s="345"/>
      <c r="CL745" s="346"/>
      <c r="CM745" s="346"/>
    </row>
    <row r="746" ht="22.5" customHeight="1">
      <c r="A746" s="436"/>
      <c r="B746" s="254"/>
      <c r="C746" s="254"/>
      <c r="D746" s="254"/>
      <c r="E746" s="419"/>
      <c r="F746" s="419"/>
      <c r="G746" s="419"/>
      <c r="H746" s="254"/>
      <c r="I746" s="254"/>
      <c r="J746" s="254"/>
      <c r="K746" s="254"/>
      <c r="L746" s="254"/>
      <c r="M746" s="254"/>
      <c r="N746" s="254"/>
      <c r="O746" s="254"/>
      <c r="P746" s="419"/>
      <c r="Q746" s="254"/>
      <c r="R746" s="254"/>
      <c r="S746" s="254"/>
      <c r="T746" s="254"/>
      <c r="U746" s="254"/>
      <c r="V746" s="254"/>
      <c r="W746" s="254"/>
      <c r="X746" s="254"/>
      <c r="Y746" s="420"/>
      <c r="Z746" s="420"/>
      <c r="AA746" s="254"/>
      <c r="AB746" s="339"/>
      <c r="AC746" s="254"/>
      <c r="AD746" s="254"/>
      <c r="AE746" s="254"/>
      <c r="AF746" s="254"/>
      <c r="AG746" s="254"/>
      <c r="AH746" s="419"/>
      <c r="AI746" s="254"/>
      <c r="AJ746" s="254"/>
      <c r="AK746" s="254"/>
      <c r="AL746" s="254"/>
      <c r="AM746" s="254"/>
      <c r="AN746" s="254"/>
      <c r="AO746" s="254"/>
      <c r="AP746" s="254"/>
      <c r="AQ746" s="296"/>
      <c r="AR746" s="254"/>
      <c r="AS746" s="254"/>
      <c r="AT746" s="296"/>
      <c r="AU746" s="254"/>
      <c r="AV746" s="254"/>
      <c r="AW746" s="296"/>
      <c r="AX746" s="254"/>
      <c r="AY746" s="254"/>
      <c r="AZ746" s="254"/>
      <c r="BA746" s="254"/>
      <c r="BB746" s="254"/>
      <c r="BC746" s="254"/>
      <c r="BD746" s="254"/>
      <c r="BE746" s="254"/>
      <c r="BF746" s="421"/>
      <c r="BG746" s="254"/>
      <c r="BH746" s="254"/>
      <c r="BI746" s="254"/>
      <c r="BJ746" s="254"/>
      <c r="BK746" s="254"/>
      <c r="BL746" s="254"/>
      <c r="BM746" s="254"/>
      <c r="BN746" s="254"/>
      <c r="BO746" s="254"/>
      <c r="BP746" s="254"/>
      <c r="BQ746" s="254"/>
      <c r="BR746" s="254"/>
      <c r="BS746" s="345"/>
      <c r="BT746" s="254">
        <f t="shared" si="32"/>
        <v>1899</v>
      </c>
      <c r="BU746" s="254"/>
      <c r="BV746" s="254"/>
      <c r="BW746" s="254"/>
      <c r="BX746" s="254" t="str">
        <f>COUNTIF(A2:BV2, "") + COUNTIF(A2:BV2, "NA") + COUNTIF(A2:BV2, "N/A") + COUNTIF(A2:BV2, "No aplica")</f>
        <v>#ERROR!</v>
      </c>
      <c r="BY746" s="254"/>
      <c r="BZ746" s="254"/>
      <c r="CA746" s="254"/>
      <c r="CB746" s="254"/>
      <c r="CC746" s="254"/>
      <c r="CD746" s="254"/>
      <c r="CE746" s="254"/>
      <c r="CF746" s="254"/>
      <c r="CG746" s="254"/>
      <c r="CH746" s="254"/>
      <c r="CI746" s="254"/>
      <c r="CJ746" s="254"/>
      <c r="CK746" s="345"/>
      <c r="CL746" s="346"/>
      <c r="CM746" s="346"/>
    </row>
    <row r="747" ht="22.5" customHeight="1">
      <c r="A747" s="436"/>
      <c r="B747" s="254"/>
      <c r="C747" s="254"/>
      <c r="D747" s="254"/>
      <c r="E747" s="419"/>
      <c r="F747" s="419"/>
      <c r="G747" s="419"/>
      <c r="H747" s="254"/>
      <c r="I747" s="254"/>
      <c r="J747" s="254"/>
      <c r="K747" s="254"/>
      <c r="L747" s="254"/>
      <c r="M747" s="254"/>
      <c r="N747" s="254"/>
      <c r="O747" s="254"/>
      <c r="P747" s="419"/>
      <c r="Q747" s="254"/>
      <c r="R747" s="254"/>
      <c r="S747" s="254"/>
      <c r="T747" s="254"/>
      <c r="U747" s="254"/>
      <c r="V747" s="254"/>
      <c r="W747" s="254"/>
      <c r="X747" s="254"/>
      <c r="Y747" s="420"/>
      <c r="Z747" s="420"/>
      <c r="AA747" s="254"/>
      <c r="AB747" s="339"/>
      <c r="AC747" s="254"/>
      <c r="AD747" s="254"/>
      <c r="AE747" s="254"/>
      <c r="AF747" s="254"/>
      <c r="AG747" s="254"/>
      <c r="AH747" s="419"/>
      <c r="AI747" s="254"/>
      <c r="AJ747" s="254"/>
      <c r="AK747" s="254"/>
      <c r="AL747" s="254"/>
      <c r="AM747" s="254"/>
      <c r="AN747" s="254"/>
      <c r="AO747" s="254"/>
      <c r="AP747" s="254"/>
      <c r="AQ747" s="296"/>
      <c r="AR747" s="254"/>
      <c r="AS747" s="254"/>
      <c r="AT747" s="296"/>
      <c r="AU747" s="254"/>
      <c r="AV747" s="254"/>
      <c r="AW747" s="296"/>
      <c r="AX747" s="254"/>
      <c r="AY747" s="254"/>
      <c r="AZ747" s="254"/>
      <c r="BA747" s="254"/>
      <c r="BB747" s="254"/>
      <c r="BC747" s="254"/>
      <c r="BD747" s="254"/>
      <c r="BE747" s="254"/>
      <c r="BF747" s="421"/>
      <c r="BG747" s="254"/>
      <c r="BH747" s="254"/>
      <c r="BI747" s="254"/>
      <c r="BJ747" s="254"/>
      <c r="BK747" s="254"/>
      <c r="BL747" s="254"/>
      <c r="BM747" s="254"/>
      <c r="BN747" s="254"/>
      <c r="BO747" s="254"/>
      <c r="BP747" s="254"/>
      <c r="BQ747" s="254"/>
      <c r="BR747" s="254"/>
      <c r="BS747" s="345"/>
      <c r="BT747" s="254">
        <f t="shared" si="32"/>
        <v>1899</v>
      </c>
      <c r="BU747" s="254"/>
      <c r="BV747" s="254"/>
      <c r="BW747" s="254"/>
      <c r="BX747" s="254" t="str">
        <f>COUNTIF(A2:BV2, "") + COUNTIF(A2:BV2, "NA") + COUNTIF(A2:BV2, "N/A") + COUNTIF(A2:BV2, "No aplica")</f>
        <v>#ERROR!</v>
      </c>
      <c r="BY747" s="254"/>
      <c r="BZ747" s="254"/>
      <c r="CA747" s="254"/>
      <c r="CB747" s="254"/>
      <c r="CC747" s="254"/>
      <c r="CD747" s="254"/>
      <c r="CE747" s="254"/>
      <c r="CF747" s="254"/>
      <c r="CG747" s="254"/>
      <c r="CH747" s="254"/>
      <c r="CI747" s="254"/>
      <c r="CJ747" s="254"/>
      <c r="CK747" s="345"/>
      <c r="CL747" s="346"/>
      <c r="CM747" s="346"/>
    </row>
    <row r="748" ht="22.5" customHeight="1">
      <c r="A748" s="436"/>
      <c r="B748" s="254"/>
      <c r="C748" s="254"/>
      <c r="D748" s="254"/>
      <c r="E748" s="419"/>
      <c r="F748" s="419"/>
      <c r="G748" s="419"/>
      <c r="H748" s="254"/>
      <c r="I748" s="254"/>
      <c r="J748" s="254"/>
      <c r="K748" s="254"/>
      <c r="L748" s="254"/>
      <c r="M748" s="254"/>
      <c r="N748" s="254"/>
      <c r="O748" s="254"/>
      <c r="P748" s="419"/>
      <c r="Q748" s="254"/>
      <c r="R748" s="254"/>
      <c r="S748" s="254"/>
      <c r="T748" s="254"/>
      <c r="U748" s="254"/>
      <c r="V748" s="254"/>
      <c r="W748" s="254"/>
      <c r="X748" s="254"/>
      <c r="Y748" s="420"/>
      <c r="Z748" s="420"/>
      <c r="AA748" s="254"/>
      <c r="AB748" s="339"/>
      <c r="AC748" s="254"/>
      <c r="AD748" s="254"/>
      <c r="AE748" s="254"/>
      <c r="AF748" s="254"/>
      <c r="AG748" s="254"/>
      <c r="AH748" s="419"/>
      <c r="AI748" s="254"/>
      <c r="AJ748" s="254"/>
      <c r="AK748" s="254"/>
      <c r="AL748" s="254"/>
      <c r="AM748" s="254"/>
      <c r="AN748" s="254"/>
      <c r="AO748" s="254"/>
      <c r="AP748" s="254"/>
      <c r="AQ748" s="296"/>
      <c r="AR748" s="254"/>
      <c r="AS748" s="254"/>
      <c r="AT748" s="296"/>
      <c r="AU748" s="254"/>
      <c r="AV748" s="254"/>
      <c r="AW748" s="296"/>
      <c r="AX748" s="254"/>
      <c r="AY748" s="254"/>
      <c r="AZ748" s="254"/>
      <c r="BA748" s="254"/>
      <c r="BB748" s="254"/>
      <c r="BC748" s="254"/>
      <c r="BD748" s="254"/>
      <c r="BE748" s="254"/>
      <c r="BF748" s="421"/>
      <c r="BG748" s="254"/>
      <c r="BH748" s="254"/>
      <c r="BI748" s="254"/>
      <c r="BJ748" s="254"/>
      <c r="BK748" s="254"/>
      <c r="BL748" s="254"/>
      <c r="BM748" s="254"/>
      <c r="BN748" s="254"/>
      <c r="BO748" s="254"/>
      <c r="BP748" s="254"/>
      <c r="BQ748" s="254"/>
      <c r="BR748" s="254"/>
      <c r="BS748" s="345"/>
      <c r="BT748" s="254">
        <f t="shared" si="32"/>
        <v>1899</v>
      </c>
      <c r="BU748" s="254"/>
      <c r="BV748" s="254"/>
      <c r="BW748" s="254"/>
      <c r="BX748" s="254" t="str">
        <f>COUNTIF(A2:BV2, "") + COUNTIF(A2:BV2, "NA") + COUNTIF(A2:BV2, "N/A") + COUNTIF(A2:BV2, "No aplica")</f>
        <v>#ERROR!</v>
      </c>
      <c r="BY748" s="254"/>
      <c r="BZ748" s="254"/>
      <c r="CA748" s="254"/>
      <c r="CB748" s="254"/>
      <c r="CC748" s="254"/>
      <c r="CD748" s="254"/>
      <c r="CE748" s="254"/>
      <c r="CF748" s="254"/>
      <c r="CG748" s="254"/>
      <c r="CH748" s="254"/>
      <c r="CI748" s="254"/>
      <c r="CJ748" s="254"/>
      <c r="CK748" s="345"/>
      <c r="CL748" s="346"/>
      <c r="CM748" s="346"/>
    </row>
    <row r="749" ht="22.5" customHeight="1">
      <c r="A749" s="436"/>
      <c r="B749" s="254"/>
      <c r="C749" s="254"/>
      <c r="D749" s="254"/>
      <c r="E749" s="419"/>
      <c r="F749" s="419"/>
      <c r="G749" s="419"/>
      <c r="H749" s="254"/>
      <c r="I749" s="254"/>
      <c r="J749" s="254"/>
      <c r="K749" s="254"/>
      <c r="L749" s="254"/>
      <c r="M749" s="254"/>
      <c r="N749" s="254"/>
      <c r="O749" s="254"/>
      <c r="P749" s="419"/>
      <c r="Q749" s="254"/>
      <c r="R749" s="254"/>
      <c r="S749" s="254"/>
      <c r="T749" s="254"/>
      <c r="U749" s="254"/>
      <c r="V749" s="254"/>
      <c r="W749" s="254"/>
      <c r="X749" s="254"/>
      <c r="Y749" s="420"/>
      <c r="Z749" s="420"/>
      <c r="AA749" s="254"/>
      <c r="AB749" s="339"/>
      <c r="AC749" s="254"/>
      <c r="AD749" s="254"/>
      <c r="AE749" s="254"/>
      <c r="AF749" s="254"/>
      <c r="AG749" s="254"/>
      <c r="AH749" s="419"/>
      <c r="AI749" s="254"/>
      <c r="AJ749" s="254"/>
      <c r="AK749" s="254"/>
      <c r="AL749" s="254"/>
      <c r="AM749" s="254"/>
      <c r="AN749" s="254"/>
      <c r="AO749" s="254"/>
      <c r="AP749" s="254"/>
      <c r="AQ749" s="296"/>
      <c r="AR749" s="254"/>
      <c r="AS749" s="254"/>
      <c r="AT749" s="296"/>
      <c r="AU749" s="254"/>
      <c r="AV749" s="254"/>
      <c r="AW749" s="296"/>
      <c r="AX749" s="254"/>
      <c r="AY749" s="254"/>
      <c r="AZ749" s="254"/>
      <c r="BA749" s="254"/>
      <c r="BB749" s="254"/>
      <c r="BC749" s="254"/>
      <c r="BD749" s="254"/>
      <c r="BE749" s="254"/>
      <c r="BF749" s="421"/>
      <c r="BG749" s="254"/>
      <c r="BH749" s="254"/>
      <c r="BI749" s="254"/>
      <c r="BJ749" s="254"/>
      <c r="BK749" s="254"/>
      <c r="BL749" s="254"/>
      <c r="BM749" s="254"/>
      <c r="BN749" s="254"/>
      <c r="BO749" s="254"/>
      <c r="BP749" s="254"/>
      <c r="BQ749" s="254"/>
      <c r="BR749" s="254"/>
      <c r="BS749" s="345"/>
      <c r="BT749" s="254">
        <f t="shared" si="32"/>
        <v>1899</v>
      </c>
      <c r="BU749" s="254"/>
      <c r="BV749" s="254"/>
      <c r="BW749" s="254"/>
      <c r="BX749" s="254" t="str">
        <f>COUNTIF(A2:BV2, "") + COUNTIF(A2:BV2, "NA") + COUNTIF(A2:BV2, "N/A") + COUNTIF(A2:BV2, "No aplica")</f>
        <v>#ERROR!</v>
      </c>
      <c r="BY749" s="254"/>
      <c r="BZ749" s="254"/>
      <c r="CA749" s="254"/>
      <c r="CB749" s="254"/>
      <c r="CC749" s="254"/>
      <c r="CD749" s="254"/>
      <c r="CE749" s="254"/>
      <c r="CF749" s="254"/>
      <c r="CG749" s="254"/>
      <c r="CH749" s="254"/>
      <c r="CI749" s="254"/>
      <c r="CJ749" s="254"/>
      <c r="CK749" s="345"/>
      <c r="CL749" s="346"/>
      <c r="CM749" s="346"/>
    </row>
    <row r="750" ht="22.5" customHeight="1">
      <c r="A750" s="436"/>
      <c r="B750" s="254"/>
      <c r="C750" s="254"/>
      <c r="D750" s="254"/>
      <c r="E750" s="419"/>
      <c r="F750" s="419"/>
      <c r="G750" s="419"/>
      <c r="H750" s="254"/>
      <c r="I750" s="254"/>
      <c r="J750" s="254"/>
      <c r="K750" s="254"/>
      <c r="L750" s="254"/>
      <c r="M750" s="254"/>
      <c r="N750" s="254"/>
      <c r="O750" s="254"/>
      <c r="P750" s="419"/>
      <c r="Q750" s="254"/>
      <c r="R750" s="254"/>
      <c r="S750" s="254"/>
      <c r="T750" s="254"/>
      <c r="U750" s="254"/>
      <c r="V750" s="254"/>
      <c r="W750" s="254"/>
      <c r="X750" s="254"/>
      <c r="Y750" s="420"/>
      <c r="Z750" s="420"/>
      <c r="AA750" s="254"/>
      <c r="AB750" s="339"/>
      <c r="AC750" s="254"/>
      <c r="AD750" s="254"/>
      <c r="AE750" s="254"/>
      <c r="AF750" s="254"/>
      <c r="AG750" s="254"/>
      <c r="AH750" s="419"/>
      <c r="AI750" s="254"/>
      <c r="AJ750" s="254"/>
      <c r="AK750" s="254"/>
      <c r="AL750" s="254"/>
      <c r="AM750" s="254"/>
      <c r="AN750" s="254"/>
      <c r="AO750" s="254"/>
      <c r="AP750" s="254"/>
      <c r="AQ750" s="296"/>
      <c r="AR750" s="254"/>
      <c r="AS750" s="254"/>
      <c r="AT750" s="296"/>
      <c r="AU750" s="254"/>
      <c r="AV750" s="254"/>
      <c r="AW750" s="296"/>
      <c r="AX750" s="254"/>
      <c r="AY750" s="254"/>
      <c r="AZ750" s="254"/>
      <c r="BA750" s="254"/>
      <c r="BB750" s="254"/>
      <c r="BC750" s="254"/>
      <c r="BD750" s="254"/>
      <c r="BE750" s="254"/>
      <c r="BF750" s="421"/>
      <c r="BG750" s="254"/>
      <c r="BH750" s="254"/>
      <c r="BI750" s="254"/>
      <c r="BJ750" s="254"/>
      <c r="BK750" s="254"/>
      <c r="BL750" s="254"/>
      <c r="BM750" s="254"/>
      <c r="BN750" s="254"/>
      <c r="BO750" s="254"/>
      <c r="BP750" s="254"/>
      <c r="BQ750" s="254"/>
      <c r="BR750" s="254"/>
      <c r="BS750" s="345"/>
      <c r="BT750" s="254">
        <f t="shared" si="32"/>
        <v>1899</v>
      </c>
      <c r="BU750" s="254"/>
      <c r="BV750" s="254"/>
      <c r="BW750" s="254"/>
      <c r="BX750" s="254" t="str">
        <f>COUNTIF(A2:BV2, "") + COUNTIF(A2:BV2, "NA") + COUNTIF(A2:BV2, "N/A") + COUNTIF(A2:BV2, "No aplica")</f>
        <v>#ERROR!</v>
      </c>
      <c r="BY750" s="254"/>
      <c r="BZ750" s="254"/>
      <c r="CA750" s="254"/>
      <c r="CB750" s="254"/>
      <c r="CC750" s="254"/>
      <c r="CD750" s="254"/>
      <c r="CE750" s="254"/>
      <c r="CF750" s="254"/>
      <c r="CG750" s="254"/>
      <c r="CH750" s="254"/>
      <c r="CI750" s="254"/>
      <c r="CJ750" s="254"/>
      <c r="CK750" s="345"/>
      <c r="CL750" s="346"/>
      <c r="CM750" s="346"/>
    </row>
    <row r="751" ht="22.5" customHeight="1">
      <c r="A751" s="436"/>
      <c r="B751" s="254"/>
      <c r="C751" s="254"/>
      <c r="D751" s="254"/>
      <c r="E751" s="419"/>
      <c r="F751" s="419"/>
      <c r="G751" s="419"/>
      <c r="H751" s="254"/>
      <c r="I751" s="254"/>
      <c r="J751" s="254"/>
      <c r="K751" s="254"/>
      <c r="L751" s="254"/>
      <c r="M751" s="254"/>
      <c r="N751" s="254"/>
      <c r="O751" s="254"/>
      <c r="P751" s="419"/>
      <c r="Q751" s="254"/>
      <c r="R751" s="254"/>
      <c r="S751" s="254"/>
      <c r="T751" s="254"/>
      <c r="U751" s="254"/>
      <c r="V751" s="254"/>
      <c r="W751" s="254"/>
      <c r="X751" s="254"/>
      <c r="Y751" s="420"/>
      <c r="Z751" s="420"/>
      <c r="AA751" s="254"/>
      <c r="AB751" s="339"/>
      <c r="AC751" s="254"/>
      <c r="AD751" s="254"/>
      <c r="AE751" s="254"/>
      <c r="AF751" s="254"/>
      <c r="AG751" s="254"/>
      <c r="AH751" s="419"/>
      <c r="AI751" s="254"/>
      <c r="AJ751" s="254"/>
      <c r="AK751" s="254"/>
      <c r="AL751" s="254"/>
      <c r="AM751" s="254"/>
      <c r="AN751" s="254"/>
      <c r="AO751" s="254"/>
      <c r="AP751" s="254"/>
      <c r="AQ751" s="296"/>
      <c r="AR751" s="254"/>
      <c r="AS751" s="254"/>
      <c r="AT751" s="296"/>
      <c r="AU751" s="254"/>
      <c r="AV751" s="254"/>
      <c r="AW751" s="296"/>
      <c r="AX751" s="254"/>
      <c r="AY751" s="254"/>
      <c r="AZ751" s="254"/>
      <c r="BA751" s="254"/>
      <c r="BB751" s="254"/>
      <c r="BC751" s="254"/>
      <c r="BD751" s="254"/>
      <c r="BE751" s="254"/>
      <c r="BF751" s="421"/>
      <c r="BG751" s="254"/>
      <c r="BH751" s="254"/>
      <c r="BI751" s="254"/>
      <c r="BJ751" s="254"/>
      <c r="BK751" s="254"/>
      <c r="BL751" s="254"/>
      <c r="BM751" s="254"/>
      <c r="BN751" s="254"/>
      <c r="BO751" s="254"/>
      <c r="BP751" s="254"/>
      <c r="BQ751" s="254"/>
      <c r="BR751" s="254"/>
      <c r="BS751" s="345"/>
      <c r="BT751" s="254">
        <f t="shared" si="32"/>
        <v>1899</v>
      </c>
      <c r="BU751" s="254"/>
      <c r="BV751" s="254"/>
      <c r="BW751" s="254"/>
      <c r="BX751" s="254" t="str">
        <f>COUNTIF(A2:BV2, "") + COUNTIF(A2:BV2, "NA") + COUNTIF(A2:BV2, "N/A") + COUNTIF(A2:BV2, "No aplica")</f>
        <v>#ERROR!</v>
      </c>
      <c r="BY751" s="254"/>
      <c r="BZ751" s="254"/>
      <c r="CA751" s="254"/>
      <c r="CB751" s="254"/>
      <c r="CC751" s="254"/>
      <c r="CD751" s="254"/>
      <c r="CE751" s="254"/>
      <c r="CF751" s="254"/>
      <c r="CG751" s="254"/>
      <c r="CH751" s="254"/>
      <c r="CI751" s="254"/>
      <c r="CJ751" s="254"/>
      <c r="CK751" s="345"/>
      <c r="CL751" s="346"/>
      <c r="CM751" s="346"/>
    </row>
    <row r="752" ht="22.5" customHeight="1">
      <c r="A752" s="436"/>
      <c r="B752" s="254"/>
      <c r="C752" s="254"/>
      <c r="D752" s="254"/>
      <c r="E752" s="419"/>
      <c r="F752" s="419"/>
      <c r="G752" s="419"/>
      <c r="H752" s="254"/>
      <c r="I752" s="254"/>
      <c r="J752" s="254"/>
      <c r="K752" s="254"/>
      <c r="L752" s="254"/>
      <c r="M752" s="254"/>
      <c r="N752" s="254"/>
      <c r="O752" s="254"/>
      <c r="P752" s="419"/>
      <c r="Q752" s="254"/>
      <c r="R752" s="254"/>
      <c r="S752" s="254"/>
      <c r="T752" s="254"/>
      <c r="U752" s="254"/>
      <c r="V752" s="254"/>
      <c r="W752" s="254"/>
      <c r="X752" s="254"/>
      <c r="Y752" s="420"/>
      <c r="Z752" s="420"/>
      <c r="AA752" s="254"/>
      <c r="AB752" s="339"/>
      <c r="AC752" s="254"/>
      <c r="AD752" s="254"/>
      <c r="AE752" s="254"/>
      <c r="AF752" s="254"/>
      <c r="AG752" s="254"/>
      <c r="AH752" s="419"/>
      <c r="AI752" s="254"/>
      <c r="AJ752" s="254"/>
      <c r="AK752" s="254"/>
      <c r="AL752" s="254"/>
      <c r="AM752" s="254"/>
      <c r="AN752" s="254"/>
      <c r="AO752" s="254"/>
      <c r="AP752" s="254"/>
      <c r="AQ752" s="296"/>
      <c r="AR752" s="254"/>
      <c r="AS752" s="254"/>
      <c r="AT752" s="296"/>
      <c r="AU752" s="254"/>
      <c r="AV752" s="254"/>
      <c r="AW752" s="296"/>
      <c r="AX752" s="254"/>
      <c r="AY752" s="254"/>
      <c r="AZ752" s="254"/>
      <c r="BA752" s="254"/>
      <c r="BB752" s="254"/>
      <c r="BC752" s="254"/>
      <c r="BD752" s="254"/>
      <c r="BE752" s="254"/>
      <c r="BF752" s="421"/>
      <c r="BG752" s="254"/>
      <c r="BH752" s="254"/>
      <c r="BI752" s="254"/>
      <c r="BJ752" s="254"/>
      <c r="BK752" s="254"/>
      <c r="BL752" s="254"/>
      <c r="BM752" s="254"/>
      <c r="BN752" s="254"/>
      <c r="BO752" s="254"/>
      <c r="BP752" s="254"/>
      <c r="BQ752" s="254"/>
      <c r="BR752" s="254"/>
      <c r="BS752" s="345"/>
      <c r="BT752" s="254">
        <f t="shared" si="32"/>
        <v>1899</v>
      </c>
      <c r="BU752" s="254"/>
      <c r="BV752" s="254"/>
      <c r="BW752" s="254"/>
      <c r="BX752" s="254" t="str">
        <f>COUNTIF(A2:BV2, "") + COUNTIF(A2:BV2, "NA") + COUNTIF(A2:BV2, "N/A") + COUNTIF(A2:BV2, "No aplica")</f>
        <v>#ERROR!</v>
      </c>
      <c r="BY752" s="254"/>
      <c r="BZ752" s="254"/>
      <c r="CA752" s="254"/>
      <c r="CB752" s="254"/>
      <c r="CC752" s="254"/>
      <c r="CD752" s="254"/>
      <c r="CE752" s="254"/>
      <c r="CF752" s="254"/>
      <c r="CG752" s="254"/>
      <c r="CH752" s="254"/>
      <c r="CI752" s="254"/>
      <c r="CJ752" s="254"/>
      <c r="CK752" s="345"/>
      <c r="CL752" s="346"/>
      <c r="CM752" s="346"/>
    </row>
    <row r="753" ht="22.5" customHeight="1">
      <c r="A753" s="436"/>
      <c r="B753" s="254"/>
      <c r="C753" s="254"/>
      <c r="D753" s="254"/>
      <c r="E753" s="419"/>
      <c r="F753" s="419"/>
      <c r="G753" s="419"/>
      <c r="H753" s="254"/>
      <c r="I753" s="254"/>
      <c r="J753" s="254"/>
      <c r="K753" s="254"/>
      <c r="L753" s="254"/>
      <c r="M753" s="254"/>
      <c r="N753" s="254"/>
      <c r="O753" s="254"/>
      <c r="P753" s="419"/>
      <c r="Q753" s="254"/>
      <c r="R753" s="254"/>
      <c r="S753" s="254"/>
      <c r="T753" s="254"/>
      <c r="U753" s="254"/>
      <c r="V753" s="254"/>
      <c r="W753" s="254"/>
      <c r="X753" s="254"/>
      <c r="Y753" s="420"/>
      <c r="Z753" s="420"/>
      <c r="AA753" s="254"/>
      <c r="AB753" s="339"/>
      <c r="AC753" s="254"/>
      <c r="AD753" s="254"/>
      <c r="AE753" s="254"/>
      <c r="AF753" s="254"/>
      <c r="AG753" s="254"/>
      <c r="AH753" s="419"/>
      <c r="AI753" s="254"/>
      <c r="AJ753" s="254"/>
      <c r="AK753" s="254"/>
      <c r="AL753" s="254"/>
      <c r="AM753" s="254"/>
      <c r="AN753" s="254"/>
      <c r="AO753" s="254"/>
      <c r="AP753" s="254"/>
      <c r="AQ753" s="296"/>
      <c r="AR753" s="254"/>
      <c r="AS753" s="254"/>
      <c r="AT753" s="296"/>
      <c r="AU753" s="254"/>
      <c r="AV753" s="254"/>
      <c r="AW753" s="296"/>
      <c r="AX753" s="254"/>
      <c r="AY753" s="254"/>
      <c r="AZ753" s="254"/>
      <c r="BA753" s="254"/>
      <c r="BB753" s="254"/>
      <c r="BC753" s="254"/>
      <c r="BD753" s="254"/>
      <c r="BE753" s="254"/>
      <c r="BF753" s="421"/>
      <c r="BG753" s="254"/>
      <c r="BH753" s="254"/>
      <c r="BI753" s="254"/>
      <c r="BJ753" s="254"/>
      <c r="BK753" s="254"/>
      <c r="BL753" s="254"/>
      <c r="BM753" s="254"/>
      <c r="BN753" s="254"/>
      <c r="BO753" s="254"/>
      <c r="BP753" s="254"/>
      <c r="BQ753" s="254"/>
      <c r="BR753" s="254"/>
      <c r="BS753" s="345"/>
      <c r="BT753" s="254">
        <f t="shared" si="32"/>
        <v>1899</v>
      </c>
      <c r="BU753" s="254"/>
      <c r="BV753" s="254"/>
      <c r="BW753" s="254"/>
      <c r="BX753" s="254" t="str">
        <f>COUNTIF(A2:BV2, "") + COUNTIF(A2:BV2, "NA") + COUNTIF(A2:BV2, "N/A") + COUNTIF(A2:BV2, "No aplica")</f>
        <v>#ERROR!</v>
      </c>
      <c r="BY753" s="254"/>
      <c r="BZ753" s="254"/>
      <c r="CA753" s="254"/>
      <c r="CB753" s="254"/>
      <c r="CC753" s="254"/>
      <c r="CD753" s="254"/>
      <c r="CE753" s="254"/>
      <c r="CF753" s="254"/>
      <c r="CG753" s="254"/>
      <c r="CH753" s="254"/>
      <c r="CI753" s="254"/>
      <c r="CJ753" s="254"/>
      <c r="CK753" s="345"/>
      <c r="CL753" s="346"/>
      <c r="CM753" s="346"/>
    </row>
    <row r="754" ht="22.5" customHeight="1">
      <c r="A754" s="436"/>
      <c r="B754" s="254"/>
      <c r="C754" s="254"/>
      <c r="D754" s="254"/>
      <c r="E754" s="419"/>
      <c r="F754" s="419"/>
      <c r="G754" s="419"/>
      <c r="H754" s="254"/>
      <c r="I754" s="254"/>
      <c r="J754" s="254"/>
      <c r="K754" s="254"/>
      <c r="L754" s="254"/>
      <c r="M754" s="254"/>
      <c r="N754" s="254"/>
      <c r="O754" s="254"/>
      <c r="P754" s="419"/>
      <c r="Q754" s="254"/>
      <c r="R754" s="254"/>
      <c r="S754" s="254"/>
      <c r="T754" s="254"/>
      <c r="U754" s="254"/>
      <c r="V754" s="254"/>
      <c r="W754" s="254"/>
      <c r="X754" s="254"/>
      <c r="Y754" s="420"/>
      <c r="Z754" s="420"/>
      <c r="AA754" s="254"/>
      <c r="AB754" s="339"/>
      <c r="AC754" s="254"/>
      <c r="AD754" s="254"/>
      <c r="AE754" s="254"/>
      <c r="AF754" s="254"/>
      <c r="AG754" s="254"/>
      <c r="AH754" s="419"/>
      <c r="AI754" s="254"/>
      <c r="AJ754" s="254"/>
      <c r="AK754" s="254"/>
      <c r="AL754" s="254"/>
      <c r="AM754" s="254"/>
      <c r="AN754" s="254"/>
      <c r="AO754" s="254"/>
      <c r="AP754" s="254"/>
      <c r="AQ754" s="296"/>
      <c r="AR754" s="254"/>
      <c r="AS754" s="254"/>
      <c r="AT754" s="296"/>
      <c r="AU754" s="254"/>
      <c r="AV754" s="254"/>
      <c r="AW754" s="296"/>
      <c r="AX754" s="254"/>
      <c r="AY754" s="254"/>
      <c r="AZ754" s="254"/>
      <c r="BA754" s="254"/>
      <c r="BB754" s="254"/>
      <c r="BC754" s="254"/>
      <c r="BD754" s="254"/>
      <c r="BE754" s="254"/>
      <c r="BF754" s="421"/>
      <c r="BG754" s="254"/>
      <c r="BH754" s="254"/>
      <c r="BI754" s="254"/>
      <c r="BJ754" s="254"/>
      <c r="BK754" s="254"/>
      <c r="BL754" s="254"/>
      <c r="BM754" s="254"/>
      <c r="BN754" s="254"/>
      <c r="BO754" s="254"/>
      <c r="BP754" s="254"/>
      <c r="BQ754" s="254"/>
      <c r="BR754" s="254"/>
      <c r="BS754" s="345"/>
      <c r="BT754" s="254">
        <f t="shared" si="32"/>
        <v>1899</v>
      </c>
      <c r="BU754" s="254"/>
      <c r="BV754" s="254"/>
      <c r="BW754" s="254"/>
      <c r="BX754" s="254" t="str">
        <f>COUNTIF(A2:BV2, "") + COUNTIF(A2:BV2, "NA") + COUNTIF(A2:BV2, "N/A") + COUNTIF(A2:BV2, "No aplica")</f>
        <v>#ERROR!</v>
      </c>
      <c r="BY754" s="254"/>
      <c r="BZ754" s="254"/>
      <c r="CA754" s="254"/>
      <c r="CB754" s="254"/>
      <c r="CC754" s="254"/>
      <c r="CD754" s="254"/>
      <c r="CE754" s="254"/>
      <c r="CF754" s="254"/>
      <c r="CG754" s="254"/>
      <c r="CH754" s="254"/>
      <c r="CI754" s="254"/>
      <c r="CJ754" s="254"/>
      <c r="CK754" s="345"/>
      <c r="CL754" s="346"/>
      <c r="CM754" s="346"/>
    </row>
    <row r="755" ht="22.5" customHeight="1">
      <c r="A755" s="436"/>
      <c r="B755" s="254"/>
      <c r="C755" s="254"/>
      <c r="D755" s="254"/>
      <c r="E755" s="419"/>
      <c r="F755" s="419"/>
      <c r="G755" s="419"/>
      <c r="H755" s="254"/>
      <c r="I755" s="254"/>
      <c r="J755" s="254"/>
      <c r="K755" s="254"/>
      <c r="L755" s="254"/>
      <c r="M755" s="254"/>
      <c r="N755" s="254"/>
      <c r="O755" s="254"/>
      <c r="P755" s="419"/>
      <c r="Q755" s="254"/>
      <c r="R755" s="254"/>
      <c r="S755" s="254"/>
      <c r="T755" s="254"/>
      <c r="U755" s="254"/>
      <c r="V755" s="254"/>
      <c r="W755" s="254"/>
      <c r="X755" s="254"/>
      <c r="Y755" s="420"/>
      <c r="Z755" s="420"/>
      <c r="AA755" s="254"/>
      <c r="AB755" s="339"/>
      <c r="AC755" s="254"/>
      <c r="AD755" s="254"/>
      <c r="AE755" s="254"/>
      <c r="AF755" s="254"/>
      <c r="AG755" s="254"/>
      <c r="AH755" s="419"/>
      <c r="AI755" s="254"/>
      <c r="AJ755" s="254"/>
      <c r="AK755" s="254"/>
      <c r="AL755" s="254"/>
      <c r="AM755" s="254"/>
      <c r="AN755" s="254"/>
      <c r="AO755" s="254"/>
      <c r="AP755" s="254"/>
      <c r="AQ755" s="296"/>
      <c r="AR755" s="254"/>
      <c r="AS755" s="254"/>
      <c r="AT755" s="296"/>
      <c r="AU755" s="254"/>
      <c r="AV755" s="254"/>
      <c r="AW755" s="296"/>
      <c r="AX755" s="254"/>
      <c r="AY755" s="254"/>
      <c r="AZ755" s="254"/>
      <c r="BA755" s="254"/>
      <c r="BB755" s="254"/>
      <c r="BC755" s="254"/>
      <c r="BD755" s="254"/>
      <c r="BE755" s="254"/>
      <c r="BF755" s="421"/>
      <c r="BG755" s="254"/>
      <c r="BH755" s="254"/>
      <c r="BI755" s="254"/>
      <c r="BJ755" s="254"/>
      <c r="BK755" s="254"/>
      <c r="BL755" s="254"/>
      <c r="BM755" s="254"/>
      <c r="BN755" s="254"/>
      <c r="BO755" s="254"/>
      <c r="BP755" s="254"/>
      <c r="BQ755" s="254"/>
      <c r="BR755" s="254"/>
      <c r="BS755" s="345"/>
      <c r="BT755" s="254">
        <f t="shared" si="32"/>
        <v>1899</v>
      </c>
      <c r="BU755" s="254"/>
      <c r="BV755" s="254"/>
      <c r="BW755" s="254"/>
      <c r="BX755" s="254" t="str">
        <f>COUNTIF(A2:BV2, "") + COUNTIF(A2:BV2, "NA") + COUNTIF(A2:BV2, "N/A") + COUNTIF(A2:BV2, "No aplica")</f>
        <v>#ERROR!</v>
      </c>
      <c r="BY755" s="254"/>
      <c r="BZ755" s="254"/>
      <c r="CA755" s="254"/>
      <c r="CB755" s="254"/>
      <c r="CC755" s="254"/>
      <c r="CD755" s="254"/>
      <c r="CE755" s="254"/>
      <c r="CF755" s="254"/>
      <c r="CG755" s="254"/>
      <c r="CH755" s="254"/>
      <c r="CI755" s="254"/>
      <c r="CJ755" s="254"/>
      <c r="CK755" s="345"/>
      <c r="CL755" s="346"/>
      <c r="CM755" s="346"/>
    </row>
    <row r="756" ht="22.5" customHeight="1">
      <c r="A756" s="436"/>
      <c r="B756" s="254"/>
      <c r="C756" s="254"/>
      <c r="D756" s="254"/>
      <c r="E756" s="419"/>
      <c r="F756" s="419"/>
      <c r="G756" s="419"/>
      <c r="H756" s="254"/>
      <c r="I756" s="254"/>
      <c r="J756" s="254"/>
      <c r="K756" s="254"/>
      <c r="L756" s="254"/>
      <c r="M756" s="254"/>
      <c r="N756" s="254"/>
      <c r="O756" s="254"/>
      <c r="P756" s="419"/>
      <c r="Q756" s="254"/>
      <c r="R756" s="254"/>
      <c r="S756" s="254"/>
      <c r="T756" s="254"/>
      <c r="U756" s="254"/>
      <c r="V756" s="254"/>
      <c r="W756" s="254"/>
      <c r="X756" s="254"/>
      <c r="Y756" s="420"/>
      <c r="Z756" s="420"/>
      <c r="AA756" s="254"/>
      <c r="AB756" s="339"/>
      <c r="AC756" s="254"/>
      <c r="AD756" s="254"/>
      <c r="AE756" s="254"/>
      <c r="AF756" s="254"/>
      <c r="AG756" s="254"/>
      <c r="AH756" s="419"/>
      <c r="AI756" s="254"/>
      <c r="AJ756" s="254"/>
      <c r="AK756" s="254"/>
      <c r="AL756" s="254"/>
      <c r="AM756" s="254"/>
      <c r="AN756" s="254"/>
      <c r="AO756" s="254"/>
      <c r="AP756" s="254"/>
      <c r="AQ756" s="296"/>
      <c r="AR756" s="254"/>
      <c r="AS756" s="254"/>
      <c r="AT756" s="296"/>
      <c r="AU756" s="254"/>
      <c r="AV756" s="254"/>
      <c r="AW756" s="296"/>
      <c r="AX756" s="254"/>
      <c r="AY756" s="254"/>
      <c r="AZ756" s="254"/>
      <c r="BA756" s="254"/>
      <c r="BB756" s="254"/>
      <c r="BC756" s="254"/>
      <c r="BD756" s="254"/>
      <c r="BE756" s="254"/>
      <c r="BF756" s="421"/>
      <c r="BG756" s="254"/>
      <c r="BH756" s="254"/>
      <c r="BI756" s="254"/>
      <c r="BJ756" s="254"/>
      <c r="BK756" s="254"/>
      <c r="BL756" s="254"/>
      <c r="BM756" s="254"/>
      <c r="BN756" s="254"/>
      <c r="BO756" s="254"/>
      <c r="BP756" s="254"/>
      <c r="BQ756" s="254"/>
      <c r="BR756" s="254"/>
      <c r="BS756" s="345"/>
      <c r="BT756" s="254">
        <f t="shared" si="32"/>
        <v>1899</v>
      </c>
      <c r="BU756" s="254"/>
      <c r="BV756" s="254"/>
      <c r="BW756" s="254"/>
      <c r="BX756" s="254" t="str">
        <f>COUNTIF(A2:BV2, "") + COUNTIF(A2:BV2, "NA") + COUNTIF(A2:BV2, "N/A") + COUNTIF(A2:BV2, "No aplica")</f>
        <v>#ERROR!</v>
      </c>
      <c r="BY756" s="254"/>
      <c r="BZ756" s="254"/>
      <c r="CA756" s="254"/>
      <c r="CB756" s="254"/>
      <c r="CC756" s="254"/>
      <c r="CD756" s="254"/>
      <c r="CE756" s="254"/>
      <c r="CF756" s="254"/>
      <c r="CG756" s="254"/>
      <c r="CH756" s="254"/>
      <c r="CI756" s="254"/>
      <c r="CJ756" s="254"/>
      <c r="CK756" s="345"/>
      <c r="CL756" s="346"/>
      <c r="CM756" s="346"/>
    </row>
    <row r="757" ht="22.5" customHeight="1">
      <c r="A757" s="436"/>
      <c r="B757" s="254"/>
      <c r="C757" s="254"/>
      <c r="D757" s="254"/>
      <c r="E757" s="419"/>
      <c r="F757" s="419"/>
      <c r="G757" s="419"/>
      <c r="H757" s="254"/>
      <c r="I757" s="254"/>
      <c r="J757" s="254"/>
      <c r="K757" s="254"/>
      <c r="L757" s="254"/>
      <c r="M757" s="254"/>
      <c r="N757" s="254"/>
      <c r="O757" s="254"/>
      <c r="P757" s="419"/>
      <c r="Q757" s="254"/>
      <c r="R757" s="254"/>
      <c r="S757" s="254"/>
      <c r="T757" s="254"/>
      <c r="U757" s="254"/>
      <c r="V757" s="254"/>
      <c r="W757" s="254"/>
      <c r="X757" s="254"/>
      <c r="Y757" s="420"/>
      <c r="Z757" s="420"/>
      <c r="AA757" s="254"/>
      <c r="AB757" s="339"/>
      <c r="AC757" s="254"/>
      <c r="AD757" s="254"/>
      <c r="AE757" s="254"/>
      <c r="AF757" s="254"/>
      <c r="AG757" s="254"/>
      <c r="AH757" s="419"/>
      <c r="AI757" s="254"/>
      <c r="AJ757" s="254"/>
      <c r="AK757" s="254"/>
      <c r="AL757" s="254"/>
      <c r="AM757" s="254"/>
      <c r="AN757" s="254"/>
      <c r="AO757" s="254"/>
      <c r="AP757" s="254"/>
      <c r="AQ757" s="296"/>
      <c r="AR757" s="254"/>
      <c r="AS757" s="254"/>
      <c r="AT757" s="296"/>
      <c r="AU757" s="254"/>
      <c r="AV757" s="254"/>
      <c r="AW757" s="296"/>
      <c r="AX757" s="254"/>
      <c r="AY757" s="254"/>
      <c r="AZ757" s="254"/>
      <c r="BA757" s="254"/>
      <c r="BB757" s="254"/>
      <c r="BC757" s="254"/>
      <c r="BD757" s="254"/>
      <c r="BE757" s="254"/>
      <c r="BF757" s="421"/>
      <c r="BG757" s="254"/>
      <c r="BH757" s="254"/>
      <c r="BI757" s="254"/>
      <c r="BJ757" s="254"/>
      <c r="BK757" s="254"/>
      <c r="BL757" s="254"/>
      <c r="BM757" s="254"/>
      <c r="BN757" s="254"/>
      <c r="BO757" s="254"/>
      <c r="BP757" s="254"/>
      <c r="BQ757" s="254"/>
      <c r="BR757" s="254"/>
      <c r="BS757" s="345"/>
      <c r="BT757" s="254">
        <f t="shared" si="32"/>
        <v>1899</v>
      </c>
      <c r="BU757" s="254"/>
      <c r="BV757" s="254"/>
      <c r="BW757" s="254"/>
      <c r="BX757" s="254" t="str">
        <f>COUNTIF(A2:BV2, "") + COUNTIF(A2:BV2, "NA") + COUNTIF(A2:BV2, "N/A") + COUNTIF(A2:BV2, "No aplica")</f>
        <v>#ERROR!</v>
      </c>
      <c r="BY757" s="254"/>
      <c r="BZ757" s="254"/>
      <c r="CA757" s="254"/>
      <c r="CB757" s="254"/>
      <c r="CC757" s="254"/>
      <c r="CD757" s="254"/>
      <c r="CE757" s="254"/>
      <c r="CF757" s="254"/>
      <c r="CG757" s="254"/>
      <c r="CH757" s="254"/>
      <c r="CI757" s="254"/>
      <c r="CJ757" s="254"/>
      <c r="CK757" s="345"/>
      <c r="CL757" s="346"/>
      <c r="CM757" s="346"/>
    </row>
    <row r="758" ht="22.5" customHeight="1">
      <c r="A758" s="436"/>
      <c r="B758" s="254"/>
      <c r="C758" s="254"/>
      <c r="D758" s="254"/>
      <c r="E758" s="419"/>
      <c r="F758" s="419"/>
      <c r="G758" s="419"/>
      <c r="H758" s="254"/>
      <c r="I758" s="254"/>
      <c r="J758" s="254"/>
      <c r="K758" s="254"/>
      <c r="L758" s="254"/>
      <c r="M758" s="254"/>
      <c r="N758" s="254"/>
      <c r="O758" s="254"/>
      <c r="P758" s="419"/>
      <c r="Q758" s="254"/>
      <c r="R758" s="254"/>
      <c r="S758" s="254"/>
      <c r="T758" s="254"/>
      <c r="U758" s="254"/>
      <c r="V758" s="254"/>
      <c r="W758" s="254"/>
      <c r="X758" s="254"/>
      <c r="Y758" s="420"/>
      <c r="Z758" s="420"/>
      <c r="AA758" s="254"/>
      <c r="AB758" s="339"/>
      <c r="AC758" s="254"/>
      <c r="AD758" s="254"/>
      <c r="AE758" s="254"/>
      <c r="AF758" s="254"/>
      <c r="AG758" s="254"/>
      <c r="AH758" s="419"/>
      <c r="AI758" s="254"/>
      <c r="AJ758" s="254"/>
      <c r="AK758" s="254"/>
      <c r="AL758" s="254"/>
      <c r="AM758" s="254"/>
      <c r="AN758" s="254"/>
      <c r="AO758" s="254"/>
      <c r="AP758" s="254"/>
      <c r="AQ758" s="296"/>
      <c r="AR758" s="254"/>
      <c r="AS758" s="254"/>
      <c r="AT758" s="296"/>
      <c r="AU758" s="254"/>
      <c r="AV758" s="254"/>
      <c r="AW758" s="296"/>
      <c r="AX758" s="254"/>
      <c r="AY758" s="254"/>
      <c r="AZ758" s="254"/>
      <c r="BA758" s="254"/>
      <c r="BB758" s="254"/>
      <c r="BC758" s="254"/>
      <c r="BD758" s="254"/>
      <c r="BE758" s="254"/>
      <c r="BF758" s="421"/>
      <c r="BG758" s="254"/>
      <c r="BH758" s="254"/>
      <c r="BI758" s="254"/>
      <c r="BJ758" s="254"/>
      <c r="BK758" s="254"/>
      <c r="BL758" s="254"/>
      <c r="BM758" s="254"/>
      <c r="BN758" s="254"/>
      <c r="BO758" s="254"/>
      <c r="BP758" s="254"/>
      <c r="BQ758" s="254"/>
      <c r="BR758" s="254"/>
      <c r="BS758" s="345"/>
      <c r="BT758" s="254">
        <f t="shared" si="32"/>
        <v>1899</v>
      </c>
      <c r="BU758" s="254"/>
      <c r="BV758" s="254"/>
      <c r="BW758" s="254"/>
      <c r="BX758" s="254" t="str">
        <f>COUNTIF(A2:BV2, "") + COUNTIF(A2:BV2, "NA") + COUNTIF(A2:BV2, "N/A") + COUNTIF(A2:BV2, "No aplica")</f>
        <v>#ERROR!</v>
      </c>
      <c r="BY758" s="254"/>
      <c r="BZ758" s="254"/>
      <c r="CA758" s="254"/>
      <c r="CB758" s="254"/>
      <c r="CC758" s="254"/>
      <c r="CD758" s="254"/>
      <c r="CE758" s="254"/>
      <c r="CF758" s="254"/>
      <c r="CG758" s="254"/>
      <c r="CH758" s="254"/>
      <c r="CI758" s="254"/>
      <c r="CJ758" s="254"/>
      <c r="CK758" s="345"/>
      <c r="CL758" s="346"/>
      <c r="CM758" s="346"/>
    </row>
    <row r="759" ht="22.5" customHeight="1">
      <c r="A759" s="436"/>
      <c r="B759" s="254"/>
      <c r="C759" s="254"/>
      <c r="D759" s="254"/>
      <c r="E759" s="419"/>
      <c r="F759" s="419"/>
      <c r="G759" s="419"/>
      <c r="H759" s="254"/>
      <c r="I759" s="254"/>
      <c r="J759" s="254"/>
      <c r="K759" s="254"/>
      <c r="L759" s="254"/>
      <c r="M759" s="254"/>
      <c r="N759" s="254"/>
      <c r="O759" s="254"/>
      <c r="P759" s="419"/>
      <c r="Q759" s="254"/>
      <c r="R759" s="254"/>
      <c r="S759" s="254"/>
      <c r="T759" s="254"/>
      <c r="U759" s="254"/>
      <c r="V759" s="254"/>
      <c r="W759" s="254"/>
      <c r="X759" s="254"/>
      <c r="Y759" s="420"/>
      <c r="Z759" s="420"/>
      <c r="AA759" s="254"/>
      <c r="AB759" s="339"/>
      <c r="AC759" s="254"/>
      <c r="AD759" s="254"/>
      <c r="AE759" s="254"/>
      <c r="AF759" s="254"/>
      <c r="AG759" s="254"/>
      <c r="AH759" s="419"/>
      <c r="AI759" s="254"/>
      <c r="AJ759" s="254"/>
      <c r="AK759" s="254"/>
      <c r="AL759" s="254"/>
      <c r="AM759" s="254"/>
      <c r="AN759" s="254"/>
      <c r="AO759" s="254"/>
      <c r="AP759" s="254"/>
      <c r="AQ759" s="296"/>
      <c r="AR759" s="254"/>
      <c r="AS759" s="254"/>
      <c r="AT759" s="296"/>
      <c r="AU759" s="254"/>
      <c r="AV759" s="254"/>
      <c r="AW759" s="296"/>
      <c r="AX759" s="254"/>
      <c r="AY759" s="254"/>
      <c r="AZ759" s="254"/>
      <c r="BA759" s="254"/>
      <c r="BB759" s="254"/>
      <c r="BC759" s="254"/>
      <c r="BD759" s="254"/>
      <c r="BE759" s="254"/>
      <c r="BF759" s="421"/>
      <c r="BG759" s="254"/>
      <c r="BH759" s="254"/>
      <c r="BI759" s="254"/>
      <c r="BJ759" s="254"/>
      <c r="BK759" s="254"/>
      <c r="BL759" s="254"/>
      <c r="BM759" s="254"/>
      <c r="BN759" s="254"/>
      <c r="BO759" s="254"/>
      <c r="BP759" s="254"/>
      <c r="BQ759" s="254"/>
      <c r="BR759" s="254"/>
      <c r="BS759" s="345"/>
      <c r="BT759" s="254">
        <f t="shared" si="32"/>
        <v>1899</v>
      </c>
      <c r="BU759" s="254"/>
      <c r="BV759" s="254"/>
      <c r="BW759" s="254"/>
      <c r="BX759" s="254" t="str">
        <f>COUNTIF(A2:BV2, "") + COUNTIF(A2:BV2, "NA") + COUNTIF(A2:BV2, "N/A") + COUNTIF(A2:BV2, "No aplica")</f>
        <v>#ERROR!</v>
      </c>
      <c r="BY759" s="254"/>
      <c r="BZ759" s="254"/>
      <c r="CA759" s="254"/>
      <c r="CB759" s="254"/>
      <c r="CC759" s="254"/>
      <c r="CD759" s="254"/>
      <c r="CE759" s="254"/>
      <c r="CF759" s="254"/>
      <c r="CG759" s="254"/>
      <c r="CH759" s="254"/>
      <c r="CI759" s="254"/>
      <c r="CJ759" s="254"/>
      <c r="CK759" s="345"/>
      <c r="CL759" s="346"/>
      <c r="CM759" s="346"/>
    </row>
    <row r="760" ht="22.5" customHeight="1">
      <c r="A760" s="436"/>
      <c r="B760" s="254"/>
      <c r="C760" s="254"/>
      <c r="D760" s="254"/>
      <c r="E760" s="419"/>
      <c r="F760" s="419"/>
      <c r="G760" s="419"/>
      <c r="H760" s="254"/>
      <c r="I760" s="254"/>
      <c r="J760" s="254"/>
      <c r="K760" s="254"/>
      <c r="L760" s="254"/>
      <c r="M760" s="254"/>
      <c r="N760" s="254"/>
      <c r="O760" s="254"/>
      <c r="P760" s="419"/>
      <c r="Q760" s="254"/>
      <c r="R760" s="254"/>
      <c r="S760" s="254"/>
      <c r="T760" s="254"/>
      <c r="U760" s="254"/>
      <c r="V760" s="254"/>
      <c r="W760" s="254"/>
      <c r="X760" s="254"/>
      <c r="Y760" s="420"/>
      <c r="Z760" s="420"/>
      <c r="AA760" s="254"/>
      <c r="AB760" s="339"/>
      <c r="AC760" s="254"/>
      <c r="AD760" s="254"/>
      <c r="AE760" s="254"/>
      <c r="AF760" s="254"/>
      <c r="AG760" s="254"/>
      <c r="AH760" s="419"/>
      <c r="AI760" s="254"/>
      <c r="AJ760" s="254"/>
      <c r="AK760" s="254"/>
      <c r="AL760" s="254"/>
      <c r="AM760" s="254"/>
      <c r="AN760" s="254"/>
      <c r="AO760" s="254"/>
      <c r="AP760" s="254"/>
      <c r="AQ760" s="296"/>
      <c r="AR760" s="254"/>
      <c r="AS760" s="254"/>
      <c r="AT760" s="296"/>
      <c r="AU760" s="254"/>
      <c r="AV760" s="254"/>
      <c r="AW760" s="296"/>
      <c r="AX760" s="254"/>
      <c r="AY760" s="254"/>
      <c r="AZ760" s="254"/>
      <c r="BA760" s="254"/>
      <c r="BB760" s="254"/>
      <c r="BC760" s="254"/>
      <c r="BD760" s="254"/>
      <c r="BE760" s="254"/>
      <c r="BF760" s="421"/>
      <c r="BG760" s="254"/>
      <c r="BH760" s="254"/>
      <c r="BI760" s="254"/>
      <c r="BJ760" s="254"/>
      <c r="BK760" s="254"/>
      <c r="BL760" s="254"/>
      <c r="BM760" s="254"/>
      <c r="BN760" s="254"/>
      <c r="BO760" s="254"/>
      <c r="BP760" s="254"/>
      <c r="BQ760" s="254"/>
      <c r="BR760" s="254"/>
      <c r="BS760" s="345"/>
      <c r="BT760" s="254">
        <f t="shared" si="32"/>
        <v>1899</v>
      </c>
      <c r="BU760" s="254"/>
      <c r="BV760" s="254"/>
      <c r="BW760" s="254"/>
      <c r="BX760" s="254" t="str">
        <f>COUNTIF(A2:BV2, "") + COUNTIF(A2:BV2, "NA") + COUNTIF(A2:BV2, "N/A") + COUNTIF(A2:BV2, "No aplica")</f>
        <v>#ERROR!</v>
      </c>
      <c r="BY760" s="254"/>
      <c r="BZ760" s="254"/>
      <c r="CA760" s="254"/>
      <c r="CB760" s="254"/>
      <c r="CC760" s="254"/>
      <c r="CD760" s="254"/>
      <c r="CE760" s="254"/>
      <c r="CF760" s="254"/>
      <c r="CG760" s="254"/>
      <c r="CH760" s="254"/>
      <c r="CI760" s="254"/>
      <c r="CJ760" s="254"/>
      <c r="CK760" s="345"/>
      <c r="CL760" s="346"/>
      <c r="CM760" s="346"/>
    </row>
    <row r="761" ht="22.5" customHeight="1">
      <c r="A761" s="436"/>
      <c r="B761" s="254"/>
      <c r="C761" s="254"/>
      <c r="D761" s="254"/>
      <c r="E761" s="419"/>
      <c r="F761" s="419"/>
      <c r="G761" s="419"/>
      <c r="H761" s="254"/>
      <c r="I761" s="254"/>
      <c r="J761" s="254"/>
      <c r="K761" s="254"/>
      <c r="L761" s="254"/>
      <c r="M761" s="254"/>
      <c r="N761" s="254"/>
      <c r="O761" s="254"/>
      <c r="P761" s="419"/>
      <c r="Q761" s="254"/>
      <c r="R761" s="254"/>
      <c r="S761" s="254"/>
      <c r="T761" s="254"/>
      <c r="U761" s="254"/>
      <c r="V761" s="254"/>
      <c r="W761" s="254"/>
      <c r="X761" s="254"/>
      <c r="Y761" s="420"/>
      <c r="Z761" s="420"/>
      <c r="AA761" s="254"/>
      <c r="AB761" s="339"/>
      <c r="AC761" s="254"/>
      <c r="AD761" s="254"/>
      <c r="AE761" s="254"/>
      <c r="AF761" s="254"/>
      <c r="AG761" s="254"/>
      <c r="AH761" s="419"/>
      <c r="AI761" s="254"/>
      <c r="AJ761" s="254"/>
      <c r="AK761" s="254"/>
      <c r="AL761" s="254"/>
      <c r="AM761" s="254"/>
      <c r="AN761" s="254"/>
      <c r="AO761" s="254"/>
      <c r="AP761" s="254"/>
      <c r="AQ761" s="296"/>
      <c r="AR761" s="254"/>
      <c r="AS761" s="254"/>
      <c r="AT761" s="296"/>
      <c r="AU761" s="254"/>
      <c r="AV761" s="254"/>
      <c r="AW761" s="296"/>
      <c r="AX761" s="254"/>
      <c r="AY761" s="254"/>
      <c r="AZ761" s="254"/>
      <c r="BA761" s="254"/>
      <c r="BB761" s="254"/>
      <c r="BC761" s="254"/>
      <c r="BD761" s="254"/>
      <c r="BE761" s="254"/>
      <c r="BF761" s="421"/>
      <c r="BG761" s="254"/>
      <c r="BH761" s="254"/>
      <c r="BI761" s="254"/>
      <c r="BJ761" s="254"/>
      <c r="BK761" s="254"/>
      <c r="BL761" s="254"/>
      <c r="BM761" s="254"/>
      <c r="BN761" s="254"/>
      <c r="BO761" s="254"/>
      <c r="BP761" s="254"/>
      <c r="BQ761" s="254"/>
      <c r="BR761" s="254"/>
      <c r="BS761" s="345"/>
      <c r="BT761" s="254">
        <f t="shared" si="32"/>
        <v>1899</v>
      </c>
      <c r="BU761" s="254"/>
      <c r="BV761" s="254"/>
      <c r="BW761" s="254"/>
      <c r="BX761" s="254" t="str">
        <f>COUNTIF(A2:BV2, "") + COUNTIF(A2:BV2, "NA") + COUNTIF(A2:BV2, "N/A") + COUNTIF(A2:BV2, "No aplica")</f>
        <v>#ERROR!</v>
      </c>
      <c r="BY761" s="254"/>
      <c r="BZ761" s="254"/>
      <c r="CA761" s="254"/>
      <c r="CB761" s="254"/>
      <c r="CC761" s="254"/>
      <c r="CD761" s="254"/>
      <c r="CE761" s="254"/>
      <c r="CF761" s="254"/>
      <c r="CG761" s="254"/>
      <c r="CH761" s="254"/>
      <c r="CI761" s="254"/>
      <c r="CJ761" s="254"/>
      <c r="CK761" s="345"/>
      <c r="CL761" s="346"/>
      <c r="CM761" s="346"/>
    </row>
    <row r="762" ht="22.5" customHeight="1">
      <c r="A762" s="436"/>
      <c r="B762" s="254"/>
      <c r="C762" s="254"/>
      <c r="D762" s="254"/>
      <c r="E762" s="419"/>
      <c r="F762" s="419"/>
      <c r="G762" s="419"/>
      <c r="H762" s="254"/>
      <c r="I762" s="254"/>
      <c r="J762" s="254"/>
      <c r="K762" s="254"/>
      <c r="L762" s="254"/>
      <c r="M762" s="254"/>
      <c r="N762" s="254"/>
      <c r="O762" s="254"/>
      <c r="P762" s="419"/>
      <c r="Q762" s="254"/>
      <c r="R762" s="254"/>
      <c r="S762" s="254"/>
      <c r="T762" s="254"/>
      <c r="U762" s="254"/>
      <c r="V762" s="254"/>
      <c r="W762" s="254"/>
      <c r="X762" s="254"/>
      <c r="Y762" s="420"/>
      <c r="Z762" s="420"/>
      <c r="AA762" s="254"/>
      <c r="AB762" s="339"/>
      <c r="AC762" s="254"/>
      <c r="AD762" s="254"/>
      <c r="AE762" s="254"/>
      <c r="AF762" s="254"/>
      <c r="AG762" s="254"/>
      <c r="AH762" s="419"/>
      <c r="AI762" s="254"/>
      <c r="AJ762" s="254"/>
      <c r="AK762" s="254"/>
      <c r="AL762" s="254"/>
      <c r="AM762" s="254"/>
      <c r="AN762" s="254"/>
      <c r="AO762" s="254"/>
      <c r="AP762" s="254"/>
      <c r="AQ762" s="296"/>
      <c r="AR762" s="254"/>
      <c r="AS762" s="254"/>
      <c r="AT762" s="296"/>
      <c r="AU762" s="254"/>
      <c r="AV762" s="254"/>
      <c r="AW762" s="296"/>
      <c r="AX762" s="254"/>
      <c r="AY762" s="254"/>
      <c r="AZ762" s="254"/>
      <c r="BA762" s="254"/>
      <c r="BB762" s="254"/>
      <c r="BC762" s="254"/>
      <c r="BD762" s="254"/>
      <c r="BE762" s="254"/>
      <c r="BF762" s="421"/>
      <c r="BG762" s="254"/>
      <c r="BH762" s="254"/>
      <c r="BI762" s="254"/>
      <c r="BJ762" s="254"/>
      <c r="BK762" s="254"/>
      <c r="BL762" s="254"/>
      <c r="BM762" s="254"/>
      <c r="BN762" s="254"/>
      <c r="BO762" s="254"/>
      <c r="BP762" s="254"/>
      <c r="BQ762" s="254"/>
      <c r="BR762" s="254"/>
      <c r="BS762" s="345"/>
      <c r="BT762" s="254">
        <f t="shared" si="32"/>
        <v>1899</v>
      </c>
      <c r="BU762" s="254"/>
      <c r="BV762" s="254"/>
      <c r="BW762" s="254"/>
      <c r="BX762" s="254" t="str">
        <f>COUNTIF(A2:BV2, "") + COUNTIF(A2:BV2, "NA") + COUNTIF(A2:BV2, "N/A") + COUNTIF(A2:BV2, "No aplica")</f>
        <v>#ERROR!</v>
      </c>
      <c r="BY762" s="254"/>
      <c r="BZ762" s="254"/>
      <c r="CA762" s="254"/>
      <c r="CB762" s="254"/>
      <c r="CC762" s="254"/>
      <c r="CD762" s="254"/>
      <c r="CE762" s="254"/>
      <c r="CF762" s="254"/>
      <c r="CG762" s="254"/>
      <c r="CH762" s="254"/>
      <c r="CI762" s="254"/>
      <c r="CJ762" s="254"/>
      <c r="CK762" s="345"/>
      <c r="CL762" s="346"/>
      <c r="CM762" s="346"/>
    </row>
    <row r="763" ht="22.5" customHeight="1">
      <c r="A763" s="436"/>
      <c r="B763" s="254"/>
      <c r="C763" s="254"/>
      <c r="D763" s="254"/>
      <c r="E763" s="419"/>
      <c r="F763" s="419"/>
      <c r="G763" s="419"/>
      <c r="H763" s="254"/>
      <c r="I763" s="254"/>
      <c r="J763" s="254"/>
      <c r="K763" s="254"/>
      <c r="L763" s="254"/>
      <c r="M763" s="254"/>
      <c r="N763" s="254"/>
      <c r="O763" s="254"/>
      <c r="P763" s="419"/>
      <c r="Q763" s="254"/>
      <c r="R763" s="254"/>
      <c r="S763" s="254"/>
      <c r="T763" s="254"/>
      <c r="U763" s="254"/>
      <c r="V763" s="254"/>
      <c r="W763" s="254"/>
      <c r="X763" s="254"/>
      <c r="Y763" s="420"/>
      <c r="Z763" s="420"/>
      <c r="AA763" s="254"/>
      <c r="AB763" s="339"/>
      <c r="AC763" s="254"/>
      <c r="AD763" s="254"/>
      <c r="AE763" s="254"/>
      <c r="AF763" s="254"/>
      <c r="AG763" s="254"/>
      <c r="AH763" s="419"/>
      <c r="AI763" s="254"/>
      <c r="AJ763" s="254"/>
      <c r="AK763" s="254"/>
      <c r="AL763" s="254"/>
      <c r="AM763" s="254"/>
      <c r="AN763" s="254"/>
      <c r="AO763" s="254"/>
      <c r="AP763" s="254"/>
      <c r="AQ763" s="296"/>
      <c r="AR763" s="254"/>
      <c r="AS763" s="254"/>
      <c r="AT763" s="296"/>
      <c r="AU763" s="254"/>
      <c r="AV763" s="254"/>
      <c r="AW763" s="296"/>
      <c r="AX763" s="254"/>
      <c r="AY763" s="254"/>
      <c r="AZ763" s="254"/>
      <c r="BA763" s="254"/>
      <c r="BB763" s="254"/>
      <c r="BC763" s="254"/>
      <c r="BD763" s="254"/>
      <c r="BE763" s="254"/>
      <c r="BF763" s="421"/>
      <c r="BG763" s="254"/>
      <c r="BH763" s="254"/>
      <c r="BI763" s="254"/>
      <c r="BJ763" s="254"/>
      <c r="BK763" s="254"/>
      <c r="BL763" s="254"/>
      <c r="BM763" s="254"/>
      <c r="BN763" s="254"/>
      <c r="BO763" s="254"/>
      <c r="BP763" s="254"/>
      <c r="BQ763" s="254"/>
      <c r="BR763" s="254"/>
      <c r="BS763" s="345"/>
      <c r="BT763" s="254">
        <f t="shared" si="32"/>
        <v>1899</v>
      </c>
      <c r="BU763" s="254"/>
      <c r="BV763" s="254"/>
      <c r="BW763" s="254"/>
      <c r="BX763" s="254" t="str">
        <f>COUNTIF(A2:BV2, "") + COUNTIF(A2:BV2, "NA") + COUNTIF(A2:BV2, "N/A") + COUNTIF(A2:BV2, "No aplica")</f>
        <v>#ERROR!</v>
      </c>
      <c r="BY763" s="254"/>
      <c r="BZ763" s="254"/>
      <c r="CA763" s="254"/>
      <c r="CB763" s="254"/>
      <c r="CC763" s="254"/>
      <c r="CD763" s="254"/>
      <c r="CE763" s="254"/>
      <c r="CF763" s="254"/>
      <c r="CG763" s="254"/>
      <c r="CH763" s="254"/>
      <c r="CI763" s="254"/>
      <c r="CJ763" s="254"/>
      <c r="CK763" s="345"/>
      <c r="CL763" s="346"/>
      <c r="CM763" s="346"/>
    </row>
    <row r="764" ht="22.5" customHeight="1">
      <c r="A764" s="436"/>
      <c r="B764" s="254"/>
      <c r="C764" s="254"/>
      <c r="D764" s="254"/>
      <c r="E764" s="419"/>
      <c r="F764" s="419"/>
      <c r="G764" s="419"/>
      <c r="H764" s="254"/>
      <c r="I764" s="254"/>
      <c r="J764" s="254"/>
      <c r="K764" s="254"/>
      <c r="L764" s="254"/>
      <c r="M764" s="254"/>
      <c r="N764" s="254"/>
      <c r="O764" s="254"/>
      <c r="P764" s="419"/>
      <c r="Q764" s="254"/>
      <c r="R764" s="254"/>
      <c r="S764" s="254"/>
      <c r="T764" s="254"/>
      <c r="U764" s="254"/>
      <c r="V764" s="254"/>
      <c r="W764" s="254"/>
      <c r="X764" s="254"/>
      <c r="Y764" s="420"/>
      <c r="Z764" s="420"/>
      <c r="AA764" s="254"/>
      <c r="AB764" s="339"/>
      <c r="AC764" s="254"/>
      <c r="AD764" s="254"/>
      <c r="AE764" s="254"/>
      <c r="AF764" s="254"/>
      <c r="AG764" s="254"/>
      <c r="AH764" s="419"/>
      <c r="AI764" s="254"/>
      <c r="AJ764" s="254"/>
      <c r="AK764" s="254"/>
      <c r="AL764" s="254"/>
      <c r="AM764" s="254"/>
      <c r="AN764" s="254"/>
      <c r="AO764" s="254"/>
      <c r="AP764" s="254"/>
      <c r="AQ764" s="296"/>
      <c r="AR764" s="254"/>
      <c r="AS764" s="254"/>
      <c r="AT764" s="296"/>
      <c r="AU764" s="254"/>
      <c r="AV764" s="254"/>
      <c r="AW764" s="296"/>
      <c r="AX764" s="254"/>
      <c r="AY764" s="254"/>
      <c r="AZ764" s="254"/>
      <c r="BA764" s="254"/>
      <c r="BB764" s="254"/>
      <c r="BC764" s="254"/>
      <c r="BD764" s="254"/>
      <c r="BE764" s="254"/>
      <c r="BF764" s="421"/>
      <c r="BG764" s="254"/>
      <c r="BH764" s="254"/>
      <c r="BI764" s="254"/>
      <c r="BJ764" s="254"/>
      <c r="BK764" s="254"/>
      <c r="BL764" s="254"/>
      <c r="BM764" s="254"/>
      <c r="BN764" s="254"/>
      <c r="BO764" s="254"/>
      <c r="BP764" s="254"/>
      <c r="BQ764" s="254"/>
      <c r="BR764" s="254"/>
      <c r="BS764" s="345"/>
      <c r="BT764" s="254">
        <f t="shared" si="32"/>
        <v>1899</v>
      </c>
      <c r="BU764" s="254"/>
      <c r="BV764" s="254"/>
      <c r="BW764" s="254"/>
      <c r="BX764" s="254" t="str">
        <f>COUNTIF(A2:BV2, "") + COUNTIF(A2:BV2, "NA") + COUNTIF(A2:BV2, "N/A") + COUNTIF(A2:BV2, "No aplica")</f>
        <v>#ERROR!</v>
      </c>
      <c r="BY764" s="254"/>
      <c r="BZ764" s="254"/>
      <c r="CA764" s="254"/>
      <c r="CB764" s="254"/>
      <c r="CC764" s="254"/>
      <c r="CD764" s="254"/>
      <c r="CE764" s="254"/>
      <c r="CF764" s="254"/>
      <c r="CG764" s="254"/>
      <c r="CH764" s="254"/>
      <c r="CI764" s="254"/>
      <c r="CJ764" s="254"/>
      <c r="CK764" s="345"/>
      <c r="CL764" s="346"/>
      <c r="CM764" s="346"/>
    </row>
    <row r="765" ht="22.5" customHeight="1">
      <c r="A765" s="436"/>
      <c r="B765" s="254"/>
      <c r="C765" s="254"/>
      <c r="D765" s="254"/>
      <c r="E765" s="419"/>
      <c r="F765" s="419"/>
      <c r="G765" s="419"/>
      <c r="H765" s="254"/>
      <c r="I765" s="254"/>
      <c r="J765" s="254"/>
      <c r="K765" s="254"/>
      <c r="L765" s="254"/>
      <c r="M765" s="254"/>
      <c r="N765" s="254"/>
      <c r="O765" s="254"/>
      <c r="P765" s="419"/>
      <c r="Q765" s="254"/>
      <c r="R765" s="254"/>
      <c r="S765" s="254"/>
      <c r="T765" s="254"/>
      <c r="U765" s="254"/>
      <c r="V765" s="254"/>
      <c r="W765" s="254"/>
      <c r="X765" s="254"/>
      <c r="Y765" s="420"/>
      <c r="Z765" s="420"/>
      <c r="AA765" s="254"/>
      <c r="AB765" s="339"/>
      <c r="AC765" s="254"/>
      <c r="AD765" s="254"/>
      <c r="AE765" s="254"/>
      <c r="AF765" s="254"/>
      <c r="AG765" s="254"/>
      <c r="AH765" s="419"/>
      <c r="AI765" s="254"/>
      <c r="AJ765" s="254"/>
      <c r="AK765" s="254"/>
      <c r="AL765" s="254"/>
      <c r="AM765" s="254"/>
      <c r="AN765" s="254"/>
      <c r="AO765" s="254"/>
      <c r="AP765" s="254"/>
      <c r="AQ765" s="296"/>
      <c r="AR765" s="254"/>
      <c r="AS765" s="254"/>
      <c r="AT765" s="296"/>
      <c r="AU765" s="254"/>
      <c r="AV765" s="254"/>
      <c r="AW765" s="296"/>
      <c r="AX765" s="254"/>
      <c r="AY765" s="254"/>
      <c r="AZ765" s="254"/>
      <c r="BA765" s="254"/>
      <c r="BB765" s="254"/>
      <c r="BC765" s="254"/>
      <c r="BD765" s="254"/>
      <c r="BE765" s="254"/>
      <c r="BF765" s="421"/>
      <c r="BG765" s="254"/>
      <c r="BH765" s="254"/>
      <c r="BI765" s="254"/>
      <c r="BJ765" s="254"/>
      <c r="BK765" s="254"/>
      <c r="BL765" s="254"/>
      <c r="BM765" s="254"/>
      <c r="BN765" s="254"/>
      <c r="BO765" s="254"/>
      <c r="BP765" s="254"/>
      <c r="BQ765" s="254"/>
      <c r="BR765" s="254"/>
      <c r="BS765" s="345"/>
      <c r="BT765" s="254">
        <f t="shared" si="32"/>
        <v>1899</v>
      </c>
      <c r="BU765" s="254"/>
      <c r="BV765" s="254"/>
      <c r="BW765" s="254"/>
      <c r="BX765" s="254" t="str">
        <f>COUNTIF(A2:BV2, "") + COUNTIF(A2:BV2, "NA") + COUNTIF(A2:BV2, "N/A") + COUNTIF(A2:BV2, "No aplica")</f>
        <v>#ERROR!</v>
      </c>
      <c r="BY765" s="254"/>
      <c r="BZ765" s="254"/>
      <c r="CA765" s="254"/>
      <c r="CB765" s="254"/>
      <c r="CC765" s="254"/>
      <c r="CD765" s="254"/>
      <c r="CE765" s="254"/>
      <c r="CF765" s="254"/>
      <c r="CG765" s="254"/>
      <c r="CH765" s="254"/>
      <c r="CI765" s="254"/>
      <c r="CJ765" s="254"/>
      <c r="CK765" s="345"/>
      <c r="CL765" s="346"/>
      <c r="CM765" s="346"/>
    </row>
    <row r="766" ht="22.5" customHeight="1">
      <c r="A766" s="436"/>
      <c r="B766" s="254"/>
      <c r="C766" s="254"/>
      <c r="D766" s="254"/>
      <c r="E766" s="419"/>
      <c r="F766" s="419"/>
      <c r="G766" s="419"/>
      <c r="H766" s="254"/>
      <c r="I766" s="254"/>
      <c r="J766" s="254"/>
      <c r="K766" s="254"/>
      <c r="L766" s="254"/>
      <c r="M766" s="254"/>
      <c r="N766" s="254"/>
      <c r="O766" s="254"/>
      <c r="P766" s="419"/>
      <c r="Q766" s="254"/>
      <c r="R766" s="254"/>
      <c r="S766" s="254"/>
      <c r="T766" s="254"/>
      <c r="U766" s="254"/>
      <c r="V766" s="254"/>
      <c r="W766" s="254"/>
      <c r="X766" s="254"/>
      <c r="Y766" s="420"/>
      <c r="Z766" s="420"/>
      <c r="AA766" s="254"/>
      <c r="AB766" s="339"/>
      <c r="AC766" s="254"/>
      <c r="AD766" s="254"/>
      <c r="AE766" s="254"/>
      <c r="AF766" s="254"/>
      <c r="AG766" s="254"/>
      <c r="AH766" s="419"/>
      <c r="AI766" s="254"/>
      <c r="AJ766" s="254"/>
      <c r="AK766" s="254"/>
      <c r="AL766" s="254"/>
      <c r="AM766" s="254"/>
      <c r="AN766" s="254"/>
      <c r="AO766" s="254"/>
      <c r="AP766" s="254"/>
      <c r="AQ766" s="296"/>
      <c r="AR766" s="254"/>
      <c r="AS766" s="254"/>
      <c r="AT766" s="296"/>
      <c r="AU766" s="254"/>
      <c r="AV766" s="254"/>
      <c r="AW766" s="296"/>
      <c r="AX766" s="254"/>
      <c r="AY766" s="254"/>
      <c r="AZ766" s="254"/>
      <c r="BA766" s="254"/>
      <c r="BB766" s="254"/>
      <c r="BC766" s="254"/>
      <c r="BD766" s="254"/>
      <c r="BE766" s="254"/>
      <c r="BF766" s="421"/>
      <c r="BG766" s="254"/>
      <c r="BH766" s="254"/>
      <c r="BI766" s="254"/>
      <c r="BJ766" s="254"/>
      <c r="BK766" s="254"/>
      <c r="BL766" s="254"/>
      <c r="BM766" s="254"/>
      <c r="BN766" s="254"/>
      <c r="BO766" s="254"/>
      <c r="BP766" s="254"/>
      <c r="BQ766" s="254"/>
      <c r="BR766" s="254"/>
      <c r="BS766" s="345"/>
      <c r="BT766" s="254">
        <f t="shared" si="32"/>
        <v>1899</v>
      </c>
      <c r="BU766" s="254"/>
      <c r="BV766" s="254"/>
      <c r="BW766" s="254"/>
      <c r="BX766" s="254" t="str">
        <f>COUNTIF(A2:BV2, "") + COUNTIF(A2:BV2, "NA") + COUNTIF(A2:BV2, "N/A") + COUNTIF(A2:BV2, "No aplica")</f>
        <v>#ERROR!</v>
      </c>
      <c r="BY766" s="254"/>
      <c r="BZ766" s="254"/>
      <c r="CA766" s="254"/>
      <c r="CB766" s="254"/>
      <c r="CC766" s="254"/>
      <c r="CD766" s="254"/>
      <c r="CE766" s="254"/>
      <c r="CF766" s="254"/>
      <c r="CG766" s="254"/>
      <c r="CH766" s="254"/>
      <c r="CI766" s="254"/>
      <c r="CJ766" s="254"/>
      <c r="CK766" s="345"/>
      <c r="CL766" s="346"/>
      <c r="CM766" s="346"/>
    </row>
    <row r="767" ht="22.5" customHeight="1">
      <c r="A767" s="436"/>
      <c r="B767" s="254"/>
      <c r="C767" s="254"/>
      <c r="D767" s="254"/>
      <c r="E767" s="419"/>
      <c r="F767" s="419"/>
      <c r="G767" s="419"/>
      <c r="H767" s="254"/>
      <c r="I767" s="254"/>
      <c r="J767" s="254"/>
      <c r="K767" s="254"/>
      <c r="L767" s="254"/>
      <c r="M767" s="254"/>
      <c r="N767" s="254"/>
      <c r="O767" s="254"/>
      <c r="P767" s="419"/>
      <c r="Q767" s="254"/>
      <c r="R767" s="254"/>
      <c r="S767" s="254"/>
      <c r="T767" s="254"/>
      <c r="U767" s="254"/>
      <c r="V767" s="254"/>
      <c r="W767" s="254"/>
      <c r="X767" s="254"/>
      <c r="Y767" s="420"/>
      <c r="Z767" s="420"/>
      <c r="AA767" s="254"/>
      <c r="AB767" s="339"/>
      <c r="AC767" s="254"/>
      <c r="AD767" s="254"/>
      <c r="AE767" s="254"/>
      <c r="AF767" s="254"/>
      <c r="AG767" s="254"/>
      <c r="AH767" s="419"/>
      <c r="AI767" s="254"/>
      <c r="AJ767" s="254"/>
      <c r="AK767" s="254"/>
      <c r="AL767" s="254"/>
      <c r="AM767" s="254"/>
      <c r="AN767" s="254"/>
      <c r="AO767" s="254"/>
      <c r="AP767" s="254"/>
      <c r="AQ767" s="296"/>
      <c r="AR767" s="254"/>
      <c r="AS767" s="254"/>
      <c r="AT767" s="296"/>
      <c r="AU767" s="254"/>
      <c r="AV767" s="254"/>
      <c r="AW767" s="296"/>
      <c r="AX767" s="254"/>
      <c r="AY767" s="254"/>
      <c r="AZ767" s="254"/>
      <c r="BA767" s="254"/>
      <c r="BB767" s="254"/>
      <c r="BC767" s="254"/>
      <c r="BD767" s="254"/>
      <c r="BE767" s="254"/>
      <c r="BF767" s="421"/>
      <c r="BG767" s="254"/>
      <c r="BH767" s="254"/>
      <c r="BI767" s="254"/>
      <c r="BJ767" s="254"/>
      <c r="BK767" s="254"/>
      <c r="BL767" s="254"/>
      <c r="BM767" s="254"/>
      <c r="BN767" s="254"/>
      <c r="BO767" s="254"/>
      <c r="BP767" s="254"/>
      <c r="BQ767" s="254"/>
      <c r="BR767" s="254"/>
      <c r="BS767" s="345"/>
      <c r="BT767" s="254">
        <f t="shared" si="32"/>
        <v>1899</v>
      </c>
      <c r="BU767" s="254"/>
      <c r="BV767" s="254"/>
      <c r="BW767" s="254"/>
      <c r="BX767" s="254" t="str">
        <f>COUNTIF(A2:BV2, "") + COUNTIF(A2:BV2, "NA") + COUNTIF(A2:BV2, "N/A") + COUNTIF(A2:BV2, "No aplica")</f>
        <v>#ERROR!</v>
      </c>
      <c r="BY767" s="254"/>
      <c r="BZ767" s="254"/>
      <c r="CA767" s="254"/>
      <c r="CB767" s="254"/>
      <c r="CC767" s="254"/>
      <c r="CD767" s="254"/>
      <c r="CE767" s="254"/>
      <c r="CF767" s="254"/>
      <c r="CG767" s="254"/>
      <c r="CH767" s="254"/>
      <c r="CI767" s="254"/>
      <c r="CJ767" s="254"/>
      <c r="CK767" s="345"/>
      <c r="CL767" s="346"/>
      <c r="CM767" s="346"/>
    </row>
    <row r="768" ht="22.5" customHeight="1">
      <c r="A768" s="436"/>
      <c r="B768" s="254"/>
      <c r="C768" s="254"/>
      <c r="D768" s="254"/>
      <c r="E768" s="419"/>
      <c r="F768" s="419"/>
      <c r="G768" s="419"/>
      <c r="H768" s="254"/>
      <c r="I768" s="254"/>
      <c r="J768" s="254"/>
      <c r="K768" s="254"/>
      <c r="L768" s="254"/>
      <c r="M768" s="254"/>
      <c r="N768" s="254"/>
      <c r="O768" s="254"/>
      <c r="P768" s="419"/>
      <c r="Q768" s="254"/>
      <c r="R768" s="254"/>
      <c r="S768" s="254"/>
      <c r="T768" s="254"/>
      <c r="U768" s="254"/>
      <c r="V768" s="254"/>
      <c r="W768" s="254"/>
      <c r="X768" s="254"/>
      <c r="Y768" s="420"/>
      <c r="Z768" s="420"/>
      <c r="AA768" s="254"/>
      <c r="AB768" s="339"/>
      <c r="AC768" s="254"/>
      <c r="AD768" s="254"/>
      <c r="AE768" s="254"/>
      <c r="AF768" s="254"/>
      <c r="AG768" s="254"/>
      <c r="AH768" s="419"/>
      <c r="AI768" s="254"/>
      <c r="AJ768" s="254"/>
      <c r="AK768" s="254"/>
      <c r="AL768" s="254"/>
      <c r="AM768" s="254"/>
      <c r="AN768" s="254"/>
      <c r="AO768" s="254"/>
      <c r="AP768" s="254"/>
      <c r="AQ768" s="296"/>
      <c r="AR768" s="254"/>
      <c r="AS768" s="254"/>
      <c r="AT768" s="296"/>
      <c r="AU768" s="254"/>
      <c r="AV768" s="254"/>
      <c r="AW768" s="296"/>
      <c r="AX768" s="254"/>
      <c r="AY768" s="254"/>
      <c r="AZ768" s="254"/>
      <c r="BA768" s="254"/>
      <c r="BB768" s="254"/>
      <c r="BC768" s="254"/>
      <c r="BD768" s="254"/>
      <c r="BE768" s="254"/>
      <c r="BF768" s="421"/>
      <c r="BG768" s="254"/>
      <c r="BH768" s="254"/>
      <c r="BI768" s="254"/>
      <c r="BJ768" s="254"/>
      <c r="BK768" s="254"/>
      <c r="BL768" s="254"/>
      <c r="BM768" s="254"/>
      <c r="BN768" s="254"/>
      <c r="BO768" s="254"/>
      <c r="BP768" s="254"/>
      <c r="BQ768" s="254"/>
      <c r="BR768" s="254"/>
      <c r="BS768" s="345"/>
      <c r="BT768" s="254">
        <f t="shared" si="32"/>
        <v>1899</v>
      </c>
      <c r="BU768" s="254"/>
      <c r="BV768" s="254"/>
      <c r="BW768" s="254"/>
      <c r="BX768" s="254" t="str">
        <f>COUNTIF(A2:BV2, "") + COUNTIF(A2:BV2, "NA") + COUNTIF(A2:BV2, "N/A") + COUNTIF(A2:BV2, "No aplica")</f>
        <v>#ERROR!</v>
      </c>
      <c r="BY768" s="254"/>
      <c r="BZ768" s="254"/>
      <c r="CA768" s="254"/>
      <c r="CB768" s="254"/>
      <c r="CC768" s="254"/>
      <c r="CD768" s="254"/>
      <c r="CE768" s="254"/>
      <c r="CF768" s="254"/>
      <c r="CG768" s="254"/>
      <c r="CH768" s="254"/>
      <c r="CI768" s="254"/>
      <c r="CJ768" s="254"/>
      <c r="CK768" s="345"/>
      <c r="CL768" s="346"/>
      <c r="CM768" s="346"/>
    </row>
    <row r="769" ht="22.5" customHeight="1">
      <c r="A769" s="436"/>
      <c r="B769" s="254"/>
      <c r="C769" s="254"/>
      <c r="D769" s="254"/>
      <c r="E769" s="419"/>
      <c r="F769" s="419"/>
      <c r="G769" s="419"/>
      <c r="H769" s="254"/>
      <c r="I769" s="254"/>
      <c r="J769" s="254"/>
      <c r="K769" s="254"/>
      <c r="L769" s="254"/>
      <c r="M769" s="254"/>
      <c r="N769" s="254"/>
      <c r="O769" s="254"/>
      <c r="P769" s="419"/>
      <c r="Q769" s="254"/>
      <c r="R769" s="254"/>
      <c r="S769" s="254"/>
      <c r="T769" s="254"/>
      <c r="U769" s="254"/>
      <c r="V769" s="254"/>
      <c r="W769" s="254"/>
      <c r="X769" s="254"/>
      <c r="Y769" s="420"/>
      <c r="Z769" s="420"/>
      <c r="AA769" s="254"/>
      <c r="AB769" s="339"/>
      <c r="AC769" s="254"/>
      <c r="AD769" s="254"/>
      <c r="AE769" s="254"/>
      <c r="AF769" s="254"/>
      <c r="AG769" s="254"/>
      <c r="AH769" s="419"/>
      <c r="AI769" s="254"/>
      <c r="AJ769" s="254"/>
      <c r="AK769" s="254"/>
      <c r="AL769" s="254"/>
      <c r="AM769" s="254"/>
      <c r="AN769" s="254"/>
      <c r="AO769" s="254"/>
      <c r="AP769" s="254"/>
      <c r="AQ769" s="296"/>
      <c r="AR769" s="254"/>
      <c r="AS769" s="254"/>
      <c r="AT769" s="296"/>
      <c r="AU769" s="254"/>
      <c r="AV769" s="254"/>
      <c r="AW769" s="296"/>
      <c r="AX769" s="254"/>
      <c r="AY769" s="254"/>
      <c r="AZ769" s="254"/>
      <c r="BA769" s="254"/>
      <c r="BB769" s="254"/>
      <c r="BC769" s="254"/>
      <c r="BD769" s="254"/>
      <c r="BE769" s="254"/>
      <c r="BF769" s="421"/>
      <c r="BG769" s="254"/>
      <c r="BH769" s="254"/>
      <c r="BI769" s="254"/>
      <c r="BJ769" s="254"/>
      <c r="BK769" s="254"/>
      <c r="BL769" s="254"/>
      <c r="BM769" s="254"/>
      <c r="BN769" s="254"/>
      <c r="BO769" s="254"/>
      <c r="BP769" s="254"/>
      <c r="BQ769" s="254"/>
      <c r="BR769" s="254"/>
      <c r="BS769" s="345"/>
      <c r="BT769" s="254">
        <f t="shared" si="32"/>
        <v>1899</v>
      </c>
      <c r="BU769" s="254"/>
      <c r="BV769" s="254"/>
      <c r="BW769" s="254"/>
      <c r="BX769" s="254" t="str">
        <f>COUNTIF(A2:BV2, "") + COUNTIF(A2:BV2, "NA") + COUNTIF(A2:BV2, "N/A") + COUNTIF(A2:BV2, "No aplica")</f>
        <v>#ERROR!</v>
      </c>
      <c r="BY769" s="254"/>
      <c r="BZ769" s="254"/>
      <c r="CA769" s="254"/>
      <c r="CB769" s="254"/>
      <c r="CC769" s="254"/>
      <c r="CD769" s="254"/>
      <c r="CE769" s="254"/>
      <c r="CF769" s="254"/>
      <c r="CG769" s="254"/>
      <c r="CH769" s="254"/>
      <c r="CI769" s="254"/>
      <c r="CJ769" s="254"/>
      <c r="CK769" s="345"/>
      <c r="CL769" s="346"/>
      <c r="CM769" s="346"/>
    </row>
    <row r="770" ht="22.5" customHeight="1">
      <c r="A770" s="436"/>
      <c r="B770" s="254"/>
      <c r="C770" s="254"/>
      <c r="D770" s="254"/>
      <c r="E770" s="419"/>
      <c r="F770" s="419"/>
      <c r="G770" s="419"/>
      <c r="H770" s="254"/>
      <c r="I770" s="254"/>
      <c r="J770" s="254"/>
      <c r="K770" s="254"/>
      <c r="L770" s="254"/>
      <c r="M770" s="254"/>
      <c r="N770" s="254"/>
      <c r="O770" s="254"/>
      <c r="P770" s="419"/>
      <c r="Q770" s="254"/>
      <c r="R770" s="254"/>
      <c r="S770" s="254"/>
      <c r="T770" s="254"/>
      <c r="U770" s="254"/>
      <c r="V770" s="254"/>
      <c r="W770" s="254"/>
      <c r="X770" s="254"/>
      <c r="Y770" s="420"/>
      <c r="Z770" s="420"/>
      <c r="AA770" s="254"/>
      <c r="AB770" s="339"/>
      <c r="AC770" s="254"/>
      <c r="AD770" s="254"/>
      <c r="AE770" s="254"/>
      <c r="AF770" s="254"/>
      <c r="AG770" s="254"/>
      <c r="AH770" s="419"/>
      <c r="AI770" s="254"/>
      <c r="AJ770" s="254"/>
      <c r="AK770" s="254"/>
      <c r="AL770" s="254"/>
      <c r="AM770" s="254"/>
      <c r="AN770" s="254"/>
      <c r="AO770" s="254"/>
      <c r="AP770" s="254"/>
      <c r="AQ770" s="296"/>
      <c r="AR770" s="254"/>
      <c r="AS770" s="254"/>
      <c r="AT770" s="296"/>
      <c r="AU770" s="254"/>
      <c r="AV770" s="254"/>
      <c r="AW770" s="296"/>
      <c r="AX770" s="254"/>
      <c r="AY770" s="254"/>
      <c r="AZ770" s="254"/>
      <c r="BA770" s="254"/>
      <c r="BB770" s="254"/>
      <c r="BC770" s="254"/>
      <c r="BD770" s="254"/>
      <c r="BE770" s="254"/>
      <c r="BF770" s="421"/>
      <c r="BG770" s="254"/>
      <c r="BH770" s="254"/>
      <c r="BI770" s="254"/>
      <c r="BJ770" s="254"/>
      <c r="BK770" s="254"/>
      <c r="BL770" s="254"/>
      <c r="BM770" s="254"/>
      <c r="BN770" s="254"/>
      <c r="BO770" s="254"/>
      <c r="BP770" s="254"/>
      <c r="BQ770" s="254"/>
      <c r="BR770" s="254"/>
      <c r="BS770" s="345"/>
      <c r="BT770" s="254">
        <f t="shared" si="32"/>
        <v>1899</v>
      </c>
      <c r="BU770" s="254"/>
      <c r="BV770" s="254"/>
      <c r="BW770" s="254"/>
      <c r="BX770" s="254" t="str">
        <f>COUNTIF(A2:BV2, "") + COUNTIF(A2:BV2, "NA") + COUNTIF(A2:BV2, "N/A") + COUNTIF(A2:BV2, "No aplica")</f>
        <v>#ERROR!</v>
      </c>
      <c r="BY770" s="254"/>
      <c r="BZ770" s="254"/>
      <c r="CA770" s="254"/>
      <c r="CB770" s="254"/>
      <c r="CC770" s="254"/>
      <c r="CD770" s="254"/>
      <c r="CE770" s="254"/>
      <c r="CF770" s="254"/>
      <c r="CG770" s="254"/>
      <c r="CH770" s="254"/>
      <c r="CI770" s="254"/>
      <c r="CJ770" s="254"/>
      <c r="CK770" s="345"/>
      <c r="CL770" s="346"/>
      <c r="CM770" s="346"/>
    </row>
    <row r="771" ht="22.5" customHeight="1">
      <c r="A771" s="436"/>
      <c r="B771" s="254"/>
      <c r="C771" s="254"/>
      <c r="D771" s="254"/>
      <c r="E771" s="419"/>
      <c r="F771" s="419"/>
      <c r="G771" s="419"/>
      <c r="H771" s="254"/>
      <c r="I771" s="254"/>
      <c r="J771" s="254"/>
      <c r="K771" s="254"/>
      <c r="L771" s="254"/>
      <c r="M771" s="254"/>
      <c r="N771" s="254"/>
      <c r="O771" s="254"/>
      <c r="P771" s="419"/>
      <c r="Q771" s="254"/>
      <c r="R771" s="254"/>
      <c r="S771" s="254"/>
      <c r="T771" s="254"/>
      <c r="U771" s="254"/>
      <c r="V771" s="254"/>
      <c r="W771" s="254"/>
      <c r="X771" s="254"/>
      <c r="Y771" s="420"/>
      <c r="Z771" s="420"/>
      <c r="AA771" s="254"/>
      <c r="AB771" s="339"/>
      <c r="AC771" s="254"/>
      <c r="AD771" s="254"/>
      <c r="AE771" s="254"/>
      <c r="AF771" s="254"/>
      <c r="AG771" s="254"/>
      <c r="AH771" s="419"/>
      <c r="AI771" s="254"/>
      <c r="AJ771" s="254"/>
      <c r="AK771" s="254"/>
      <c r="AL771" s="254"/>
      <c r="AM771" s="254"/>
      <c r="AN771" s="254"/>
      <c r="AO771" s="254"/>
      <c r="AP771" s="254"/>
      <c r="AQ771" s="296"/>
      <c r="AR771" s="254"/>
      <c r="AS771" s="254"/>
      <c r="AT771" s="296"/>
      <c r="AU771" s="254"/>
      <c r="AV771" s="254"/>
      <c r="AW771" s="296"/>
      <c r="AX771" s="254"/>
      <c r="AY771" s="254"/>
      <c r="AZ771" s="254"/>
      <c r="BA771" s="254"/>
      <c r="BB771" s="254"/>
      <c r="BC771" s="254"/>
      <c r="BD771" s="254"/>
      <c r="BE771" s="254"/>
      <c r="BF771" s="421"/>
      <c r="BG771" s="254"/>
      <c r="BH771" s="254"/>
      <c r="BI771" s="254"/>
      <c r="BJ771" s="254"/>
      <c r="BK771" s="254"/>
      <c r="BL771" s="254"/>
      <c r="BM771" s="254"/>
      <c r="BN771" s="254"/>
      <c r="BO771" s="254"/>
      <c r="BP771" s="254"/>
      <c r="BQ771" s="254"/>
      <c r="BR771" s="254"/>
      <c r="BS771" s="345"/>
      <c r="BT771" s="254">
        <f t="shared" si="32"/>
        <v>1899</v>
      </c>
      <c r="BU771" s="254"/>
      <c r="BV771" s="254"/>
      <c r="BW771" s="254"/>
      <c r="BX771" s="254" t="str">
        <f>COUNTIF(A2:BV2, "") + COUNTIF(A2:BV2, "NA") + COUNTIF(A2:BV2, "N/A") + COUNTIF(A2:BV2, "No aplica")</f>
        <v>#ERROR!</v>
      </c>
      <c r="BY771" s="254"/>
      <c r="BZ771" s="254"/>
      <c r="CA771" s="254"/>
      <c r="CB771" s="254"/>
      <c r="CC771" s="254"/>
      <c r="CD771" s="254"/>
      <c r="CE771" s="254"/>
      <c r="CF771" s="254"/>
      <c r="CG771" s="254"/>
      <c r="CH771" s="254"/>
      <c r="CI771" s="254"/>
      <c r="CJ771" s="254"/>
      <c r="CK771" s="345"/>
      <c r="CL771" s="346"/>
      <c r="CM771" s="346"/>
    </row>
    <row r="772" ht="22.5" customHeight="1">
      <c r="A772" s="436"/>
      <c r="B772" s="254"/>
      <c r="C772" s="254"/>
      <c r="D772" s="254"/>
      <c r="E772" s="419"/>
      <c r="F772" s="419"/>
      <c r="G772" s="419"/>
      <c r="H772" s="254"/>
      <c r="I772" s="254"/>
      <c r="J772" s="254"/>
      <c r="K772" s="254"/>
      <c r="L772" s="254"/>
      <c r="M772" s="254"/>
      <c r="N772" s="254"/>
      <c r="O772" s="254"/>
      <c r="P772" s="419"/>
      <c r="Q772" s="254"/>
      <c r="R772" s="254"/>
      <c r="S772" s="254"/>
      <c r="T772" s="254"/>
      <c r="U772" s="254"/>
      <c r="V772" s="254"/>
      <c r="W772" s="254"/>
      <c r="X772" s="254"/>
      <c r="Y772" s="420"/>
      <c r="Z772" s="420"/>
      <c r="AA772" s="254"/>
      <c r="AB772" s="339"/>
      <c r="AC772" s="254"/>
      <c r="AD772" s="254"/>
      <c r="AE772" s="254"/>
      <c r="AF772" s="254"/>
      <c r="AG772" s="254"/>
      <c r="AH772" s="419"/>
      <c r="AI772" s="254"/>
      <c r="AJ772" s="254"/>
      <c r="AK772" s="254"/>
      <c r="AL772" s="254"/>
      <c r="AM772" s="254"/>
      <c r="AN772" s="254"/>
      <c r="AO772" s="254"/>
      <c r="AP772" s="254"/>
      <c r="AQ772" s="296"/>
      <c r="AR772" s="254"/>
      <c r="AS772" s="254"/>
      <c r="AT772" s="296"/>
      <c r="AU772" s="254"/>
      <c r="AV772" s="254"/>
      <c r="AW772" s="296"/>
      <c r="AX772" s="254"/>
      <c r="AY772" s="254"/>
      <c r="AZ772" s="254"/>
      <c r="BA772" s="254"/>
      <c r="BB772" s="254"/>
      <c r="BC772" s="254"/>
      <c r="BD772" s="254"/>
      <c r="BE772" s="254"/>
      <c r="BF772" s="421"/>
      <c r="BG772" s="254"/>
      <c r="BH772" s="254"/>
      <c r="BI772" s="254"/>
      <c r="BJ772" s="254"/>
      <c r="BK772" s="254"/>
      <c r="BL772" s="254"/>
      <c r="BM772" s="254"/>
      <c r="BN772" s="254"/>
      <c r="BO772" s="254"/>
      <c r="BP772" s="254"/>
      <c r="BQ772" s="254"/>
      <c r="BR772" s="254"/>
      <c r="BS772" s="345"/>
      <c r="BT772" s="254">
        <f t="shared" si="32"/>
        <v>1899</v>
      </c>
      <c r="BU772" s="254"/>
      <c r="BV772" s="254"/>
      <c r="BW772" s="254"/>
      <c r="BX772" s="254" t="str">
        <f>COUNTIF(A2:BV2, "") + COUNTIF(A2:BV2, "NA") + COUNTIF(A2:BV2, "N/A") + COUNTIF(A2:BV2, "No aplica")</f>
        <v>#ERROR!</v>
      </c>
      <c r="BY772" s="254"/>
      <c r="BZ772" s="254"/>
      <c r="CA772" s="254"/>
      <c r="CB772" s="254"/>
      <c r="CC772" s="254"/>
      <c r="CD772" s="254"/>
      <c r="CE772" s="254"/>
      <c r="CF772" s="254"/>
      <c r="CG772" s="254"/>
      <c r="CH772" s="254"/>
      <c r="CI772" s="254"/>
      <c r="CJ772" s="254"/>
      <c r="CK772" s="345"/>
      <c r="CL772" s="346"/>
      <c r="CM772" s="346"/>
    </row>
    <row r="773" ht="22.5" customHeight="1">
      <c r="A773" s="436"/>
      <c r="B773" s="254"/>
      <c r="C773" s="254"/>
      <c r="D773" s="254"/>
      <c r="E773" s="419"/>
      <c r="F773" s="419"/>
      <c r="G773" s="419"/>
      <c r="H773" s="254"/>
      <c r="I773" s="254"/>
      <c r="J773" s="254"/>
      <c r="K773" s="254"/>
      <c r="L773" s="254"/>
      <c r="M773" s="254"/>
      <c r="N773" s="254"/>
      <c r="O773" s="254"/>
      <c r="P773" s="419"/>
      <c r="Q773" s="254"/>
      <c r="R773" s="254"/>
      <c r="S773" s="254"/>
      <c r="T773" s="254"/>
      <c r="U773" s="254"/>
      <c r="V773" s="254"/>
      <c r="W773" s="254"/>
      <c r="X773" s="254"/>
      <c r="Y773" s="420"/>
      <c r="Z773" s="420"/>
      <c r="AA773" s="254"/>
      <c r="AB773" s="339"/>
      <c r="AC773" s="254"/>
      <c r="AD773" s="254"/>
      <c r="AE773" s="254"/>
      <c r="AF773" s="254"/>
      <c r="AG773" s="254"/>
      <c r="AH773" s="419"/>
      <c r="AI773" s="254"/>
      <c r="AJ773" s="254"/>
      <c r="AK773" s="254"/>
      <c r="AL773" s="254"/>
      <c r="AM773" s="254"/>
      <c r="AN773" s="254"/>
      <c r="AO773" s="254"/>
      <c r="AP773" s="254"/>
      <c r="AQ773" s="296"/>
      <c r="AR773" s="254"/>
      <c r="AS773" s="254"/>
      <c r="AT773" s="296"/>
      <c r="AU773" s="254"/>
      <c r="AV773" s="254"/>
      <c r="AW773" s="296"/>
      <c r="AX773" s="254"/>
      <c r="AY773" s="254"/>
      <c r="AZ773" s="254"/>
      <c r="BA773" s="254"/>
      <c r="BB773" s="254"/>
      <c r="BC773" s="254"/>
      <c r="BD773" s="254"/>
      <c r="BE773" s="254"/>
      <c r="BF773" s="421"/>
      <c r="BG773" s="254"/>
      <c r="BH773" s="254"/>
      <c r="BI773" s="254"/>
      <c r="BJ773" s="254"/>
      <c r="BK773" s="254"/>
      <c r="BL773" s="254"/>
      <c r="BM773" s="254"/>
      <c r="BN773" s="254"/>
      <c r="BO773" s="254"/>
      <c r="BP773" s="254"/>
      <c r="BQ773" s="254"/>
      <c r="BR773" s="254"/>
      <c r="BS773" s="345"/>
      <c r="BT773" s="254">
        <f t="shared" si="32"/>
        <v>1899</v>
      </c>
      <c r="BU773" s="254"/>
      <c r="BV773" s="254"/>
      <c r="BW773" s="254"/>
      <c r="BX773" s="254" t="str">
        <f>COUNTIF(A2:BV2, "") + COUNTIF(A2:BV2, "NA") + COUNTIF(A2:BV2, "N/A") + COUNTIF(A2:BV2, "No aplica")</f>
        <v>#ERROR!</v>
      </c>
      <c r="BY773" s="254"/>
      <c r="BZ773" s="254"/>
      <c r="CA773" s="254"/>
      <c r="CB773" s="254"/>
      <c r="CC773" s="254"/>
      <c r="CD773" s="254"/>
      <c r="CE773" s="254"/>
      <c r="CF773" s="254"/>
      <c r="CG773" s="254"/>
      <c r="CH773" s="254"/>
      <c r="CI773" s="254"/>
      <c r="CJ773" s="254"/>
      <c r="CK773" s="345"/>
      <c r="CL773" s="346"/>
      <c r="CM773" s="346"/>
    </row>
    <row r="774" ht="22.5" customHeight="1">
      <c r="A774" s="436"/>
      <c r="B774" s="254"/>
      <c r="C774" s="254"/>
      <c r="D774" s="254"/>
      <c r="E774" s="419"/>
      <c r="F774" s="419"/>
      <c r="G774" s="419"/>
      <c r="H774" s="254"/>
      <c r="I774" s="254"/>
      <c r="J774" s="254"/>
      <c r="K774" s="254"/>
      <c r="L774" s="254"/>
      <c r="M774" s="254"/>
      <c r="N774" s="254"/>
      <c r="O774" s="254"/>
      <c r="P774" s="419"/>
      <c r="Q774" s="254"/>
      <c r="R774" s="254"/>
      <c r="S774" s="254"/>
      <c r="T774" s="254"/>
      <c r="U774" s="254"/>
      <c r="V774" s="254"/>
      <c r="W774" s="254"/>
      <c r="X774" s="254"/>
      <c r="Y774" s="420"/>
      <c r="Z774" s="420"/>
      <c r="AA774" s="254"/>
      <c r="AB774" s="339"/>
      <c r="AC774" s="254"/>
      <c r="AD774" s="254"/>
      <c r="AE774" s="254"/>
      <c r="AF774" s="254"/>
      <c r="AG774" s="254"/>
      <c r="AH774" s="419"/>
      <c r="AI774" s="254"/>
      <c r="AJ774" s="254"/>
      <c r="AK774" s="254"/>
      <c r="AL774" s="254"/>
      <c r="AM774" s="254"/>
      <c r="AN774" s="254"/>
      <c r="AO774" s="254"/>
      <c r="AP774" s="254"/>
      <c r="AQ774" s="296"/>
      <c r="AR774" s="254"/>
      <c r="AS774" s="254"/>
      <c r="AT774" s="296"/>
      <c r="AU774" s="254"/>
      <c r="AV774" s="254"/>
      <c r="AW774" s="296"/>
      <c r="AX774" s="254"/>
      <c r="AY774" s="254"/>
      <c r="AZ774" s="254"/>
      <c r="BA774" s="254"/>
      <c r="BB774" s="254"/>
      <c r="BC774" s="254"/>
      <c r="BD774" s="254"/>
      <c r="BE774" s="254"/>
      <c r="BF774" s="421"/>
      <c r="BG774" s="254"/>
      <c r="BH774" s="254"/>
      <c r="BI774" s="254"/>
      <c r="BJ774" s="254"/>
      <c r="BK774" s="254"/>
      <c r="BL774" s="254"/>
      <c r="BM774" s="254"/>
      <c r="BN774" s="254"/>
      <c r="BO774" s="254"/>
      <c r="BP774" s="254"/>
      <c r="BQ774" s="254"/>
      <c r="BR774" s="254"/>
      <c r="BS774" s="345"/>
      <c r="BT774" s="254">
        <f t="shared" si="32"/>
        <v>1899</v>
      </c>
      <c r="BU774" s="254"/>
      <c r="BV774" s="254"/>
      <c r="BW774" s="254"/>
      <c r="BX774" s="254" t="str">
        <f>COUNTIF(A2:BV2, "") + COUNTIF(A2:BV2, "NA") + COUNTIF(A2:BV2, "N/A") + COUNTIF(A2:BV2, "No aplica")</f>
        <v>#ERROR!</v>
      </c>
      <c r="BY774" s="254"/>
      <c r="BZ774" s="254"/>
      <c r="CA774" s="254"/>
      <c r="CB774" s="254"/>
      <c r="CC774" s="254"/>
      <c r="CD774" s="254"/>
      <c r="CE774" s="254"/>
      <c r="CF774" s="254"/>
      <c r="CG774" s="254"/>
      <c r="CH774" s="254"/>
      <c r="CI774" s="254"/>
      <c r="CJ774" s="254"/>
      <c r="CK774" s="345"/>
      <c r="CL774" s="346"/>
      <c r="CM774" s="346"/>
    </row>
    <row r="775" ht="22.5" customHeight="1">
      <c r="A775" s="436"/>
      <c r="B775" s="254"/>
      <c r="C775" s="254"/>
      <c r="D775" s="254"/>
      <c r="E775" s="419"/>
      <c r="F775" s="419"/>
      <c r="G775" s="419"/>
      <c r="H775" s="254"/>
      <c r="I775" s="254"/>
      <c r="J775" s="254"/>
      <c r="K775" s="254"/>
      <c r="L775" s="254"/>
      <c r="M775" s="254"/>
      <c r="N775" s="254"/>
      <c r="O775" s="254"/>
      <c r="P775" s="419"/>
      <c r="Q775" s="254"/>
      <c r="R775" s="254"/>
      <c r="S775" s="254"/>
      <c r="T775" s="254"/>
      <c r="U775" s="254"/>
      <c r="V775" s="254"/>
      <c r="W775" s="254"/>
      <c r="X775" s="254"/>
      <c r="Y775" s="420"/>
      <c r="Z775" s="420"/>
      <c r="AA775" s="254"/>
      <c r="AB775" s="339"/>
      <c r="AC775" s="254"/>
      <c r="AD775" s="254"/>
      <c r="AE775" s="254"/>
      <c r="AF775" s="254"/>
      <c r="AG775" s="254"/>
      <c r="AH775" s="419"/>
      <c r="AI775" s="254"/>
      <c r="AJ775" s="254"/>
      <c r="AK775" s="254"/>
      <c r="AL775" s="254"/>
      <c r="AM775" s="254"/>
      <c r="AN775" s="254"/>
      <c r="AO775" s="254"/>
      <c r="AP775" s="254"/>
      <c r="AQ775" s="296"/>
      <c r="AR775" s="254"/>
      <c r="AS775" s="254"/>
      <c r="AT775" s="296"/>
      <c r="AU775" s="254"/>
      <c r="AV775" s="254"/>
      <c r="AW775" s="296"/>
      <c r="AX775" s="254"/>
      <c r="AY775" s="254"/>
      <c r="AZ775" s="254"/>
      <c r="BA775" s="254"/>
      <c r="BB775" s="254"/>
      <c r="BC775" s="254"/>
      <c r="BD775" s="254"/>
      <c r="BE775" s="254"/>
      <c r="BF775" s="421"/>
      <c r="BG775" s="254"/>
      <c r="BH775" s="254"/>
      <c r="BI775" s="254"/>
      <c r="BJ775" s="254"/>
      <c r="BK775" s="254"/>
      <c r="BL775" s="254"/>
      <c r="BM775" s="254"/>
      <c r="BN775" s="254"/>
      <c r="BO775" s="254"/>
      <c r="BP775" s="254"/>
      <c r="BQ775" s="254"/>
      <c r="BR775" s="254"/>
      <c r="BS775" s="345"/>
      <c r="BT775" s="254">
        <f t="shared" si="32"/>
        <v>1899</v>
      </c>
      <c r="BU775" s="254"/>
      <c r="BV775" s="254"/>
      <c r="BW775" s="254"/>
      <c r="BX775" s="254" t="str">
        <f>COUNTIF(A2:BV2, "") + COUNTIF(A2:BV2, "NA") + COUNTIF(A2:BV2, "N/A") + COUNTIF(A2:BV2, "No aplica")</f>
        <v>#ERROR!</v>
      </c>
      <c r="BY775" s="254"/>
      <c r="BZ775" s="254"/>
      <c r="CA775" s="254"/>
      <c r="CB775" s="254"/>
      <c r="CC775" s="254"/>
      <c r="CD775" s="254"/>
      <c r="CE775" s="254"/>
      <c r="CF775" s="254"/>
      <c r="CG775" s="254"/>
      <c r="CH775" s="254"/>
      <c r="CI775" s="254"/>
      <c r="CJ775" s="254"/>
      <c r="CK775" s="345"/>
      <c r="CL775" s="346"/>
      <c r="CM775" s="346"/>
    </row>
    <row r="776" ht="22.5" customHeight="1">
      <c r="A776" s="436"/>
      <c r="B776" s="254"/>
      <c r="C776" s="254"/>
      <c r="D776" s="254"/>
      <c r="E776" s="419"/>
      <c r="F776" s="419"/>
      <c r="G776" s="419"/>
      <c r="H776" s="254"/>
      <c r="I776" s="254"/>
      <c r="J776" s="254"/>
      <c r="K776" s="254"/>
      <c r="L776" s="254"/>
      <c r="M776" s="254"/>
      <c r="N776" s="254"/>
      <c r="O776" s="254"/>
      <c r="P776" s="419"/>
      <c r="Q776" s="254"/>
      <c r="R776" s="254"/>
      <c r="S776" s="254"/>
      <c r="T776" s="254"/>
      <c r="U776" s="254"/>
      <c r="V776" s="254"/>
      <c r="W776" s="254"/>
      <c r="X776" s="254"/>
      <c r="Y776" s="420"/>
      <c r="Z776" s="420"/>
      <c r="AA776" s="254"/>
      <c r="AB776" s="339"/>
      <c r="AC776" s="254"/>
      <c r="AD776" s="254"/>
      <c r="AE776" s="254"/>
      <c r="AF776" s="254"/>
      <c r="AG776" s="254"/>
      <c r="AH776" s="419"/>
      <c r="AI776" s="254"/>
      <c r="AJ776" s="254"/>
      <c r="AK776" s="254"/>
      <c r="AL776" s="254"/>
      <c r="AM776" s="254"/>
      <c r="AN776" s="254"/>
      <c r="AO776" s="254"/>
      <c r="AP776" s="254"/>
      <c r="AQ776" s="296"/>
      <c r="AR776" s="254"/>
      <c r="AS776" s="254"/>
      <c r="AT776" s="296"/>
      <c r="AU776" s="254"/>
      <c r="AV776" s="254"/>
      <c r="AW776" s="296"/>
      <c r="AX776" s="254"/>
      <c r="AY776" s="254"/>
      <c r="AZ776" s="254"/>
      <c r="BA776" s="254"/>
      <c r="BB776" s="254"/>
      <c r="BC776" s="254"/>
      <c r="BD776" s="254"/>
      <c r="BE776" s="254"/>
      <c r="BF776" s="421"/>
      <c r="BG776" s="254"/>
      <c r="BH776" s="254"/>
      <c r="BI776" s="254"/>
      <c r="BJ776" s="254"/>
      <c r="BK776" s="254"/>
      <c r="BL776" s="254"/>
      <c r="BM776" s="254"/>
      <c r="BN776" s="254"/>
      <c r="BO776" s="254"/>
      <c r="BP776" s="254"/>
      <c r="BQ776" s="254"/>
      <c r="BR776" s="254"/>
      <c r="BS776" s="345"/>
      <c r="BT776" s="254">
        <f t="shared" si="32"/>
        <v>1899</v>
      </c>
      <c r="BU776" s="254"/>
      <c r="BV776" s="254"/>
      <c r="BW776" s="254"/>
      <c r="BX776" s="254" t="str">
        <f>COUNTIF(A2:BV2, "") + COUNTIF(A2:BV2, "NA") + COUNTIF(A2:BV2, "N/A") + COUNTIF(A2:BV2, "No aplica")</f>
        <v>#ERROR!</v>
      </c>
      <c r="BY776" s="254"/>
      <c r="BZ776" s="254"/>
      <c r="CA776" s="254"/>
      <c r="CB776" s="254"/>
      <c r="CC776" s="254"/>
      <c r="CD776" s="254"/>
      <c r="CE776" s="254"/>
      <c r="CF776" s="254"/>
      <c r="CG776" s="254"/>
      <c r="CH776" s="254"/>
      <c r="CI776" s="254"/>
      <c r="CJ776" s="254"/>
      <c r="CK776" s="345"/>
      <c r="CL776" s="346"/>
      <c r="CM776" s="346"/>
    </row>
    <row r="777" ht="22.5" customHeight="1">
      <c r="A777" s="436"/>
      <c r="B777" s="254"/>
      <c r="C777" s="254"/>
      <c r="D777" s="254"/>
      <c r="E777" s="419"/>
      <c r="F777" s="419"/>
      <c r="G777" s="419"/>
      <c r="H777" s="254"/>
      <c r="I777" s="254"/>
      <c r="J777" s="254"/>
      <c r="K777" s="254"/>
      <c r="L777" s="254"/>
      <c r="M777" s="254"/>
      <c r="N777" s="254"/>
      <c r="O777" s="254"/>
      <c r="P777" s="419"/>
      <c r="Q777" s="254"/>
      <c r="R777" s="254"/>
      <c r="S777" s="254"/>
      <c r="T777" s="254"/>
      <c r="U777" s="254"/>
      <c r="V777" s="254"/>
      <c r="W777" s="254"/>
      <c r="X777" s="254"/>
      <c r="Y777" s="420"/>
      <c r="Z777" s="420"/>
      <c r="AA777" s="254"/>
      <c r="AB777" s="339"/>
      <c r="AC777" s="254"/>
      <c r="AD777" s="254"/>
      <c r="AE777" s="254"/>
      <c r="AF777" s="254"/>
      <c r="AG777" s="254"/>
      <c r="AH777" s="419"/>
      <c r="AI777" s="254"/>
      <c r="AJ777" s="254"/>
      <c r="AK777" s="254"/>
      <c r="AL777" s="254"/>
      <c r="AM777" s="254"/>
      <c r="AN777" s="254"/>
      <c r="AO777" s="254"/>
      <c r="AP777" s="254"/>
      <c r="AQ777" s="296"/>
      <c r="AR777" s="254"/>
      <c r="AS777" s="254"/>
      <c r="AT777" s="296"/>
      <c r="AU777" s="254"/>
      <c r="AV777" s="254"/>
      <c r="AW777" s="296"/>
      <c r="AX777" s="254"/>
      <c r="AY777" s="254"/>
      <c r="AZ777" s="254"/>
      <c r="BA777" s="254"/>
      <c r="BB777" s="254"/>
      <c r="BC777" s="254"/>
      <c r="BD777" s="254"/>
      <c r="BE777" s="254"/>
      <c r="BF777" s="421"/>
      <c r="BG777" s="254"/>
      <c r="BH777" s="254"/>
      <c r="BI777" s="254"/>
      <c r="BJ777" s="254"/>
      <c r="BK777" s="254"/>
      <c r="BL777" s="254"/>
      <c r="BM777" s="254"/>
      <c r="BN777" s="254"/>
      <c r="BO777" s="254"/>
      <c r="BP777" s="254"/>
      <c r="BQ777" s="254"/>
      <c r="BR777" s="254"/>
      <c r="BS777" s="345"/>
      <c r="BT777" s="254">
        <f t="shared" si="32"/>
        <v>1899</v>
      </c>
      <c r="BU777" s="254"/>
      <c r="BV777" s="254"/>
      <c r="BW777" s="254"/>
      <c r="BX777" s="254" t="str">
        <f>COUNTIF(A2:BV2, "") + COUNTIF(A2:BV2, "NA") + COUNTIF(A2:BV2, "N/A") + COUNTIF(A2:BV2, "No aplica")</f>
        <v>#ERROR!</v>
      </c>
      <c r="BY777" s="254"/>
      <c r="BZ777" s="254"/>
      <c r="CA777" s="254"/>
      <c r="CB777" s="254"/>
      <c r="CC777" s="254"/>
      <c r="CD777" s="254"/>
      <c r="CE777" s="254"/>
      <c r="CF777" s="254"/>
      <c r="CG777" s="254"/>
      <c r="CH777" s="254"/>
      <c r="CI777" s="254"/>
      <c r="CJ777" s="254"/>
      <c r="CK777" s="345"/>
      <c r="CL777" s="346"/>
      <c r="CM777" s="346"/>
    </row>
    <row r="778" ht="22.5" customHeight="1">
      <c r="A778" s="436"/>
      <c r="B778" s="254"/>
      <c r="C778" s="254"/>
      <c r="D778" s="254"/>
      <c r="E778" s="419"/>
      <c r="F778" s="419"/>
      <c r="G778" s="419"/>
      <c r="H778" s="254"/>
      <c r="I778" s="254"/>
      <c r="J778" s="254"/>
      <c r="K778" s="254"/>
      <c r="L778" s="254"/>
      <c r="M778" s="254"/>
      <c r="N778" s="254"/>
      <c r="O778" s="254"/>
      <c r="P778" s="419"/>
      <c r="Q778" s="254"/>
      <c r="R778" s="254"/>
      <c r="S778" s="254"/>
      <c r="T778" s="254"/>
      <c r="U778" s="254"/>
      <c r="V778" s="254"/>
      <c r="W778" s="254"/>
      <c r="X778" s="254"/>
      <c r="Y778" s="420"/>
      <c r="Z778" s="420"/>
      <c r="AA778" s="254"/>
      <c r="AB778" s="339"/>
      <c r="AC778" s="254"/>
      <c r="AD778" s="254"/>
      <c r="AE778" s="254"/>
      <c r="AF778" s="254"/>
      <c r="AG778" s="254"/>
      <c r="AH778" s="419"/>
      <c r="AI778" s="254"/>
      <c r="AJ778" s="254"/>
      <c r="AK778" s="254"/>
      <c r="AL778" s="254"/>
      <c r="AM778" s="254"/>
      <c r="AN778" s="254"/>
      <c r="AO778" s="254"/>
      <c r="AP778" s="254"/>
      <c r="AQ778" s="296"/>
      <c r="AR778" s="254"/>
      <c r="AS778" s="254"/>
      <c r="AT778" s="296"/>
      <c r="AU778" s="254"/>
      <c r="AV778" s="254"/>
      <c r="AW778" s="296"/>
      <c r="AX778" s="254"/>
      <c r="AY778" s="254"/>
      <c r="AZ778" s="254"/>
      <c r="BA778" s="254"/>
      <c r="BB778" s="254"/>
      <c r="BC778" s="254"/>
      <c r="BD778" s="254"/>
      <c r="BE778" s="254"/>
      <c r="BF778" s="421"/>
      <c r="BG778" s="254"/>
      <c r="BH778" s="254"/>
      <c r="BI778" s="254"/>
      <c r="BJ778" s="254"/>
      <c r="BK778" s="254"/>
      <c r="BL778" s="254"/>
      <c r="BM778" s="254"/>
      <c r="BN778" s="254"/>
      <c r="BO778" s="254"/>
      <c r="BP778" s="254"/>
      <c r="BQ778" s="254"/>
      <c r="BR778" s="254"/>
      <c r="BS778" s="345"/>
      <c r="BT778" s="254">
        <f t="shared" si="32"/>
        <v>1899</v>
      </c>
      <c r="BU778" s="254"/>
      <c r="BV778" s="254"/>
      <c r="BW778" s="254"/>
      <c r="BX778" s="254" t="str">
        <f>COUNTIF(A2:BV2, "") + COUNTIF(A2:BV2, "NA") + COUNTIF(A2:BV2, "N/A") + COUNTIF(A2:BV2, "No aplica")</f>
        <v>#ERROR!</v>
      </c>
      <c r="BY778" s="254"/>
      <c r="BZ778" s="254"/>
      <c r="CA778" s="254"/>
      <c r="CB778" s="254"/>
      <c r="CC778" s="254"/>
      <c r="CD778" s="254"/>
      <c r="CE778" s="254"/>
      <c r="CF778" s="254"/>
      <c r="CG778" s="254"/>
      <c r="CH778" s="254"/>
      <c r="CI778" s="254"/>
      <c r="CJ778" s="254"/>
      <c r="CK778" s="345"/>
      <c r="CL778" s="346"/>
      <c r="CM778" s="346"/>
    </row>
    <row r="779" ht="22.5" customHeight="1">
      <c r="A779" s="436"/>
      <c r="B779" s="254"/>
      <c r="C779" s="254"/>
      <c r="D779" s="254"/>
      <c r="E779" s="419"/>
      <c r="F779" s="419"/>
      <c r="G779" s="419"/>
      <c r="H779" s="254"/>
      <c r="I779" s="254"/>
      <c r="J779" s="254"/>
      <c r="K779" s="254"/>
      <c r="L779" s="254"/>
      <c r="M779" s="254"/>
      <c r="N779" s="254"/>
      <c r="O779" s="254"/>
      <c r="P779" s="419"/>
      <c r="Q779" s="254"/>
      <c r="R779" s="254"/>
      <c r="S779" s="254"/>
      <c r="T779" s="254"/>
      <c r="U779" s="254"/>
      <c r="V779" s="254"/>
      <c r="W779" s="254"/>
      <c r="X779" s="254"/>
      <c r="Y779" s="420"/>
      <c r="Z779" s="420"/>
      <c r="AA779" s="254"/>
      <c r="AB779" s="339"/>
      <c r="AC779" s="254"/>
      <c r="AD779" s="254"/>
      <c r="AE779" s="254"/>
      <c r="AF779" s="254"/>
      <c r="AG779" s="254"/>
      <c r="AH779" s="419"/>
      <c r="AI779" s="254"/>
      <c r="AJ779" s="254"/>
      <c r="AK779" s="254"/>
      <c r="AL779" s="254"/>
      <c r="AM779" s="254"/>
      <c r="AN779" s="254"/>
      <c r="AO779" s="254"/>
      <c r="AP779" s="254"/>
      <c r="AQ779" s="296"/>
      <c r="AR779" s="254"/>
      <c r="AS779" s="254"/>
      <c r="AT779" s="296"/>
      <c r="AU779" s="254"/>
      <c r="AV779" s="254"/>
      <c r="AW779" s="296"/>
      <c r="AX779" s="254"/>
      <c r="AY779" s="254"/>
      <c r="AZ779" s="254"/>
      <c r="BA779" s="254"/>
      <c r="BB779" s="254"/>
      <c r="BC779" s="254"/>
      <c r="BD779" s="254"/>
      <c r="BE779" s="254"/>
      <c r="BF779" s="421"/>
      <c r="BG779" s="254"/>
      <c r="BH779" s="254"/>
      <c r="BI779" s="254"/>
      <c r="BJ779" s="254"/>
      <c r="BK779" s="254"/>
      <c r="BL779" s="254"/>
      <c r="BM779" s="254"/>
      <c r="BN779" s="254"/>
      <c r="BO779" s="254"/>
      <c r="BP779" s="254"/>
      <c r="BQ779" s="254"/>
      <c r="BR779" s="254"/>
      <c r="BS779" s="345"/>
      <c r="BT779" s="254">
        <f t="shared" si="32"/>
        <v>1899</v>
      </c>
      <c r="BU779" s="254"/>
      <c r="BV779" s="254"/>
      <c r="BW779" s="254"/>
      <c r="BX779" s="254" t="str">
        <f>COUNTIF(A2:BV2, "") + COUNTIF(A2:BV2, "NA") + COUNTIF(A2:BV2, "N/A") + COUNTIF(A2:BV2, "No aplica")</f>
        <v>#ERROR!</v>
      </c>
      <c r="BY779" s="254"/>
      <c r="BZ779" s="254"/>
      <c r="CA779" s="254"/>
      <c r="CB779" s="254"/>
      <c r="CC779" s="254"/>
      <c r="CD779" s="254"/>
      <c r="CE779" s="254"/>
      <c r="CF779" s="254"/>
      <c r="CG779" s="254"/>
      <c r="CH779" s="254"/>
      <c r="CI779" s="254"/>
      <c r="CJ779" s="254"/>
      <c r="CK779" s="345"/>
      <c r="CL779" s="346"/>
      <c r="CM779" s="346"/>
    </row>
    <row r="780" ht="22.5" customHeight="1">
      <c r="A780" s="436"/>
      <c r="B780" s="254"/>
      <c r="C780" s="254"/>
      <c r="D780" s="254"/>
      <c r="E780" s="419"/>
      <c r="F780" s="419"/>
      <c r="G780" s="419"/>
      <c r="H780" s="254"/>
      <c r="I780" s="254"/>
      <c r="J780" s="254"/>
      <c r="K780" s="254"/>
      <c r="L780" s="254"/>
      <c r="M780" s="254"/>
      <c r="N780" s="254"/>
      <c r="O780" s="254"/>
      <c r="P780" s="419"/>
      <c r="Q780" s="254"/>
      <c r="R780" s="254"/>
      <c r="S780" s="254"/>
      <c r="T780" s="254"/>
      <c r="U780" s="254"/>
      <c r="V780" s="254"/>
      <c r="W780" s="254"/>
      <c r="X780" s="254"/>
      <c r="Y780" s="420"/>
      <c r="Z780" s="420"/>
      <c r="AA780" s="254"/>
      <c r="AB780" s="339"/>
      <c r="AC780" s="254"/>
      <c r="AD780" s="254"/>
      <c r="AE780" s="254"/>
      <c r="AF780" s="254"/>
      <c r="AG780" s="254"/>
      <c r="AH780" s="419"/>
      <c r="AI780" s="254"/>
      <c r="AJ780" s="254"/>
      <c r="AK780" s="254"/>
      <c r="AL780" s="254"/>
      <c r="AM780" s="254"/>
      <c r="AN780" s="254"/>
      <c r="AO780" s="254"/>
      <c r="AP780" s="254"/>
      <c r="AQ780" s="296"/>
      <c r="AR780" s="254"/>
      <c r="AS780" s="254"/>
      <c r="AT780" s="296"/>
      <c r="AU780" s="254"/>
      <c r="AV780" s="254"/>
      <c r="AW780" s="296"/>
      <c r="AX780" s="254"/>
      <c r="AY780" s="254"/>
      <c r="AZ780" s="254"/>
      <c r="BA780" s="254"/>
      <c r="BB780" s="254"/>
      <c r="BC780" s="254"/>
      <c r="BD780" s="254"/>
      <c r="BE780" s="254"/>
      <c r="BF780" s="421"/>
      <c r="BG780" s="254"/>
      <c r="BH780" s="254"/>
      <c r="BI780" s="254"/>
      <c r="BJ780" s="254"/>
      <c r="BK780" s="254"/>
      <c r="BL780" s="254"/>
      <c r="BM780" s="254"/>
      <c r="BN780" s="254"/>
      <c r="BO780" s="254"/>
      <c r="BP780" s="254"/>
      <c r="BQ780" s="254"/>
      <c r="BR780" s="254"/>
      <c r="BS780" s="345"/>
      <c r="BT780" s="254">
        <f t="shared" si="32"/>
        <v>1899</v>
      </c>
      <c r="BU780" s="254"/>
      <c r="BV780" s="254"/>
      <c r="BW780" s="254"/>
      <c r="BX780" s="254" t="str">
        <f>COUNTIF(A2:BV2, "") + COUNTIF(A2:BV2, "NA") + COUNTIF(A2:BV2, "N/A") + COUNTIF(A2:BV2, "No aplica")</f>
        <v>#ERROR!</v>
      </c>
      <c r="BY780" s="254"/>
      <c r="BZ780" s="254"/>
      <c r="CA780" s="254"/>
      <c r="CB780" s="254"/>
      <c r="CC780" s="254"/>
      <c r="CD780" s="254"/>
      <c r="CE780" s="254"/>
      <c r="CF780" s="254"/>
      <c r="CG780" s="254"/>
      <c r="CH780" s="254"/>
      <c r="CI780" s="254"/>
      <c r="CJ780" s="254"/>
      <c r="CK780" s="345"/>
      <c r="CL780" s="346"/>
      <c r="CM780" s="346"/>
    </row>
    <row r="781" ht="22.5" customHeight="1">
      <c r="A781" s="436"/>
      <c r="B781" s="254"/>
      <c r="C781" s="254"/>
      <c r="D781" s="254"/>
      <c r="E781" s="419"/>
      <c r="F781" s="419"/>
      <c r="G781" s="419"/>
      <c r="H781" s="254"/>
      <c r="I781" s="254"/>
      <c r="J781" s="254"/>
      <c r="K781" s="254"/>
      <c r="L781" s="254"/>
      <c r="M781" s="254"/>
      <c r="N781" s="254"/>
      <c r="O781" s="254"/>
      <c r="P781" s="419"/>
      <c r="Q781" s="254"/>
      <c r="R781" s="254"/>
      <c r="S781" s="254"/>
      <c r="T781" s="254"/>
      <c r="U781" s="254"/>
      <c r="V781" s="254"/>
      <c r="W781" s="254"/>
      <c r="X781" s="254"/>
      <c r="Y781" s="420"/>
      <c r="Z781" s="420"/>
      <c r="AA781" s="254"/>
      <c r="AB781" s="339"/>
      <c r="AC781" s="254"/>
      <c r="AD781" s="254"/>
      <c r="AE781" s="254"/>
      <c r="AF781" s="254"/>
      <c r="AG781" s="254"/>
      <c r="AH781" s="419"/>
      <c r="AI781" s="254"/>
      <c r="AJ781" s="254"/>
      <c r="AK781" s="254"/>
      <c r="AL781" s="254"/>
      <c r="AM781" s="254"/>
      <c r="AN781" s="254"/>
      <c r="AO781" s="254"/>
      <c r="AP781" s="254"/>
      <c r="AQ781" s="296"/>
      <c r="AR781" s="254"/>
      <c r="AS781" s="254"/>
      <c r="AT781" s="296"/>
      <c r="AU781" s="254"/>
      <c r="AV781" s="254"/>
      <c r="AW781" s="296"/>
      <c r="AX781" s="254"/>
      <c r="AY781" s="254"/>
      <c r="AZ781" s="254"/>
      <c r="BA781" s="254"/>
      <c r="BB781" s="254"/>
      <c r="BC781" s="254"/>
      <c r="BD781" s="254"/>
      <c r="BE781" s="254"/>
      <c r="BF781" s="421"/>
      <c r="BG781" s="254"/>
      <c r="BH781" s="254"/>
      <c r="BI781" s="254"/>
      <c r="BJ781" s="254"/>
      <c r="BK781" s="254"/>
      <c r="BL781" s="254"/>
      <c r="BM781" s="254"/>
      <c r="BN781" s="254"/>
      <c r="BO781" s="254"/>
      <c r="BP781" s="254"/>
      <c r="BQ781" s="254"/>
      <c r="BR781" s="254"/>
      <c r="BS781" s="345"/>
      <c r="BT781" s="254">
        <f t="shared" si="32"/>
        <v>1899</v>
      </c>
      <c r="BU781" s="254"/>
      <c r="BV781" s="254"/>
      <c r="BW781" s="254"/>
      <c r="BX781" s="254" t="str">
        <f>COUNTIF(A2:BV2, "") + COUNTIF(A2:BV2, "NA") + COUNTIF(A2:BV2, "N/A") + COUNTIF(A2:BV2, "No aplica")</f>
        <v>#ERROR!</v>
      </c>
      <c r="BY781" s="254"/>
      <c r="BZ781" s="254"/>
      <c r="CA781" s="254"/>
      <c r="CB781" s="254"/>
      <c r="CC781" s="254"/>
      <c r="CD781" s="254"/>
      <c r="CE781" s="254"/>
      <c r="CF781" s="254"/>
      <c r="CG781" s="254"/>
      <c r="CH781" s="254"/>
      <c r="CI781" s="254"/>
      <c r="CJ781" s="254"/>
      <c r="CK781" s="345"/>
      <c r="CL781" s="346"/>
      <c r="CM781" s="346"/>
    </row>
    <row r="782" ht="22.5" customHeight="1">
      <c r="A782" s="436"/>
      <c r="B782" s="254"/>
      <c r="C782" s="254"/>
      <c r="D782" s="254"/>
      <c r="E782" s="419"/>
      <c r="F782" s="419"/>
      <c r="G782" s="419"/>
      <c r="H782" s="254"/>
      <c r="I782" s="254"/>
      <c r="J782" s="254"/>
      <c r="K782" s="254"/>
      <c r="L782" s="254"/>
      <c r="M782" s="254"/>
      <c r="N782" s="254"/>
      <c r="O782" s="254"/>
      <c r="P782" s="419"/>
      <c r="Q782" s="254"/>
      <c r="R782" s="254"/>
      <c r="S782" s="254"/>
      <c r="T782" s="254"/>
      <c r="U782" s="254"/>
      <c r="V782" s="254"/>
      <c r="W782" s="254"/>
      <c r="X782" s="254"/>
      <c r="Y782" s="420"/>
      <c r="Z782" s="420"/>
      <c r="AA782" s="254"/>
      <c r="AB782" s="339"/>
      <c r="AC782" s="254"/>
      <c r="AD782" s="254"/>
      <c r="AE782" s="254"/>
      <c r="AF782" s="254"/>
      <c r="AG782" s="254"/>
      <c r="AH782" s="419"/>
      <c r="AI782" s="254"/>
      <c r="AJ782" s="254"/>
      <c r="AK782" s="254"/>
      <c r="AL782" s="254"/>
      <c r="AM782" s="254"/>
      <c r="AN782" s="254"/>
      <c r="AO782" s="254"/>
      <c r="AP782" s="254"/>
      <c r="AQ782" s="296"/>
      <c r="AR782" s="254"/>
      <c r="AS782" s="254"/>
      <c r="AT782" s="296"/>
      <c r="AU782" s="254"/>
      <c r="AV782" s="254"/>
      <c r="AW782" s="296"/>
      <c r="AX782" s="254"/>
      <c r="AY782" s="254"/>
      <c r="AZ782" s="254"/>
      <c r="BA782" s="254"/>
      <c r="BB782" s="254"/>
      <c r="BC782" s="254"/>
      <c r="BD782" s="254"/>
      <c r="BE782" s="254"/>
      <c r="BF782" s="421"/>
      <c r="BG782" s="254"/>
      <c r="BH782" s="254"/>
      <c r="BI782" s="254"/>
      <c r="BJ782" s="254"/>
      <c r="BK782" s="254"/>
      <c r="BL782" s="254"/>
      <c r="BM782" s="254"/>
      <c r="BN782" s="254"/>
      <c r="BO782" s="254"/>
      <c r="BP782" s="254"/>
      <c r="BQ782" s="254"/>
      <c r="BR782" s="254"/>
      <c r="BS782" s="345"/>
      <c r="BT782" s="254">
        <f t="shared" si="32"/>
        <v>1899</v>
      </c>
      <c r="BU782" s="254"/>
      <c r="BV782" s="254"/>
      <c r="BW782" s="254"/>
      <c r="BX782" s="254" t="str">
        <f>COUNTIF(A2:BV2, "") + COUNTIF(A2:BV2, "NA") + COUNTIF(A2:BV2, "N/A") + COUNTIF(A2:BV2, "No aplica")</f>
        <v>#ERROR!</v>
      </c>
      <c r="BY782" s="254"/>
      <c r="BZ782" s="254"/>
      <c r="CA782" s="254"/>
      <c r="CB782" s="254"/>
      <c r="CC782" s="254"/>
      <c r="CD782" s="254"/>
      <c r="CE782" s="254"/>
      <c r="CF782" s="254"/>
      <c r="CG782" s="254"/>
      <c r="CH782" s="254"/>
      <c r="CI782" s="254"/>
      <c r="CJ782" s="254"/>
      <c r="CK782" s="345"/>
      <c r="CL782" s="346"/>
      <c r="CM782" s="346"/>
    </row>
    <row r="783" ht="22.5" customHeight="1">
      <c r="A783" s="436"/>
      <c r="B783" s="254"/>
      <c r="C783" s="254"/>
      <c r="D783" s="254"/>
      <c r="E783" s="419"/>
      <c r="F783" s="419"/>
      <c r="G783" s="419"/>
      <c r="H783" s="254"/>
      <c r="I783" s="254"/>
      <c r="J783" s="254"/>
      <c r="K783" s="254"/>
      <c r="L783" s="254"/>
      <c r="M783" s="254"/>
      <c r="N783" s="254"/>
      <c r="O783" s="254"/>
      <c r="P783" s="419"/>
      <c r="Q783" s="254"/>
      <c r="R783" s="254"/>
      <c r="S783" s="254"/>
      <c r="T783" s="254"/>
      <c r="U783" s="254"/>
      <c r="V783" s="254"/>
      <c r="W783" s="254"/>
      <c r="X783" s="254"/>
      <c r="Y783" s="420"/>
      <c r="Z783" s="420"/>
      <c r="AA783" s="254"/>
      <c r="AB783" s="339"/>
      <c r="AC783" s="254"/>
      <c r="AD783" s="254"/>
      <c r="AE783" s="254"/>
      <c r="AF783" s="254"/>
      <c r="AG783" s="254"/>
      <c r="AH783" s="419"/>
      <c r="AI783" s="254"/>
      <c r="AJ783" s="254"/>
      <c r="AK783" s="254"/>
      <c r="AL783" s="254"/>
      <c r="AM783" s="254"/>
      <c r="AN783" s="254"/>
      <c r="AO783" s="254"/>
      <c r="AP783" s="254"/>
      <c r="AQ783" s="296"/>
      <c r="AR783" s="254"/>
      <c r="AS783" s="254"/>
      <c r="AT783" s="296"/>
      <c r="AU783" s="254"/>
      <c r="AV783" s="254"/>
      <c r="AW783" s="296"/>
      <c r="AX783" s="254"/>
      <c r="AY783" s="254"/>
      <c r="AZ783" s="254"/>
      <c r="BA783" s="254"/>
      <c r="BB783" s="254"/>
      <c r="BC783" s="254"/>
      <c r="BD783" s="254"/>
      <c r="BE783" s="254"/>
      <c r="BF783" s="421"/>
      <c r="BG783" s="254"/>
      <c r="BH783" s="254"/>
      <c r="BI783" s="254"/>
      <c r="BJ783" s="254"/>
      <c r="BK783" s="254"/>
      <c r="BL783" s="254"/>
      <c r="BM783" s="254"/>
      <c r="BN783" s="254"/>
      <c r="BO783" s="254"/>
      <c r="BP783" s="254"/>
      <c r="BQ783" s="254"/>
      <c r="BR783" s="254"/>
      <c r="BS783" s="345"/>
      <c r="BT783" s="254">
        <f t="shared" si="32"/>
        <v>1899</v>
      </c>
      <c r="BU783" s="254"/>
      <c r="BV783" s="254"/>
      <c r="BW783" s="254"/>
      <c r="BX783" s="254" t="str">
        <f>COUNTIF(A2:BV2, "") + COUNTIF(A2:BV2, "NA") + COUNTIF(A2:BV2, "N/A") + COUNTIF(A2:BV2, "No aplica")</f>
        <v>#ERROR!</v>
      </c>
      <c r="BY783" s="254"/>
      <c r="BZ783" s="254"/>
      <c r="CA783" s="254"/>
      <c r="CB783" s="254"/>
      <c r="CC783" s="254"/>
      <c r="CD783" s="254"/>
      <c r="CE783" s="254"/>
      <c r="CF783" s="254"/>
      <c r="CG783" s="254"/>
      <c r="CH783" s="254"/>
      <c r="CI783" s="254"/>
      <c r="CJ783" s="254"/>
      <c r="CK783" s="345"/>
      <c r="CL783" s="346"/>
      <c r="CM783" s="346"/>
    </row>
    <row r="784" ht="22.5" customHeight="1">
      <c r="A784" s="436"/>
      <c r="B784" s="254"/>
      <c r="C784" s="254"/>
      <c r="D784" s="254"/>
      <c r="E784" s="419"/>
      <c r="F784" s="419"/>
      <c r="G784" s="419"/>
      <c r="H784" s="254"/>
      <c r="I784" s="254"/>
      <c r="J784" s="254"/>
      <c r="K784" s="254"/>
      <c r="L784" s="254"/>
      <c r="M784" s="254"/>
      <c r="N784" s="254"/>
      <c r="O784" s="254"/>
      <c r="P784" s="419"/>
      <c r="Q784" s="254"/>
      <c r="R784" s="254"/>
      <c r="S784" s="254"/>
      <c r="T784" s="254"/>
      <c r="U784" s="254"/>
      <c r="V784" s="254"/>
      <c r="W784" s="254"/>
      <c r="X784" s="254"/>
      <c r="Y784" s="420"/>
      <c r="Z784" s="420"/>
      <c r="AA784" s="254"/>
      <c r="AB784" s="339"/>
      <c r="AC784" s="254"/>
      <c r="AD784" s="254"/>
      <c r="AE784" s="254"/>
      <c r="AF784" s="254"/>
      <c r="AG784" s="254"/>
      <c r="AH784" s="419"/>
      <c r="AI784" s="254"/>
      <c r="AJ784" s="254"/>
      <c r="AK784" s="254"/>
      <c r="AL784" s="254"/>
      <c r="AM784" s="254"/>
      <c r="AN784" s="254"/>
      <c r="AO784" s="254"/>
      <c r="AP784" s="254"/>
      <c r="AQ784" s="296"/>
      <c r="AR784" s="254"/>
      <c r="AS784" s="254"/>
      <c r="AT784" s="296"/>
      <c r="AU784" s="254"/>
      <c r="AV784" s="254"/>
      <c r="AW784" s="296"/>
      <c r="AX784" s="254"/>
      <c r="AY784" s="254"/>
      <c r="AZ784" s="254"/>
      <c r="BA784" s="254"/>
      <c r="BB784" s="254"/>
      <c r="BC784" s="254"/>
      <c r="BD784" s="254"/>
      <c r="BE784" s="254"/>
      <c r="BF784" s="421"/>
      <c r="BG784" s="254"/>
      <c r="BH784" s="254"/>
      <c r="BI784" s="254"/>
      <c r="BJ784" s="254"/>
      <c r="BK784" s="254"/>
      <c r="BL784" s="254"/>
      <c r="BM784" s="254"/>
      <c r="BN784" s="254"/>
      <c r="BO784" s="254"/>
      <c r="BP784" s="254"/>
      <c r="BQ784" s="254"/>
      <c r="BR784" s="254"/>
      <c r="BS784" s="345"/>
      <c r="BT784" s="254">
        <f t="shared" si="32"/>
        <v>1899</v>
      </c>
      <c r="BU784" s="254"/>
      <c r="BV784" s="254"/>
      <c r="BW784" s="254"/>
      <c r="BX784" s="254" t="str">
        <f>COUNTIF(A2:BV2, "") + COUNTIF(A2:BV2, "NA") + COUNTIF(A2:BV2, "N/A") + COUNTIF(A2:BV2, "No aplica")</f>
        <v>#ERROR!</v>
      </c>
      <c r="BY784" s="254"/>
      <c r="BZ784" s="254"/>
      <c r="CA784" s="254"/>
      <c r="CB784" s="254"/>
      <c r="CC784" s="254"/>
      <c r="CD784" s="254"/>
      <c r="CE784" s="254"/>
      <c r="CF784" s="254"/>
      <c r="CG784" s="254"/>
      <c r="CH784" s="254"/>
      <c r="CI784" s="254"/>
      <c r="CJ784" s="254"/>
      <c r="CK784" s="345"/>
      <c r="CL784" s="346"/>
      <c r="CM784" s="346"/>
    </row>
    <row r="785" ht="22.5" customHeight="1">
      <c r="A785" s="436"/>
      <c r="B785" s="254"/>
      <c r="C785" s="254"/>
      <c r="D785" s="254"/>
      <c r="E785" s="419"/>
      <c r="F785" s="419"/>
      <c r="G785" s="419"/>
      <c r="H785" s="254"/>
      <c r="I785" s="254"/>
      <c r="J785" s="254"/>
      <c r="K785" s="254"/>
      <c r="L785" s="254"/>
      <c r="M785" s="254"/>
      <c r="N785" s="254"/>
      <c r="O785" s="254"/>
      <c r="P785" s="419"/>
      <c r="Q785" s="254"/>
      <c r="R785" s="254"/>
      <c r="S785" s="254"/>
      <c r="T785" s="254"/>
      <c r="U785" s="254"/>
      <c r="V785" s="254"/>
      <c r="W785" s="254"/>
      <c r="X785" s="254"/>
      <c r="Y785" s="420"/>
      <c r="Z785" s="420"/>
      <c r="AA785" s="254"/>
      <c r="AB785" s="339"/>
      <c r="AC785" s="254"/>
      <c r="AD785" s="254"/>
      <c r="AE785" s="254"/>
      <c r="AF785" s="254"/>
      <c r="AG785" s="254"/>
      <c r="AH785" s="419"/>
      <c r="AI785" s="254"/>
      <c r="AJ785" s="254"/>
      <c r="AK785" s="254"/>
      <c r="AL785" s="254"/>
      <c r="AM785" s="254"/>
      <c r="AN785" s="254"/>
      <c r="AO785" s="254"/>
      <c r="AP785" s="254"/>
      <c r="AQ785" s="296"/>
      <c r="AR785" s="254"/>
      <c r="AS785" s="254"/>
      <c r="AT785" s="296"/>
      <c r="AU785" s="254"/>
      <c r="AV785" s="254"/>
      <c r="AW785" s="296"/>
      <c r="AX785" s="254"/>
      <c r="AY785" s="254"/>
      <c r="AZ785" s="254"/>
      <c r="BA785" s="254"/>
      <c r="BB785" s="254"/>
      <c r="BC785" s="254"/>
      <c r="BD785" s="254"/>
      <c r="BE785" s="254"/>
      <c r="BF785" s="421"/>
      <c r="BG785" s="254"/>
      <c r="BH785" s="254"/>
      <c r="BI785" s="254"/>
      <c r="BJ785" s="254"/>
      <c r="BK785" s="254"/>
      <c r="BL785" s="254"/>
      <c r="BM785" s="254"/>
      <c r="BN785" s="254"/>
      <c r="BO785" s="254"/>
      <c r="BP785" s="254"/>
      <c r="BQ785" s="254"/>
      <c r="BR785" s="254"/>
      <c r="BS785" s="345"/>
      <c r="BT785" s="254">
        <f t="shared" si="32"/>
        <v>1899</v>
      </c>
      <c r="BU785" s="254"/>
      <c r="BV785" s="254"/>
      <c r="BW785" s="254"/>
      <c r="BX785" s="254" t="str">
        <f>COUNTIF(A2:BV2, "") + COUNTIF(A2:BV2, "NA") + COUNTIF(A2:BV2, "N/A") + COUNTIF(A2:BV2, "No aplica")</f>
        <v>#ERROR!</v>
      </c>
      <c r="BY785" s="254"/>
      <c r="BZ785" s="254"/>
      <c r="CA785" s="254"/>
      <c r="CB785" s="254"/>
      <c r="CC785" s="254"/>
      <c r="CD785" s="254"/>
      <c r="CE785" s="254"/>
      <c r="CF785" s="254"/>
      <c r="CG785" s="254"/>
      <c r="CH785" s="254"/>
      <c r="CI785" s="254"/>
      <c r="CJ785" s="254"/>
      <c r="CK785" s="345"/>
      <c r="CL785" s="346"/>
      <c r="CM785" s="346"/>
    </row>
    <row r="786" ht="22.5" customHeight="1">
      <c r="A786" s="436"/>
      <c r="B786" s="254"/>
      <c r="C786" s="254"/>
      <c r="D786" s="254"/>
      <c r="E786" s="419"/>
      <c r="F786" s="419"/>
      <c r="G786" s="419"/>
      <c r="H786" s="254"/>
      <c r="I786" s="254"/>
      <c r="J786" s="254"/>
      <c r="K786" s="254"/>
      <c r="L786" s="254"/>
      <c r="M786" s="254"/>
      <c r="N786" s="254"/>
      <c r="O786" s="254"/>
      <c r="P786" s="419"/>
      <c r="Q786" s="254"/>
      <c r="R786" s="254"/>
      <c r="S786" s="254"/>
      <c r="T786" s="254"/>
      <c r="U786" s="254"/>
      <c r="V786" s="254"/>
      <c r="W786" s="254"/>
      <c r="X786" s="254"/>
      <c r="Y786" s="420"/>
      <c r="Z786" s="420"/>
      <c r="AA786" s="254"/>
      <c r="AB786" s="339"/>
      <c r="AC786" s="254"/>
      <c r="AD786" s="254"/>
      <c r="AE786" s="254"/>
      <c r="AF786" s="254"/>
      <c r="AG786" s="254"/>
      <c r="AH786" s="419"/>
      <c r="AI786" s="254"/>
      <c r="AJ786" s="254"/>
      <c r="AK786" s="254"/>
      <c r="AL786" s="254"/>
      <c r="AM786" s="254"/>
      <c r="AN786" s="254"/>
      <c r="AO786" s="254"/>
      <c r="AP786" s="254"/>
      <c r="AQ786" s="296"/>
      <c r="AR786" s="254"/>
      <c r="AS786" s="254"/>
      <c r="AT786" s="296"/>
      <c r="AU786" s="254"/>
      <c r="AV786" s="254"/>
      <c r="AW786" s="296"/>
      <c r="AX786" s="254"/>
      <c r="AY786" s="254"/>
      <c r="AZ786" s="254"/>
      <c r="BA786" s="254"/>
      <c r="BB786" s="254"/>
      <c r="BC786" s="254"/>
      <c r="BD786" s="254"/>
      <c r="BE786" s="254"/>
      <c r="BF786" s="421"/>
      <c r="BG786" s="254"/>
      <c r="BH786" s="254"/>
      <c r="BI786" s="254"/>
      <c r="BJ786" s="254"/>
      <c r="BK786" s="254"/>
      <c r="BL786" s="254"/>
      <c r="BM786" s="254"/>
      <c r="BN786" s="254"/>
      <c r="BO786" s="254"/>
      <c r="BP786" s="254"/>
      <c r="BQ786" s="254"/>
      <c r="BR786" s="254"/>
      <c r="BS786" s="345"/>
      <c r="BT786" s="254">
        <f t="shared" si="32"/>
        <v>1899</v>
      </c>
      <c r="BU786" s="254"/>
      <c r="BV786" s="254"/>
      <c r="BW786" s="254"/>
      <c r="BX786" s="254" t="str">
        <f>COUNTIF(A2:BV2, "") + COUNTIF(A2:BV2, "NA") + COUNTIF(A2:BV2, "N/A") + COUNTIF(A2:BV2, "No aplica")</f>
        <v>#ERROR!</v>
      </c>
      <c r="BY786" s="254"/>
      <c r="BZ786" s="254"/>
      <c r="CA786" s="254"/>
      <c r="CB786" s="254"/>
      <c r="CC786" s="254"/>
      <c r="CD786" s="254"/>
      <c r="CE786" s="254"/>
      <c r="CF786" s="254"/>
      <c r="CG786" s="254"/>
      <c r="CH786" s="254"/>
      <c r="CI786" s="254"/>
      <c r="CJ786" s="254"/>
      <c r="CK786" s="345"/>
      <c r="CL786" s="346"/>
      <c r="CM786" s="346"/>
    </row>
    <row r="787" ht="22.5" customHeight="1">
      <c r="A787" s="436"/>
      <c r="B787" s="254"/>
      <c r="C787" s="254"/>
      <c r="D787" s="254"/>
      <c r="E787" s="419"/>
      <c r="F787" s="419"/>
      <c r="G787" s="419"/>
      <c r="H787" s="254"/>
      <c r="I787" s="254"/>
      <c r="J787" s="254"/>
      <c r="K787" s="254"/>
      <c r="L787" s="254"/>
      <c r="M787" s="254"/>
      <c r="N787" s="254"/>
      <c r="O787" s="254"/>
      <c r="P787" s="419"/>
      <c r="Q787" s="254"/>
      <c r="R787" s="254"/>
      <c r="S787" s="254"/>
      <c r="T787" s="254"/>
      <c r="U787" s="254"/>
      <c r="V787" s="254"/>
      <c r="W787" s="254"/>
      <c r="X787" s="254"/>
      <c r="Y787" s="420"/>
      <c r="Z787" s="420"/>
      <c r="AA787" s="254"/>
      <c r="AB787" s="339"/>
      <c r="AC787" s="254"/>
      <c r="AD787" s="254"/>
      <c r="AE787" s="254"/>
      <c r="AF787" s="254"/>
      <c r="AG787" s="254"/>
      <c r="AH787" s="419"/>
      <c r="AI787" s="254"/>
      <c r="AJ787" s="254"/>
      <c r="AK787" s="254"/>
      <c r="AL787" s="254"/>
      <c r="AM787" s="254"/>
      <c r="AN787" s="254"/>
      <c r="AO787" s="254"/>
      <c r="AP787" s="254"/>
      <c r="AQ787" s="296"/>
      <c r="AR787" s="254"/>
      <c r="AS787" s="254"/>
      <c r="AT787" s="296"/>
      <c r="AU787" s="254"/>
      <c r="AV787" s="254"/>
      <c r="AW787" s="296"/>
      <c r="AX787" s="254"/>
      <c r="AY787" s="254"/>
      <c r="AZ787" s="254"/>
      <c r="BA787" s="254"/>
      <c r="BB787" s="254"/>
      <c r="BC787" s="254"/>
      <c r="BD787" s="254"/>
      <c r="BE787" s="254"/>
      <c r="BF787" s="421"/>
      <c r="BG787" s="254"/>
      <c r="BH787" s="254"/>
      <c r="BI787" s="254"/>
      <c r="BJ787" s="254"/>
      <c r="BK787" s="254"/>
      <c r="BL787" s="254"/>
      <c r="BM787" s="254"/>
      <c r="BN787" s="254"/>
      <c r="BO787" s="254"/>
      <c r="BP787" s="254"/>
      <c r="BQ787" s="254"/>
      <c r="BR787" s="254"/>
      <c r="BS787" s="345"/>
      <c r="BT787" s="254">
        <f t="shared" si="32"/>
        <v>1899</v>
      </c>
      <c r="BU787" s="254"/>
      <c r="BV787" s="254"/>
      <c r="BW787" s="254"/>
      <c r="BX787" s="254" t="str">
        <f>COUNTIF(A2:BV2, "") + COUNTIF(A2:BV2, "NA") + COUNTIF(A2:BV2, "N/A") + COUNTIF(A2:BV2, "No aplica")</f>
        <v>#ERROR!</v>
      </c>
      <c r="BY787" s="254"/>
      <c r="BZ787" s="254"/>
      <c r="CA787" s="254"/>
      <c r="CB787" s="254"/>
      <c r="CC787" s="254"/>
      <c r="CD787" s="254"/>
      <c r="CE787" s="254"/>
      <c r="CF787" s="254"/>
      <c r="CG787" s="254"/>
      <c r="CH787" s="254"/>
      <c r="CI787" s="254"/>
      <c r="CJ787" s="254"/>
      <c r="CK787" s="345"/>
      <c r="CL787" s="346"/>
      <c r="CM787" s="346"/>
    </row>
    <row r="788" ht="22.5" customHeight="1">
      <c r="A788" s="436"/>
      <c r="B788" s="254"/>
      <c r="C788" s="254"/>
      <c r="D788" s="254"/>
      <c r="E788" s="419"/>
      <c r="F788" s="419"/>
      <c r="G788" s="419"/>
      <c r="H788" s="254"/>
      <c r="I788" s="254"/>
      <c r="J788" s="254"/>
      <c r="K788" s="254"/>
      <c r="L788" s="254"/>
      <c r="M788" s="254"/>
      <c r="N788" s="254"/>
      <c r="O788" s="254"/>
      <c r="P788" s="419"/>
      <c r="Q788" s="254"/>
      <c r="R788" s="254"/>
      <c r="S788" s="254"/>
      <c r="T788" s="254"/>
      <c r="U788" s="254"/>
      <c r="V788" s="254"/>
      <c r="W788" s="254"/>
      <c r="X788" s="254"/>
      <c r="Y788" s="420"/>
      <c r="Z788" s="420"/>
      <c r="AA788" s="254"/>
      <c r="AB788" s="339"/>
      <c r="AC788" s="254"/>
      <c r="AD788" s="254"/>
      <c r="AE788" s="254"/>
      <c r="AF788" s="254"/>
      <c r="AG788" s="254"/>
      <c r="AH788" s="419"/>
      <c r="AI788" s="254"/>
      <c r="AJ788" s="254"/>
      <c r="AK788" s="254"/>
      <c r="AL788" s="254"/>
      <c r="AM788" s="254"/>
      <c r="AN788" s="254"/>
      <c r="AO788" s="254"/>
      <c r="AP788" s="254"/>
      <c r="AQ788" s="296"/>
      <c r="AR788" s="254"/>
      <c r="AS788" s="254"/>
      <c r="AT788" s="296"/>
      <c r="AU788" s="254"/>
      <c r="AV788" s="254"/>
      <c r="AW788" s="296"/>
      <c r="AX788" s="254"/>
      <c r="AY788" s="254"/>
      <c r="AZ788" s="254"/>
      <c r="BA788" s="254"/>
      <c r="BB788" s="254"/>
      <c r="BC788" s="254"/>
      <c r="BD788" s="254"/>
      <c r="BE788" s="254"/>
      <c r="BF788" s="421"/>
      <c r="BG788" s="254"/>
      <c r="BH788" s="254"/>
      <c r="BI788" s="254"/>
      <c r="BJ788" s="254"/>
      <c r="BK788" s="254"/>
      <c r="BL788" s="254"/>
      <c r="BM788" s="254"/>
      <c r="BN788" s="254"/>
      <c r="BO788" s="254"/>
      <c r="BP788" s="254"/>
      <c r="BQ788" s="254"/>
      <c r="BR788" s="254"/>
      <c r="BS788" s="345"/>
      <c r="BT788" s="254">
        <f t="shared" si="32"/>
        <v>1899</v>
      </c>
      <c r="BU788" s="254"/>
      <c r="BV788" s="254"/>
      <c r="BW788" s="254"/>
      <c r="BX788" s="254" t="str">
        <f>COUNTIF(A2:BV2, "") + COUNTIF(A2:BV2, "NA") + COUNTIF(A2:BV2, "N/A") + COUNTIF(A2:BV2, "No aplica")</f>
        <v>#ERROR!</v>
      </c>
      <c r="BY788" s="254"/>
      <c r="BZ788" s="254"/>
      <c r="CA788" s="254"/>
      <c r="CB788" s="254"/>
      <c r="CC788" s="254"/>
      <c r="CD788" s="254"/>
      <c r="CE788" s="254"/>
      <c r="CF788" s="254"/>
      <c r="CG788" s="254"/>
      <c r="CH788" s="254"/>
      <c r="CI788" s="254"/>
      <c r="CJ788" s="254"/>
      <c r="CK788" s="345"/>
      <c r="CL788" s="346"/>
      <c r="CM788" s="346"/>
    </row>
    <row r="789" ht="22.5" customHeight="1">
      <c r="A789" s="436"/>
      <c r="B789" s="254"/>
      <c r="C789" s="254"/>
      <c r="D789" s="254"/>
      <c r="E789" s="419"/>
      <c r="F789" s="419"/>
      <c r="G789" s="419"/>
      <c r="H789" s="254"/>
      <c r="I789" s="254"/>
      <c r="J789" s="254"/>
      <c r="K789" s="254"/>
      <c r="L789" s="254"/>
      <c r="M789" s="254"/>
      <c r="N789" s="254"/>
      <c r="O789" s="254"/>
      <c r="P789" s="419"/>
      <c r="Q789" s="254"/>
      <c r="R789" s="254"/>
      <c r="S789" s="254"/>
      <c r="T789" s="254"/>
      <c r="U789" s="254"/>
      <c r="V789" s="254"/>
      <c r="W789" s="254"/>
      <c r="X789" s="254"/>
      <c r="Y789" s="420"/>
      <c r="Z789" s="420"/>
      <c r="AA789" s="254"/>
      <c r="AB789" s="339"/>
      <c r="AC789" s="254"/>
      <c r="AD789" s="254"/>
      <c r="AE789" s="254"/>
      <c r="AF789" s="254"/>
      <c r="AG789" s="254"/>
      <c r="AH789" s="419"/>
      <c r="AI789" s="254"/>
      <c r="AJ789" s="254"/>
      <c r="AK789" s="254"/>
      <c r="AL789" s="254"/>
      <c r="AM789" s="254"/>
      <c r="AN789" s="254"/>
      <c r="AO789" s="254"/>
      <c r="AP789" s="254"/>
      <c r="AQ789" s="296"/>
      <c r="AR789" s="254"/>
      <c r="AS789" s="254"/>
      <c r="AT789" s="296"/>
      <c r="AU789" s="254"/>
      <c r="AV789" s="254"/>
      <c r="AW789" s="296"/>
      <c r="AX789" s="254"/>
      <c r="AY789" s="254"/>
      <c r="AZ789" s="254"/>
      <c r="BA789" s="254"/>
      <c r="BB789" s="254"/>
      <c r="BC789" s="254"/>
      <c r="BD789" s="254"/>
      <c r="BE789" s="254"/>
      <c r="BF789" s="421"/>
      <c r="BG789" s="254"/>
      <c r="BH789" s="254"/>
      <c r="BI789" s="254"/>
      <c r="BJ789" s="254"/>
      <c r="BK789" s="254"/>
      <c r="BL789" s="254"/>
      <c r="BM789" s="254"/>
      <c r="BN789" s="254"/>
      <c r="BO789" s="254"/>
      <c r="BP789" s="254"/>
      <c r="BQ789" s="254"/>
      <c r="BR789" s="254"/>
      <c r="BS789" s="345"/>
      <c r="BT789" s="254">
        <f t="shared" si="32"/>
        <v>1899</v>
      </c>
      <c r="BU789" s="254"/>
      <c r="BV789" s="254"/>
      <c r="BW789" s="254"/>
      <c r="BX789" s="254" t="str">
        <f>COUNTIF(A2:BV2, "") + COUNTIF(A2:BV2, "NA") + COUNTIF(A2:BV2, "N/A") + COUNTIF(A2:BV2, "No aplica")</f>
        <v>#ERROR!</v>
      </c>
      <c r="BY789" s="254"/>
      <c r="BZ789" s="254"/>
      <c r="CA789" s="254"/>
      <c r="CB789" s="254"/>
      <c r="CC789" s="254"/>
      <c r="CD789" s="254"/>
      <c r="CE789" s="254"/>
      <c r="CF789" s="254"/>
      <c r="CG789" s="254"/>
      <c r="CH789" s="254"/>
      <c r="CI789" s="254"/>
      <c r="CJ789" s="254"/>
      <c r="CK789" s="345"/>
      <c r="CL789" s="346"/>
      <c r="CM789" s="346"/>
    </row>
    <row r="790" ht="22.5" customHeight="1">
      <c r="A790" s="436"/>
      <c r="B790" s="254"/>
      <c r="C790" s="254"/>
      <c r="D790" s="254"/>
      <c r="E790" s="419"/>
      <c r="F790" s="419"/>
      <c r="G790" s="419"/>
      <c r="H790" s="254"/>
      <c r="I790" s="254"/>
      <c r="J790" s="254"/>
      <c r="K790" s="254"/>
      <c r="L790" s="254"/>
      <c r="M790" s="254"/>
      <c r="N790" s="254"/>
      <c r="O790" s="254"/>
      <c r="P790" s="419"/>
      <c r="Q790" s="254"/>
      <c r="R790" s="254"/>
      <c r="S790" s="254"/>
      <c r="T790" s="254"/>
      <c r="U790" s="254"/>
      <c r="V790" s="254"/>
      <c r="W790" s="254"/>
      <c r="X790" s="254"/>
      <c r="Y790" s="420"/>
      <c r="Z790" s="420"/>
      <c r="AA790" s="254"/>
      <c r="AB790" s="339"/>
      <c r="AC790" s="254"/>
      <c r="AD790" s="254"/>
      <c r="AE790" s="254"/>
      <c r="AF790" s="254"/>
      <c r="AG790" s="254"/>
      <c r="AH790" s="419"/>
      <c r="AI790" s="254"/>
      <c r="AJ790" s="254"/>
      <c r="AK790" s="254"/>
      <c r="AL790" s="254"/>
      <c r="AM790" s="254"/>
      <c r="AN790" s="254"/>
      <c r="AO790" s="254"/>
      <c r="AP790" s="254"/>
      <c r="AQ790" s="296"/>
      <c r="AR790" s="254"/>
      <c r="AS790" s="254"/>
      <c r="AT790" s="296"/>
      <c r="AU790" s="254"/>
      <c r="AV790" s="254"/>
      <c r="AW790" s="296"/>
      <c r="AX790" s="254"/>
      <c r="AY790" s="254"/>
      <c r="AZ790" s="254"/>
      <c r="BA790" s="254"/>
      <c r="BB790" s="254"/>
      <c r="BC790" s="254"/>
      <c r="BD790" s="254"/>
      <c r="BE790" s="254"/>
      <c r="BF790" s="421"/>
      <c r="BG790" s="254"/>
      <c r="BH790" s="254"/>
      <c r="BI790" s="254"/>
      <c r="BJ790" s="254"/>
      <c r="BK790" s="254"/>
      <c r="BL790" s="254"/>
      <c r="BM790" s="254"/>
      <c r="BN790" s="254"/>
      <c r="BO790" s="254"/>
      <c r="BP790" s="254"/>
      <c r="BQ790" s="254"/>
      <c r="BR790" s="254"/>
      <c r="BS790" s="345"/>
      <c r="BT790" s="254">
        <f t="shared" si="32"/>
        <v>1899</v>
      </c>
      <c r="BU790" s="254"/>
      <c r="BV790" s="254"/>
      <c r="BW790" s="254"/>
      <c r="BX790" s="254" t="str">
        <f>COUNTIF(A2:BV2, "") + COUNTIF(A2:BV2, "NA") + COUNTIF(A2:BV2, "N/A") + COUNTIF(A2:BV2, "No aplica")</f>
        <v>#ERROR!</v>
      </c>
      <c r="BY790" s="254"/>
      <c r="BZ790" s="254"/>
      <c r="CA790" s="254"/>
      <c r="CB790" s="254"/>
      <c r="CC790" s="254"/>
      <c r="CD790" s="254"/>
      <c r="CE790" s="254"/>
      <c r="CF790" s="254"/>
      <c r="CG790" s="254"/>
      <c r="CH790" s="254"/>
      <c r="CI790" s="254"/>
      <c r="CJ790" s="254"/>
      <c r="CK790" s="345"/>
      <c r="CL790" s="346"/>
      <c r="CM790" s="346"/>
    </row>
    <row r="791" ht="22.5" customHeight="1">
      <c r="A791" s="436"/>
      <c r="B791" s="254"/>
      <c r="C791" s="254"/>
      <c r="D791" s="254"/>
      <c r="E791" s="419"/>
      <c r="F791" s="419"/>
      <c r="G791" s="419"/>
      <c r="H791" s="254"/>
      <c r="I791" s="254"/>
      <c r="J791" s="254"/>
      <c r="K791" s="254"/>
      <c r="L791" s="254"/>
      <c r="M791" s="254"/>
      <c r="N791" s="254"/>
      <c r="O791" s="254"/>
      <c r="P791" s="419"/>
      <c r="Q791" s="254"/>
      <c r="R791" s="254"/>
      <c r="S791" s="254"/>
      <c r="T791" s="254"/>
      <c r="U791" s="254"/>
      <c r="V791" s="254"/>
      <c r="W791" s="254"/>
      <c r="X791" s="254"/>
      <c r="Y791" s="420"/>
      <c r="Z791" s="420"/>
      <c r="AA791" s="254"/>
      <c r="AB791" s="339"/>
      <c r="AC791" s="254"/>
      <c r="AD791" s="254"/>
      <c r="AE791" s="254"/>
      <c r="AF791" s="254"/>
      <c r="AG791" s="254"/>
      <c r="AH791" s="419"/>
      <c r="AI791" s="254"/>
      <c r="AJ791" s="254"/>
      <c r="AK791" s="254"/>
      <c r="AL791" s="254"/>
      <c r="AM791" s="254"/>
      <c r="AN791" s="254"/>
      <c r="AO791" s="254"/>
      <c r="AP791" s="254"/>
      <c r="AQ791" s="296"/>
      <c r="AR791" s="254"/>
      <c r="AS791" s="254"/>
      <c r="AT791" s="296"/>
      <c r="AU791" s="254"/>
      <c r="AV791" s="254"/>
      <c r="AW791" s="296"/>
      <c r="AX791" s="254"/>
      <c r="AY791" s="254"/>
      <c r="AZ791" s="254"/>
      <c r="BA791" s="254"/>
      <c r="BB791" s="254"/>
      <c r="BC791" s="254"/>
      <c r="BD791" s="254"/>
      <c r="BE791" s="254"/>
      <c r="BF791" s="421"/>
      <c r="BG791" s="254"/>
      <c r="BH791" s="254"/>
      <c r="BI791" s="254"/>
      <c r="BJ791" s="254"/>
      <c r="BK791" s="254"/>
      <c r="BL791" s="254"/>
      <c r="BM791" s="254"/>
      <c r="BN791" s="254"/>
      <c r="BO791" s="254"/>
      <c r="BP791" s="254"/>
      <c r="BQ791" s="254"/>
      <c r="BR791" s="254"/>
      <c r="BS791" s="345"/>
      <c r="BT791" s="254">
        <f t="shared" si="32"/>
        <v>1899</v>
      </c>
      <c r="BU791" s="254"/>
      <c r="BV791" s="254"/>
      <c r="BW791" s="254"/>
      <c r="BX791" s="254" t="str">
        <f>COUNTIF(A2:BV2, "") + COUNTIF(A2:BV2, "NA") + COUNTIF(A2:BV2, "N/A") + COUNTIF(A2:BV2, "No aplica")</f>
        <v>#ERROR!</v>
      </c>
      <c r="BY791" s="254"/>
      <c r="BZ791" s="254"/>
      <c r="CA791" s="254"/>
      <c r="CB791" s="254"/>
      <c r="CC791" s="254"/>
      <c r="CD791" s="254"/>
      <c r="CE791" s="254"/>
      <c r="CF791" s="254"/>
      <c r="CG791" s="254"/>
      <c r="CH791" s="254"/>
      <c r="CI791" s="254"/>
      <c r="CJ791" s="254"/>
      <c r="CK791" s="345"/>
      <c r="CL791" s="346"/>
      <c r="CM791" s="346"/>
    </row>
    <row r="792" ht="22.5" customHeight="1">
      <c r="A792" s="436"/>
      <c r="B792" s="254"/>
      <c r="C792" s="254"/>
      <c r="D792" s="254"/>
      <c r="E792" s="419"/>
      <c r="F792" s="419"/>
      <c r="G792" s="419"/>
      <c r="H792" s="254"/>
      <c r="I792" s="254"/>
      <c r="J792" s="254"/>
      <c r="K792" s="254"/>
      <c r="L792" s="254"/>
      <c r="M792" s="254"/>
      <c r="N792" s="254"/>
      <c r="O792" s="254"/>
      <c r="P792" s="419"/>
      <c r="Q792" s="254"/>
      <c r="R792" s="254"/>
      <c r="S792" s="254"/>
      <c r="T792" s="254"/>
      <c r="U792" s="254"/>
      <c r="V792" s="254"/>
      <c r="W792" s="254"/>
      <c r="X792" s="254"/>
      <c r="Y792" s="420"/>
      <c r="Z792" s="420"/>
      <c r="AA792" s="254"/>
      <c r="AB792" s="339"/>
      <c r="AC792" s="254"/>
      <c r="AD792" s="254"/>
      <c r="AE792" s="254"/>
      <c r="AF792" s="254"/>
      <c r="AG792" s="254"/>
      <c r="AH792" s="419"/>
      <c r="AI792" s="254"/>
      <c r="AJ792" s="254"/>
      <c r="AK792" s="254"/>
      <c r="AL792" s="254"/>
      <c r="AM792" s="254"/>
      <c r="AN792" s="254"/>
      <c r="AO792" s="254"/>
      <c r="AP792" s="254"/>
      <c r="AQ792" s="296"/>
      <c r="AR792" s="254"/>
      <c r="AS792" s="254"/>
      <c r="AT792" s="296"/>
      <c r="AU792" s="254"/>
      <c r="AV792" s="254"/>
      <c r="AW792" s="296"/>
      <c r="AX792" s="254"/>
      <c r="AY792" s="254"/>
      <c r="AZ792" s="254"/>
      <c r="BA792" s="254"/>
      <c r="BB792" s="254"/>
      <c r="BC792" s="254"/>
      <c r="BD792" s="254"/>
      <c r="BE792" s="254"/>
      <c r="BF792" s="421"/>
      <c r="BG792" s="254"/>
      <c r="BH792" s="254"/>
      <c r="BI792" s="254"/>
      <c r="BJ792" s="254"/>
      <c r="BK792" s="254"/>
      <c r="BL792" s="254"/>
      <c r="BM792" s="254"/>
      <c r="BN792" s="254"/>
      <c r="BO792" s="254"/>
      <c r="BP792" s="254"/>
      <c r="BQ792" s="254"/>
      <c r="BR792" s="254"/>
      <c r="BS792" s="345"/>
      <c r="BT792" s="254">
        <f t="shared" si="32"/>
        <v>1899</v>
      </c>
      <c r="BU792" s="254"/>
      <c r="BV792" s="254"/>
      <c r="BW792" s="254"/>
      <c r="BX792" s="254" t="str">
        <f>COUNTIF(A2:BV2, "") + COUNTIF(A2:BV2, "NA") + COUNTIF(A2:BV2, "N/A") + COUNTIF(A2:BV2, "No aplica")</f>
        <v>#ERROR!</v>
      </c>
      <c r="BY792" s="254"/>
      <c r="BZ792" s="254"/>
      <c r="CA792" s="254"/>
      <c r="CB792" s="254"/>
      <c r="CC792" s="254"/>
      <c r="CD792" s="254"/>
      <c r="CE792" s="254"/>
      <c r="CF792" s="254"/>
      <c r="CG792" s="254"/>
      <c r="CH792" s="254"/>
      <c r="CI792" s="254"/>
      <c r="CJ792" s="254"/>
      <c r="CK792" s="345"/>
      <c r="CL792" s="346"/>
      <c r="CM792" s="346"/>
    </row>
    <row r="793" ht="22.5" customHeight="1">
      <c r="A793" s="436"/>
      <c r="B793" s="254"/>
      <c r="C793" s="254"/>
      <c r="D793" s="254"/>
      <c r="E793" s="419"/>
      <c r="F793" s="419"/>
      <c r="G793" s="419"/>
      <c r="H793" s="254"/>
      <c r="I793" s="254"/>
      <c r="J793" s="254"/>
      <c r="K793" s="254"/>
      <c r="L793" s="254"/>
      <c r="M793" s="254"/>
      <c r="N793" s="254"/>
      <c r="O793" s="254"/>
      <c r="P793" s="419"/>
      <c r="Q793" s="254"/>
      <c r="R793" s="254"/>
      <c r="S793" s="254"/>
      <c r="T793" s="254"/>
      <c r="U793" s="254"/>
      <c r="V793" s="254"/>
      <c r="W793" s="254"/>
      <c r="X793" s="254"/>
      <c r="Y793" s="420"/>
      <c r="Z793" s="420"/>
      <c r="AA793" s="254"/>
      <c r="AB793" s="339"/>
      <c r="AC793" s="254"/>
      <c r="AD793" s="254"/>
      <c r="AE793" s="254"/>
      <c r="AF793" s="254"/>
      <c r="AG793" s="254"/>
      <c r="AH793" s="419"/>
      <c r="AI793" s="254"/>
      <c r="AJ793" s="254"/>
      <c r="AK793" s="254"/>
      <c r="AL793" s="254"/>
      <c r="AM793" s="254"/>
      <c r="AN793" s="254"/>
      <c r="AO793" s="254"/>
      <c r="AP793" s="254"/>
      <c r="AQ793" s="296"/>
      <c r="AR793" s="254"/>
      <c r="AS793" s="254"/>
      <c r="AT793" s="296"/>
      <c r="AU793" s="254"/>
      <c r="AV793" s="254"/>
      <c r="AW793" s="296"/>
      <c r="AX793" s="254"/>
      <c r="AY793" s="254"/>
      <c r="AZ793" s="254"/>
      <c r="BA793" s="254"/>
      <c r="BB793" s="254"/>
      <c r="BC793" s="254"/>
      <c r="BD793" s="254"/>
      <c r="BE793" s="254"/>
      <c r="BF793" s="421"/>
      <c r="BG793" s="254"/>
      <c r="BH793" s="254"/>
      <c r="BI793" s="254"/>
      <c r="BJ793" s="254"/>
      <c r="BK793" s="254"/>
      <c r="BL793" s="254"/>
      <c r="BM793" s="254"/>
      <c r="BN793" s="254"/>
      <c r="BO793" s="254"/>
      <c r="BP793" s="254"/>
      <c r="BQ793" s="254"/>
      <c r="BR793" s="254"/>
      <c r="BS793" s="345"/>
      <c r="BT793" s="254">
        <f t="shared" si="32"/>
        <v>1899</v>
      </c>
      <c r="BU793" s="254"/>
      <c r="BV793" s="254"/>
      <c r="BW793" s="254"/>
      <c r="BX793" s="254" t="str">
        <f>COUNTIF(A2:BV2, "") + COUNTIF(A2:BV2, "NA") + COUNTIF(A2:BV2, "N/A") + COUNTIF(A2:BV2, "No aplica")</f>
        <v>#ERROR!</v>
      </c>
      <c r="BY793" s="254"/>
      <c r="BZ793" s="254"/>
      <c r="CA793" s="254"/>
      <c r="CB793" s="254"/>
      <c r="CC793" s="254"/>
      <c r="CD793" s="254"/>
      <c r="CE793" s="254"/>
      <c r="CF793" s="254"/>
      <c r="CG793" s="254"/>
      <c r="CH793" s="254"/>
      <c r="CI793" s="254"/>
      <c r="CJ793" s="254"/>
      <c r="CK793" s="345"/>
      <c r="CL793" s="346"/>
      <c r="CM793" s="346"/>
    </row>
    <row r="794" ht="22.5" customHeight="1">
      <c r="A794" s="436"/>
      <c r="B794" s="254"/>
      <c r="C794" s="254"/>
      <c r="D794" s="254"/>
      <c r="E794" s="419"/>
      <c r="F794" s="419"/>
      <c r="G794" s="419"/>
      <c r="H794" s="254"/>
      <c r="I794" s="254"/>
      <c r="J794" s="254"/>
      <c r="K794" s="254"/>
      <c r="L794" s="254"/>
      <c r="M794" s="254"/>
      <c r="N794" s="254"/>
      <c r="O794" s="254"/>
      <c r="P794" s="419"/>
      <c r="Q794" s="254"/>
      <c r="R794" s="254"/>
      <c r="S794" s="254"/>
      <c r="T794" s="254"/>
      <c r="U794" s="254"/>
      <c r="V794" s="254"/>
      <c r="W794" s="254"/>
      <c r="X794" s="254"/>
      <c r="Y794" s="420"/>
      <c r="Z794" s="420"/>
      <c r="AA794" s="254"/>
      <c r="AB794" s="339"/>
      <c r="AC794" s="254"/>
      <c r="AD794" s="254"/>
      <c r="AE794" s="254"/>
      <c r="AF794" s="254"/>
      <c r="AG794" s="254"/>
      <c r="AH794" s="419"/>
      <c r="AI794" s="254"/>
      <c r="AJ794" s="254"/>
      <c r="AK794" s="254"/>
      <c r="AL794" s="254"/>
      <c r="AM794" s="254"/>
      <c r="AN794" s="254"/>
      <c r="AO794" s="254"/>
      <c r="AP794" s="254"/>
      <c r="AQ794" s="296"/>
      <c r="AR794" s="254"/>
      <c r="AS794" s="254"/>
      <c r="AT794" s="296"/>
      <c r="AU794" s="254"/>
      <c r="AV794" s="254"/>
      <c r="AW794" s="296"/>
      <c r="AX794" s="254"/>
      <c r="AY794" s="254"/>
      <c r="AZ794" s="254"/>
      <c r="BA794" s="254"/>
      <c r="BB794" s="254"/>
      <c r="BC794" s="254"/>
      <c r="BD794" s="254"/>
      <c r="BE794" s="254"/>
      <c r="BF794" s="421"/>
      <c r="BG794" s="254"/>
      <c r="BH794" s="254"/>
      <c r="BI794" s="254"/>
      <c r="BJ794" s="254"/>
      <c r="BK794" s="254"/>
      <c r="BL794" s="254"/>
      <c r="BM794" s="254"/>
      <c r="BN794" s="254"/>
      <c r="BO794" s="254"/>
      <c r="BP794" s="254"/>
      <c r="BQ794" s="254"/>
      <c r="BR794" s="254"/>
      <c r="BS794" s="345"/>
      <c r="BT794" s="254">
        <f t="shared" si="32"/>
        <v>1899</v>
      </c>
      <c r="BU794" s="254"/>
      <c r="BV794" s="254"/>
      <c r="BW794" s="254"/>
      <c r="BX794" s="254" t="str">
        <f>COUNTIF(A2:BV2, "") + COUNTIF(A2:BV2, "NA") + COUNTIF(A2:BV2, "N/A") + COUNTIF(A2:BV2, "No aplica")</f>
        <v>#ERROR!</v>
      </c>
      <c r="BY794" s="254"/>
      <c r="BZ794" s="254"/>
      <c r="CA794" s="254"/>
      <c r="CB794" s="254"/>
      <c r="CC794" s="254"/>
      <c r="CD794" s="254"/>
      <c r="CE794" s="254"/>
      <c r="CF794" s="254"/>
      <c r="CG794" s="254"/>
      <c r="CH794" s="254"/>
      <c r="CI794" s="254"/>
      <c r="CJ794" s="254"/>
      <c r="CK794" s="345"/>
      <c r="CL794" s="346"/>
      <c r="CM794" s="346"/>
    </row>
    <row r="795" ht="22.5" customHeight="1">
      <c r="A795" s="436"/>
      <c r="B795" s="254"/>
      <c r="C795" s="254"/>
      <c r="D795" s="254"/>
      <c r="E795" s="419"/>
      <c r="F795" s="419"/>
      <c r="G795" s="419"/>
      <c r="H795" s="254"/>
      <c r="I795" s="254"/>
      <c r="J795" s="254"/>
      <c r="K795" s="254"/>
      <c r="L795" s="254"/>
      <c r="M795" s="254"/>
      <c r="N795" s="254"/>
      <c r="O795" s="254"/>
      <c r="P795" s="419"/>
      <c r="Q795" s="254"/>
      <c r="R795" s="254"/>
      <c r="S795" s="254"/>
      <c r="T795" s="254"/>
      <c r="U795" s="254"/>
      <c r="V795" s="254"/>
      <c r="W795" s="254"/>
      <c r="X795" s="254"/>
      <c r="Y795" s="420"/>
      <c r="Z795" s="420"/>
      <c r="AA795" s="254"/>
      <c r="AB795" s="339"/>
      <c r="AC795" s="254"/>
      <c r="AD795" s="254"/>
      <c r="AE795" s="254"/>
      <c r="AF795" s="254"/>
      <c r="AG795" s="254"/>
      <c r="AH795" s="419"/>
      <c r="AI795" s="254"/>
      <c r="AJ795" s="254"/>
      <c r="AK795" s="254"/>
      <c r="AL795" s="254"/>
      <c r="AM795" s="254"/>
      <c r="AN795" s="254"/>
      <c r="AO795" s="254"/>
      <c r="AP795" s="254"/>
      <c r="AQ795" s="296"/>
      <c r="AR795" s="254"/>
      <c r="AS795" s="254"/>
      <c r="AT795" s="296"/>
      <c r="AU795" s="254"/>
      <c r="AV795" s="254"/>
      <c r="AW795" s="296"/>
      <c r="AX795" s="254"/>
      <c r="AY795" s="254"/>
      <c r="AZ795" s="254"/>
      <c r="BA795" s="254"/>
      <c r="BB795" s="254"/>
      <c r="BC795" s="254"/>
      <c r="BD795" s="254"/>
      <c r="BE795" s="254"/>
      <c r="BF795" s="421"/>
      <c r="BG795" s="254"/>
      <c r="BH795" s="254"/>
      <c r="BI795" s="254"/>
      <c r="BJ795" s="254"/>
      <c r="BK795" s="254"/>
      <c r="BL795" s="254"/>
      <c r="BM795" s="254"/>
      <c r="BN795" s="254"/>
      <c r="BO795" s="254"/>
      <c r="BP795" s="254"/>
      <c r="BQ795" s="254"/>
      <c r="BR795" s="254"/>
      <c r="BS795" s="345"/>
      <c r="BT795" s="254">
        <f t="shared" si="32"/>
        <v>1899</v>
      </c>
      <c r="BU795" s="254"/>
      <c r="BV795" s="254"/>
      <c r="BW795" s="254"/>
      <c r="BX795" s="254" t="str">
        <f>COUNTIF(A2:BV2, "") + COUNTIF(A2:BV2, "NA") + COUNTIF(A2:BV2, "N/A") + COUNTIF(A2:BV2, "No aplica")</f>
        <v>#ERROR!</v>
      </c>
      <c r="BY795" s="254"/>
      <c r="BZ795" s="254"/>
      <c r="CA795" s="254"/>
      <c r="CB795" s="254"/>
      <c r="CC795" s="254"/>
      <c r="CD795" s="254"/>
      <c r="CE795" s="254"/>
      <c r="CF795" s="254"/>
      <c r="CG795" s="254"/>
      <c r="CH795" s="254"/>
      <c r="CI795" s="254"/>
      <c r="CJ795" s="254"/>
      <c r="CK795" s="345"/>
      <c r="CL795" s="346"/>
      <c r="CM795" s="346"/>
    </row>
    <row r="796" ht="22.5" customHeight="1">
      <c r="A796" s="436"/>
      <c r="B796" s="254"/>
      <c r="C796" s="254"/>
      <c r="D796" s="254"/>
      <c r="E796" s="419"/>
      <c r="F796" s="419"/>
      <c r="G796" s="419"/>
      <c r="H796" s="254"/>
      <c r="I796" s="254"/>
      <c r="J796" s="254"/>
      <c r="K796" s="254"/>
      <c r="L796" s="254"/>
      <c r="M796" s="254"/>
      <c r="N796" s="254"/>
      <c r="O796" s="254"/>
      <c r="P796" s="419"/>
      <c r="Q796" s="254"/>
      <c r="R796" s="254"/>
      <c r="S796" s="254"/>
      <c r="T796" s="254"/>
      <c r="U796" s="254"/>
      <c r="V796" s="254"/>
      <c r="W796" s="254"/>
      <c r="X796" s="254"/>
      <c r="Y796" s="420"/>
      <c r="Z796" s="420"/>
      <c r="AA796" s="254"/>
      <c r="AB796" s="339"/>
      <c r="AC796" s="254"/>
      <c r="AD796" s="254"/>
      <c r="AE796" s="254"/>
      <c r="AF796" s="254"/>
      <c r="AG796" s="254"/>
      <c r="AH796" s="419"/>
      <c r="AI796" s="254"/>
      <c r="AJ796" s="254"/>
      <c r="AK796" s="254"/>
      <c r="AL796" s="254"/>
      <c r="AM796" s="254"/>
      <c r="AN796" s="254"/>
      <c r="AO796" s="254"/>
      <c r="AP796" s="254"/>
      <c r="AQ796" s="296"/>
      <c r="AR796" s="254"/>
      <c r="AS796" s="254"/>
      <c r="AT796" s="296"/>
      <c r="AU796" s="254"/>
      <c r="AV796" s="254"/>
      <c r="AW796" s="296"/>
      <c r="AX796" s="254"/>
      <c r="AY796" s="254"/>
      <c r="AZ796" s="254"/>
      <c r="BA796" s="254"/>
      <c r="BB796" s="254"/>
      <c r="BC796" s="254"/>
      <c r="BD796" s="254"/>
      <c r="BE796" s="254"/>
      <c r="BF796" s="421"/>
      <c r="BG796" s="254"/>
      <c r="BH796" s="254"/>
      <c r="BI796" s="254"/>
      <c r="BJ796" s="254"/>
      <c r="BK796" s="254"/>
      <c r="BL796" s="254"/>
      <c r="BM796" s="254"/>
      <c r="BN796" s="254"/>
      <c r="BO796" s="254"/>
      <c r="BP796" s="254"/>
      <c r="BQ796" s="254"/>
      <c r="BR796" s="254"/>
      <c r="BS796" s="345"/>
      <c r="BT796" s="254">
        <f t="shared" si="32"/>
        <v>1899</v>
      </c>
      <c r="BU796" s="254"/>
      <c r="BV796" s="254"/>
      <c r="BW796" s="254"/>
      <c r="BX796" s="254" t="str">
        <f>COUNTIF(A2:BV2, "") + COUNTIF(A2:BV2, "NA") + COUNTIF(A2:BV2, "N/A") + COUNTIF(A2:BV2, "No aplica")</f>
        <v>#ERROR!</v>
      </c>
      <c r="BY796" s="254"/>
      <c r="BZ796" s="254"/>
      <c r="CA796" s="254"/>
      <c r="CB796" s="254"/>
      <c r="CC796" s="254"/>
      <c r="CD796" s="254"/>
      <c r="CE796" s="254"/>
      <c r="CF796" s="254"/>
      <c r="CG796" s="254"/>
      <c r="CH796" s="254"/>
      <c r="CI796" s="254"/>
      <c r="CJ796" s="254"/>
      <c r="CK796" s="345"/>
      <c r="CL796" s="346"/>
      <c r="CM796" s="346"/>
    </row>
    <row r="797" ht="22.5" customHeight="1">
      <c r="A797" s="436"/>
      <c r="B797" s="254"/>
      <c r="C797" s="254"/>
      <c r="D797" s="254"/>
      <c r="E797" s="419"/>
      <c r="F797" s="419"/>
      <c r="G797" s="419"/>
      <c r="H797" s="254"/>
      <c r="I797" s="254"/>
      <c r="J797" s="254"/>
      <c r="K797" s="254"/>
      <c r="L797" s="254"/>
      <c r="M797" s="254"/>
      <c r="N797" s="254"/>
      <c r="O797" s="254"/>
      <c r="P797" s="419"/>
      <c r="Q797" s="254"/>
      <c r="R797" s="254"/>
      <c r="S797" s="254"/>
      <c r="T797" s="254"/>
      <c r="U797" s="254"/>
      <c r="V797" s="254"/>
      <c r="W797" s="254"/>
      <c r="X797" s="254"/>
      <c r="Y797" s="420"/>
      <c r="Z797" s="420"/>
      <c r="AA797" s="254"/>
      <c r="AB797" s="339"/>
      <c r="AC797" s="254"/>
      <c r="AD797" s="254"/>
      <c r="AE797" s="254"/>
      <c r="AF797" s="254"/>
      <c r="AG797" s="254"/>
      <c r="AH797" s="419"/>
      <c r="AI797" s="254"/>
      <c r="AJ797" s="254"/>
      <c r="AK797" s="254"/>
      <c r="AL797" s="254"/>
      <c r="AM797" s="254"/>
      <c r="AN797" s="254"/>
      <c r="AO797" s="254"/>
      <c r="AP797" s="254"/>
      <c r="AQ797" s="296"/>
      <c r="AR797" s="254"/>
      <c r="AS797" s="254"/>
      <c r="AT797" s="296"/>
      <c r="AU797" s="254"/>
      <c r="AV797" s="254"/>
      <c r="AW797" s="296"/>
      <c r="AX797" s="254"/>
      <c r="AY797" s="254"/>
      <c r="AZ797" s="254"/>
      <c r="BA797" s="254"/>
      <c r="BB797" s="254"/>
      <c r="BC797" s="254"/>
      <c r="BD797" s="254"/>
      <c r="BE797" s="254"/>
      <c r="BF797" s="421"/>
      <c r="BG797" s="254"/>
      <c r="BH797" s="254"/>
      <c r="BI797" s="254"/>
      <c r="BJ797" s="254"/>
      <c r="BK797" s="254"/>
      <c r="BL797" s="254"/>
      <c r="BM797" s="254"/>
      <c r="BN797" s="254"/>
      <c r="BO797" s="254"/>
      <c r="BP797" s="254"/>
      <c r="BQ797" s="254"/>
      <c r="BR797" s="254"/>
      <c r="BS797" s="345"/>
      <c r="BT797" s="254">
        <f t="shared" si="32"/>
        <v>1899</v>
      </c>
      <c r="BU797" s="254"/>
      <c r="BV797" s="254"/>
      <c r="BW797" s="254"/>
      <c r="BX797" s="254" t="str">
        <f>COUNTIF(A2:BV2, "") + COUNTIF(A2:BV2, "NA") + COUNTIF(A2:BV2, "N/A") + COUNTIF(A2:BV2, "No aplica")</f>
        <v>#ERROR!</v>
      </c>
      <c r="BY797" s="254"/>
      <c r="BZ797" s="254"/>
      <c r="CA797" s="254"/>
      <c r="CB797" s="254"/>
      <c r="CC797" s="254"/>
      <c r="CD797" s="254"/>
      <c r="CE797" s="254"/>
      <c r="CF797" s="254"/>
      <c r="CG797" s="254"/>
      <c r="CH797" s="254"/>
      <c r="CI797" s="254"/>
      <c r="CJ797" s="254"/>
      <c r="CK797" s="345"/>
      <c r="CL797" s="346"/>
      <c r="CM797" s="346"/>
    </row>
    <row r="798" ht="22.5" customHeight="1">
      <c r="A798" s="436"/>
      <c r="B798" s="254"/>
      <c r="C798" s="254"/>
      <c r="D798" s="254"/>
      <c r="E798" s="419"/>
      <c r="F798" s="419"/>
      <c r="G798" s="419"/>
      <c r="H798" s="254"/>
      <c r="I798" s="254"/>
      <c r="J798" s="254"/>
      <c r="K798" s="254"/>
      <c r="L798" s="254"/>
      <c r="M798" s="254"/>
      <c r="N798" s="254"/>
      <c r="O798" s="254"/>
      <c r="P798" s="419"/>
      <c r="Q798" s="254"/>
      <c r="R798" s="254"/>
      <c r="S798" s="254"/>
      <c r="T798" s="254"/>
      <c r="U798" s="254"/>
      <c r="V798" s="254"/>
      <c r="W798" s="254"/>
      <c r="X798" s="254"/>
      <c r="Y798" s="420"/>
      <c r="Z798" s="420"/>
      <c r="AA798" s="254"/>
      <c r="AB798" s="339"/>
      <c r="AC798" s="254"/>
      <c r="AD798" s="254"/>
      <c r="AE798" s="254"/>
      <c r="AF798" s="254"/>
      <c r="AG798" s="254"/>
      <c r="AH798" s="419"/>
      <c r="AI798" s="254"/>
      <c r="AJ798" s="254"/>
      <c r="AK798" s="254"/>
      <c r="AL798" s="254"/>
      <c r="AM798" s="254"/>
      <c r="AN798" s="254"/>
      <c r="AO798" s="254"/>
      <c r="AP798" s="254"/>
      <c r="AQ798" s="296"/>
      <c r="AR798" s="254"/>
      <c r="AS798" s="254"/>
      <c r="AT798" s="296"/>
      <c r="AU798" s="254"/>
      <c r="AV798" s="254"/>
      <c r="AW798" s="296"/>
      <c r="AX798" s="254"/>
      <c r="AY798" s="254"/>
      <c r="AZ798" s="254"/>
      <c r="BA798" s="254"/>
      <c r="BB798" s="254"/>
      <c r="BC798" s="254"/>
      <c r="BD798" s="254"/>
      <c r="BE798" s="254"/>
      <c r="BF798" s="421"/>
      <c r="BG798" s="254"/>
      <c r="BH798" s="254"/>
      <c r="BI798" s="254"/>
      <c r="BJ798" s="254"/>
      <c r="BK798" s="254"/>
      <c r="BL798" s="254"/>
      <c r="BM798" s="254"/>
      <c r="BN798" s="254"/>
      <c r="BO798" s="254"/>
      <c r="BP798" s="254"/>
      <c r="BQ798" s="254"/>
      <c r="BR798" s="254"/>
      <c r="BS798" s="345"/>
      <c r="BT798" s="254">
        <f t="shared" si="32"/>
        <v>1899</v>
      </c>
      <c r="BU798" s="254"/>
      <c r="BV798" s="254"/>
      <c r="BW798" s="254"/>
      <c r="BX798" s="254" t="str">
        <f>COUNTIF(A2:BV2, "") + COUNTIF(A2:BV2, "NA") + COUNTIF(A2:BV2, "N/A") + COUNTIF(A2:BV2, "No aplica")</f>
        <v>#ERROR!</v>
      </c>
      <c r="BY798" s="254"/>
      <c r="BZ798" s="254"/>
      <c r="CA798" s="254"/>
      <c r="CB798" s="254"/>
      <c r="CC798" s="254"/>
      <c r="CD798" s="254"/>
      <c r="CE798" s="254"/>
      <c r="CF798" s="254"/>
      <c r="CG798" s="254"/>
      <c r="CH798" s="254"/>
      <c r="CI798" s="254"/>
      <c r="CJ798" s="254"/>
      <c r="CK798" s="345"/>
      <c r="CL798" s="346"/>
      <c r="CM798" s="346"/>
    </row>
    <row r="799" ht="22.5" customHeight="1">
      <c r="A799" s="436"/>
      <c r="B799" s="254"/>
      <c r="C799" s="254"/>
      <c r="D799" s="254"/>
      <c r="E799" s="419"/>
      <c r="F799" s="419"/>
      <c r="G799" s="419"/>
      <c r="H799" s="254"/>
      <c r="I799" s="254"/>
      <c r="J799" s="254"/>
      <c r="K799" s="254"/>
      <c r="L799" s="254"/>
      <c r="M799" s="254"/>
      <c r="N799" s="254"/>
      <c r="O799" s="254"/>
      <c r="P799" s="419"/>
      <c r="Q799" s="254"/>
      <c r="R799" s="254"/>
      <c r="S799" s="254"/>
      <c r="T799" s="254"/>
      <c r="U799" s="254"/>
      <c r="V799" s="254"/>
      <c r="W799" s="254"/>
      <c r="X799" s="254"/>
      <c r="Y799" s="420"/>
      <c r="Z799" s="420"/>
      <c r="AA799" s="254"/>
      <c r="AB799" s="339"/>
      <c r="AC799" s="254"/>
      <c r="AD799" s="254"/>
      <c r="AE799" s="254"/>
      <c r="AF799" s="254"/>
      <c r="AG799" s="254"/>
      <c r="AH799" s="419"/>
      <c r="AI799" s="254"/>
      <c r="AJ799" s="254"/>
      <c r="AK799" s="254"/>
      <c r="AL799" s="254"/>
      <c r="AM799" s="254"/>
      <c r="AN799" s="254"/>
      <c r="AO799" s="254"/>
      <c r="AP799" s="254"/>
      <c r="AQ799" s="296"/>
      <c r="AR799" s="254"/>
      <c r="AS799" s="254"/>
      <c r="AT799" s="296"/>
      <c r="AU799" s="254"/>
      <c r="AV799" s="254"/>
      <c r="AW799" s="296"/>
      <c r="AX799" s="254"/>
      <c r="AY799" s="254"/>
      <c r="AZ799" s="254"/>
      <c r="BA799" s="254"/>
      <c r="BB799" s="254"/>
      <c r="BC799" s="254"/>
      <c r="BD799" s="254"/>
      <c r="BE799" s="254"/>
      <c r="BF799" s="421"/>
      <c r="BG799" s="254"/>
      <c r="BH799" s="254"/>
      <c r="BI799" s="254"/>
      <c r="BJ799" s="254"/>
      <c r="BK799" s="254"/>
      <c r="BL799" s="254"/>
      <c r="BM799" s="254"/>
      <c r="BN799" s="254"/>
      <c r="BO799" s="254"/>
      <c r="BP799" s="254"/>
      <c r="BQ799" s="254"/>
      <c r="BR799" s="254"/>
      <c r="BS799" s="345"/>
      <c r="BT799" s="254">
        <f t="shared" si="32"/>
        <v>1899</v>
      </c>
      <c r="BU799" s="254"/>
      <c r="BV799" s="254"/>
      <c r="BW799" s="254"/>
      <c r="BX799" s="254" t="str">
        <f>COUNTIF(A2:BV2, "") + COUNTIF(A2:BV2, "NA") + COUNTIF(A2:BV2, "N/A") + COUNTIF(A2:BV2, "No aplica")</f>
        <v>#ERROR!</v>
      </c>
      <c r="BY799" s="254"/>
      <c r="BZ799" s="254"/>
      <c r="CA799" s="254"/>
      <c r="CB799" s="254"/>
      <c r="CC799" s="254"/>
      <c r="CD799" s="254"/>
      <c r="CE799" s="254"/>
      <c r="CF799" s="254"/>
      <c r="CG799" s="254"/>
      <c r="CH799" s="254"/>
      <c r="CI799" s="254"/>
      <c r="CJ799" s="254"/>
      <c r="CK799" s="345"/>
      <c r="CL799" s="346"/>
      <c r="CM799" s="346"/>
    </row>
    <row r="800" ht="22.5" customHeight="1">
      <c r="A800" s="436"/>
      <c r="B800" s="254"/>
      <c r="C800" s="254"/>
      <c r="D800" s="254"/>
      <c r="E800" s="419"/>
      <c r="F800" s="419"/>
      <c r="G800" s="419"/>
      <c r="H800" s="254"/>
      <c r="I800" s="254"/>
      <c r="J800" s="254"/>
      <c r="K800" s="254"/>
      <c r="L800" s="254"/>
      <c r="M800" s="254"/>
      <c r="N800" s="254"/>
      <c r="O800" s="254"/>
      <c r="P800" s="419"/>
      <c r="Q800" s="254"/>
      <c r="R800" s="254"/>
      <c r="S800" s="254"/>
      <c r="T800" s="254"/>
      <c r="U800" s="254"/>
      <c r="V800" s="254"/>
      <c r="W800" s="254"/>
      <c r="X800" s="254"/>
      <c r="Y800" s="420"/>
      <c r="Z800" s="420"/>
      <c r="AA800" s="254"/>
      <c r="AB800" s="339"/>
      <c r="AC800" s="254"/>
      <c r="AD800" s="254"/>
      <c r="AE800" s="254"/>
      <c r="AF800" s="254"/>
      <c r="AG800" s="254"/>
      <c r="AH800" s="419"/>
      <c r="AI800" s="254"/>
      <c r="AJ800" s="254"/>
      <c r="AK800" s="254"/>
      <c r="AL800" s="254"/>
      <c r="AM800" s="254"/>
      <c r="AN800" s="254"/>
      <c r="AO800" s="254"/>
      <c r="AP800" s="254"/>
      <c r="AQ800" s="296"/>
      <c r="AR800" s="254"/>
      <c r="AS800" s="254"/>
      <c r="AT800" s="296"/>
      <c r="AU800" s="254"/>
      <c r="AV800" s="254"/>
      <c r="AW800" s="296"/>
      <c r="AX800" s="254"/>
      <c r="AY800" s="254"/>
      <c r="AZ800" s="254"/>
      <c r="BA800" s="254"/>
      <c r="BB800" s="254"/>
      <c r="BC800" s="254"/>
      <c r="BD800" s="254"/>
      <c r="BE800" s="254"/>
      <c r="BF800" s="421"/>
      <c r="BG800" s="254"/>
      <c r="BH800" s="254"/>
      <c r="BI800" s="254"/>
      <c r="BJ800" s="254"/>
      <c r="BK800" s="254"/>
      <c r="BL800" s="254"/>
      <c r="BM800" s="254"/>
      <c r="BN800" s="254"/>
      <c r="BO800" s="254"/>
      <c r="BP800" s="254"/>
      <c r="BQ800" s="254"/>
      <c r="BR800" s="254"/>
      <c r="BS800" s="345"/>
      <c r="BT800" s="254">
        <f t="shared" si="32"/>
        <v>1899</v>
      </c>
      <c r="BU800" s="254"/>
      <c r="BV800" s="254"/>
      <c r="BW800" s="254"/>
      <c r="BX800" s="254" t="str">
        <f>COUNTIF(A2:BV2, "") + COUNTIF(A2:BV2, "NA") + COUNTIF(A2:BV2, "N/A") + COUNTIF(A2:BV2, "No aplica")</f>
        <v>#ERROR!</v>
      </c>
      <c r="BY800" s="254"/>
      <c r="BZ800" s="254"/>
      <c r="CA800" s="254"/>
      <c r="CB800" s="254"/>
      <c r="CC800" s="254"/>
      <c r="CD800" s="254"/>
      <c r="CE800" s="254"/>
      <c r="CF800" s="254"/>
      <c r="CG800" s="254"/>
      <c r="CH800" s="254"/>
      <c r="CI800" s="254"/>
      <c r="CJ800" s="254"/>
      <c r="CK800" s="345"/>
      <c r="CL800" s="346"/>
      <c r="CM800" s="346"/>
    </row>
    <row r="801" ht="22.5" customHeight="1">
      <c r="A801" s="436"/>
      <c r="B801" s="254"/>
      <c r="C801" s="254"/>
      <c r="D801" s="254"/>
      <c r="E801" s="419"/>
      <c r="F801" s="419"/>
      <c r="G801" s="419"/>
      <c r="H801" s="254"/>
      <c r="I801" s="254"/>
      <c r="J801" s="254"/>
      <c r="K801" s="254"/>
      <c r="L801" s="254"/>
      <c r="M801" s="254"/>
      <c r="N801" s="254"/>
      <c r="O801" s="254"/>
      <c r="P801" s="419"/>
      <c r="Q801" s="254"/>
      <c r="R801" s="254"/>
      <c r="S801" s="254"/>
      <c r="T801" s="254"/>
      <c r="U801" s="254"/>
      <c r="V801" s="254"/>
      <c r="W801" s="254"/>
      <c r="X801" s="254"/>
      <c r="Y801" s="420"/>
      <c r="Z801" s="420"/>
      <c r="AA801" s="254"/>
      <c r="AB801" s="339"/>
      <c r="AC801" s="254"/>
      <c r="AD801" s="254"/>
      <c r="AE801" s="254"/>
      <c r="AF801" s="254"/>
      <c r="AG801" s="254"/>
      <c r="AH801" s="419"/>
      <c r="AI801" s="254"/>
      <c r="AJ801" s="254"/>
      <c r="AK801" s="254"/>
      <c r="AL801" s="254"/>
      <c r="AM801" s="254"/>
      <c r="AN801" s="254"/>
      <c r="AO801" s="254"/>
      <c r="AP801" s="254"/>
      <c r="AQ801" s="296"/>
      <c r="AR801" s="254"/>
      <c r="AS801" s="254"/>
      <c r="AT801" s="296"/>
      <c r="AU801" s="254"/>
      <c r="AV801" s="254"/>
      <c r="AW801" s="296"/>
      <c r="AX801" s="254"/>
      <c r="AY801" s="254"/>
      <c r="AZ801" s="254"/>
      <c r="BA801" s="254"/>
      <c r="BB801" s="254"/>
      <c r="BC801" s="254"/>
      <c r="BD801" s="254"/>
      <c r="BE801" s="254"/>
      <c r="BF801" s="421"/>
      <c r="BG801" s="254"/>
      <c r="BH801" s="254"/>
      <c r="BI801" s="254"/>
      <c r="BJ801" s="254"/>
      <c r="BK801" s="254"/>
      <c r="BL801" s="254"/>
      <c r="BM801" s="254"/>
      <c r="BN801" s="254"/>
      <c r="BO801" s="254"/>
      <c r="BP801" s="254"/>
      <c r="BQ801" s="254"/>
      <c r="BR801" s="254"/>
      <c r="BS801" s="345"/>
      <c r="BT801" s="254">
        <f t="shared" si="32"/>
        <v>1899</v>
      </c>
      <c r="BU801" s="254"/>
      <c r="BV801" s="254"/>
      <c r="BW801" s="254"/>
      <c r="BX801" s="254" t="str">
        <f>COUNTIF(A2:BV2, "") + COUNTIF(A2:BV2, "NA") + COUNTIF(A2:BV2, "N/A") + COUNTIF(A2:BV2, "No aplica")</f>
        <v>#ERROR!</v>
      </c>
      <c r="BY801" s="254"/>
      <c r="BZ801" s="254"/>
      <c r="CA801" s="254"/>
      <c r="CB801" s="254"/>
      <c r="CC801" s="254"/>
      <c r="CD801" s="254"/>
      <c r="CE801" s="254"/>
      <c r="CF801" s="254"/>
      <c r="CG801" s="254"/>
      <c r="CH801" s="254"/>
      <c r="CI801" s="254"/>
      <c r="CJ801" s="254"/>
      <c r="CK801" s="345"/>
      <c r="CL801" s="346"/>
      <c r="CM801" s="346"/>
    </row>
    <row r="802" ht="22.5" customHeight="1">
      <c r="A802" s="436"/>
      <c r="B802" s="254"/>
      <c r="C802" s="254"/>
      <c r="D802" s="254"/>
      <c r="E802" s="419"/>
      <c r="F802" s="419"/>
      <c r="G802" s="419"/>
      <c r="H802" s="254"/>
      <c r="I802" s="254"/>
      <c r="J802" s="254"/>
      <c r="K802" s="254"/>
      <c r="L802" s="254"/>
      <c r="M802" s="254"/>
      <c r="N802" s="254"/>
      <c r="O802" s="254"/>
      <c r="P802" s="419"/>
      <c r="Q802" s="254"/>
      <c r="R802" s="254"/>
      <c r="S802" s="254"/>
      <c r="T802" s="254"/>
      <c r="U802" s="254"/>
      <c r="V802" s="254"/>
      <c r="W802" s="254"/>
      <c r="X802" s="254"/>
      <c r="Y802" s="420"/>
      <c r="Z802" s="420"/>
      <c r="AA802" s="254"/>
      <c r="AB802" s="339"/>
      <c r="AC802" s="254"/>
      <c r="AD802" s="254"/>
      <c r="AE802" s="254"/>
      <c r="AF802" s="254"/>
      <c r="AG802" s="254"/>
      <c r="AH802" s="419"/>
      <c r="AI802" s="254"/>
      <c r="AJ802" s="254"/>
      <c r="AK802" s="254"/>
      <c r="AL802" s="254"/>
      <c r="AM802" s="254"/>
      <c r="AN802" s="254"/>
      <c r="AO802" s="254"/>
      <c r="AP802" s="254"/>
      <c r="AQ802" s="296"/>
      <c r="AR802" s="254"/>
      <c r="AS802" s="254"/>
      <c r="AT802" s="296"/>
      <c r="AU802" s="254"/>
      <c r="AV802" s="254"/>
      <c r="AW802" s="296"/>
      <c r="AX802" s="254"/>
      <c r="AY802" s="254"/>
      <c r="AZ802" s="254"/>
      <c r="BA802" s="254"/>
      <c r="BB802" s="254"/>
      <c r="BC802" s="254"/>
      <c r="BD802" s="254"/>
      <c r="BE802" s="254"/>
      <c r="BF802" s="421"/>
      <c r="BG802" s="254"/>
      <c r="BH802" s="254"/>
      <c r="BI802" s="254"/>
      <c r="BJ802" s="254"/>
      <c r="BK802" s="254"/>
      <c r="BL802" s="254"/>
      <c r="BM802" s="254"/>
      <c r="BN802" s="254"/>
      <c r="BO802" s="254"/>
      <c r="BP802" s="254"/>
      <c r="BQ802" s="254"/>
      <c r="BR802" s="254"/>
      <c r="BS802" s="345"/>
      <c r="BT802" s="254">
        <f t="shared" si="32"/>
        <v>1899</v>
      </c>
      <c r="BU802" s="254"/>
      <c r="BV802" s="254"/>
      <c r="BW802" s="254"/>
      <c r="BX802" s="254" t="str">
        <f>COUNTIF(A2:BV2, "") + COUNTIF(A2:BV2, "NA") + COUNTIF(A2:BV2, "N/A") + COUNTIF(A2:BV2, "No aplica")</f>
        <v>#ERROR!</v>
      </c>
      <c r="BY802" s="254"/>
      <c r="BZ802" s="254"/>
      <c r="CA802" s="254"/>
      <c r="CB802" s="254"/>
      <c r="CC802" s="254"/>
      <c r="CD802" s="254"/>
      <c r="CE802" s="254"/>
      <c r="CF802" s="254"/>
      <c r="CG802" s="254"/>
      <c r="CH802" s="254"/>
      <c r="CI802" s="254"/>
      <c r="CJ802" s="254"/>
      <c r="CK802" s="345"/>
      <c r="CL802" s="346"/>
      <c r="CM802" s="346"/>
    </row>
    <row r="803" ht="22.5" customHeight="1">
      <c r="A803" s="436"/>
      <c r="B803" s="254"/>
      <c r="C803" s="254"/>
      <c r="D803" s="254"/>
      <c r="E803" s="419"/>
      <c r="F803" s="419"/>
      <c r="G803" s="419"/>
      <c r="H803" s="254"/>
      <c r="I803" s="254"/>
      <c r="J803" s="254"/>
      <c r="K803" s="254"/>
      <c r="L803" s="254"/>
      <c r="M803" s="254"/>
      <c r="N803" s="254"/>
      <c r="O803" s="254"/>
      <c r="P803" s="419"/>
      <c r="Q803" s="254"/>
      <c r="R803" s="254"/>
      <c r="S803" s="254"/>
      <c r="T803" s="254"/>
      <c r="U803" s="254"/>
      <c r="V803" s="254"/>
      <c r="W803" s="254"/>
      <c r="X803" s="254"/>
      <c r="Y803" s="420"/>
      <c r="Z803" s="420"/>
      <c r="AA803" s="254"/>
      <c r="AB803" s="339"/>
      <c r="AC803" s="254"/>
      <c r="AD803" s="254"/>
      <c r="AE803" s="254"/>
      <c r="AF803" s="254"/>
      <c r="AG803" s="254"/>
      <c r="AH803" s="419"/>
      <c r="AI803" s="254"/>
      <c r="AJ803" s="254"/>
      <c r="AK803" s="254"/>
      <c r="AL803" s="254"/>
      <c r="AM803" s="254"/>
      <c r="AN803" s="254"/>
      <c r="AO803" s="254"/>
      <c r="AP803" s="254"/>
      <c r="AQ803" s="296"/>
      <c r="AR803" s="254"/>
      <c r="AS803" s="254"/>
      <c r="AT803" s="296"/>
      <c r="AU803" s="254"/>
      <c r="AV803" s="254"/>
      <c r="AW803" s="296"/>
      <c r="AX803" s="254"/>
      <c r="AY803" s="254"/>
      <c r="AZ803" s="254"/>
      <c r="BA803" s="254"/>
      <c r="BB803" s="254"/>
      <c r="BC803" s="254"/>
      <c r="BD803" s="254"/>
      <c r="BE803" s="254"/>
      <c r="BF803" s="421"/>
      <c r="BG803" s="254"/>
      <c r="BH803" s="254"/>
      <c r="BI803" s="254"/>
      <c r="BJ803" s="254"/>
      <c r="BK803" s="254"/>
      <c r="BL803" s="254"/>
      <c r="BM803" s="254"/>
      <c r="BN803" s="254"/>
      <c r="BO803" s="254"/>
      <c r="BP803" s="254"/>
      <c r="BQ803" s="254"/>
      <c r="BR803" s="254"/>
      <c r="BS803" s="345"/>
      <c r="BT803" s="254">
        <f t="shared" si="32"/>
        <v>1899</v>
      </c>
      <c r="BU803" s="254"/>
      <c r="BV803" s="254"/>
      <c r="BW803" s="254"/>
      <c r="BX803" s="254" t="str">
        <f>COUNTIF(A2:BV2, "") + COUNTIF(A2:BV2, "NA") + COUNTIF(A2:BV2, "N/A") + COUNTIF(A2:BV2, "No aplica")</f>
        <v>#ERROR!</v>
      </c>
      <c r="BY803" s="254"/>
      <c r="BZ803" s="254"/>
      <c r="CA803" s="254"/>
      <c r="CB803" s="254"/>
      <c r="CC803" s="254"/>
      <c r="CD803" s="254"/>
      <c r="CE803" s="254"/>
      <c r="CF803" s="254"/>
      <c r="CG803" s="254"/>
      <c r="CH803" s="254"/>
      <c r="CI803" s="254"/>
      <c r="CJ803" s="254"/>
      <c r="CK803" s="345"/>
      <c r="CL803" s="346"/>
      <c r="CM803" s="346"/>
    </row>
    <row r="804" ht="22.5" customHeight="1">
      <c r="A804" s="436"/>
      <c r="B804" s="254"/>
      <c r="C804" s="254"/>
      <c r="D804" s="254"/>
      <c r="E804" s="419"/>
      <c r="F804" s="419"/>
      <c r="G804" s="419"/>
      <c r="H804" s="254"/>
      <c r="I804" s="254"/>
      <c r="J804" s="254"/>
      <c r="K804" s="254"/>
      <c r="L804" s="254"/>
      <c r="M804" s="254"/>
      <c r="N804" s="254"/>
      <c r="O804" s="254"/>
      <c r="P804" s="419"/>
      <c r="Q804" s="254"/>
      <c r="R804" s="254"/>
      <c r="S804" s="254"/>
      <c r="T804" s="254"/>
      <c r="U804" s="254"/>
      <c r="V804" s="254"/>
      <c r="W804" s="254"/>
      <c r="X804" s="254"/>
      <c r="Y804" s="420"/>
      <c r="Z804" s="420"/>
      <c r="AA804" s="254"/>
      <c r="AB804" s="339"/>
      <c r="AC804" s="254"/>
      <c r="AD804" s="254"/>
      <c r="AE804" s="254"/>
      <c r="AF804" s="254"/>
      <c r="AG804" s="254"/>
      <c r="AH804" s="419"/>
      <c r="AI804" s="254"/>
      <c r="AJ804" s="254"/>
      <c r="AK804" s="254"/>
      <c r="AL804" s="254"/>
      <c r="AM804" s="254"/>
      <c r="AN804" s="254"/>
      <c r="AO804" s="254"/>
      <c r="AP804" s="254"/>
      <c r="AQ804" s="296"/>
      <c r="AR804" s="254"/>
      <c r="AS804" s="254"/>
      <c r="AT804" s="296"/>
      <c r="AU804" s="254"/>
      <c r="AV804" s="254"/>
      <c r="AW804" s="296"/>
      <c r="AX804" s="254"/>
      <c r="AY804" s="254"/>
      <c r="AZ804" s="254"/>
      <c r="BA804" s="254"/>
      <c r="BB804" s="254"/>
      <c r="BC804" s="254"/>
      <c r="BD804" s="254"/>
      <c r="BE804" s="254"/>
      <c r="BF804" s="421"/>
      <c r="BG804" s="254"/>
      <c r="BH804" s="254"/>
      <c r="BI804" s="254"/>
      <c r="BJ804" s="254"/>
      <c r="BK804" s="254"/>
      <c r="BL804" s="254"/>
      <c r="BM804" s="254"/>
      <c r="BN804" s="254"/>
      <c r="BO804" s="254"/>
      <c r="BP804" s="254"/>
      <c r="BQ804" s="254"/>
      <c r="BR804" s="254"/>
      <c r="BS804" s="345"/>
      <c r="BT804" s="254">
        <f t="shared" si="32"/>
        <v>1899</v>
      </c>
      <c r="BU804" s="254"/>
      <c r="BV804" s="254"/>
      <c r="BW804" s="254"/>
      <c r="BX804" s="254" t="str">
        <f>COUNTIF(A2:BV2, "") + COUNTIF(A2:BV2, "NA") + COUNTIF(A2:BV2, "N/A") + COUNTIF(A2:BV2, "No aplica")</f>
        <v>#ERROR!</v>
      </c>
      <c r="BY804" s="254"/>
      <c r="BZ804" s="254"/>
      <c r="CA804" s="254"/>
      <c r="CB804" s="254"/>
      <c r="CC804" s="254"/>
      <c r="CD804" s="254"/>
      <c r="CE804" s="254"/>
      <c r="CF804" s="254"/>
      <c r="CG804" s="254"/>
      <c r="CH804" s="254"/>
      <c r="CI804" s="254"/>
      <c r="CJ804" s="254"/>
      <c r="CK804" s="345"/>
      <c r="CL804" s="346"/>
      <c r="CM804" s="346"/>
    </row>
    <row r="805" ht="22.5" customHeight="1">
      <c r="A805" s="436"/>
      <c r="B805" s="254"/>
      <c r="C805" s="254"/>
      <c r="D805" s="254"/>
      <c r="E805" s="419"/>
      <c r="F805" s="419"/>
      <c r="G805" s="419"/>
      <c r="H805" s="254"/>
      <c r="I805" s="254"/>
      <c r="J805" s="254"/>
      <c r="K805" s="254"/>
      <c r="L805" s="254"/>
      <c r="M805" s="254"/>
      <c r="N805" s="254"/>
      <c r="O805" s="254"/>
      <c r="P805" s="419"/>
      <c r="Q805" s="254"/>
      <c r="R805" s="254"/>
      <c r="S805" s="254"/>
      <c r="T805" s="254"/>
      <c r="U805" s="254"/>
      <c r="V805" s="254"/>
      <c r="W805" s="254"/>
      <c r="X805" s="254"/>
      <c r="Y805" s="420"/>
      <c r="Z805" s="420"/>
      <c r="AA805" s="254"/>
      <c r="AB805" s="339"/>
      <c r="AC805" s="254"/>
      <c r="AD805" s="254"/>
      <c r="AE805" s="254"/>
      <c r="AF805" s="254"/>
      <c r="AG805" s="254"/>
      <c r="AH805" s="419"/>
      <c r="AI805" s="254"/>
      <c r="AJ805" s="254"/>
      <c r="AK805" s="254"/>
      <c r="AL805" s="254"/>
      <c r="AM805" s="254"/>
      <c r="AN805" s="254"/>
      <c r="AO805" s="254"/>
      <c r="AP805" s="254"/>
      <c r="AQ805" s="296"/>
      <c r="AR805" s="254"/>
      <c r="AS805" s="254"/>
      <c r="AT805" s="296"/>
      <c r="AU805" s="254"/>
      <c r="AV805" s="254"/>
      <c r="AW805" s="296"/>
      <c r="AX805" s="254"/>
      <c r="AY805" s="254"/>
      <c r="AZ805" s="254"/>
      <c r="BA805" s="254"/>
      <c r="BB805" s="254"/>
      <c r="BC805" s="254"/>
      <c r="BD805" s="254"/>
      <c r="BE805" s="254"/>
      <c r="BF805" s="421"/>
      <c r="BG805" s="254"/>
      <c r="BH805" s="254"/>
      <c r="BI805" s="254"/>
      <c r="BJ805" s="254"/>
      <c r="BK805" s="254"/>
      <c r="BL805" s="254"/>
      <c r="BM805" s="254"/>
      <c r="BN805" s="254"/>
      <c r="BO805" s="254"/>
      <c r="BP805" s="254"/>
      <c r="BQ805" s="254"/>
      <c r="BR805" s="254"/>
      <c r="BS805" s="345"/>
      <c r="BT805" s="254">
        <f t="shared" si="32"/>
        <v>1899</v>
      </c>
      <c r="BU805" s="254"/>
      <c r="BV805" s="254"/>
      <c r="BW805" s="254"/>
      <c r="BX805" s="254" t="str">
        <f>COUNTIF(A2:BV2, "") + COUNTIF(A2:BV2, "NA") + COUNTIF(A2:BV2, "N/A") + COUNTIF(A2:BV2, "No aplica")</f>
        <v>#ERROR!</v>
      </c>
      <c r="BY805" s="254"/>
      <c r="BZ805" s="254"/>
      <c r="CA805" s="254"/>
      <c r="CB805" s="254"/>
      <c r="CC805" s="254"/>
      <c r="CD805" s="254"/>
      <c r="CE805" s="254"/>
      <c r="CF805" s="254"/>
      <c r="CG805" s="254"/>
      <c r="CH805" s="254"/>
      <c r="CI805" s="254"/>
      <c r="CJ805" s="254"/>
      <c r="CK805" s="345"/>
      <c r="CL805" s="346"/>
      <c r="CM805" s="346"/>
    </row>
    <row r="806" ht="22.5" customHeight="1">
      <c r="A806" s="436"/>
      <c r="B806" s="254"/>
      <c r="C806" s="254"/>
      <c r="D806" s="254"/>
      <c r="E806" s="419"/>
      <c r="F806" s="419"/>
      <c r="G806" s="419"/>
      <c r="H806" s="254"/>
      <c r="I806" s="254"/>
      <c r="J806" s="254"/>
      <c r="K806" s="254"/>
      <c r="L806" s="254"/>
      <c r="M806" s="254"/>
      <c r="N806" s="254"/>
      <c r="O806" s="254"/>
      <c r="P806" s="419"/>
      <c r="Q806" s="254"/>
      <c r="R806" s="254"/>
      <c r="S806" s="254"/>
      <c r="T806" s="254"/>
      <c r="U806" s="254"/>
      <c r="V806" s="254"/>
      <c r="W806" s="254"/>
      <c r="X806" s="254"/>
      <c r="Y806" s="420"/>
      <c r="Z806" s="420"/>
      <c r="AA806" s="254"/>
      <c r="AB806" s="339"/>
      <c r="AC806" s="254"/>
      <c r="AD806" s="254"/>
      <c r="AE806" s="254"/>
      <c r="AF806" s="254"/>
      <c r="AG806" s="254"/>
      <c r="AH806" s="419"/>
      <c r="AI806" s="254"/>
      <c r="AJ806" s="254"/>
      <c r="AK806" s="254"/>
      <c r="AL806" s="254"/>
      <c r="AM806" s="254"/>
      <c r="AN806" s="254"/>
      <c r="AO806" s="254"/>
      <c r="AP806" s="254"/>
      <c r="AQ806" s="296"/>
      <c r="AR806" s="254"/>
      <c r="AS806" s="254"/>
      <c r="AT806" s="296"/>
      <c r="AU806" s="254"/>
      <c r="AV806" s="254"/>
      <c r="AW806" s="296"/>
      <c r="AX806" s="254"/>
      <c r="AY806" s="254"/>
      <c r="AZ806" s="254"/>
      <c r="BA806" s="254"/>
      <c r="BB806" s="254"/>
      <c r="BC806" s="254"/>
      <c r="BD806" s="254"/>
      <c r="BE806" s="254"/>
      <c r="BF806" s="421"/>
      <c r="BG806" s="254"/>
      <c r="BH806" s="254"/>
      <c r="BI806" s="254"/>
      <c r="BJ806" s="254"/>
      <c r="BK806" s="254"/>
      <c r="BL806" s="254"/>
      <c r="BM806" s="254"/>
      <c r="BN806" s="254"/>
      <c r="BO806" s="254"/>
      <c r="BP806" s="254"/>
      <c r="BQ806" s="254"/>
      <c r="BR806" s="254"/>
      <c r="BS806" s="345"/>
      <c r="BT806" s="254">
        <f t="shared" si="32"/>
        <v>1899</v>
      </c>
      <c r="BU806" s="254"/>
      <c r="BV806" s="254"/>
      <c r="BW806" s="254"/>
      <c r="BX806" s="254" t="str">
        <f>COUNTIF(A2:BV2, "") + COUNTIF(A2:BV2, "NA") + COUNTIF(A2:BV2, "N/A") + COUNTIF(A2:BV2, "No aplica")</f>
        <v>#ERROR!</v>
      </c>
      <c r="BY806" s="254"/>
      <c r="BZ806" s="254"/>
      <c r="CA806" s="254"/>
      <c r="CB806" s="254"/>
      <c r="CC806" s="254"/>
      <c r="CD806" s="254"/>
      <c r="CE806" s="254"/>
      <c r="CF806" s="254"/>
      <c r="CG806" s="254"/>
      <c r="CH806" s="254"/>
      <c r="CI806" s="254"/>
      <c r="CJ806" s="254"/>
      <c r="CK806" s="345"/>
      <c r="CL806" s="346"/>
      <c r="CM806" s="346"/>
    </row>
    <row r="807" ht="22.5" customHeight="1">
      <c r="A807" s="436"/>
      <c r="B807" s="254"/>
      <c r="C807" s="254"/>
      <c r="D807" s="254"/>
      <c r="E807" s="419"/>
      <c r="F807" s="419"/>
      <c r="G807" s="419"/>
      <c r="H807" s="254"/>
      <c r="I807" s="254"/>
      <c r="J807" s="254"/>
      <c r="K807" s="254"/>
      <c r="L807" s="254"/>
      <c r="M807" s="254"/>
      <c r="N807" s="254"/>
      <c r="O807" s="254"/>
      <c r="P807" s="419"/>
      <c r="Q807" s="254"/>
      <c r="R807" s="254"/>
      <c r="S807" s="254"/>
      <c r="T807" s="254"/>
      <c r="U807" s="254"/>
      <c r="V807" s="254"/>
      <c r="W807" s="254"/>
      <c r="X807" s="254"/>
      <c r="Y807" s="420"/>
      <c r="Z807" s="420"/>
      <c r="AA807" s="254"/>
      <c r="AB807" s="339"/>
      <c r="AC807" s="254"/>
      <c r="AD807" s="254"/>
      <c r="AE807" s="254"/>
      <c r="AF807" s="254"/>
      <c r="AG807" s="254"/>
      <c r="AH807" s="419"/>
      <c r="AI807" s="254"/>
      <c r="AJ807" s="254"/>
      <c r="AK807" s="254"/>
      <c r="AL807" s="254"/>
      <c r="AM807" s="254"/>
      <c r="AN807" s="254"/>
      <c r="AO807" s="254"/>
      <c r="AP807" s="254"/>
      <c r="AQ807" s="296"/>
      <c r="AR807" s="254"/>
      <c r="AS807" s="254"/>
      <c r="AT807" s="296"/>
      <c r="AU807" s="254"/>
      <c r="AV807" s="254"/>
      <c r="AW807" s="296"/>
      <c r="AX807" s="254"/>
      <c r="AY807" s="254"/>
      <c r="AZ807" s="254"/>
      <c r="BA807" s="254"/>
      <c r="BB807" s="254"/>
      <c r="BC807" s="254"/>
      <c r="BD807" s="254"/>
      <c r="BE807" s="254"/>
      <c r="BF807" s="421"/>
      <c r="BG807" s="254"/>
      <c r="BH807" s="254"/>
      <c r="BI807" s="254"/>
      <c r="BJ807" s="254"/>
      <c r="BK807" s="254"/>
      <c r="BL807" s="254"/>
      <c r="BM807" s="254"/>
      <c r="BN807" s="254"/>
      <c r="BO807" s="254"/>
      <c r="BP807" s="254"/>
      <c r="BQ807" s="254"/>
      <c r="BR807" s="254"/>
      <c r="BS807" s="345"/>
      <c r="BT807" s="254">
        <f t="shared" si="32"/>
        <v>1899</v>
      </c>
      <c r="BU807" s="254"/>
      <c r="BV807" s="254"/>
      <c r="BW807" s="254"/>
      <c r="BX807" s="254" t="str">
        <f>COUNTIF(A2:BV2, "") + COUNTIF(A2:BV2, "NA") + COUNTIF(A2:BV2, "N/A") + COUNTIF(A2:BV2, "No aplica")</f>
        <v>#ERROR!</v>
      </c>
      <c r="BY807" s="254"/>
      <c r="BZ807" s="254"/>
      <c r="CA807" s="254"/>
      <c r="CB807" s="254"/>
      <c r="CC807" s="254"/>
      <c r="CD807" s="254"/>
      <c r="CE807" s="254"/>
      <c r="CF807" s="254"/>
      <c r="CG807" s="254"/>
      <c r="CH807" s="254"/>
      <c r="CI807" s="254"/>
      <c r="CJ807" s="254"/>
      <c r="CK807" s="345"/>
      <c r="CL807" s="346"/>
      <c r="CM807" s="346"/>
    </row>
    <row r="808" ht="22.5" customHeight="1">
      <c r="A808" s="436"/>
      <c r="B808" s="254"/>
      <c r="C808" s="254"/>
      <c r="D808" s="254"/>
      <c r="E808" s="419"/>
      <c r="F808" s="419"/>
      <c r="G808" s="419"/>
      <c r="H808" s="254"/>
      <c r="I808" s="254"/>
      <c r="J808" s="254"/>
      <c r="K808" s="254"/>
      <c r="L808" s="254"/>
      <c r="M808" s="254"/>
      <c r="N808" s="254"/>
      <c r="O808" s="254"/>
      <c r="P808" s="419"/>
      <c r="Q808" s="254"/>
      <c r="R808" s="254"/>
      <c r="S808" s="254"/>
      <c r="T808" s="254"/>
      <c r="U808" s="254"/>
      <c r="V808" s="254"/>
      <c r="W808" s="254"/>
      <c r="X808" s="254"/>
      <c r="Y808" s="420"/>
      <c r="Z808" s="420"/>
      <c r="AA808" s="254"/>
      <c r="AB808" s="339"/>
      <c r="AC808" s="254"/>
      <c r="AD808" s="254"/>
      <c r="AE808" s="254"/>
      <c r="AF808" s="254"/>
      <c r="AG808" s="254"/>
      <c r="AH808" s="419"/>
      <c r="AI808" s="254"/>
      <c r="AJ808" s="254"/>
      <c r="AK808" s="254"/>
      <c r="AL808" s="254"/>
      <c r="AM808" s="254"/>
      <c r="AN808" s="254"/>
      <c r="AO808" s="254"/>
      <c r="AP808" s="254"/>
      <c r="AQ808" s="296"/>
      <c r="AR808" s="254"/>
      <c r="AS808" s="254"/>
      <c r="AT808" s="296"/>
      <c r="AU808" s="254"/>
      <c r="AV808" s="254"/>
      <c r="AW808" s="296"/>
      <c r="AX808" s="254"/>
      <c r="AY808" s="254"/>
      <c r="AZ808" s="254"/>
      <c r="BA808" s="254"/>
      <c r="BB808" s="254"/>
      <c r="BC808" s="254"/>
      <c r="BD808" s="254"/>
      <c r="BE808" s="254"/>
      <c r="BF808" s="421"/>
      <c r="BG808" s="254"/>
      <c r="BH808" s="254"/>
      <c r="BI808" s="254"/>
      <c r="BJ808" s="254"/>
      <c r="BK808" s="254"/>
      <c r="BL808" s="254"/>
      <c r="BM808" s="254"/>
      <c r="BN808" s="254"/>
      <c r="BO808" s="254"/>
      <c r="BP808" s="254"/>
      <c r="BQ808" s="254"/>
      <c r="BR808" s="254"/>
      <c r="BS808" s="345"/>
      <c r="BT808" s="254">
        <f t="shared" si="32"/>
        <v>1899</v>
      </c>
      <c r="BU808" s="254"/>
      <c r="BV808" s="254"/>
      <c r="BW808" s="254"/>
      <c r="BX808" s="254" t="str">
        <f>COUNTIF(A2:BV2, "") + COUNTIF(A2:BV2, "NA") + COUNTIF(A2:BV2, "N/A") + COUNTIF(A2:BV2, "No aplica")</f>
        <v>#ERROR!</v>
      </c>
      <c r="BY808" s="254"/>
      <c r="BZ808" s="254"/>
      <c r="CA808" s="254"/>
      <c r="CB808" s="254"/>
      <c r="CC808" s="254"/>
      <c r="CD808" s="254"/>
      <c r="CE808" s="254"/>
      <c r="CF808" s="254"/>
      <c r="CG808" s="254"/>
      <c r="CH808" s="254"/>
      <c r="CI808" s="254"/>
      <c r="CJ808" s="254"/>
      <c r="CK808" s="345"/>
      <c r="CL808" s="346"/>
      <c r="CM808" s="346"/>
    </row>
    <row r="809" ht="22.5" customHeight="1">
      <c r="A809" s="436"/>
      <c r="B809" s="254"/>
      <c r="C809" s="254"/>
      <c r="D809" s="254"/>
      <c r="E809" s="419"/>
      <c r="F809" s="419"/>
      <c r="G809" s="419"/>
      <c r="H809" s="254"/>
      <c r="I809" s="254"/>
      <c r="J809" s="254"/>
      <c r="K809" s="254"/>
      <c r="L809" s="254"/>
      <c r="M809" s="254"/>
      <c r="N809" s="254"/>
      <c r="O809" s="254"/>
      <c r="P809" s="419"/>
      <c r="Q809" s="254"/>
      <c r="R809" s="254"/>
      <c r="S809" s="254"/>
      <c r="T809" s="254"/>
      <c r="U809" s="254"/>
      <c r="V809" s="254"/>
      <c r="W809" s="254"/>
      <c r="X809" s="254"/>
      <c r="Y809" s="420"/>
      <c r="Z809" s="420"/>
      <c r="AA809" s="254"/>
      <c r="AB809" s="339"/>
      <c r="AC809" s="254"/>
      <c r="AD809" s="254"/>
      <c r="AE809" s="254"/>
      <c r="AF809" s="254"/>
      <c r="AG809" s="254"/>
      <c r="AH809" s="419"/>
      <c r="AI809" s="254"/>
      <c r="AJ809" s="254"/>
      <c r="AK809" s="254"/>
      <c r="AL809" s="254"/>
      <c r="AM809" s="254"/>
      <c r="AN809" s="254"/>
      <c r="AO809" s="254"/>
      <c r="AP809" s="254"/>
      <c r="AQ809" s="296"/>
      <c r="AR809" s="254"/>
      <c r="AS809" s="254"/>
      <c r="AT809" s="296"/>
      <c r="AU809" s="254"/>
      <c r="AV809" s="254"/>
      <c r="AW809" s="296"/>
      <c r="AX809" s="254"/>
      <c r="AY809" s="254"/>
      <c r="AZ809" s="254"/>
      <c r="BA809" s="254"/>
      <c r="BB809" s="254"/>
      <c r="BC809" s="254"/>
      <c r="BD809" s="254"/>
      <c r="BE809" s="254"/>
      <c r="BF809" s="421"/>
      <c r="BG809" s="254"/>
      <c r="BH809" s="254"/>
      <c r="BI809" s="254"/>
      <c r="BJ809" s="254"/>
      <c r="BK809" s="254"/>
      <c r="BL809" s="254"/>
      <c r="BM809" s="254"/>
      <c r="BN809" s="254"/>
      <c r="BO809" s="254"/>
      <c r="BP809" s="254"/>
      <c r="BQ809" s="254"/>
      <c r="BR809" s="254"/>
      <c r="BS809" s="345"/>
      <c r="BT809" s="254">
        <f t="shared" si="32"/>
        <v>1899</v>
      </c>
      <c r="BU809" s="254"/>
      <c r="BV809" s="254"/>
      <c r="BW809" s="254"/>
      <c r="BX809" s="254" t="str">
        <f>COUNTIF(A2:BV2, "") + COUNTIF(A2:BV2, "NA") + COUNTIF(A2:BV2, "N/A") + COUNTIF(A2:BV2, "No aplica")</f>
        <v>#ERROR!</v>
      </c>
      <c r="BY809" s="254"/>
      <c r="BZ809" s="254"/>
      <c r="CA809" s="254"/>
      <c r="CB809" s="254"/>
      <c r="CC809" s="254"/>
      <c r="CD809" s="254"/>
      <c r="CE809" s="254"/>
      <c r="CF809" s="254"/>
      <c r="CG809" s="254"/>
      <c r="CH809" s="254"/>
      <c r="CI809" s="254"/>
      <c r="CJ809" s="254"/>
      <c r="CK809" s="345"/>
      <c r="CL809" s="346"/>
      <c r="CM809" s="346"/>
    </row>
    <row r="810" ht="22.5" customHeight="1">
      <c r="A810" s="436"/>
      <c r="B810" s="254"/>
      <c r="C810" s="254"/>
      <c r="D810" s="254"/>
      <c r="E810" s="419"/>
      <c r="F810" s="419"/>
      <c r="G810" s="419"/>
      <c r="H810" s="254"/>
      <c r="I810" s="254"/>
      <c r="J810" s="254"/>
      <c r="K810" s="254"/>
      <c r="L810" s="254"/>
      <c r="M810" s="254"/>
      <c r="N810" s="254"/>
      <c r="O810" s="254"/>
      <c r="P810" s="419"/>
      <c r="Q810" s="254"/>
      <c r="R810" s="254"/>
      <c r="S810" s="254"/>
      <c r="T810" s="254"/>
      <c r="U810" s="254"/>
      <c r="V810" s="254"/>
      <c r="W810" s="254"/>
      <c r="X810" s="254"/>
      <c r="Y810" s="420"/>
      <c r="Z810" s="420"/>
      <c r="AA810" s="254"/>
      <c r="AB810" s="339"/>
      <c r="AC810" s="254"/>
      <c r="AD810" s="254"/>
      <c r="AE810" s="254"/>
      <c r="AF810" s="254"/>
      <c r="AG810" s="254"/>
      <c r="AH810" s="419"/>
      <c r="AI810" s="254"/>
      <c r="AJ810" s="254"/>
      <c r="AK810" s="254"/>
      <c r="AL810" s="254"/>
      <c r="AM810" s="254"/>
      <c r="AN810" s="254"/>
      <c r="AO810" s="254"/>
      <c r="AP810" s="254"/>
      <c r="AQ810" s="296"/>
      <c r="AR810" s="254"/>
      <c r="AS810" s="254"/>
      <c r="AT810" s="296"/>
      <c r="AU810" s="254"/>
      <c r="AV810" s="254"/>
      <c r="AW810" s="296"/>
      <c r="AX810" s="254"/>
      <c r="AY810" s="254"/>
      <c r="AZ810" s="254"/>
      <c r="BA810" s="254"/>
      <c r="BB810" s="254"/>
      <c r="BC810" s="254"/>
      <c r="BD810" s="254"/>
      <c r="BE810" s="254"/>
      <c r="BF810" s="421"/>
      <c r="BG810" s="254"/>
      <c r="BH810" s="254"/>
      <c r="BI810" s="254"/>
      <c r="BJ810" s="254"/>
      <c r="BK810" s="254"/>
      <c r="BL810" s="254"/>
      <c r="BM810" s="254"/>
      <c r="BN810" s="254"/>
      <c r="BO810" s="254"/>
      <c r="BP810" s="254"/>
      <c r="BQ810" s="254"/>
      <c r="BR810" s="254"/>
      <c r="BS810" s="345"/>
      <c r="BT810" s="254">
        <f t="shared" si="32"/>
        <v>1899</v>
      </c>
      <c r="BU810" s="254"/>
      <c r="BV810" s="254"/>
      <c r="BW810" s="254"/>
      <c r="BX810" s="254" t="str">
        <f>COUNTIF(A2:BV2, "") + COUNTIF(A2:BV2, "NA") + COUNTIF(A2:BV2, "N/A") + COUNTIF(A2:BV2, "No aplica")</f>
        <v>#ERROR!</v>
      </c>
      <c r="BY810" s="254"/>
      <c r="BZ810" s="254"/>
      <c r="CA810" s="254"/>
      <c r="CB810" s="254"/>
      <c r="CC810" s="254"/>
      <c r="CD810" s="254"/>
      <c r="CE810" s="254"/>
      <c r="CF810" s="254"/>
      <c r="CG810" s="254"/>
      <c r="CH810" s="254"/>
      <c r="CI810" s="254"/>
      <c r="CJ810" s="254"/>
      <c r="CK810" s="345"/>
      <c r="CL810" s="346"/>
      <c r="CM810" s="346"/>
    </row>
    <row r="811" ht="22.5" customHeight="1">
      <c r="A811" s="436"/>
      <c r="B811" s="254"/>
      <c r="C811" s="254"/>
      <c r="D811" s="254"/>
      <c r="E811" s="419"/>
      <c r="F811" s="419"/>
      <c r="G811" s="419"/>
      <c r="H811" s="254"/>
      <c r="I811" s="254"/>
      <c r="J811" s="254"/>
      <c r="K811" s="254"/>
      <c r="L811" s="254"/>
      <c r="M811" s="254"/>
      <c r="N811" s="254"/>
      <c r="O811" s="254"/>
      <c r="P811" s="419"/>
      <c r="Q811" s="254"/>
      <c r="R811" s="254"/>
      <c r="S811" s="254"/>
      <c r="T811" s="254"/>
      <c r="U811" s="254"/>
      <c r="V811" s="254"/>
      <c r="W811" s="254"/>
      <c r="X811" s="254"/>
      <c r="Y811" s="420"/>
      <c r="Z811" s="420"/>
      <c r="AA811" s="254"/>
      <c r="AB811" s="339"/>
      <c r="AC811" s="254"/>
      <c r="AD811" s="254"/>
      <c r="AE811" s="254"/>
      <c r="AF811" s="254"/>
      <c r="AG811" s="254"/>
      <c r="AH811" s="419"/>
      <c r="AI811" s="254"/>
      <c r="AJ811" s="254"/>
      <c r="AK811" s="254"/>
      <c r="AL811" s="254"/>
      <c r="AM811" s="254"/>
      <c r="AN811" s="254"/>
      <c r="AO811" s="254"/>
      <c r="AP811" s="254"/>
      <c r="AQ811" s="296"/>
      <c r="AR811" s="254"/>
      <c r="AS811" s="254"/>
      <c r="AT811" s="296"/>
      <c r="AU811" s="254"/>
      <c r="AV811" s="254"/>
      <c r="AW811" s="296"/>
      <c r="AX811" s="254"/>
      <c r="AY811" s="254"/>
      <c r="AZ811" s="254"/>
      <c r="BA811" s="254"/>
      <c r="BB811" s="254"/>
      <c r="BC811" s="254"/>
      <c r="BD811" s="254"/>
      <c r="BE811" s="254"/>
      <c r="BF811" s="421"/>
      <c r="BG811" s="254"/>
      <c r="BH811" s="254"/>
      <c r="BI811" s="254"/>
      <c r="BJ811" s="254"/>
      <c r="BK811" s="254"/>
      <c r="BL811" s="254"/>
      <c r="BM811" s="254"/>
      <c r="BN811" s="254"/>
      <c r="BO811" s="254"/>
      <c r="BP811" s="254"/>
      <c r="BQ811" s="254"/>
      <c r="BR811" s="254"/>
      <c r="BS811" s="345"/>
      <c r="BT811" s="254">
        <f t="shared" si="32"/>
        <v>1899</v>
      </c>
      <c r="BU811" s="254"/>
      <c r="BV811" s="254"/>
      <c r="BW811" s="254"/>
      <c r="BX811" s="254" t="str">
        <f>COUNTIF(A2:BV2, "") + COUNTIF(A2:BV2, "NA") + COUNTIF(A2:BV2, "N/A") + COUNTIF(A2:BV2, "No aplica")</f>
        <v>#ERROR!</v>
      </c>
      <c r="BY811" s="254"/>
      <c r="BZ811" s="254"/>
      <c r="CA811" s="254"/>
      <c r="CB811" s="254"/>
      <c r="CC811" s="254"/>
      <c r="CD811" s="254"/>
      <c r="CE811" s="254"/>
      <c r="CF811" s="254"/>
      <c r="CG811" s="254"/>
      <c r="CH811" s="254"/>
      <c r="CI811" s="254"/>
      <c r="CJ811" s="254"/>
      <c r="CK811" s="345"/>
      <c r="CL811" s="346"/>
      <c r="CM811" s="346"/>
    </row>
    <row r="812" ht="22.5" customHeight="1">
      <c r="A812" s="436"/>
      <c r="B812" s="254"/>
      <c r="C812" s="254"/>
      <c r="D812" s="254"/>
      <c r="E812" s="419"/>
      <c r="F812" s="419"/>
      <c r="G812" s="419"/>
      <c r="H812" s="254"/>
      <c r="I812" s="254"/>
      <c r="J812" s="254"/>
      <c r="K812" s="254"/>
      <c r="L812" s="254"/>
      <c r="M812" s="254"/>
      <c r="N812" s="254"/>
      <c r="O812" s="254"/>
      <c r="P812" s="419"/>
      <c r="Q812" s="254"/>
      <c r="R812" s="254"/>
      <c r="S812" s="254"/>
      <c r="T812" s="254"/>
      <c r="U812" s="254"/>
      <c r="V812" s="254"/>
      <c r="W812" s="254"/>
      <c r="X812" s="254"/>
      <c r="Y812" s="420"/>
      <c r="Z812" s="420"/>
      <c r="AA812" s="254"/>
      <c r="AB812" s="339"/>
      <c r="AC812" s="254"/>
      <c r="AD812" s="254"/>
      <c r="AE812" s="254"/>
      <c r="AF812" s="254"/>
      <c r="AG812" s="254"/>
      <c r="AH812" s="419"/>
      <c r="AI812" s="254"/>
      <c r="AJ812" s="254"/>
      <c r="AK812" s="254"/>
      <c r="AL812" s="254"/>
      <c r="AM812" s="254"/>
      <c r="AN812" s="254"/>
      <c r="AO812" s="254"/>
      <c r="AP812" s="254"/>
      <c r="AQ812" s="296"/>
      <c r="AR812" s="254"/>
      <c r="AS812" s="254"/>
      <c r="AT812" s="296"/>
      <c r="AU812" s="254"/>
      <c r="AV812" s="254"/>
      <c r="AW812" s="296"/>
      <c r="AX812" s="254"/>
      <c r="AY812" s="254"/>
      <c r="AZ812" s="254"/>
      <c r="BA812" s="254"/>
      <c r="BB812" s="254"/>
      <c r="BC812" s="254"/>
      <c r="BD812" s="254"/>
      <c r="BE812" s="254"/>
      <c r="BF812" s="421"/>
      <c r="BG812" s="254"/>
      <c r="BH812" s="254"/>
      <c r="BI812" s="254"/>
      <c r="BJ812" s="254"/>
      <c r="BK812" s="254"/>
      <c r="BL812" s="254"/>
      <c r="BM812" s="254"/>
      <c r="BN812" s="254"/>
      <c r="BO812" s="254"/>
      <c r="BP812" s="254"/>
      <c r="BQ812" s="254"/>
      <c r="BR812" s="254"/>
      <c r="BS812" s="345"/>
      <c r="BT812" s="254">
        <f t="shared" si="32"/>
        <v>1899</v>
      </c>
      <c r="BU812" s="254"/>
      <c r="BV812" s="254"/>
      <c r="BW812" s="254"/>
      <c r="BX812" s="254" t="str">
        <f>COUNTIF(A2:BV2, "") + COUNTIF(A2:BV2, "NA") + COUNTIF(A2:BV2, "N/A") + COUNTIF(A2:BV2, "No aplica")</f>
        <v>#ERROR!</v>
      </c>
      <c r="BY812" s="254"/>
      <c r="BZ812" s="254"/>
      <c r="CA812" s="254"/>
      <c r="CB812" s="254"/>
      <c r="CC812" s="254"/>
      <c r="CD812" s="254"/>
      <c r="CE812" s="254"/>
      <c r="CF812" s="254"/>
      <c r="CG812" s="254"/>
      <c r="CH812" s="254"/>
      <c r="CI812" s="254"/>
      <c r="CJ812" s="254"/>
      <c r="CK812" s="345"/>
      <c r="CL812" s="346"/>
      <c r="CM812" s="346"/>
    </row>
    <row r="813" ht="22.5" customHeight="1">
      <c r="A813" s="436"/>
      <c r="B813" s="254"/>
      <c r="C813" s="254"/>
      <c r="D813" s="254"/>
      <c r="E813" s="419"/>
      <c r="F813" s="419"/>
      <c r="G813" s="419"/>
      <c r="H813" s="254"/>
      <c r="I813" s="254"/>
      <c r="J813" s="254"/>
      <c r="K813" s="254"/>
      <c r="L813" s="254"/>
      <c r="M813" s="254"/>
      <c r="N813" s="254"/>
      <c r="O813" s="254"/>
      <c r="P813" s="419"/>
      <c r="Q813" s="254"/>
      <c r="R813" s="254"/>
      <c r="S813" s="254"/>
      <c r="T813" s="254"/>
      <c r="U813" s="254"/>
      <c r="V813" s="254"/>
      <c r="W813" s="254"/>
      <c r="X813" s="254"/>
      <c r="Y813" s="420"/>
      <c r="Z813" s="420"/>
      <c r="AA813" s="254"/>
      <c r="AB813" s="339"/>
      <c r="AC813" s="254"/>
      <c r="AD813" s="254"/>
      <c r="AE813" s="254"/>
      <c r="AF813" s="254"/>
      <c r="AG813" s="254"/>
      <c r="AH813" s="419"/>
      <c r="AI813" s="254"/>
      <c r="AJ813" s="254"/>
      <c r="AK813" s="254"/>
      <c r="AL813" s="254"/>
      <c r="AM813" s="254"/>
      <c r="AN813" s="254"/>
      <c r="AO813" s="254"/>
      <c r="AP813" s="254"/>
      <c r="AQ813" s="296"/>
      <c r="AR813" s="254"/>
      <c r="AS813" s="254"/>
      <c r="AT813" s="296"/>
      <c r="AU813" s="254"/>
      <c r="AV813" s="254"/>
      <c r="AW813" s="296"/>
      <c r="AX813" s="254"/>
      <c r="AY813" s="254"/>
      <c r="AZ813" s="254"/>
      <c r="BA813" s="254"/>
      <c r="BB813" s="254"/>
      <c r="BC813" s="254"/>
      <c r="BD813" s="254"/>
      <c r="BE813" s="254"/>
      <c r="BF813" s="421"/>
      <c r="BG813" s="254"/>
      <c r="BH813" s="254"/>
      <c r="BI813" s="254"/>
      <c r="BJ813" s="254"/>
      <c r="BK813" s="254"/>
      <c r="BL813" s="254"/>
      <c r="BM813" s="254"/>
      <c r="BN813" s="254"/>
      <c r="BO813" s="254"/>
      <c r="BP813" s="254"/>
      <c r="BQ813" s="254"/>
      <c r="BR813" s="254"/>
      <c r="BS813" s="345"/>
      <c r="BT813" s="254">
        <f t="shared" si="32"/>
        <v>1899</v>
      </c>
      <c r="BU813" s="254"/>
      <c r="BV813" s="254"/>
      <c r="BW813" s="254"/>
      <c r="BX813" s="254" t="str">
        <f>COUNTIF(A2:BV2, "") + COUNTIF(A2:BV2, "NA") + COUNTIF(A2:BV2, "N/A") + COUNTIF(A2:BV2, "No aplica")</f>
        <v>#ERROR!</v>
      </c>
      <c r="BY813" s="254"/>
      <c r="BZ813" s="254"/>
      <c r="CA813" s="254"/>
      <c r="CB813" s="254"/>
      <c r="CC813" s="254"/>
      <c r="CD813" s="254"/>
      <c r="CE813" s="254"/>
      <c r="CF813" s="254"/>
      <c r="CG813" s="254"/>
      <c r="CH813" s="254"/>
      <c r="CI813" s="254"/>
      <c r="CJ813" s="254"/>
      <c r="CK813" s="345"/>
      <c r="CL813" s="346"/>
      <c r="CM813" s="346"/>
    </row>
    <row r="814" ht="22.5" customHeight="1">
      <c r="A814" s="436"/>
      <c r="B814" s="254"/>
      <c r="C814" s="254"/>
      <c r="D814" s="254"/>
      <c r="E814" s="419"/>
      <c r="F814" s="419"/>
      <c r="G814" s="419"/>
      <c r="H814" s="254"/>
      <c r="I814" s="254"/>
      <c r="J814" s="254"/>
      <c r="K814" s="254"/>
      <c r="L814" s="254"/>
      <c r="M814" s="254"/>
      <c r="N814" s="254"/>
      <c r="O814" s="254"/>
      <c r="P814" s="419"/>
      <c r="Q814" s="254"/>
      <c r="R814" s="254"/>
      <c r="S814" s="254"/>
      <c r="T814" s="254"/>
      <c r="U814" s="254"/>
      <c r="V814" s="254"/>
      <c r="W814" s="254"/>
      <c r="X814" s="254"/>
      <c r="Y814" s="420"/>
      <c r="Z814" s="420"/>
      <c r="AA814" s="254"/>
      <c r="AB814" s="339"/>
      <c r="AC814" s="254"/>
      <c r="AD814" s="254"/>
      <c r="AE814" s="254"/>
      <c r="AF814" s="254"/>
      <c r="AG814" s="254"/>
      <c r="AH814" s="419"/>
      <c r="AI814" s="254"/>
      <c r="AJ814" s="254"/>
      <c r="AK814" s="254"/>
      <c r="AL814" s="254"/>
      <c r="AM814" s="254"/>
      <c r="AN814" s="254"/>
      <c r="AO814" s="254"/>
      <c r="AP814" s="254"/>
      <c r="AQ814" s="296"/>
      <c r="AR814" s="254"/>
      <c r="AS814" s="254"/>
      <c r="AT814" s="296"/>
      <c r="AU814" s="254"/>
      <c r="AV814" s="254"/>
      <c r="AW814" s="296"/>
      <c r="AX814" s="254"/>
      <c r="AY814" s="254"/>
      <c r="AZ814" s="254"/>
      <c r="BA814" s="254"/>
      <c r="BB814" s="254"/>
      <c r="BC814" s="254"/>
      <c r="BD814" s="254"/>
      <c r="BE814" s="254"/>
      <c r="BF814" s="421"/>
      <c r="BG814" s="254"/>
      <c r="BH814" s="254"/>
      <c r="BI814" s="254"/>
      <c r="BJ814" s="254"/>
      <c r="BK814" s="254"/>
      <c r="BL814" s="254"/>
      <c r="BM814" s="254"/>
      <c r="BN814" s="254"/>
      <c r="BO814" s="254"/>
      <c r="BP814" s="254"/>
      <c r="BQ814" s="254"/>
      <c r="BR814" s="254"/>
      <c r="BS814" s="345"/>
      <c r="BT814" s="254">
        <f t="shared" si="32"/>
        <v>1899</v>
      </c>
      <c r="BU814" s="254"/>
      <c r="BV814" s="254"/>
      <c r="BW814" s="254"/>
      <c r="BX814" s="254" t="str">
        <f>COUNTIF(A2:BV2, "") + COUNTIF(A2:BV2, "NA") + COUNTIF(A2:BV2, "N/A") + COUNTIF(A2:BV2, "No aplica")</f>
        <v>#ERROR!</v>
      </c>
      <c r="BY814" s="254"/>
      <c r="BZ814" s="254"/>
      <c r="CA814" s="254"/>
      <c r="CB814" s="254"/>
      <c r="CC814" s="254"/>
      <c r="CD814" s="254"/>
      <c r="CE814" s="254"/>
      <c r="CF814" s="254"/>
      <c r="CG814" s="254"/>
      <c r="CH814" s="254"/>
      <c r="CI814" s="254"/>
      <c r="CJ814" s="254"/>
      <c r="CK814" s="345"/>
      <c r="CL814" s="346"/>
      <c r="CM814" s="346"/>
    </row>
    <row r="815" ht="22.5" customHeight="1">
      <c r="A815" s="436"/>
      <c r="B815" s="254"/>
      <c r="C815" s="254"/>
      <c r="D815" s="254"/>
      <c r="E815" s="419"/>
      <c r="F815" s="419"/>
      <c r="G815" s="419"/>
      <c r="H815" s="254"/>
      <c r="I815" s="254"/>
      <c r="J815" s="254"/>
      <c r="K815" s="254"/>
      <c r="L815" s="254"/>
      <c r="M815" s="254"/>
      <c r="N815" s="254"/>
      <c r="O815" s="254"/>
      <c r="P815" s="419"/>
      <c r="Q815" s="254"/>
      <c r="R815" s="254"/>
      <c r="S815" s="254"/>
      <c r="T815" s="254"/>
      <c r="U815" s="254"/>
      <c r="V815" s="254"/>
      <c r="W815" s="254"/>
      <c r="X815" s="254"/>
      <c r="Y815" s="420"/>
      <c r="Z815" s="420"/>
      <c r="AA815" s="254"/>
      <c r="AB815" s="339"/>
      <c r="AC815" s="254"/>
      <c r="AD815" s="254"/>
      <c r="AE815" s="254"/>
      <c r="AF815" s="254"/>
      <c r="AG815" s="254"/>
      <c r="AH815" s="419"/>
      <c r="AI815" s="254"/>
      <c r="AJ815" s="254"/>
      <c r="AK815" s="254"/>
      <c r="AL815" s="254"/>
      <c r="AM815" s="254"/>
      <c r="AN815" s="254"/>
      <c r="AO815" s="254"/>
      <c r="AP815" s="254"/>
      <c r="AQ815" s="296"/>
      <c r="AR815" s="254"/>
      <c r="AS815" s="254"/>
      <c r="AT815" s="296"/>
      <c r="AU815" s="254"/>
      <c r="AV815" s="254"/>
      <c r="AW815" s="296"/>
      <c r="AX815" s="254"/>
      <c r="AY815" s="254"/>
      <c r="AZ815" s="254"/>
      <c r="BA815" s="254"/>
      <c r="BB815" s="254"/>
      <c r="BC815" s="254"/>
      <c r="BD815" s="254"/>
      <c r="BE815" s="254"/>
      <c r="BF815" s="421"/>
      <c r="BG815" s="254"/>
      <c r="BH815" s="254"/>
      <c r="BI815" s="254"/>
      <c r="BJ815" s="254"/>
      <c r="BK815" s="254"/>
      <c r="BL815" s="254"/>
      <c r="BM815" s="254"/>
      <c r="BN815" s="254"/>
      <c r="BO815" s="254"/>
      <c r="BP815" s="254"/>
      <c r="BQ815" s="254"/>
      <c r="BR815" s="254"/>
      <c r="BS815" s="345"/>
      <c r="BT815" s="254">
        <f t="shared" si="32"/>
        <v>1899</v>
      </c>
      <c r="BU815" s="254"/>
      <c r="BV815" s="254"/>
      <c r="BW815" s="254"/>
      <c r="BX815" s="254" t="str">
        <f>COUNTIF(A2:BV2, "") + COUNTIF(A2:BV2, "NA") + COUNTIF(A2:BV2, "N/A") + COUNTIF(A2:BV2, "No aplica")</f>
        <v>#ERROR!</v>
      </c>
      <c r="BY815" s="254"/>
      <c r="BZ815" s="254"/>
      <c r="CA815" s="254"/>
      <c r="CB815" s="254"/>
      <c r="CC815" s="254"/>
      <c r="CD815" s="254"/>
      <c r="CE815" s="254"/>
      <c r="CF815" s="254"/>
      <c r="CG815" s="254"/>
      <c r="CH815" s="254"/>
      <c r="CI815" s="254"/>
      <c r="CJ815" s="254"/>
      <c r="CK815" s="345"/>
      <c r="CL815" s="346"/>
      <c r="CM815" s="346"/>
    </row>
    <row r="816" ht="22.5" customHeight="1">
      <c r="A816" s="436"/>
      <c r="B816" s="254"/>
      <c r="C816" s="254"/>
      <c r="D816" s="254"/>
      <c r="E816" s="419"/>
      <c r="F816" s="419"/>
      <c r="G816" s="419"/>
      <c r="H816" s="254"/>
      <c r="I816" s="254"/>
      <c r="J816" s="254"/>
      <c r="K816" s="254"/>
      <c r="L816" s="254"/>
      <c r="M816" s="254"/>
      <c r="N816" s="254"/>
      <c r="O816" s="254"/>
      <c r="P816" s="419"/>
      <c r="Q816" s="254"/>
      <c r="R816" s="254"/>
      <c r="S816" s="254"/>
      <c r="T816" s="254"/>
      <c r="U816" s="254"/>
      <c r="V816" s="254"/>
      <c r="W816" s="254"/>
      <c r="X816" s="254"/>
      <c r="Y816" s="420"/>
      <c r="Z816" s="420"/>
      <c r="AA816" s="254"/>
      <c r="AB816" s="339"/>
      <c r="AC816" s="254"/>
      <c r="AD816" s="254"/>
      <c r="AE816" s="254"/>
      <c r="AF816" s="254"/>
      <c r="AG816" s="254"/>
      <c r="AH816" s="419"/>
      <c r="AI816" s="254"/>
      <c r="AJ816" s="254"/>
      <c r="AK816" s="254"/>
      <c r="AL816" s="254"/>
      <c r="AM816" s="254"/>
      <c r="AN816" s="254"/>
      <c r="AO816" s="254"/>
      <c r="AP816" s="254"/>
      <c r="AQ816" s="296"/>
      <c r="AR816" s="254"/>
      <c r="AS816" s="254"/>
      <c r="AT816" s="296"/>
      <c r="AU816" s="254"/>
      <c r="AV816" s="254"/>
      <c r="AW816" s="296"/>
      <c r="AX816" s="254"/>
      <c r="AY816" s="254"/>
      <c r="AZ816" s="254"/>
      <c r="BA816" s="254"/>
      <c r="BB816" s="254"/>
      <c r="BC816" s="254"/>
      <c r="BD816" s="254"/>
      <c r="BE816" s="254"/>
      <c r="BF816" s="421"/>
      <c r="BG816" s="254"/>
      <c r="BH816" s="254"/>
      <c r="BI816" s="254"/>
      <c r="BJ816" s="254"/>
      <c r="BK816" s="254"/>
      <c r="BL816" s="254"/>
      <c r="BM816" s="254"/>
      <c r="BN816" s="254"/>
      <c r="BO816" s="254"/>
      <c r="BP816" s="254"/>
      <c r="BQ816" s="254"/>
      <c r="BR816" s="254"/>
      <c r="BS816" s="345"/>
      <c r="BT816" s="254">
        <f t="shared" si="32"/>
        <v>1899</v>
      </c>
      <c r="BU816" s="254"/>
      <c r="BV816" s="254"/>
      <c r="BW816" s="254"/>
      <c r="BX816" s="254" t="str">
        <f>COUNTIF(A2:BV2, "") + COUNTIF(A2:BV2, "NA") + COUNTIF(A2:BV2, "N/A") + COUNTIF(A2:BV2, "No aplica")</f>
        <v>#ERROR!</v>
      </c>
      <c r="BY816" s="254"/>
      <c r="BZ816" s="254"/>
      <c r="CA816" s="254"/>
      <c r="CB816" s="254"/>
      <c r="CC816" s="254"/>
      <c r="CD816" s="254"/>
      <c r="CE816" s="254"/>
      <c r="CF816" s="254"/>
      <c r="CG816" s="254"/>
      <c r="CH816" s="254"/>
      <c r="CI816" s="254"/>
      <c r="CJ816" s="254"/>
      <c r="CK816" s="345"/>
      <c r="CL816" s="346"/>
      <c r="CM816" s="346"/>
    </row>
    <row r="817" ht="22.5" customHeight="1">
      <c r="A817" s="436"/>
      <c r="B817" s="254"/>
      <c r="C817" s="254"/>
      <c r="D817" s="254"/>
      <c r="E817" s="419"/>
      <c r="F817" s="419"/>
      <c r="G817" s="419"/>
      <c r="H817" s="254"/>
      <c r="I817" s="254"/>
      <c r="J817" s="254"/>
      <c r="K817" s="254"/>
      <c r="L817" s="254"/>
      <c r="M817" s="254"/>
      <c r="N817" s="254"/>
      <c r="O817" s="254"/>
      <c r="P817" s="419"/>
      <c r="Q817" s="254"/>
      <c r="R817" s="254"/>
      <c r="S817" s="254"/>
      <c r="T817" s="254"/>
      <c r="U817" s="254"/>
      <c r="V817" s="254"/>
      <c r="W817" s="254"/>
      <c r="X817" s="254"/>
      <c r="Y817" s="420"/>
      <c r="Z817" s="420"/>
      <c r="AA817" s="254"/>
      <c r="AB817" s="339"/>
      <c r="AC817" s="254"/>
      <c r="AD817" s="254"/>
      <c r="AE817" s="254"/>
      <c r="AF817" s="254"/>
      <c r="AG817" s="254"/>
      <c r="AH817" s="419"/>
      <c r="AI817" s="254"/>
      <c r="AJ817" s="254"/>
      <c r="AK817" s="254"/>
      <c r="AL817" s="254"/>
      <c r="AM817" s="254"/>
      <c r="AN817" s="254"/>
      <c r="AO817" s="254"/>
      <c r="AP817" s="254"/>
      <c r="AQ817" s="296"/>
      <c r="AR817" s="254"/>
      <c r="AS817" s="254"/>
      <c r="AT817" s="296"/>
      <c r="AU817" s="254"/>
      <c r="AV817" s="254"/>
      <c r="AW817" s="296"/>
      <c r="AX817" s="254"/>
      <c r="AY817" s="254"/>
      <c r="AZ817" s="254"/>
      <c r="BA817" s="254"/>
      <c r="BB817" s="254"/>
      <c r="BC817" s="254"/>
      <c r="BD817" s="254"/>
      <c r="BE817" s="254"/>
      <c r="BF817" s="421"/>
      <c r="BG817" s="254"/>
      <c r="BH817" s="254"/>
      <c r="BI817" s="254"/>
      <c r="BJ817" s="254"/>
      <c r="BK817" s="254"/>
      <c r="BL817" s="254"/>
      <c r="BM817" s="254"/>
      <c r="BN817" s="254"/>
      <c r="BO817" s="254"/>
      <c r="BP817" s="254"/>
      <c r="BQ817" s="254"/>
      <c r="BR817" s="254"/>
      <c r="BS817" s="345"/>
      <c r="BT817" s="254">
        <f t="shared" si="32"/>
        <v>1899</v>
      </c>
      <c r="BU817" s="254"/>
      <c r="BV817" s="254"/>
      <c r="BW817" s="254"/>
      <c r="BX817" s="254" t="str">
        <f>COUNTIF(A2:BV2, "") + COUNTIF(A2:BV2, "NA") + COUNTIF(A2:BV2, "N/A") + COUNTIF(A2:BV2, "No aplica")</f>
        <v>#ERROR!</v>
      </c>
      <c r="BY817" s="254"/>
      <c r="BZ817" s="254"/>
      <c r="CA817" s="254"/>
      <c r="CB817" s="254"/>
      <c r="CC817" s="254"/>
      <c r="CD817" s="254"/>
      <c r="CE817" s="254"/>
      <c r="CF817" s="254"/>
      <c r="CG817" s="254"/>
      <c r="CH817" s="254"/>
      <c r="CI817" s="254"/>
      <c r="CJ817" s="254"/>
      <c r="CK817" s="345"/>
      <c r="CL817" s="346"/>
      <c r="CM817" s="346"/>
    </row>
    <row r="818" ht="22.5" customHeight="1">
      <c r="A818" s="436"/>
      <c r="B818" s="254"/>
      <c r="C818" s="254"/>
      <c r="D818" s="254"/>
      <c r="E818" s="419"/>
      <c r="F818" s="419"/>
      <c r="G818" s="419"/>
      <c r="H818" s="254"/>
      <c r="I818" s="254"/>
      <c r="J818" s="254"/>
      <c r="K818" s="254"/>
      <c r="L818" s="254"/>
      <c r="M818" s="254"/>
      <c r="N818" s="254"/>
      <c r="O818" s="254"/>
      <c r="P818" s="419"/>
      <c r="Q818" s="254"/>
      <c r="R818" s="254"/>
      <c r="S818" s="254"/>
      <c r="T818" s="254"/>
      <c r="U818" s="254"/>
      <c r="V818" s="254"/>
      <c r="W818" s="254"/>
      <c r="X818" s="254"/>
      <c r="Y818" s="420"/>
      <c r="Z818" s="420"/>
      <c r="AA818" s="254"/>
      <c r="AB818" s="339"/>
      <c r="AC818" s="254"/>
      <c r="AD818" s="254"/>
      <c r="AE818" s="254"/>
      <c r="AF818" s="254"/>
      <c r="AG818" s="254"/>
      <c r="AH818" s="419"/>
      <c r="AI818" s="254"/>
      <c r="AJ818" s="254"/>
      <c r="AK818" s="254"/>
      <c r="AL818" s="254"/>
      <c r="AM818" s="254"/>
      <c r="AN818" s="254"/>
      <c r="AO818" s="254"/>
      <c r="AP818" s="254"/>
      <c r="AQ818" s="296"/>
      <c r="AR818" s="254"/>
      <c r="AS818" s="254"/>
      <c r="AT818" s="296"/>
      <c r="AU818" s="254"/>
      <c r="AV818" s="254"/>
      <c r="AW818" s="296"/>
      <c r="AX818" s="254"/>
      <c r="AY818" s="254"/>
      <c r="AZ818" s="254"/>
      <c r="BA818" s="254"/>
      <c r="BB818" s="254"/>
      <c r="BC818" s="254"/>
      <c r="BD818" s="254"/>
      <c r="BE818" s="254"/>
      <c r="BF818" s="421"/>
      <c r="BG818" s="254"/>
      <c r="BH818" s="254"/>
      <c r="BI818" s="254"/>
      <c r="BJ818" s="254"/>
      <c r="BK818" s="254"/>
      <c r="BL818" s="254"/>
      <c r="BM818" s="254"/>
      <c r="BN818" s="254"/>
      <c r="BO818" s="254"/>
      <c r="BP818" s="254"/>
      <c r="BQ818" s="254"/>
      <c r="BR818" s="254"/>
      <c r="BS818" s="345"/>
      <c r="BT818" s="254">
        <f t="shared" si="32"/>
        <v>1899</v>
      </c>
      <c r="BU818" s="254"/>
      <c r="BV818" s="254"/>
      <c r="BW818" s="254"/>
      <c r="BX818" s="254" t="str">
        <f>COUNTIF(A2:BV2, "") + COUNTIF(A2:BV2, "NA") + COUNTIF(A2:BV2, "N/A") + COUNTIF(A2:BV2, "No aplica")</f>
        <v>#ERROR!</v>
      </c>
      <c r="BY818" s="254"/>
      <c r="BZ818" s="254"/>
      <c r="CA818" s="254"/>
      <c r="CB818" s="254"/>
      <c r="CC818" s="254"/>
      <c r="CD818" s="254"/>
      <c r="CE818" s="254"/>
      <c r="CF818" s="254"/>
      <c r="CG818" s="254"/>
      <c r="CH818" s="254"/>
      <c r="CI818" s="254"/>
      <c r="CJ818" s="254"/>
      <c r="CK818" s="345"/>
      <c r="CL818" s="346"/>
      <c r="CM818" s="346"/>
    </row>
    <row r="819" ht="22.5" customHeight="1">
      <c r="A819" s="436"/>
      <c r="B819" s="254"/>
      <c r="C819" s="254"/>
      <c r="D819" s="254"/>
      <c r="E819" s="419"/>
      <c r="F819" s="419"/>
      <c r="G819" s="419"/>
      <c r="H819" s="254"/>
      <c r="I819" s="254"/>
      <c r="J819" s="254"/>
      <c r="K819" s="254"/>
      <c r="L819" s="254"/>
      <c r="M819" s="254"/>
      <c r="N819" s="254"/>
      <c r="O819" s="254"/>
      <c r="P819" s="419"/>
      <c r="Q819" s="254"/>
      <c r="R819" s="254"/>
      <c r="S819" s="254"/>
      <c r="T819" s="254"/>
      <c r="U819" s="254"/>
      <c r="V819" s="254"/>
      <c r="W819" s="254"/>
      <c r="X819" s="254"/>
      <c r="Y819" s="420"/>
      <c r="Z819" s="420"/>
      <c r="AA819" s="254"/>
      <c r="AB819" s="339"/>
      <c r="AC819" s="254"/>
      <c r="AD819" s="254"/>
      <c r="AE819" s="254"/>
      <c r="AF819" s="254"/>
      <c r="AG819" s="254"/>
      <c r="AH819" s="419"/>
      <c r="AI819" s="254"/>
      <c r="AJ819" s="254"/>
      <c r="AK819" s="254"/>
      <c r="AL819" s="254"/>
      <c r="AM819" s="254"/>
      <c r="AN819" s="254"/>
      <c r="AO819" s="254"/>
      <c r="AP819" s="254"/>
      <c r="AQ819" s="296"/>
      <c r="AR819" s="254"/>
      <c r="AS819" s="254"/>
      <c r="AT819" s="296"/>
      <c r="AU819" s="254"/>
      <c r="AV819" s="254"/>
      <c r="AW819" s="296"/>
      <c r="AX819" s="254"/>
      <c r="AY819" s="254"/>
      <c r="AZ819" s="254"/>
      <c r="BA819" s="254"/>
      <c r="BB819" s="254"/>
      <c r="BC819" s="254"/>
      <c r="BD819" s="254"/>
      <c r="BE819" s="254"/>
      <c r="BF819" s="421"/>
      <c r="BG819" s="254"/>
      <c r="BH819" s="254"/>
      <c r="BI819" s="254"/>
      <c r="BJ819" s="254"/>
      <c r="BK819" s="254"/>
      <c r="BL819" s="254"/>
      <c r="BM819" s="254"/>
      <c r="BN819" s="254"/>
      <c r="BO819" s="254"/>
      <c r="BP819" s="254"/>
      <c r="BQ819" s="254"/>
      <c r="BR819" s="254"/>
      <c r="BS819" s="345"/>
      <c r="BT819" s="254">
        <f t="shared" si="32"/>
        <v>1899</v>
      </c>
      <c r="BU819" s="254"/>
      <c r="BV819" s="254"/>
      <c r="BW819" s="254"/>
      <c r="BX819" s="254" t="str">
        <f>COUNTIF(A2:BV2, "") + COUNTIF(A2:BV2, "NA") + COUNTIF(A2:BV2, "N/A") + COUNTIF(A2:BV2, "No aplica")</f>
        <v>#ERROR!</v>
      </c>
      <c r="BY819" s="254"/>
      <c r="BZ819" s="254"/>
      <c r="CA819" s="254"/>
      <c r="CB819" s="254"/>
      <c r="CC819" s="254"/>
      <c r="CD819" s="254"/>
      <c r="CE819" s="254"/>
      <c r="CF819" s="254"/>
      <c r="CG819" s="254"/>
      <c r="CH819" s="254"/>
      <c r="CI819" s="254"/>
      <c r="CJ819" s="254"/>
      <c r="CK819" s="345"/>
      <c r="CL819" s="346"/>
      <c r="CM819" s="346"/>
    </row>
    <row r="820" ht="22.5" customHeight="1">
      <c r="A820" s="436"/>
      <c r="B820" s="254"/>
      <c r="C820" s="254"/>
      <c r="D820" s="254"/>
      <c r="E820" s="419"/>
      <c r="F820" s="419"/>
      <c r="G820" s="419"/>
      <c r="H820" s="254"/>
      <c r="I820" s="254"/>
      <c r="J820" s="254"/>
      <c r="K820" s="254"/>
      <c r="L820" s="254"/>
      <c r="M820" s="254"/>
      <c r="N820" s="254"/>
      <c r="O820" s="254"/>
      <c r="P820" s="419"/>
      <c r="Q820" s="254"/>
      <c r="R820" s="254"/>
      <c r="S820" s="254"/>
      <c r="T820" s="254"/>
      <c r="U820" s="254"/>
      <c r="V820" s="254"/>
      <c r="W820" s="254"/>
      <c r="X820" s="254"/>
      <c r="Y820" s="420"/>
      <c r="Z820" s="420"/>
      <c r="AA820" s="254"/>
      <c r="AB820" s="339"/>
      <c r="AC820" s="254"/>
      <c r="AD820" s="254"/>
      <c r="AE820" s="254"/>
      <c r="AF820" s="254"/>
      <c r="AG820" s="254"/>
      <c r="AH820" s="419"/>
      <c r="AI820" s="254"/>
      <c r="AJ820" s="254"/>
      <c r="AK820" s="254"/>
      <c r="AL820" s="254"/>
      <c r="AM820" s="254"/>
      <c r="AN820" s="254"/>
      <c r="AO820" s="254"/>
      <c r="AP820" s="254"/>
      <c r="AQ820" s="296"/>
      <c r="AR820" s="254"/>
      <c r="AS820" s="254"/>
      <c r="AT820" s="296"/>
      <c r="AU820" s="254"/>
      <c r="AV820" s="254"/>
      <c r="AW820" s="296"/>
      <c r="AX820" s="254"/>
      <c r="AY820" s="254"/>
      <c r="AZ820" s="254"/>
      <c r="BA820" s="254"/>
      <c r="BB820" s="254"/>
      <c r="BC820" s="254"/>
      <c r="BD820" s="254"/>
      <c r="BE820" s="254"/>
      <c r="BF820" s="421"/>
      <c r="BG820" s="254"/>
      <c r="BH820" s="254"/>
      <c r="BI820" s="254"/>
      <c r="BJ820" s="254"/>
      <c r="BK820" s="254"/>
      <c r="BL820" s="254"/>
      <c r="BM820" s="254"/>
      <c r="BN820" s="254"/>
      <c r="BO820" s="254"/>
      <c r="BP820" s="254"/>
      <c r="BQ820" s="254"/>
      <c r="BR820" s="254"/>
      <c r="BS820" s="345"/>
      <c r="BT820" s="254">
        <f t="shared" si="32"/>
        <v>1899</v>
      </c>
      <c r="BU820" s="254"/>
      <c r="BV820" s="254"/>
      <c r="BW820" s="254"/>
      <c r="BX820" s="254" t="str">
        <f>COUNTIF(A2:BV2, "") + COUNTIF(A2:BV2, "NA") + COUNTIF(A2:BV2, "N/A") + COUNTIF(A2:BV2, "No aplica")</f>
        <v>#ERROR!</v>
      </c>
      <c r="BY820" s="254"/>
      <c r="BZ820" s="254"/>
      <c r="CA820" s="254"/>
      <c r="CB820" s="254"/>
      <c r="CC820" s="254"/>
      <c r="CD820" s="254"/>
      <c r="CE820" s="254"/>
      <c r="CF820" s="254"/>
      <c r="CG820" s="254"/>
      <c r="CH820" s="254"/>
      <c r="CI820" s="254"/>
      <c r="CJ820" s="254"/>
      <c r="CK820" s="345"/>
      <c r="CL820" s="346"/>
      <c r="CM820" s="346"/>
    </row>
    <row r="821" ht="22.5" customHeight="1">
      <c r="A821" s="436"/>
      <c r="B821" s="254"/>
      <c r="C821" s="254"/>
      <c r="D821" s="254"/>
      <c r="E821" s="419"/>
      <c r="F821" s="419"/>
      <c r="G821" s="419"/>
      <c r="H821" s="254"/>
      <c r="I821" s="254"/>
      <c r="J821" s="254"/>
      <c r="K821" s="254"/>
      <c r="L821" s="254"/>
      <c r="M821" s="254"/>
      <c r="N821" s="254"/>
      <c r="O821" s="254"/>
      <c r="P821" s="419"/>
      <c r="Q821" s="254"/>
      <c r="R821" s="254"/>
      <c r="S821" s="254"/>
      <c r="T821" s="254"/>
      <c r="U821" s="254"/>
      <c r="V821" s="254"/>
      <c r="W821" s="254"/>
      <c r="X821" s="254"/>
      <c r="Y821" s="420"/>
      <c r="Z821" s="420"/>
      <c r="AA821" s="254"/>
      <c r="AB821" s="339"/>
      <c r="AC821" s="254"/>
      <c r="AD821" s="254"/>
      <c r="AE821" s="254"/>
      <c r="AF821" s="254"/>
      <c r="AG821" s="254"/>
      <c r="AH821" s="419"/>
      <c r="AI821" s="254"/>
      <c r="AJ821" s="254"/>
      <c r="AK821" s="254"/>
      <c r="AL821" s="254"/>
      <c r="AM821" s="254"/>
      <c r="AN821" s="254"/>
      <c r="AO821" s="254"/>
      <c r="AP821" s="254"/>
      <c r="AQ821" s="296"/>
      <c r="AR821" s="254"/>
      <c r="AS821" s="254"/>
      <c r="AT821" s="296"/>
      <c r="AU821" s="254"/>
      <c r="AV821" s="254"/>
      <c r="AW821" s="296"/>
      <c r="AX821" s="254"/>
      <c r="AY821" s="254"/>
      <c r="AZ821" s="254"/>
      <c r="BA821" s="254"/>
      <c r="BB821" s="254"/>
      <c r="BC821" s="254"/>
      <c r="BD821" s="254"/>
      <c r="BE821" s="254"/>
      <c r="BF821" s="421"/>
      <c r="BG821" s="254"/>
      <c r="BH821" s="254"/>
      <c r="BI821" s="254"/>
      <c r="BJ821" s="254"/>
      <c r="BK821" s="254"/>
      <c r="BL821" s="254"/>
      <c r="BM821" s="254"/>
      <c r="BN821" s="254"/>
      <c r="BO821" s="254"/>
      <c r="BP821" s="254"/>
      <c r="BQ821" s="254"/>
      <c r="BR821" s="254"/>
      <c r="BS821" s="345"/>
      <c r="BT821" s="254">
        <f t="shared" si="32"/>
        <v>1899</v>
      </c>
      <c r="BU821" s="254"/>
      <c r="BV821" s="254"/>
      <c r="BW821" s="254"/>
      <c r="BX821" s="254" t="str">
        <f>COUNTIF(A2:BV2, "") + COUNTIF(A2:BV2, "NA") + COUNTIF(A2:BV2, "N/A") + COUNTIF(A2:BV2, "No aplica")</f>
        <v>#ERROR!</v>
      </c>
      <c r="BY821" s="254"/>
      <c r="BZ821" s="254"/>
      <c r="CA821" s="254"/>
      <c r="CB821" s="254"/>
      <c r="CC821" s="254"/>
      <c r="CD821" s="254"/>
      <c r="CE821" s="254"/>
      <c r="CF821" s="254"/>
      <c r="CG821" s="254"/>
      <c r="CH821" s="254"/>
      <c r="CI821" s="254"/>
      <c r="CJ821" s="254"/>
      <c r="CK821" s="345"/>
      <c r="CL821" s="346"/>
      <c r="CM821" s="346"/>
    </row>
    <row r="822" ht="22.5" customHeight="1">
      <c r="A822" s="436"/>
      <c r="B822" s="254"/>
      <c r="C822" s="254"/>
      <c r="D822" s="254"/>
      <c r="E822" s="419"/>
      <c r="F822" s="419"/>
      <c r="G822" s="419"/>
      <c r="H822" s="254"/>
      <c r="I822" s="254"/>
      <c r="J822" s="254"/>
      <c r="K822" s="254"/>
      <c r="L822" s="254"/>
      <c r="M822" s="254"/>
      <c r="N822" s="254"/>
      <c r="O822" s="254"/>
      <c r="P822" s="419"/>
      <c r="Q822" s="254"/>
      <c r="R822" s="254"/>
      <c r="S822" s="254"/>
      <c r="T822" s="254"/>
      <c r="U822" s="254"/>
      <c r="V822" s="254"/>
      <c r="W822" s="254"/>
      <c r="X822" s="254"/>
      <c r="Y822" s="420"/>
      <c r="Z822" s="420"/>
      <c r="AA822" s="254"/>
      <c r="AB822" s="339"/>
      <c r="AC822" s="254"/>
      <c r="AD822" s="254"/>
      <c r="AE822" s="254"/>
      <c r="AF822" s="254"/>
      <c r="AG822" s="254"/>
      <c r="AH822" s="419"/>
      <c r="AI822" s="254"/>
      <c r="AJ822" s="254"/>
      <c r="AK822" s="254"/>
      <c r="AL822" s="254"/>
      <c r="AM822" s="254"/>
      <c r="AN822" s="254"/>
      <c r="AO822" s="254"/>
      <c r="AP822" s="254"/>
      <c r="AQ822" s="296"/>
      <c r="AR822" s="254"/>
      <c r="AS822" s="254"/>
      <c r="AT822" s="296"/>
      <c r="AU822" s="254"/>
      <c r="AV822" s="254"/>
      <c r="AW822" s="296"/>
      <c r="AX822" s="254"/>
      <c r="AY822" s="254"/>
      <c r="AZ822" s="254"/>
      <c r="BA822" s="254"/>
      <c r="BB822" s="254"/>
      <c r="BC822" s="254"/>
      <c r="BD822" s="254"/>
      <c r="BE822" s="254"/>
      <c r="BF822" s="421"/>
      <c r="BG822" s="254"/>
      <c r="BH822" s="254"/>
      <c r="BI822" s="254"/>
      <c r="BJ822" s="254"/>
      <c r="BK822" s="254"/>
      <c r="BL822" s="254"/>
      <c r="BM822" s="254"/>
      <c r="BN822" s="254"/>
      <c r="BO822" s="254"/>
      <c r="BP822" s="254"/>
      <c r="BQ822" s="254"/>
      <c r="BR822" s="254"/>
      <c r="BS822" s="345"/>
      <c r="BT822" s="254">
        <f t="shared" si="32"/>
        <v>1899</v>
      </c>
      <c r="BU822" s="254"/>
      <c r="BV822" s="254"/>
      <c r="BW822" s="254"/>
      <c r="BX822" s="254" t="str">
        <f>COUNTIF(A2:BV2, "") + COUNTIF(A2:BV2, "NA") + COUNTIF(A2:BV2, "N/A") + COUNTIF(A2:BV2, "No aplica")</f>
        <v>#ERROR!</v>
      </c>
      <c r="BY822" s="254"/>
      <c r="BZ822" s="254"/>
      <c r="CA822" s="254"/>
      <c r="CB822" s="254"/>
      <c r="CC822" s="254"/>
      <c r="CD822" s="254"/>
      <c r="CE822" s="254"/>
      <c r="CF822" s="254"/>
      <c r="CG822" s="254"/>
      <c r="CH822" s="254"/>
      <c r="CI822" s="254"/>
      <c r="CJ822" s="254"/>
      <c r="CK822" s="345"/>
      <c r="CL822" s="346"/>
      <c r="CM822" s="346"/>
    </row>
    <row r="823" ht="22.5" customHeight="1">
      <c r="A823" s="436"/>
      <c r="B823" s="254"/>
      <c r="C823" s="254"/>
      <c r="D823" s="254"/>
      <c r="E823" s="419"/>
      <c r="F823" s="419"/>
      <c r="G823" s="419"/>
      <c r="H823" s="254"/>
      <c r="I823" s="254"/>
      <c r="J823" s="254"/>
      <c r="K823" s="254"/>
      <c r="L823" s="254"/>
      <c r="M823" s="254"/>
      <c r="N823" s="254"/>
      <c r="O823" s="254"/>
      <c r="P823" s="419"/>
      <c r="Q823" s="254"/>
      <c r="R823" s="254"/>
      <c r="S823" s="254"/>
      <c r="T823" s="254"/>
      <c r="U823" s="254"/>
      <c r="V823" s="254"/>
      <c r="W823" s="254"/>
      <c r="X823" s="254"/>
      <c r="Y823" s="420"/>
      <c r="Z823" s="420"/>
      <c r="AA823" s="254"/>
      <c r="AB823" s="339"/>
      <c r="AC823" s="254"/>
      <c r="AD823" s="254"/>
      <c r="AE823" s="254"/>
      <c r="AF823" s="254"/>
      <c r="AG823" s="254"/>
      <c r="AH823" s="419"/>
      <c r="AI823" s="254"/>
      <c r="AJ823" s="254"/>
      <c r="AK823" s="254"/>
      <c r="AL823" s="254"/>
      <c r="AM823" s="254"/>
      <c r="AN823" s="254"/>
      <c r="AO823" s="254"/>
      <c r="AP823" s="254"/>
      <c r="AQ823" s="296"/>
      <c r="AR823" s="254"/>
      <c r="AS823" s="254"/>
      <c r="AT823" s="296"/>
      <c r="AU823" s="254"/>
      <c r="AV823" s="254"/>
      <c r="AW823" s="296"/>
      <c r="AX823" s="254"/>
      <c r="AY823" s="254"/>
      <c r="AZ823" s="254"/>
      <c r="BA823" s="254"/>
      <c r="BB823" s="254"/>
      <c r="BC823" s="254"/>
      <c r="BD823" s="254"/>
      <c r="BE823" s="254"/>
      <c r="BF823" s="421"/>
      <c r="BG823" s="254"/>
      <c r="BH823" s="254"/>
      <c r="BI823" s="254"/>
      <c r="BJ823" s="254"/>
      <c r="BK823" s="254"/>
      <c r="BL823" s="254"/>
      <c r="BM823" s="254"/>
      <c r="BN823" s="254"/>
      <c r="BO823" s="254"/>
      <c r="BP823" s="254"/>
      <c r="BQ823" s="254"/>
      <c r="BR823" s="254"/>
      <c r="BS823" s="345"/>
      <c r="BT823" s="254">
        <f t="shared" si="32"/>
        <v>1899</v>
      </c>
      <c r="BU823" s="254"/>
      <c r="BV823" s="254"/>
      <c r="BW823" s="254"/>
      <c r="BX823" s="254" t="str">
        <f>COUNTIF(A2:BV2, "") + COUNTIF(A2:BV2, "NA") + COUNTIF(A2:BV2, "N/A") + COUNTIF(A2:BV2, "No aplica")</f>
        <v>#ERROR!</v>
      </c>
      <c r="BY823" s="254"/>
      <c r="BZ823" s="254"/>
      <c r="CA823" s="254"/>
      <c r="CB823" s="254"/>
      <c r="CC823" s="254"/>
      <c r="CD823" s="254"/>
      <c r="CE823" s="254"/>
      <c r="CF823" s="254"/>
      <c r="CG823" s="254"/>
      <c r="CH823" s="254"/>
      <c r="CI823" s="254"/>
      <c r="CJ823" s="254"/>
      <c r="CK823" s="345"/>
      <c r="CL823" s="346"/>
      <c r="CM823" s="346"/>
    </row>
    <row r="824" ht="22.5" customHeight="1">
      <c r="A824" s="436"/>
      <c r="B824" s="254"/>
      <c r="C824" s="254"/>
      <c r="D824" s="254"/>
      <c r="E824" s="419"/>
      <c r="F824" s="419"/>
      <c r="G824" s="419"/>
      <c r="H824" s="254"/>
      <c r="I824" s="254"/>
      <c r="J824" s="254"/>
      <c r="K824" s="254"/>
      <c r="L824" s="254"/>
      <c r="M824" s="254"/>
      <c r="N824" s="254"/>
      <c r="O824" s="254"/>
      <c r="P824" s="419"/>
      <c r="Q824" s="254"/>
      <c r="R824" s="254"/>
      <c r="S824" s="254"/>
      <c r="T824" s="254"/>
      <c r="U824" s="254"/>
      <c r="V824" s="254"/>
      <c r="W824" s="254"/>
      <c r="X824" s="254"/>
      <c r="Y824" s="420"/>
      <c r="Z824" s="420"/>
      <c r="AA824" s="254"/>
      <c r="AB824" s="339"/>
      <c r="AC824" s="254"/>
      <c r="AD824" s="254"/>
      <c r="AE824" s="254"/>
      <c r="AF824" s="254"/>
      <c r="AG824" s="254"/>
      <c r="AH824" s="419"/>
      <c r="AI824" s="254"/>
      <c r="AJ824" s="254"/>
      <c r="AK824" s="254"/>
      <c r="AL824" s="254"/>
      <c r="AM824" s="254"/>
      <c r="AN824" s="254"/>
      <c r="AO824" s="254"/>
      <c r="AP824" s="254"/>
      <c r="AQ824" s="296"/>
      <c r="AR824" s="254"/>
      <c r="AS824" s="254"/>
      <c r="AT824" s="296"/>
      <c r="AU824" s="254"/>
      <c r="AV824" s="254"/>
      <c r="AW824" s="296"/>
      <c r="AX824" s="254"/>
      <c r="AY824" s="254"/>
      <c r="AZ824" s="254"/>
      <c r="BA824" s="254"/>
      <c r="BB824" s="254"/>
      <c r="BC824" s="254"/>
      <c r="BD824" s="254"/>
      <c r="BE824" s="254"/>
      <c r="BF824" s="421"/>
      <c r="BG824" s="254"/>
      <c r="BH824" s="254"/>
      <c r="BI824" s="254"/>
      <c r="BJ824" s="254"/>
      <c r="BK824" s="254"/>
      <c r="BL824" s="254"/>
      <c r="BM824" s="254"/>
      <c r="BN824" s="254"/>
      <c r="BO824" s="254"/>
      <c r="BP824" s="254"/>
      <c r="BQ824" s="254"/>
      <c r="BR824" s="254"/>
      <c r="BS824" s="345"/>
      <c r="BT824" s="254">
        <f t="shared" si="32"/>
        <v>1899</v>
      </c>
      <c r="BU824" s="254"/>
      <c r="BV824" s="254"/>
      <c r="BW824" s="254"/>
      <c r="BX824" s="254" t="str">
        <f>COUNTIF(A2:BV2, "") + COUNTIF(A2:BV2, "NA") + COUNTIF(A2:BV2, "N/A") + COUNTIF(A2:BV2, "No aplica")</f>
        <v>#ERROR!</v>
      </c>
      <c r="BY824" s="254"/>
      <c r="BZ824" s="254"/>
      <c r="CA824" s="254"/>
      <c r="CB824" s="254"/>
      <c r="CC824" s="254"/>
      <c r="CD824" s="254"/>
      <c r="CE824" s="254"/>
      <c r="CF824" s="254"/>
      <c r="CG824" s="254"/>
      <c r="CH824" s="254"/>
      <c r="CI824" s="254"/>
      <c r="CJ824" s="254"/>
      <c r="CK824" s="345"/>
      <c r="CL824" s="346"/>
      <c r="CM824" s="346"/>
    </row>
    <row r="825" ht="22.5" customHeight="1">
      <c r="A825" s="436"/>
      <c r="B825" s="254"/>
      <c r="C825" s="254"/>
      <c r="D825" s="254"/>
      <c r="E825" s="419"/>
      <c r="F825" s="419"/>
      <c r="G825" s="419"/>
      <c r="H825" s="254"/>
      <c r="I825" s="254"/>
      <c r="J825" s="254"/>
      <c r="K825" s="254"/>
      <c r="L825" s="254"/>
      <c r="M825" s="254"/>
      <c r="N825" s="254"/>
      <c r="O825" s="254"/>
      <c r="P825" s="419"/>
      <c r="Q825" s="254"/>
      <c r="R825" s="254"/>
      <c r="S825" s="254"/>
      <c r="T825" s="254"/>
      <c r="U825" s="254"/>
      <c r="V825" s="254"/>
      <c r="W825" s="254"/>
      <c r="X825" s="254"/>
      <c r="Y825" s="420"/>
      <c r="Z825" s="420"/>
      <c r="AA825" s="254"/>
      <c r="AB825" s="339"/>
      <c r="AC825" s="254"/>
      <c r="AD825" s="254"/>
      <c r="AE825" s="254"/>
      <c r="AF825" s="254"/>
      <c r="AG825" s="254"/>
      <c r="AH825" s="419"/>
      <c r="AI825" s="254"/>
      <c r="AJ825" s="254"/>
      <c r="AK825" s="254"/>
      <c r="AL825" s="254"/>
      <c r="AM825" s="254"/>
      <c r="AN825" s="254"/>
      <c r="AO825" s="254"/>
      <c r="AP825" s="254"/>
      <c r="AQ825" s="296"/>
      <c r="AR825" s="254"/>
      <c r="AS825" s="254"/>
      <c r="AT825" s="296"/>
      <c r="AU825" s="254"/>
      <c r="AV825" s="254"/>
      <c r="AW825" s="296"/>
      <c r="AX825" s="254"/>
      <c r="AY825" s="254"/>
      <c r="AZ825" s="254"/>
      <c r="BA825" s="254"/>
      <c r="BB825" s="254"/>
      <c r="BC825" s="254"/>
      <c r="BD825" s="254"/>
      <c r="BE825" s="254"/>
      <c r="BF825" s="421"/>
      <c r="BG825" s="254"/>
      <c r="BH825" s="254"/>
      <c r="BI825" s="254"/>
      <c r="BJ825" s="254"/>
      <c r="BK825" s="254"/>
      <c r="BL825" s="254"/>
      <c r="BM825" s="254"/>
      <c r="BN825" s="254"/>
      <c r="BO825" s="254"/>
      <c r="BP825" s="254"/>
      <c r="BQ825" s="254"/>
      <c r="BR825" s="254"/>
      <c r="BS825" s="345"/>
      <c r="BT825" s="254">
        <f t="shared" si="32"/>
        <v>1899</v>
      </c>
      <c r="BU825" s="254"/>
      <c r="BV825" s="254"/>
      <c r="BW825" s="254"/>
      <c r="BX825" s="254" t="str">
        <f>COUNTIF(A2:BV2, "") + COUNTIF(A2:BV2, "NA") + COUNTIF(A2:BV2, "N/A") + COUNTIF(A2:BV2, "No aplica")</f>
        <v>#ERROR!</v>
      </c>
      <c r="BY825" s="254"/>
      <c r="BZ825" s="254"/>
      <c r="CA825" s="254"/>
      <c r="CB825" s="254"/>
      <c r="CC825" s="254"/>
      <c r="CD825" s="254"/>
      <c r="CE825" s="254"/>
      <c r="CF825" s="254"/>
      <c r="CG825" s="254"/>
      <c r="CH825" s="254"/>
      <c r="CI825" s="254"/>
      <c r="CJ825" s="254"/>
      <c r="CK825" s="345"/>
      <c r="CL825" s="346"/>
      <c r="CM825" s="346"/>
    </row>
    <row r="826" ht="22.5" customHeight="1">
      <c r="A826" s="436"/>
      <c r="B826" s="254"/>
      <c r="C826" s="254"/>
      <c r="D826" s="254"/>
      <c r="E826" s="419"/>
      <c r="F826" s="419"/>
      <c r="G826" s="419"/>
      <c r="H826" s="254"/>
      <c r="I826" s="254"/>
      <c r="J826" s="254"/>
      <c r="K826" s="254"/>
      <c r="L826" s="254"/>
      <c r="M826" s="254"/>
      <c r="N826" s="254"/>
      <c r="O826" s="254"/>
      <c r="P826" s="419"/>
      <c r="Q826" s="254"/>
      <c r="R826" s="254"/>
      <c r="S826" s="254"/>
      <c r="T826" s="254"/>
      <c r="U826" s="254"/>
      <c r="V826" s="254"/>
      <c r="W826" s="254"/>
      <c r="X826" s="254"/>
      <c r="Y826" s="420"/>
      <c r="Z826" s="420"/>
      <c r="AA826" s="254"/>
      <c r="AB826" s="339"/>
      <c r="AC826" s="254"/>
      <c r="AD826" s="254"/>
      <c r="AE826" s="254"/>
      <c r="AF826" s="254"/>
      <c r="AG826" s="254"/>
      <c r="AH826" s="419"/>
      <c r="AI826" s="254"/>
      <c r="AJ826" s="254"/>
      <c r="AK826" s="254"/>
      <c r="AL826" s="254"/>
      <c r="AM826" s="254"/>
      <c r="AN826" s="254"/>
      <c r="AO826" s="254"/>
      <c r="AP826" s="254"/>
      <c r="AQ826" s="296"/>
      <c r="AR826" s="254"/>
      <c r="AS826" s="254"/>
      <c r="AT826" s="296"/>
      <c r="AU826" s="254"/>
      <c r="AV826" s="254"/>
      <c r="AW826" s="296"/>
      <c r="AX826" s="254"/>
      <c r="AY826" s="254"/>
      <c r="AZ826" s="254"/>
      <c r="BA826" s="254"/>
      <c r="BB826" s="254"/>
      <c r="BC826" s="254"/>
      <c r="BD826" s="254"/>
      <c r="BE826" s="254"/>
      <c r="BF826" s="421"/>
      <c r="BG826" s="254"/>
      <c r="BH826" s="254"/>
      <c r="BI826" s="254"/>
      <c r="BJ826" s="254"/>
      <c r="BK826" s="254"/>
      <c r="BL826" s="254"/>
      <c r="BM826" s="254"/>
      <c r="BN826" s="254"/>
      <c r="BO826" s="254"/>
      <c r="BP826" s="254"/>
      <c r="BQ826" s="254"/>
      <c r="BR826" s="254"/>
      <c r="BS826" s="345"/>
      <c r="BT826" s="254">
        <f t="shared" si="32"/>
        <v>1899</v>
      </c>
      <c r="BU826" s="254"/>
      <c r="BV826" s="254"/>
      <c r="BW826" s="254"/>
      <c r="BX826" s="254" t="str">
        <f>COUNTIF(A2:BV2, "") + COUNTIF(A2:BV2, "NA") + COUNTIF(A2:BV2, "N/A") + COUNTIF(A2:BV2, "No aplica")</f>
        <v>#ERROR!</v>
      </c>
      <c r="BY826" s="254"/>
      <c r="BZ826" s="254"/>
      <c r="CA826" s="254"/>
      <c r="CB826" s="254"/>
      <c r="CC826" s="254"/>
      <c r="CD826" s="254"/>
      <c r="CE826" s="254"/>
      <c r="CF826" s="254"/>
      <c r="CG826" s="254"/>
      <c r="CH826" s="254"/>
      <c r="CI826" s="254"/>
      <c r="CJ826" s="254"/>
      <c r="CK826" s="345"/>
      <c r="CL826" s="346"/>
      <c r="CM826" s="346"/>
    </row>
    <row r="827" ht="22.5" customHeight="1">
      <c r="A827" s="436"/>
      <c r="B827" s="254"/>
      <c r="C827" s="254"/>
      <c r="D827" s="254"/>
      <c r="E827" s="419"/>
      <c r="F827" s="419"/>
      <c r="G827" s="419"/>
      <c r="H827" s="254"/>
      <c r="I827" s="254"/>
      <c r="J827" s="254"/>
      <c r="K827" s="254"/>
      <c r="L827" s="254"/>
      <c r="M827" s="254"/>
      <c r="N827" s="254"/>
      <c r="O827" s="254"/>
      <c r="P827" s="419"/>
      <c r="Q827" s="254"/>
      <c r="R827" s="254"/>
      <c r="S827" s="254"/>
      <c r="T827" s="254"/>
      <c r="U827" s="254"/>
      <c r="V827" s="254"/>
      <c r="W827" s="254"/>
      <c r="X827" s="254"/>
      <c r="Y827" s="420"/>
      <c r="Z827" s="420"/>
      <c r="AA827" s="254"/>
      <c r="AB827" s="339"/>
      <c r="AC827" s="254"/>
      <c r="AD827" s="254"/>
      <c r="AE827" s="254"/>
      <c r="AF827" s="254"/>
      <c r="AG827" s="254"/>
      <c r="AH827" s="419"/>
      <c r="AI827" s="254"/>
      <c r="AJ827" s="254"/>
      <c r="AK827" s="254"/>
      <c r="AL827" s="254"/>
      <c r="AM827" s="254"/>
      <c r="AN827" s="254"/>
      <c r="AO827" s="254"/>
      <c r="AP827" s="254"/>
      <c r="AQ827" s="296"/>
      <c r="AR827" s="254"/>
      <c r="AS827" s="254"/>
      <c r="AT827" s="296"/>
      <c r="AU827" s="254"/>
      <c r="AV827" s="254"/>
      <c r="AW827" s="296"/>
      <c r="AX827" s="254"/>
      <c r="AY827" s="254"/>
      <c r="AZ827" s="254"/>
      <c r="BA827" s="254"/>
      <c r="BB827" s="254"/>
      <c r="BC827" s="254"/>
      <c r="BD827" s="254"/>
      <c r="BE827" s="254"/>
      <c r="BF827" s="421"/>
      <c r="BG827" s="254"/>
      <c r="BH827" s="254"/>
      <c r="BI827" s="254"/>
      <c r="BJ827" s="254"/>
      <c r="BK827" s="254"/>
      <c r="BL827" s="254"/>
      <c r="BM827" s="254"/>
      <c r="BN827" s="254"/>
      <c r="BO827" s="254"/>
      <c r="BP827" s="254"/>
      <c r="BQ827" s="254"/>
      <c r="BR827" s="254"/>
      <c r="BS827" s="345"/>
      <c r="BT827" s="254">
        <f t="shared" si="32"/>
        <v>1899</v>
      </c>
      <c r="BU827" s="254"/>
      <c r="BV827" s="254"/>
      <c r="BW827" s="254"/>
      <c r="BX827" s="254" t="str">
        <f>COUNTIF(A2:BV2, "") + COUNTIF(A2:BV2, "NA") + COUNTIF(A2:BV2, "N/A") + COUNTIF(A2:BV2, "No aplica")</f>
        <v>#ERROR!</v>
      </c>
      <c r="BY827" s="254"/>
      <c r="BZ827" s="254"/>
      <c r="CA827" s="254"/>
      <c r="CB827" s="254"/>
      <c r="CC827" s="254"/>
      <c r="CD827" s="254"/>
      <c r="CE827" s="254"/>
      <c r="CF827" s="254"/>
      <c r="CG827" s="254"/>
      <c r="CH827" s="254"/>
      <c r="CI827" s="254"/>
      <c r="CJ827" s="254"/>
      <c r="CK827" s="345"/>
      <c r="CL827" s="346"/>
      <c r="CM827" s="346"/>
    </row>
    <row r="828" ht="22.5" customHeight="1">
      <c r="A828" s="436"/>
      <c r="B828" s="254"/>
      <c r="C828" s="254"/>
      <c r="D828" s="254"/>
      <c r="E828" s="419"/>
      <c r="F828" s="419"/>
      <c r="G828" s="419"/>
      <c r="H828" s="254"/>
      <c r="I828" s="254"/>
      <c r="J828" s="254"/>
      <c r="K828" s="254"/>
      <c r="L828" s="254"/>
      <c r="M828" s="254"/>
      <c r="N828" s="254"/>
      <c r="O828" s="254"/>
      <c r="P828" s="419"/>
      <c r="Q828" s="254"/>
      <c r="R828" s="254"/>
      <c r="S828" s="254"/>
      <c r="T828" s="254"/>
      <c r="U828" s="254"/>
      <c r="V828" s="254"/>
      <c r="W828" s="254"/>
      <c r="X828" s="254"/>
      <c r="Y828" s="420"/>
      <c r="Z828" s="420"/>
      <c r="AA828" s="254"/>
      <c r="AB828" s="339"/>
      <c r="AC828" s="254"/>
      <c r="AD828" s="254"/>
      <c r="AE828" s="254"/>
      <c r="AF828" s="254"/>
      <c r="AG828" s="254"/>
      <c r="AH828" s="419"/>
      <c r="AI828" s="254"/>
      <c r="AJ828" s="254"/>
      <c r="AK828" s="254"/>
      <c r="AL828" s="254"/>
      <c r="AM828" s="254"/>
      <c r="AN828" s="254"/>
      <c r="AO828" s="254"/>
      <c r="AP828" s="254"/>
      <c r="AQ828" s="296"/>
      <c r="AR828" s="254"/>
      <c r="AS828" s="254"/>
      <c r="AT828" s="296"/>
      <c r="AU828" s="254"/>
      <c r="AV828" s="254"/>
      <c r="AW828" s="296"/>
      <c r="AX828" s="254"/>
      <c r="AY828" s="254"/>
      <c r="AZ828" s="254"/>
      <c r="BA828" s="254"/>
      <c r="BB828" s="254"/>
      <c r="BC828" s="254"/>
      <c r="BD828" s="254"/>
      <c r="BE828" s="254"/>
      <c r="BF828" s="421"/>
      <c r="BG828" s="254"/>
      <c r="BH828" s="254"/>
      <c r="BI828" s="254"/>
      <c r="BJ828" s="254"/>
      <c r="BK828" s="254"/>
      <c r="BL828" s="254"/>
      <c r="BM828" s="254"/>
      <c r="BN828" s="254"/>
      <c r="BO828" s="254"/>
      <c r="BP828" s="254"/>
      <c r="BQ828" s="254"/>
      <c r="BR828" s="254"/>
      <c r="BS828" s="345"/>
      <c r="BT828" s="254">
        <f t="shared" si="32"/>
        <v>1899</v>
      </c>
      <c r="BU828" s="254"/>
      <c r="BV828" s="254"/>
      <c r="BW828" s="254"/>
      <c r="BX828" s="254" t="str">
        <f>COUNTIF(A2:BV2, "") + COUNTIF(A2:BV2, "NA") + COUNTIF(A2:BV2, "N/A") + COUNTIF(A2:BV2, "No aplica")</f>
        <v>#ERROR!</v>
      </c>
      <c r="BY828" s="254"/>
      <c r="BZ828" s="254"/>
      <c r="CA828" s="254"/>
      <c r="CB828" s="254"/>
      <c r="CC828" s="254"/>
      <c r="CD828" s="254"/>
      <c r="CE828" s="254"/>
      <c r="CF828" s="254"/>
      <c r="CG828" s="254"/>
      <c r="CH828" s="254"/>
      <c r="CI828" s="254"/>
      <c r="CJ828" s="254"/>
      <c r="CK828" s="345"/>
      <c r="CL828" s="346"/>
      <c r="CM828" s="346"/>
    </row>
    <row r="829" ht="22.5" customHeight="1">
      <c r="A829" s="436"/>
      <c r="B829" s="254"/>
      <c r="C829" s="254"/>
      <c r="D829" s="254"/>
      <c r="E829" s="419"/>
      <c r="F829" s="419"/>
      <c r="G829" s="419"/>
      <c r="H829" s="254"/>
      <c r="I829" s="254"/>
      <c r="J829" s="254"/>
      <c r="K829" s="254"/>
      <c r="L829" s="254"/>
      <c r="M829" s="254"/>
      <c r="N829" s="254"/>
      <c r="O829" s="254"/>
      <c r="P829" s="419"/>
      <c r="Q829" s="254"/>
      <c r="R829" s="254"/>
      <c r="S829" s="254"/>
      <c r="T829" s="254"/>
      <c r="U829" s="254"/>
      <c r="V829" s="254"/>
      <c r="W829" s="254"/>
      <c r="X829" s="254"/>
      <c r="Y829" s="420"/>
      <c r="Z829" s="420"/>
      <c r="AA829" s="254"/>
      <c r="AB829" s="339"/>
      <c r="AC829" s="254"/>
      <c r="AD829" s="254"/>
      <c r="AE829" s="254"/>
      <c r="AF829" s="254"/>
      <c r="AG829" s="254"/>
      <c r="AH829" s="419"/>
      <c r="AI829" s="254"/>
      <c r="AJ829" s="254"/>
      <c r="AK829" s="254"/>
      <c r="AL829" s="254"/>
      <c r="AM829" s="254"/>
      <c r="AN829" s="254"/>
      <c r="AO829" s="254"/>
      <c r="AP829" s="254"/>
      <c r="AQ829" s="296"/>
      <c r="AR829" s="254"/>
      <c r="AS829" s="254"/>
      <c r="AT829" s="296"/>
      <c r="AU829" s="254"/>
      <c r="AV829" s="254"/>
      <c r="AW829" s="296"/>
      <c r="AX829" s="254"/>
      <c r="AY829" s="254"/>
      <c r="AZ829" s="254"/>
      <c r="BA829" s="254"/>
      <c r="BB829" s="254"/>
      <c r="BC829" s="254"/>
      <c r="BD829" s="254"/>
      <c r="BE829" s="254"/>
      <c r="BF829" s="421"/>
      <c r="BG829" s="254"/>
      <c r="BH829" s="254"/>
      <c r="BI829" s="254"/>
      <c r="BJ829" s="254"/>
      <c r="BK829" s="254"/>
      <c r="BL829" s="254"/>
      <c r="BM829" s="254"/>
      <c r="BN829" s="254"/>
      <c r="BO829" s="254"/>
      <c r="BP829" s="254"/>
      <c r="BQ829" s="254"/>
      <c r="BR829" s="254"/>
      <c r="BS829" s="345"/>
      <c r="BT829" s="254">
        <f t="shared" si="32"/>
        <v>1899</v>
      </c>
      <c r="BU829" s="254"/>
      <c r="BV829" s="254"/>
      <c r="BW829" s="254"/>
      <c r="BX829" s="254" t="str">
        <f>COUNTIF(A2:BV2, "") + COUNTIF(A2:BV2, "NA") + COUNTIF(A2:BV2, "N/A") + COUNTIF(A2:BV2, "No aplica")</f>
        <v>#ERROR!</v>
      </c>
      <c r="BY829" s="254"/>
      <c r="BZ829" s="254"/>
      <c r="CA829" s="254"/>
      <c r="CB829" s="254"/>
      <c r="CC829" s="254"/>
      <c r="CD829" s="254"/>
      <c r="CE829" s="254"/>
      <c r="CF829" s="254"/>
      <c r="CG829" s="254"/>
      <c r="CH829" s="254"/>
      <c r="CI829" s="254"/>
      <c r="CJ829" s="254"/>
      <c r="CK829" s="345"/>
      <c r="CL829" s="346"/>
      <c r="CM829" s="346"/>
    </row>
    <row r="830" ht="22.5" customHeight="1">
      <c r="A830" s="436"/>
      <c r="B830" s="254"/>
      <c r="C830" s="254"/>
      <c r="D830" s="254"/>
      <c r="E830" s="419"/>
      <c r="F830" s="419"/>
      <c r="G830" s="419"/>
      <c r="H830" s="254"/>
      <c r="I830" s="254"/>
      <c r="J830" s="254"/>
      <c r="K830" s="254"/>
      <c r="L830" s="254"/>
      <c r="M830" s="254"/>
      <c r="N830" s="254"/>
      <c r="O830" s="254"/>
      <c r="P830" s="419"/>
      <c r="Q830" s="254"/>
      <c r="R830" s="254"/>
      <c r="S830" s="254"/>
      <c r="T830" s="254"/>
      <c r="U830" s="254"/>
      <c r="V830" s="254"/>
      <c r="W830" s="254"/>
      <c r="X830" s="254"/>
      <c r="Y830" s="420"/>
      <c r="Z830" s="420"/>
      <c r="AA830" s="254"/>
      <c r="AB830" s="339"/>
      <c r="AC830" s="254"/>
      <c r="AD830" s="254"/>
      <c r="AE830" s="254"/>
      <c r="AF830" s="254"/>
      <c r="AG830" s="254"/>
      <c r="AH830" s="419"/>
      <c r="AI830" s="254"/>
      <c r="AJ830" s="254"/>
      <c r="AK830" s="254"/>
      <c r="AL830" s="254"/>
      <c r="AM830" s="254"/>
      <c r="AN830" s="254"/>
      <c r="AO830" s="254"/>
      <c r="AP830" s="254"/>
      <c r="AQ830" s="296"/>
      <c r="AR830" s="254"/>
      <c r="AS830" s="254"/>
      <c r="AT830" s="296"/>
      <c r="AU830" s="254"/>
      <c r="AV830" s="254"/>
      <c r="AW830" s="296"/>
      <c r="AX830" s="254"/>
      <c r="AY830" s="254"/>
      <c r="AZ830" s="254"/>
      <c r="BA830" s="254"/>
      <c r="BB830" s="254"/>
      <c r="BC830" s="254"/>
      <c r="BD830" s="254"/>
      <c r="BE830" s="254"/>
      <c r="BF830" s="421"/>
      <c r="BG830" s="254"/>
      <c r="BH830" s="254"/>
      <c r="BI830" s="254"/>
      <c r="BJ830" s="254"/>
      <c r="BK830" s="254"/>
      <c r="BL830" s="254"/>
      <c r="BM830" s="254"/>
      <c r="BN830" s="254"/>
      <c r="BO830" s="254"/>
      <c r="BP830" s="254"/>
      <c r="BQ830" s="254"/>
      <c r="BR830" s="254"/>
      <c r="BS830" s="345"/>
      <c r="BT830" s="254">
        <f t="shared" si="32"/>
        <v>1899</v>
      </c>
      <c r="BU830" s="254"/>
      <c r="BV830" s="254"/>
      <c r="BW830" s="254"/>
      <c r="BX830" s="254" t="str">
        <f>COUNTIF(A2:BV2, "") + COUNTIF(A2:BV2, "NA") + COUNTIF(A2:BV2, "N/A") + COUNTIF(A2:BV2, "No aplica")</f>
        <v>#ERROR!</v>
      </c>
      <c r="BY830" s="254"/>
      <c r="BZ830" s="254"/>
      <c r="CA830" s="254"/>
      <c r="CB830" s="254"/>
      <c r="CC830" s="254"/>
      <c r="CD830" s="254"/>
      <c r="CE830" s="254"/>
      <c r="CF830" s="254"/>
      <c r="CG830" s="254"/>
      <c r="CH830" s="254"/>
      <c r="CI830" s="254"/>
      <c r="CJ830" s="254"/>
      <c r="CK830" s="345"/>
      <c r="CL830" s="346"/>
      <c r="CM830" s="346"/>
    </row>
    <row r="831" ht="22.5" customHeight="1">
      <c r="A831" s="436"/>
      <c r="B831" s="254"/>
      <c r="C831" s="254"/>
      <c r="D831" s="254"/>
      <c r="E831" s="419"/>
      <c r="F831" s="419"/>
      <c r="G831" s="419"/>
      <c r="H831" s="254"/>
      <c r="I831" s="254"/>
      <c r="J831" s="254"/>
      <c r="K831" s="254"/>
      <c r="L831" s="254"/>
      <c r="M831" s="254"/>
      <c r="N831" s="254"/>
      <c r="O831" s="254"/>
      <c r="P831" s="419"/>
      <c r="Q831" s="254"/>
      <c r="R831" s="254"/>
      <c r="S831" s="254"/>
      <c r="T831" s="254"/>
      <c r="U831" s="254"/>
      <c r="V831" s="254"/>
      <c r="W831" s="254"/>
      <c r="X831" s="254"/>
      <c r="Y831" s="420"/>
      <c r="Z831" s="420"/>
      <c r="AA831" s="254"/>
      <c r="AB831" s="339"/>
      <c r="AC831" s="254"/>
      <c r="AD831" s="254"/>
      <c r="AE831" s="254"/>
      <c r="AF831" s="254"/>
      <c r="AG831" s="254"/>
      <c r="AH831" s="419"/>
      <c r="AI831" s="254"/>
      <c r="AJ831" s="254"/>
      <c r="AK831" s="254"/>
      <c r="AL831" s="254"/>
      <c r="AM831" s="254"/>
      <c r="AN831" s="254"/>
      <c r="AO831" s="254"/>
      <c r="AP831" s="254"/>
      <c r="AQ831" s="296"/>
      <c r="AR831" s="254"/>
      <c r="AS831" s="254"/>
      <c r="AT831" s="296"/>
      <c r="AU831" s="254"/>
      <c r="AV831" s="254"/>
      <c r="AW831" s="296"/>
      <c r="AX831" s="254"/>
      <c r="AY831" s="254"/>
      <c r="AZ831" s="254"/>
      <c r="BA831" s="254"/>
      <c r="BB831" s="254"/>
      <c r="BC831" s="254"/>
      <c r="BD831" s="254"/>
      <c r="BE831" s="254"/>
      <c r="BF831" s="421"/>
      <c r="BG831" s="254"/>
      <c r="BH831" s="254"/>
      <c r="BI831" s="254"/>
      <c r="BJ831" s="254"/>
      <c r="BK831" s="254"/>
      <c r="BL831" s="254"/>
      <c r="BM831" s="254"/>
      <c r="BN831" s="254"/>
      <c r="BO831" s="254"/>
      <c r="BP831" s="254"/>
      <c r="BQ831" s="254"/>
      <c r="BR831" s="254"/>
      <c r="BS831" s="345"/>
      <c r="BT831" s="254">
        <f t="shared" si="32"/>
        <v>1899</v>
      </c>
      <c r="BU831" s="254"/>
      <c r="BV831" s="254"/>
      <c r="BW831" s="254"/>
      <c r="BX831" s="254" t="str">
        <f>COUNTIF(A2:BV2, "") + COUNTIF(A2:BV2, "NA") + COUNTIF(A2:BV2, "N/A") + COUNTIF(A2:BV2, "No aplica")</f>
        <v>#ERROR!</v>
      </c>
      <c r="BY831" s="254"/>
      <c r="BZ831" s="254"/>
      <c r="CA831" s="254"/>
      <c r="CB831" s="254"/>
      <c r="CC831" s="254"/>
      <c r="CD831" s="254"/>
      <c r="CE831" s="254"/>
      <c r="CF831" s="254"/>
      <c r="CG831" s="254"/>
      <c r="CH831" s="254"/>
      <c r="CI831" s="254"/>
      <c r="CJ831" s="254"/>
      <c r="CK831" s="345"/>
      <c r="CL831" s="346"/>
      <c r="CM831" s="346"/>
    </row>
    <row r="832" ht="22.5" customHeight="1">
      <c r="A832" s="436"/>
      <c r="B832" s="254"/>
      <c r="C832" s="254"/>
      <c r="D832" s="254"/>
      <c r="E832" s="419"/>
      <c r="F832" s="419"/>
      <c r="G832" s="419"/>
      <c r="H832" s="254"/>
      <c r="I832" s="254"/>
      <c r="J832" s="254"/>
      <c r="K832" s="254"/>
      <c r="L832" s="254"/>
      <c r="M832" s="254"/>
      <c r="N832" s="254"/>
      <c r="O832" s="254"/>
      <c r="P832" s="419"/>
      <c r="Q832" s="254"/>
      <c r="R832" s="254"/>
      <c r="S832" s="254"/>
      <c r="T832" s="254"/>
      <c r="U832" s="254"/>
      <c r="V832" s="254"/>
      <c r="W832" s="254"/>
      <c r="X832" s="254"/>
      <c r="Y832" s="420"/>
      <c r="Z832" s="420"/>
      <c r="AA832" s="254"/>
      <c r="AB832" s="339"/>
      <c r="AC832" s="254"/>
      <c r="AD832" s="254"/>
      <c r="AE832" s="254"/>
      <c r="AF832" s="254"/>
      <c r="AG832" s="254"/>
      <c r="AH832" s="419"/>
      <c r="AI832" s="254"/>
      <c r="AJ832" s="254"/>
      <c r="AK832" s="254"/>
      <c r="AL832" s="254"/>
      <c r="AM832" s="254"/>
      <c r="AN832" s="254"/>
      <c r="AO832" s="254"/>
      <c r="AP832" s="254"/>
      <c r="AQ832" s="296"/>
      <c r="AR832" s="254"/>
      <c r="AS832" s="254"/>
      <c r="AT832" s="296"/>
      <c r="AU832" s="254"/>
      <c r="AV832" s="254"/>
      <c r="AW832" s="296"/>
      <c r="AX832" s="254"/>
      <c r="AY832" s="254"/>
      <c r="AZ832" s="254"/>
      <c r="BA832" s="254"/>
      <c r="BB832" s="254"/>
      <c r="BC832" s="254"/>
      <c r="BD832" s="254"/>
      <c r="BE832" s="254"/>
      <c r="BF832" s="421"/>
      <c r="BG832" s="254"/>
      <c r="BH832" s="254"/>
      <c r="BI832" s="254"/>
      <c r="BJ832" s="254"/>
      <c r="BK832" s="254"/>
      <c r="BL832" s="254"/>
      <c r="BM832" s="254"/>
      <c r="BN832" s="254"/>
      <c r="BO832" s="254"/>
      <c r="BP832" s="254"/>
      <c r="BQ832" s="254"/>
      <c r="BR832" s="254"/>
      <c r="BS832" s="345"/>
      <c r="BT832" s="254">
        <f t="shared" si="32"/>
        <v>1899</v>
      </c>
      <c r="BU832" s="254"/>
      <c r="BV832" s="254"/>
      <c r="BW832" s="254"/>
      <c r="BX832" s="254" t="str">
        <f>COUNTIF(A2:BV2, "") + COUNTIF(A2:BV2, "NA") + COUNTIF(A2:BV2, "N/A") + COUNTIF(A2:BV2, "No aplica")</f>
        <v>#ERROR!</v>
      </c>
      <c r="BY832" s="254"/>
      <c r="BZ832" s="254"/>
      <c r="CA832" s="254"/>
      <c r="CB832" s="254"/>
      <c r="CC832" s="254"/>
      <c r="CD832" s="254"/>
      <c r="CE832" s="254"/>
      <c r="CF832" s="254"/>
      <c r="CG832" s="254"/>
      <c r="CH832" s="254"/>
      <c r="CI832" s="254"/>
      <c r="CJ832" s="254"/>
      <c r="CK832" s="345"/>
      <c r="CL832" s="346"/>
      <c r="CM832" s="346"/>
    </row>
    <row r="833" ht="22.5" customHeight="1">
      <c r="A833" s="436"/>
      <c r="B833" s="254"/>
      <c r="C833" s="254"/>
      <c r="D833" s="254"/>
      <c r="E833" s="419"/>
      <c r="F833" s="419"/>
      <c r="G833" s="419"/>
      <c r="H833" s="254"/>
      <c r="I833" s="254"/>
      <c r="J833" s="254"/>
      <c r="K833" s="254"/>
      <c r="L833" s="254"/>
      <c r="M833" s="254"/>
      <c r="N833" s="254"/>
      <c r="O833" s="254"/>
      <c r="P833" s="419"/>
      <c r="Q833" s="254"/>
      <c r="R833" s="254"/>
      <c r="S833" s="254"/>
      <c r="T833" s="254"/>
      <c r="U833" s="254"/>
      <c r="V833" s="254"/>
      <c r="W833" s="254"/>
      <c r="X833" s="254"/>
      <c r="Y833" s="420"/>
      <c r="Z833" s="420"/>
      <c r="AA833" s="254"/>
      <c r="AB833" s="339"/>
      <c r="AC833" s="254"/>
      <c r="AD833" s="254"/>
      <c r="AE833" s="254"/>
      <c r="AF833" s="254"/>
      <c r="AG833" s="254"/>
      <c r="AH833" s="419"/>
      <c r="AI833" s="254"/>
      <c r="AJ833" s="254"/>
      <c r="AK833" s="254"/>
      <c r="AL833" s="254"/>
      <c r="AM833" s="254"/>
      <c r="AN833" s="254"/>
      <c r="AO833" s="254"/>
      <c r="AP833" s="254"/>
      <c r="AQ833" s="296"/>
      <c r="AR833" s="254"/>
      <c r="AS833" s="254"/>
      <c r="AT833" s="296"/>
      <c r="AU833" s="254"/>
      <c r="AV833" s="254"/>
      <c r="AW833" s="296"/>
      <c r="AX833" s="254"/>
      <c r="AY833" s="254"/>
      <c r="AZ833" s="254"/>
      <c r="BA833" s="254"/>
      <c r="BB833" s="254"/>
      <c r="BC833" s="254"/>
      <c r="BD833" s="254"/>
      <c r="BE833" s="254"/>
      <c r="BF833" s="421"/>
      <c r="BG833" s="254"/>
      <c r="BH833" s="254"/>
      <c r="BI833" s="254"/>
      <c r="BJ833" s="254"/>
      <c r="BK833" s="254"/>
      <c r="BL833" s="254"/>
      <c r="BM833" s="254"/>
      <c r="BN833" s="254"/>
      <c r="BO833" s="254"/>
      <c r="BP833" s="254"/>
      <c r="BQ833" s="254"/>
      <c r="BR833" s="254"/>
      <c r="BS833" s="345"/>
      <c r="BT833" s="254">
        <f t="shared" si="32"/>
        <v>1899</v>
      </c>
      <c r="BU833" s="254"/>
      <c r="BV833" s="254"/>
      <c r="BW833" s="254"/>
      <c r="BX833" s="254" t="str">
        <f>COUNTIF(A2:BV2, "") + COUNTIF(A2:BV2, "NA") + COUNTIF(A2:BV2, "N/A") + COUNTIF(A2:BV2, "No aplica")</f>
        <v>#ERROR!</v>
      </c>
      <c r="BY833" s="254"/>
      <c r="BZ833" s="254"/>
      <c r="CA833" s="254"/>
      <c r="CB833" s="254"/>
      <c r="CC833" s="254"/>
      <c r="CD833" s="254"/>
      <c r="CE833" s="254"/>
      <c r="CF833" s="254"/>
      <c r="CG833" s="254"/>
      <c r="CH833" s="254"/>
      <c r="CI833" s="254"/>
      <c r="CJ833" s="254"/>
      <c r="CK833" s="345"/>
      <c r="CL833" s="346"/>
      <c r="CM833" s="346"/>
    </row>
    <row r="834" ht="22.5" customHeight="1">
      <c r="A834" s="436"/>
      <c r="B834" s="254"/>
      <c r="C834" s="254"/>
      <c r="D834" s="254"/>
      <c r="E834" s="419"/>
      <c r="F834" s="419"/>
      <c r="G834" s="419"/>
      <c r="H834" s="254"/>
      <c r="I834" s="254"/>
      <c r="J834" s="254"/>
      <c r="K834" s="254"/>
      <c r="L834" s="254"/>
      <c r="M834" s="254"/>
      <c r="N834" s="254"/>
      <c r="O834" s="254"/>
      <c r="P834" s="419"/>
      <c r="Q834" s="254"/>
      <c r="R834" s="254"/>
      <c r="S834" s="254"/>
      <c r="T834" s="254"/>
      <c r="U834" s="254"/>
      <c r="V834" s="254"/>
      <c r="W834" s="254"/>
      <c r="X834" s="254"/>
      <c r="Y834" s="420"/>
      <c r="Z834" s="420"/>
      <c r="AA834" s="254"/>
      <c r="AB834" s="339"/>
      <c r="AC834" s="254"/>
      <c r="AD834" s="254"/>
      <c r="AE834" s="254"/>
      <c r="AF834" s="254"/>
      <c r="AG834" s="254"/>
      <c r="AH834" s="419"/>
      <c r="AI834" s="254"/>
      <c r="AJ834" s="254"/>
      <c r="AK834" s="254"/>
      <c r="AL834" s="254"/>
      <c r="AM834" s="254"/>
      <c r="AN834" s="254"/>
      <c r="AO834" s="254"/>
      <c r="AP834" s="254"/>
      <c r="AQ834" s="296"/>
      <c r="AR834" s="254"/>
      <c r="AS834" s="254"/>
      <c r="AT834" s="296"/>
      <c r="AU834" s="254"/>
      <c r="AV834" s="254"/>
      <c r="AW834" s="296"/>
      <c r="AX834" s="254"/>
      <c r="AY834" s="254"/>
      <c r="AZ834" s="254"/>
      <c r="BA834" s="254"/>
      <c r="BB834" s="254"/>
      <c r="BC834" s="254"/>
      <c r="BD834" s="254"/>
      <c r="BE834" s="254"/>
      <c r="BF834" s="421"/>
      <c r="BG834" s="254"/>
      <c r="BH834" s="254"/>
      <c r="BI834" s="254"/>
      <c r="BJ834" s="254"/>
      <c r="BK834" s="254"/>
      <c r="BL834" s="254"/>
      <c r="BM834" s="254"/>
      <c r="BN834" s="254"/>
      <c r="BO834" s="254"/>
      <c r="BP834" s="254"/>
      <c r="BQ834" s="254"/>
      <c r="BR834" s="254"/>
      <c r="BS834" s="345"/>
      <c r="BT834" s="254">
        <f t="shared" si="32"/>
        <v>1899</v>
      </c>
      <c r="BU834" s="254"/>
      <c r="BV834" s="254"/>
      <c r="BW834" s="254"/>
      <c r="BX834" s="254" t="str">
        <f>COUNTIF(A2:BV2, "") + COUNTIF(A2:BV2, "NA") + COUNTIF(A2:BV2, "N/A") + COUNTIF(A2:BV2, "No aplica")</f>
        <v>#ERROR!</v>
      </c>
      <c r="BY834" s="254"/>
      <c r="BZ834" s="254"/>
      <c r="CA834" s="254"/>
      <c r="CB834" s="254"/>
      <c r="CC834" s="254"/>
      <c r="CD834" s="254"/>
      <c r="CE834" s="254"/>
      <c r="CF834" s="254"/>
      <c r="CG834" s="254"/>
      <c r="CH834" s="254"/>
      <c r="CI834" s="254"/>
      <c r="CJ834" s="254"/>
      <c r="CK834" s="345"/>
      <c r="CL834" s="346"/>
      <c r="CM834" s="346"/>
    </row>
    <row r="835" ht="22.5" customHeight="1">
      <c r="A835" s="436"/>
      <c r="B835" s="254"/>
      <c r="C835" s="254"/>
      <c r="D835" s="254"/>
      <c r="E835" s="419"/>
      <c r="F835" s="419"/>
      <c r="G835" s="419"/>
      <c r="H835" s="254"/>
      <c r="I835" s="254"/>
      <c r="J835" s="254"/>
      <c r="K835" s="254"/>
      <c r="L835" s="254"/>
      <c r="M835" s="254"/>
      <c r="N835" s="254"/>
      <c r="O835" s="254"/>
      <c r="P835" s="419"/>
      <c r="Q835" s="254"/>
      <c r="R835" s="254"/>
      <c r="S835" s="254"/>
      <c r="T835" s="254"/>
      <c r="U835" s="254"/>
      <c r="V835" s="254"/>
      <c r="W835" s="254"/>
      <c r="X835" s="254"/>
      <c r="Y835" s="420"/>
      <c r="Z835" s="420"/>
      <c r="AA835" s="254"/>
      <c r="AB835" s="339"/>
      <c r="AC835" s="254"/>
      <c r="AD835" s="254"/>
      <c r="AE835" s="254"/>
      <c r="AF835" s="254"/>
      <c r="AG835" s="254"/>
      <c r="AH835" s="419"/>
      <c r="AI835" s="254"/>
      <c r="AJ835" s="254"/>
      <c r="AK835" s="254"/>
      <c r="AL835" s="254"/>
      <c r="AM835" s="254"/>
      <c r="AN835" s="254"/>
      <c r="AO835" s="254"/>
      <c r="AP835" s="254"/>
      <c r="AQ835" s="296"/>
      <c r="AR835" s="254"/>
      <c r="AS835" s="254"/>
      <c r="AT835" s="296"/>
      <c r="AU835" s="254"/>
      <c r="AV835" s="254"/>
      <c r="AW835" s="296"/>
      <c r="AX835" s="254"/>
      <c r="AY835" s="254"/>
      <c r="AZ835" s="254"/>
      <c r="BA835" s="254"/>
      <c r="BB835" s="254"/>
      <c r="BC835" s="254"/>
      <c r="BD835" s="254"/>
      <c r="BE835" s="254"/>
      <c r="BF835" s="421"/>
      <c r="BG835" s="254"/>
      <c r="BH835" s="254"/>
      <c r="BI835" s="254"/>
      <c r="BJ835" s="254"/>
      <c r="BK835" s="254"/>
      <c r="BL835" s="254"/>
      <c r="BM835" s="254"/>
      <c r="BN835" s="254"/>
      <c r="BO835" s="254"/>
      <c r="BP835" s="254"/>
      <c r="BQ835" s="254"/>
      <c r="BR835" s="254"/>
      <c r="BS835" s="345"/>
      <c r="BT835" s="254">
        <f t="shared" si="32"/>
        <v>1899</v>
      </c>
      <c r="BU835" s="254"/>
      <c r="BV835" s="254"/>
      <c r="BW835" s="254"/>
      <c r="BX835" s="254" t="str">
        <f>COUNTIF(A2:BV2, "") + COUNTIF(A2:BV2, "NA") + COUNTIF(A2:BV2, "N/A") + COUNTIF(A2:BV2, "No aplica")</f>
        <v>#ERROR!</v>
      </c>
      <c r="BY835" s="254"/>
      <c r="BZ835" s="254"/>
      <c r="CA835" s="254"/>
      <c r="CB835" s="254"/>
      <c r="CC835" s="254"/>
      <c r="CD835" s="254"/>
      <c r="CE835" s="254"/>
      <c r="CF835" s="254"/>
      <c r="CG835" s="254"/>
      <c r="CH835" s="254"/>
      <c r="CI835" s="254"/>
      <c r="CJ835" s="254"/>
      <c r="CK835" s="345"/>
      <c r="CL835" s="346"/>
      <c r="CM835" s="346"/>
    </row>
    <row r="836" ht="22.5" customHeight="1">
      <c r="A836" s="436"/>
      <c r="B836" s="254"/>
      <c r="C836" s="254"/>
      <c r="D836" s="254"/>
      <c r="E836" s="419"/>
      <c r="F836" s="419"/>
      <c r="G836" s="419"/>
      <c r="H836" s="254"/>
      <c r="I836" s="254"/>
      <c r="J836" s="254"/>
      <c r="K836" s="254"/>
      <c r="L836" s="254"/>
      <c r="M836" s="254"/>
      <c r="N836" s="254"/>
      <c r="O836" s="254"/>
      <c r="P836" s="419"/>
      <c r="Q836" s="254"/>
      <c r="R836" s="254"/>
      <c r="S836" s="254"/>
      <c r="T836" s="254"/>
      <c r="U836" s="254"/>
      <c r="V836" s="254"/>
      <c r="W836" s="254"/>
      <c r="X836" s="254"/>
      <c r="Y836" s="420"/>
      <c r="Z836" s="420"/>
      <c r="AA836" s="254"/>
      <c r="AB836" s="339"/>
      <c r="AC836" s="254"/>
      <c r="AD836" s="254"/>
      <c r="AE836" s="254"/>
      <c r="AF836" s="254"/>
      <c r="AG836" s="254"/>
      <c r="AH836" s="419"/>
      <c r="AI836" s="254"/>
      <c r="AJ836" s="254"/>
      <c r="AK836" s="254"/>
      <c r="AL836" s="254"/>
      <c r="AM836" s="254"/>
      <c r="AN836" s="254"/>
      <c r="AO836" s="254"/>
      <c r="AP836" s="254"/>
      <c r="AQ836" s="296"/>
      <c r="AR836" s="254"/>
      <c r="AS836" s="254"/>
      <c r="AT836" s="296"/>
      <c r="AU836" s="254"/>
      <c r="AV836" s="254"/>
      <c r="AW836" s="296"/>
      <c r="AX836" s="254"/>
      <c r="AY836" s="254"/>
      <c r="AZ836" s="254"/>
      <c r="BA836" s="254"/>
      <c r="BB836" s="254"/>
      <c r="BC836" s="254"/>
      <c r="BD836" s="254"/>
      <c r="BE836" s="254"/>
      <c r="BF836" s="421"/>
      <c r="BG836" s="254"/>
      <c r="BH836" s="254"/>
      <c r="BI836" s="254"/>
      <c r="BJ836" s="254"/>
      <c r="BK836" s="254"/>
      <c r="BL836" s="254"/>
      <c r="BM836" s="254"/>
      <c r="BN836" s="254"/>
      <c r="BO836" s="254"/>
      <c r="BP836" s="254"/>
      <c r="BQ836" s="254"/>
      <c r="BR836" s="254"/>
      <c r="BS836" s="345"/>
      <c r="BT836" s="254">
        <f t="shared" si="32"/>
        <v>1899</v>
      </c>
      <c r="BU836" s="254"/>
      <c r="BV836" s="254"/>
      <c r="BW836" s="254"/>
      <c r="BX836" s="254" t="str">
        <f>COUNTIF(A2:BV2, "") + COUNTIF(A2:BV2, "NA") + COUNTIF(A2:BV2, "N/A") + COUNTIF(A2:BV2, "No aplica")</f>
        <v>#ERROR!</v>
      </c>
      <c r="BY836" s="254"/>
      <c r="BZ836" s="254"/>
      <c r="CA836" s="254"/>
      <c r="CB836" s="254"/>
      <c r="CC836" s="254"/>
      <c r="CD836" s="254"/>
      <c r="CE836" s="254"/>
      <c r="CF836" s="254"/>
      <c r="CG836" s="254"/>
      <c r="CH836" s="254"/>
      <c r="CI836" s="254"/>
      <c r="CJ836" s="254"/>
      <c r="CK836" s="345"/>
      <c r="CL836" s="346"/>
      <c r="CM836" s="346"/>
    </row>
    <row r="837" ht="22.5" customHeight="1">
      <c r="A837" s="436"/>
      <c r="B837" s="254"/>
      <c r="C837" s="254"/>
      <c r="D837" s="254"/>
      <c r="E837" s="419"/>
      <c r="F837" s="419"/>
      <c r="G837" s="419"/>
      <c r="H837" s="254"/>
      <c r="I837" s="254"/>
      <c r="J837" s="254"/>
      <c r="K837" s="254"/>
      <c r="L837" s="254"/>
      <c r="M837" s="254"/>
      <c r="N837" s="254"/>
      <c r="O837" s="254"/>
      <c r="P837" s="419"/>
      <c r="Q837" s="254"/>
      <c r="R837" s="254"/>
      <c r="S837" s="254"/>
      <c r="T837" s="254"/>
      <c r="U837" s="254"/>
      <c r="V837" s="254"/>
      <c r="W837" s="254"/>
      <c r="X837" s="254"/>
      <c r="Y837" s="420"/>
      <c r="Z837" s="420"/>
      <c r="AA837" s="254"/>
      <c r="AB837" s="339"/>
      <c r="AC837" s="254"/>
      <c r="AD837" s="254"/>
      <c r="AE837" s="254"/>
      <c r="AF837" s="254"/>
      <c r="AG837" s="254"/>
      <c r="AH837" s="419"/>
      <c r="AI837" s="254"/>
      <c r="AJ837" s="254"/>
      <c r="AK837" s="254"/>
      <c r="AL837" s="254"/>
      <c r="AM837" s="254"/>
      <c r="AN837" s="254"/>
      <c r="AO837" s="254"/>
      <c r="AP837" s="254"/>
      <c r="AQ837" s="296"/>
      <c r="AR837" s="254"/>
      <c r="AS837" s="254"/>
      <c r="AT837" s="296"/>
      <c r="AU837" s="254"/>
      <c r="AV837" s="254"/>
      <c r="AW837" s="296"/>
      <c r="AX837" s="254"/>
      <c r="AY837" s="254"/>
      <c r="AZ837" s="254"/>
      <c r="BA837" s="254"/>
      <c r="BB837" s="254"/>
      <c r="BC837" s="254"/>
      <c r="BD837" s="254"/>
      <c r="BE837" s="254"/>
      <c r="BF837" s="421"/>
      <c r="BG837" s="254"/>
      <c r="BH837" s="254"/>
      <c r="BI837" s="254"/>
      <c r="BJ837" s="254"/>
      <c r="BK837" s="254"/>
      <c r="BL837" s="254"/>
      <c r="BM837" s="254"/>
      <c r="BN837" s="254"/>
      <c r="BO837" s="254"/>
      <c r="BP837" s="254"/>
      <c r="BQ837" s="254"/>
      <c r="BR837" s="254"/>
      <c r="BS837" s="345"/>
      <c r="BT837" s="254">
        <f t="shared" si="32"/>
        <v>1899</v>
      </c>
      <c r="BU837" s="254"/>
      <c r="BV837" s="254"/>
      <c r="BW837" s="254"/>
      <c r="BX837" s="254" t="str">
        <f>COUNTIF(A2:BV2, "") + COUNTIF(A2:BV2, "NA") + COUNTIF(A2:BV2, "N/A") + COUNTIF(A2:BV2, "No aplica")</f>
        <v>#ERROR!</v>
      </c>
      <c r="BY837" s="254"/>
      <c r="BZ837" s="254"/>
      <c r="CA837" s="254"/>
      <c r="CB837" s="254"/>
      <c r="CC837" s="254"/>
      <c r="CD837" s="254"/>
      <c r="CE837" s="254"/>
      <c r="CF837" s="254"/>
      <c r="CG837" s="254"/>
      <c r="CH837" s="254"/>
      <c r="CI837" s="254"/>
      <c r="CJ837" s="254"/>
      <c r="CK837" s="345"/>
      <c r="CL837" s="346"/>
      <c r="CM837" s="346"/>
    </row>
    <row r="838" ht="22.5" customHeight="1">
      <c r="A838" s="436"/>
      <c r="B838" s="254"/>
      <c r="C838" s="254"/>
      <c r="D838" s="254"/>
      <c r="E838" s="419"/>
      <c r="F838" s="419"/>
      <c r="G838" s="419"/>
      <c r="H838" s="254"/>
      <c r="I838" s="254"/>
      <c r="J838" s="254"/>
      <c r="K838" s="254"/>
      <c r="L838" s="254"/>
      <c r="M838" s="254"/>
      <c r="N838" s="254"/>
      <c r="O838" s="254"/>
      <c r="P838" s="419"/>
      <c r="Q838" s="254"/>
      <c r="R838" s="254"/>
      <c r="S838" s="254"/>
      <c r="T838" s="254"/>
      <c r="U838" s="254"/>
      <c r="V838" s="254"/>
      <c r="W838" s="254"/>
      <c r="X838" s="254"/>
      <c r="Y838" s="420"/>
      <c r="Z838" s="420"/>
      <c r="AA838" s="254"/>
      <c r="AB838" s="339"/>
      <c r="AC838" s="254"/>
      <c r="AD838" s="254"/>
      <c r="AE838" s="254"/>
      <c r="AF838" s="254"/>
      <c r="AG838" s="254"/>
      <c r="AH838" s="419"/>
      <c r="AI838" s="254"/>
      <c r="AJ838" s="254"/>
      <c r="AK838" s="254"/>
      <c r="AL838" s="254"/>
      <c r="AM838" s="254"/>
      <c r="AN838" s="254"/>
      <c r="AO838" s="254"/>
      <c r="AP838" s="254"/>
      <c r="AQ838" s="296"/>
      <c r="AR838" s="254"/>
      <c r="AS838" s="254"/>
      <c r="AT838" s="296"/>
      <c r="AU838" s="254"/>
      <c r="AV838" s="254"/>
      <c r="AW838" s="296"/>
      <c r="AX838" s="254"/>
      <c r="AY838" s="254"/>
      <c r="AZ838" s="254"/>
      <c r="BA838" s="254"/>
      <c r="BB838" s="254"/>
      <c r="BC838" s="254"/>
      <c r="BD838" s="254"/>
      <c r="BE838" s="254"/>
      <c r="BF838" s="421"/>
      <c r="BG838" s="254"/>
      <c r="BH838" s="254"/>
      <c r="BI838" s="254"/>
      <c r="BJ838" s="254"/>
      <c r="BK838" s="254"/>
      <c r="BL838" s="254"/>
      <c r="BM838" s="254"/>
      <c r="BN838" s="254"/>
      <c r="BO838" s="254"/>
      <c r="BP838" s="254"/>
      <c r="BQ838" s="254"/>
      <c r="BR838" s="254"/>
      <c r="BS838" s="345"/>
      <c r="BT838" s="254">
        <f t="shared" si="32"/>
        <v>1899</v>
      </c>
      <c r="BU838" s="254"/>
      <c r="BV838" s="254"/>
      <c r="BW838" s="254"/>
      <c r="BX838" s="254" t="str">
        <f>COUNTIF(A2:BV2, "") + COUNTIF(A2:BV2, "NA") + COUNTIF(A2:BV2, "N/A") + COUNTIF(A2:BV2, "No aplica")</f>
        <v>#ERROR!</v>
      </c>
      <c r="BY838" s="254"/>
      <c r="BZ838" s="254"/>
      <c r="CA838" s="254"/>
      <c r="CB838" s="254"/>
      <c r="CC838" s="254"/>
      <c r="CD838" s="254"/>
      <c r="CE838" s="254"/>
      <c r="CF838" s="254"/>
      <c r="CG838" s="254"/>
      <c r="CH838" s="254"/>
      <c r="CI838" s="254"/>
      <c r="CJ838" s="254"/>
      <c r="CK838" s="345"/>
      <c r="CL838" s="346"/>
      <c r="CM838" s="346"/>
    </row>
    <row r="839" ht="22.5" customHeight="1">
      <c r="A839" s="436"/>
      <c r="B839" s="254"/>
      <c r="C839" s="254"/>
      <c r="D839" s="254"/>
      <c r="E839" s="419"/>
      <c r="F839" s="419"/>
      <c r="G839" s="419"/>
      <c r="H839" s="254"/>
      <c r="I839" s="254"/>
      <c r="J839" s="254"/>
      <c r="K839" s="254"/>
      <c r="L839" s="254"/>
      <c r="M839" s="254"/>
      <c r="N839" s="254"/>
      <c r="O839" s="254"/>
      <c r="P839" s="419"/>
      <c r="Q839" s="254"/>
      <c r="R839" s="254"/>
      <c r="S839" s="254"/>
      <c r="T839" s="254"/>
      <c r="U839" s="254"/>
      <c r="V839" s="254"/>
      <c r="W839" s="254"/>
      <c r="X839" s="254"/>
      <c r="Y839" s="420"/>
      <c r="Z839" s="420"/>
      <c r="AA839" s="254"/>
      <c r="AB839" s="339"/>
      <c r="AC839" s="254"/>
      <c r="AD839" s="254"/>
      <c r="AE839" s="254"/>
      <c r="AF839" s="254"/>
      <c r="AG839" s="254"/>
      <c r="AH839" s="419"/>
      <c r="AI839" s="254"/>
      <c r="AJ839" s="254"/>
      <c r="AK839" s="254"/>
      <c r="AL839" s="254"/>
      <c r="AM839" s="254"/>
      <c r="AN839" s="254"/>
      <c r="AO839" s="254"/>
      <c r="AP839" s="254"/>
      <c r="AQ839" s="296"/>
      <c r="AR839" s="254"/>
      <c r="AS839" s="254"/>
      <c r="AT839" s="296"/>
      <c r="AU839" s="254"/>
      <c r="AV839" s="254"/>
      <c r="AW839" s="296"/>
      <c r="AX839" s="254"/>
      <c r="AY839" s="254"/>
      <c r="AZ839" s="254"/>
      <c r="BA839" s="254"/>
      <c r="BB839" s="254"/>
      <c r="BC839" s="254"/>
      <c r="BD839" s="254"/>
      <c r="BE839" s="254"/>
      <c r="BF839" s="421"/>
      <c r="BG839" s="254"/>
      <c r="BH839" s="254"/>
      <c r="BI839" s="254"/>
      <c r="BJ839" s="254"/>
      <c r="BK839" s="254"/>
      <c r="BL839" s="254"/>
      <c r="BM839" s="254"/>
      <c r="BN839" s="254"/>
      <c r="BO839" s="254"/>
      <c r="BP839" s="254"/>
      <c r="BQ839" s="254"/>
      <c r="BR839" s="254"/>
      <c r="BS839" s="345"/>
      <c r="BT839" s="254">
        <f t="shared" si="32"/>
        <v>1899</v>
      </c>
      <c r="BU839" s="254"/>
      <c r="BV839" s="254"/>
      <c r="BW839" s="254"/>
      <c r="BX839" s="254" t="str">
        <f>COUNTIF(A2:BV2, "") + COUNTIF(A2:BV2, "NA") + COUNTIF(A2:BV2, "N/A") + COUNTIF(A2:BV2, "No aplica")</f>
        <v>#ERROR!</v>
      </c>
      <c r="BY839" s="254"/>
      <c r="BZ839" s="254"/>
      <c r="CA839" s="254"/>
      <c r="CB839" s="254"/>
      <c r="CC839" s="254"/>
      <c r="CD839" s="254"/>
      <c r="CE839" s="254"/>
      <c r="CF839" s="254"/>
      <c r="CG839" s="254"/>
      <c r="CH839" s="254"/>
      <c r="CI839" s="254"/>
      <c r="CJ839" s="254"/>
      <c r="CK839" s="345"/>
      <c r="CL839" s="346"/>
      <c r="CM839" s="346"/>
    </row>
    <row r="840" ht="22.5" customHeight="1">
      <c r="A840" s="436"/>
      <c r="B840" s="254"/>
      <c r="C840" s="254"/>
      <c r="D840" s="254"/>
      <c r="E840" s="419"/>
      <c r="F840" s="419"/>
      <c r="G840" s="419"/>
      <c r="H840" s="254"/>
      <c r="I840" s="254"/>
      <c r="J840" s="254"/>
      <c r="K840" s="254"/>
      <c r="L840" s="254"/>
      <c r="M840" s="254"/>
      <c r="N840" s="254"/>
      <c r="O840" s="254"/>
      <c r="P840" s="419"/>
      <c r="Q840" s="254"/>
      <c r="R840" s="254"/>
      <c r="S840" s="254"/>
      <c r="T840" s="254"/>
      <c r="U840" s="254"/>
      <c r="V840" s="254"/>
      <c r="W840" s="254"/>
      <c r="X840" s="254"/>
      <c r="Y840" s="420"/>
      <c r="Z840" s="420"/>
      <c r="AA840" s="254"/>
      <c r="AB840" s="339"/>
      <c r="AC840" s="254"/>
      <c r="AD840" s="254"/>
      <c r="AE840" s="254"/>
      <c r="AF840" s="254"/>
      <c r="AG840" s="254"/>
      <c r="AH840" s="419"/>
      <c r="AI840" s="254"/>
      <c r="AJ840" s="254"/>
      <c r="AK840" s="254"/>
      <c r="AL840" s="254"/>
      <c r="AM840" s="254"/>
      <c r="AN840" s="254"/>
      <c r="AO840" s="254"/>
      <c r="AP840" s="254"/>
      <c r="AQ840" s="296"/>
      <c r="AR840" s="254"/>
      <c r="AS840" s="254"/>
      <c r="AT840" s="296"/>
      <c r="AU840" s="254"/>
      <c r="AV840" s="254"/>
      <c r="AW840" s="296"/>
      <c r="AX840" s="254"/>
      <c r="AY840" s="254"/>
      <c r="AZ840" s="254"/>
      <c r="BA840" s="254"/>
      <c r="BB840" s="254"/>
      <c r="BC840" s="254"/>
      <c r="BD840" s="254"/>
      <c r="BE840" s="254"/>
      <c r="BF840" s="421"/>
      <c r="BG840" s="254"/>
      <c r="BH840" s="254"/>
      <c r="BI840" s="254"/>
      <c r="BJ840" s="254"/>
      <c r="BK840" s="254"/>
      <c r="BL840" s="254"/>
      <c r="BM840" s="254"/>
      <c r="BN840" s="254"/>
      <c r="BO840" s="254"/>
      <c r="BP840" s="254"/>
      <c r="BQ840" s="254"/>
      <c r="BR840" s="254"/>
      <c r="BS840" s="345"/>
      <c r="BT840" s="254">
        <f t="shared" si="32"/>
        <v>1899</v>
      </c>
      <c r="BU840" s="254"/>
      <c r="BV840" s="254"/>
      <c r="BW840" s="254"/>
      <c r="BX840" s="254" t="str">
        <f>COUNTIF(A2:BV2, "") + COUNTIF(A2:BV2, "NA") + COUNTIF(A2:BV2, "N/A") + COUNTIF(A2:BV2, "No aplica")</f>
        <v>#ERROR!</v>
      </c>
      <c r="BY840" s="254"/>
      <c r="BZ840" s="254"/>
      <c r="CA840" s="254"/>
      <c r="CB840" s="254"/>
      <c r="CC840" s="254"/>
      <c r="CD840" s="254"/>
      <c r="CE840" s="254"/>
      <c r="CF840" s="254"/>
      <c r="CG840" s="254"/>
      <c r="CH840" s="254"/>
      <c r="CI840" s="254"/>
      <c r="CJ840" s="254"/>
      <c r="CK840" s="345"/>
      <c r="CL840" s="346"/>
      <c r="CM840" s="346"/>
    </row>
    <row r="841" ht="22.5" customHeight="1">
      <c r="A841" s="436"/>
      <c r="B841" s="254"/>
      <c r="C841" s="254"/>
      <c r="D841" s="254"/>
      <c r="E841" s="419"/>
      <c r="F841" s="419"/>
      <c r="G841" s="419"/>
      <c r="H841" s="254"/>
      <c r="I841" s="254"/>
      <c r="J841" s="254"/>
      <c r="K841" s="254"/>
      <c r="L841" s="254"/>
      <c r="M841" s="254"/>
      <c r="N841" s="254"/>
      <c r="O841" s="254"/>
      <c r="P841" s="419"/>
      <c r="Q841" s="254"/>
      <c r="R841" s="254"/>
      <c r="S841" s="254"/>
      <c r="T841" s="254"/>
      <c r="U841" s="254"/>
      <c r="V841" s="254"/>
      <c r="W841" s="254"/>
      <c r="X841" s="254"/>
      <c r="Y841" s="420"/>
      <c r="Z841" s="420"/>
      <c r="AA841" s="254"/>
      <c r="AB841" s="339"/>
      <c r="AC841" s="254"/>
      <c r="AD841" s="254"/>
      <c r="AE841" s="254"/>
      <c r="AF841" s="254"/>
      <c r="AG841" s="254"/>
      <c r="AH841" s="419"/>
      <c r="AI841" s="254"/>
      <c r="AJ841" s="254"/>
      <c r="AK841" s="254"/>
      <c r="AL841" s="254"/>
      <c r="AM841" s="254"/>
      <c r="AN841" s="254"/>
      <c r="AO841" s="254"/>
      <c r="AP841" s="254"/>
      <c r="AQ841" s="296"/>
      <c r="AR841" s="254"/>
      <c r="AS841" s="254"/>
      <c r="AT841" s="296"/>
      <c r="AU841" s="254"/>
      <c r="AV841" s="254"/>
      <c r="AW841" s="296"/>
      <c r="AX841" s="254"/>
      <c r="AY841" s="254"/>
      <c r="AZ841" s="254"/>
      <c r="BA841" s="254"/>
      <c r="BB841" s="254"/>
      <c r="BC841" s="254"/>
      <c r="BD841" s="254"/>
      <c r="BE841" s="254"/>
      <c r="BF841" s="421"/>
      <c r="BG841" s="254"/>
      <c r="BH841" s="254"/>
      <c r="BI841" s="254"/>
      <c r="BJ841" s="254"/>
      <c r="BK841" s="254"/>
      <c r="BL841" s="254"/>
      <c r="BM841" s="254"/>
      <c r="BN841" s="254"/>
      <c r="BO841" s="254"/>
      <c r="BP841" s="254"/>
      <c r="BQ841" s="254"/>
      <c r="BR841" s="254"/>
      <c r="BS841" s="345"/>
      <c r="BT841" s="254">
        <f t="shared" si="32"/>
        <v>1899</v>
      </c>
      <c r="BU841" s="254"/>
      <c r="BV841" s="254"/>
      <c r="BW841" s="254"/>
      <c r="BX841" s="254" t="str">
        <f>COUNTIF(A2:BV2, "") + COUNTIF(A2:BV2, "NA") + COUNTIF(A2:BV2, "N/A") + COUNTIF(A2:BV2, "No aplica")</f>
        <v>#ERROR!</v>
      </c>
      <c r="BY841" s="254"/>
      <c r="BZ841" s="254"/>
      <c r="CA841" s="254"/>
      <c r="CB841" s="254"/>
      <c r="CC841" s="254"/>
      <c r="CD841" s="254"/>
      <c r="CE841" s="254"/>
      <c r="CF841" s="254"/>
      <c r="CG841" s="254"/>
      <c r="CH841" s="254"/>
      <c r="CI841" s="254"/>
      <c r="CJ841" s="254"/>
      <c r="CK841" s="345"/>
      <c r="CL841" s="346"/>
      <c r="CM841" s="346"/>
    </row>
    <row r="842" ht="22.5" customHeight="1">
      <c r="A842" s="436"/>
      <c r="B842" s="254"/>
      <c r="C842" s="254"/>
      <c r="D842" s="254"/>
      <c r="E842" s="419"/>
      <c r="F842" s="419"/>
      <c r="G842" s="419"/>
      <c r="H842" s="254"/>
      <c r="I842" s="254"/>
      <c r="J842" s="254"/>
      <c r="K842" s="254"/>
      <c r="L842" s="254"/>
      <c r="M842" s="254"/>
      <c r="N842" s="254"/>
      <c r="O842" s="254"/>
      <c r="P842" s="419"/>
      <c r="Q842" s="254"/>
      <c r="R842" s="254"/>
      <c r="S842" s="254"/>
      <c r="T842" s="254"/>
      <c r="U842" s="254"/>
      <c r="V842" s="254"/>
      <c r="W842" s="254"/>
      <c r="X842" s="254"/>
      <c r="Y842" s="420"/>
      <c r="Z842" s="420"/>
      <c r="AA842" s="254"/>
      <c r="AB842" s="339"/>
      <c r="AC842" s="254"/>
      <c r="AD842" s="254"/>
      <c r="AE842" s="254"/>
      <c r="AF842" s="254"/>
      <c r="AG842" s="254"/>
      <c r="AH842" s="419"/>
      <c r="AI842" s="254"/>
      <c r="AJ842" s="254"/>
      <c r="AK842" s="254"/>
      <c r="AL842" s="254"/>
      <c r="AM842" s="254"/>
      <c r="AN842" s="254"/>
      <c r="AO842" s="254"/>
      <c r="AP842" s="254"/>
      <c r="AQ842" s="296"/>
      <c r="AR842" s="254"/>
      <c r="AS842" s="254"/>
      <c r="AT842" s="296"/>
      <c r="AU842" s="254"/>
      <c r="AV842" s="254"/>
      <c r="AW842" s="296"/>
      <c r="AX842" s="254"/>
      <c r="AY842" s="254"/>
      <c r="AZ842" s="254"/>
      <c r="BA842" s="254"/>
      <c r="BB842" s="254"/>
      <c r="BC842" s="254"/>
      <c r="BD842" s="254"/>
      <c r="BE842" s="254"/>
      <c r="BF842" s="421"/>
      <c r="BG842" s="254"/>
      <c r="BH842" s="254"/>
      <c r="BI842" s="254"/>
      <c r="BJ842" s="254"/>
      <c r="BK842" s="254"/>
      <c r="BL842" s="254"/>
      <c r="BM842" s="254"/>
      <c r="BN842" s="254"/>
      <c r="BO842" s="254"/>
      <c r="BP842" s="254"/>
      <c r="BQ842" s="254"/>
      <c r="BR842" s="254"/>
      <c r="BS842" s="345"/>
      <c r="BT842" s="254">
        <f t="shared" si="32"/>
        <v>1899</v>
      </c>
      <c r="BU842" s="254"/>
      <c r="BV842" s="254"/>
      <c r="BW842" s="254"/>
      <c r="BX842" s="254" t="str">
        <f>COUNTIF(A2:BV2, "") + COUNTIF(A2:BV2, "NA") + COUNTIF(A2:BV2, "N/A") + COUNTIF(A2:BV2, "No aplica")</f>
        <v>#ERROR!</v>
      </c>
      <c r="BY842" s="254"/>
      <c r="BZ842" s="254"/>
      <c r="CA842" s="254"/>
      <c r="CB842" s="254"/>
      <c r="CC842" s="254"/>
      <c r="CD842" s="254"/>
      <c r="CE842" s="254"/>
      <c r="CF842" s="254"/>
      <c r="CG842" s="254"/>
      <c r="CH842" s="254"/>
      <c r="CI842" s="254"/>
      <c r="CJ842" s="254"/>
      <c r="CK842" s="345"/>
      <c r="CL842" s="346"/>
      <c r="CM842" s="346"/>
    </row>
    <row r="843" ht="22.5" customHeight="1">
      <c r="A843" s="436"/>
      <c r="B843" s="254"/>
      <c r="C843" s="254"/>
      <c r="D843" s="254"/>
      <c r="E843" s="419"/>
      <c r="F843" s="419"/>
      <c r="G843" s="419"/>
      <c r="H843" s="254"/>
      <c r="I843" s="254"/>
      <c r="J843" s="254"/>
      <c r="K843" s="254"/>
      <c r="L843" s="254"/>
      <c r="M843" s="254"/>
      <c r="N843" s="254"/>
      <c r="O843" s="254"/>
      <c r="P843" s="419"/>
      <c r="Q843" s="254"/>
      <c r="R843" s="254"/>
      <c r="S843" s="254"/>
      <c r="T843" s="254"/>
      <c r="U843" s="254"/>
      <c r="V843" s="254"/>
      <c r="W843" s="254"/>
      <c r="X843" s="254"/>
      <c r="Y843" s="420"/>
      <c r="Z843" s="420"/>
      <c r="AA843" s="254"/>
      <c r="AB843" s="339"/>
      <c r="AC843" s="254"/>
      <c r="AD843" s="254"/>
      <c r="AE843" s="254"/>
      <c r="AF843" s="254"/>
      <c r="AG843" s="254"/>
      <c r="AH843" s="419"/>
      <c r="AI843" s="254"/>
      <c r="AJ843" s="254"/>
      <c r="AK843" s="254"/>
      <c r="AL843" s="254"/>
      <c r="AM843" s="254"/>
      <c r="AN843" s="254"/>
      <c r="AO843" s="254"/>
      <c r="AP843" s="254"/>
      <c r="AQ843" s="296"/>
      <c r="AR843" s="254"/>
      <c r="AS843" s="254"/>
      <c r="AT843" s="296"/>
      <c r="AU843" s="254"/>
      <c r="AV843" s="254"/>
      <c r="AW843" s="296"/>
      <c r="AX843" s="254"/>
      <c r="AY843" s="254"/>
      <c r="AZ843" s="254"/>
      <c r="BA843" s="254"/>
      <c r="BB843" s="254"/>
      <c r="BC843" s="254"/>
      <c r="BD843" s="254"/>
      <c r="BE843" s="254"/>
      <c r="BF843" s="421"/>
      <c r="BG843" s="254"/>
      <c r="BH843" s="254"/>
      <c r="BI843" s="254"/>
      <c r="BJ843" s="254"/>
      <c r="BK843" s="254"/>
      <c r="BL843" s="254"/>
      <c r="BM843" s="254"/>
      <c r="BN843" s="254"/>
      <c r="BO843" s="254"/>
      <c r="BP843" s="254"/>
      <c r="BQ843" s="254"/>
      <c r="BR843" s="254"/>
      <c r="BS843" s="345"/>
      <c r="BT843" s="254">
        <f t="shared" si="32"/>
        <v>1899</v>
      </c>
      <c r="BU843" s="254"/>
      <c r="BV843" s="254"/>
      <c r="BW843" s="254"/>
      <c r="BX843" s="254" t="str">
        <f>COUNTIF(A2:BV2, "") + COUNTIF(A2:BV2, "NA") + COUNTIF(A2:BV2, "N/A") + COUNTIF(A2:BV2, "No aplica")</f>
        <v>#ERROR!</v>
      </c>
      <c r="BY843" s="254"/>
      <c r="BZ843" s="254"/>
      <c r="CA843" s="254"/>
      <c r="CB843" s="254"/>
      <c r="CC843" s="254"/>
      <c r="CD843" s="254"/>
      <c r="CE843" s="254"/>
      <c r="CF843" s="254"/>
      <c r="CG843" s="254"/>
      <c r="CH843" s="254"/>
      <c r="CI843" s="254"/>
      <c r="CJ843" s="254"/>
      <c r="CK843" s="345"/>
      <c r="CL843" s="346"/>
      <c r="CM843" s="346"/>
    </row>
    <row r="844" ht="22.5" customHeight="1">
      <c r="A844" s="436"/>
      <c r="B844" s="254"/>
      <c r="C844" s="254"/>
      <c r="D844" s="254"/>
      <c r="E844" s="419"/>
      <c r="F844" s="419"/>
      <c r="G844" s="419"/>
      <c r="H844" s="254"/>
      <c r="I844" s="254"/>
      <c r="J844" s="254"/>
      <c r="K844" s="254"/>
      <c r="L844" s="254"/>
      <c r="M844" s="254"/>
      <c r="N844" s="254"/>
      <c r="O844" s="254"/>
      <c r="P844" s="419"/>
      <c r="Q844" s="254"/>
      <c r="R844" s="254"/>
      <c r="S844" s="254"/>
      <c r="T844" s="254"/>
      <c r="U844" s="254"/>
      <c r="V844" s="254"/>
      <c r="W844" s="254"/>
      <c r="X844" s="254"/>
      <c r="Y844" s="420"/>
      <c r="Z844" s="420"/>
      <c r="AA844" s="254"/>
      <c r="AB844" s="339"/>
      <c r="AC844" s="254"/>
      <c r="AD844" s="254"/>
      <c r="AE844" s="254"/>
      <c r="AF844" s="254"/>
      <c r="AG844" s="254"/>
      <c r="AH844" s="419"/>
      <c r="AI844" s="254"/>
      <c r="AJ844" s="254"/>
      <c r="AK844" s="254"/>
      <c r="AL844" s="254"/>
      <c r="AM844" s="254"/>
      <c r="AN844" s="254"/>
      <c r="AO844" s="254"/>
      <c r="AP844" s="254"/>
      <c r="AQ844" s="296"/>
      <c r="AR844" s="254"/>
      <c r="AS844" s="254"/>
      <c r="AT844" s="296"/>
      <c r="AU844" s="254"/>
      <c r="AV844" s="254"/>
      <c r="AW844" s="296"/>
      <c r="AX844" s="254"/>
      <c r="AY844" s="254"/>
      <c r="AZ844" s="254"/>
      <c r="BA844" s="254"/>
      <c r="BB844" s="254"/>
      <c r="BC844" s="254"/>
      <c r="BD844" s="254"/>
      <c r="BE844" s="254"/>
      <c r="BF844" s="421"/>
      <c r="BG844" s="254"/>
      <c r="BH844" s="254"/>
      <c r="BI844" s="254"/>
      <c r="BJ844" s="254"/>
      <c r="BK844" s="254"/>
      <c r="BL844" s="254"/>
      <c r="BM844" s="254"/>
      <c r="BN844" s="254"/>
      <c r="BO844" s="254"/>
      <c r="BP844" s="254"/>
      <c r="BQ844" s="254"/>
      <c r="BR844" s="254"/>
      <c r="BS844" s="345"/>
      <c r="BT844" s="254">
        <f t="shared" si="32"/>
        <v>1899</v>
      </c>
      <c r="BU844" s="254"/>
      <c r="BV844" s="254"/>
      <c r="BW844" s="254"/>
      <c r="BX844" s="254" t="str">
        <f>COUNTIF(A2:BV2, "") + COUNTIF(A2:BV2, "NA") + COUNTIF(A2:BV2, "N/A") + COUNTIF(A2:BV2, "No aplica")</f>
        <v>#ERROR!</v>
      </c>
      <c r="BY844" s="254"/>
      <c r="BZ844" s="254"/>
      <c r="CA844" s="254"/>
      <c r="CB844" s="254"/>
      <c r="CC844" s="254"/>
      <c r="CD844" s="254"/>
      <c r="CE844" s="254"/>
      <c r="CF844" s="254"/>
      <c r="CG844" s="254"/>
      <c r="CH844" s="254"/>
      <c r="CI844" s="254"/>
      <c r="CJ844" s="254"/>
      <c r="CK844" s="345"/>
      <c r="CL844" s="346"/>
      <c r="CM844" s="346"/>
    </row>
    <row r="845" ht="22.5" customHeight="1">
      <c r="A845" s="436"/>
      <c r="B845" s="254"/>
      <c r="C845" s="254"/>
      <c r="D845" s="254"/>
      <c r="E845" s="419"/>
      <c r="F845" s="419"/>
      <c r="G845" s="419"/>
      <c r="H845" s="254"/>
      <c r="I845" s="254"/>
      <c r="J845" s="254"/>
      <c r="K845" s="254"/>
      <c r="L845" s="254"/>
      <c r="M845" s="254"/>
      <c r="N845" s="254"/>
      <c r="O845" s="254"/>
      <c r="P845" s="419"/>
      <c r="Q845" s="254"/>
      <c r="R845" s="254"/>
      <c r="S845" s="254"/>
      <c r="T845" s="254"/>
      <c r="U845" s="254"/>
      <c r="V845" s="254"/>
      <c r="W845" s="254"/>
      <c r="X845" s="254"/>
      <c r="Y845" s="420"/>
      <c r="Z845" s="420"/>
      <c r="AA845" s="254"/>
      <c r="AB845" s="339"/>
      <c r="AC845" s="254"/>
      <c r="AD845" s="254"/>
      <c r="AE845" s="254"/>
      <c r="AF845" s="254"/>
      <c r="AG845" s="254"/>
      <c r="AH845" s="419"/>
      <c r="AI845" s="254"/>
      <c r="AJ845" s="254"/>
      <c r="AK845" s="254"/>
      <c r="AL845" s="254"/>
      <c r="AM845" s="254"/>
      <c r="AN845" s="254"/>
      <c r="AO845" s="254"/>
      <c r="AP845" s="254"/>
      <c r="AQ845" s="296"/>
      <c r="AR845" s="254"/>
      <c r="AS845" s="254"/>
      <c r="AT845" s="296"/>
      <c r="AU845" s="254"/>
      <c r="AV845" s="254"/>
      <c r="AW845" s="296"/>
      <c r="AX845" s="254"/>
      <c r="AY845" s="254"/>
      <c r="AZ845" s="254"/>
      <c r="BA845" s="254"/>
      <c r="BB845" s="254"/>
      <c r="BC845" s="254"/>
      <c r="BD845" s="254"/>
      <c r="BE845" s="254"/>
      <c r="BF845" s="421"/>
      <c r="BG845" s="254"/>
      <c r="BH845" s="254"/>
      <c r="BI845" s="254"/>
      <c r="BJ845" s="254"/>
      <c r="BK845" s="254"/>
      <c r="BL845" s="254"/>
      <c r="BM845" s="254"/>
      <c r="BN845" s="254"/>
      <c r="BO845" s="254"/>
      <c r="BP845" s="254"/>
      <c r="BQ845" s="254"/>
      <c r="BR845" s="254"/>
      <c r="BS845" s="345"/>
      <c r="BT845" s="254">
        <f t="shared" si="32"/>
        <v>1899</v>
      </c>
      <c r="BU845" s="254"/>
      <c r="BV845" s="254"/>
      <c r="BW845" s="254"/>
      <c r="BX845" s="254" t="str">
        <f>COUNTIF(A2:BV2, "") + COUNTIF(A2:BV2, "NA") + COUNTIF(A2:BV2, "N/A") + COUNTIF(A2:BV2, "No aplica")</f>
        <v>#ERROR!</v>
      </c>
      <c r="BY845" s="254"/>
      <c r="BZ845" s="254"/>
      <c r="CA845" s="254"/>
      <c r="CB845" s="254"/>
      <c r="CC845" s="254"/>
      <c r="CD845" s="254"/>
      <c r="CE845" s="254"/>
      <c r="CF845" s="254"/>
      <c r="CG845" s="254"/>
      <c r="CH845" s="254"/>
      <c r="CI845" s="254"/>
      <c r="CJ845" s="254"/>
      <c r="CK845" s="345"/>
      <c r="CL845" s="346"/>
      <c r="CM845" s="346"/>
    </row>
    <row r="846" ht="22.5" customHeight="1">
      <c r="A846" s="436"/>
      <c r="B846" s="254"/>
      <c r="C846" s="254"/>
      <c r="D846" s="254"/>
      <c r="E846" s="419"/>
      <c r="F846" s="419"/>
      <c r="G846" s="419"/>
      <c r="H846" s="254"/>
      <c r="I846" s="254"/>
      <c r="J846" s="254"/>
      <c r="K846" s="254"/>
      <c r="L846" s="254"/>
      <c r="M846" s="254"/>
      <c r="N846" s="254"/>
      <c r="O846" s="254"/>
      <c r="P846" s="419"/>
      <c r="Q846" s="254"/>
      <c r="R846" s="254"/>
      <c r="S846" s="254"/>
      <c r="T846" s="254"/>
      <c r="U846" s="254"/>
      <c r="V846" s="254"/>
      <c r="W846" s="254"/>
      <c r="X846" s="254"/>
      <c r="Y846" s="420"/>
      <c r="Z846" s="420"/>
      <c r="AA846" s="254"/>
      <c r="AB846" s="339"/>
      <c r="AC846" s="254"/>
      <c r="AD846" s="254"/>
      <c r="AE846" s="254"/>
      <c r="AF846" s="254"/>
      <c r="AG846" s="254"/>
      <c r="AH846" s="419"/>
      <c r="AI846" s="254"/>
      <c r="AJ846" s="254"/>
      <c r="AK846" s="254"/>
      <c r="AL846" s="254"/>
      <c r="AM846" s="254"/>
      <c r="AN846" s="254"/>
      <c r="AO846" s="254"/>
      <c r="AP846" s="254"/>
      <c r="AQ846" s="296"/>
      <c r="AR846" s="254"/>
      <c r="AS846" s="254"/>
      <c r="AT846" s="296"/>
      <c r="AU846" s="254"/>
      <c r="AV846" s="254"/>
      <c r="AW846" s="296"/>
      <c r="AX846" s="254"/>
      <c r="AY846" s="254"/>
      <c r="AZ846" s="254"/>
      <c r="BA846" s="254"/>
      <c r="BB846" s="254"/>
      <c r="BC846" s="254"/>
      <c r="BD846" s="254"/>
      <c r="BE846" s="254"/>
      <c r="BF846" s="421"/>
      <c r="BG846" s="254"/>
      <c r="BH846" s="254"/>
      <c r="BI846" s="254"/>
      <c r="BJ846" s="254"/>
      <c r="BK846" s="254"/>
      <c r="BL846" s="254"/>
      <c r="BM846" s="254"/>
      <c r="BN846" s="254"/>
      <c r="BO846" s="254"/>
      <c r="BP846" s="254"/>
      <c r="BQ846" s="254"/>
      <c r="BR846" s="254"/>
      <c r="BS846" s="345"/>
      <c r="BT846" s="254">
        <f t="shared" si="32"/>
        <v>1899</v>
      </c>
      <c r="BU846" s="254"/>
      <c r="BV846" s="254"/>
      <c r="BW846" s="254"/>
      <c r="BX846" s="254" t="str">
        <f>COUNTIF(A2:BV2, "") + COUNTIF(A2:BV2, "NA") + COUNTIF(A2:BV2, "N/A") + COUNTIF(A2:BV2, "No aplica")</f>
        <v>#ERROR!</v>
      </c>
      <c r="BY846" s="254"/>
      <c r="BZ846" s="254"/>
      <c r="CA846" s="254"/>
      <c r="CB846" s="254"/>
      <c r="CC846" s="254"/>
      <c r="CD846" s="254"/>
      <c r="CE846" s="254"/>
      <c r="CF846" s="254"/>
      <c r="CG846" s="254"/>
      <c r="CH846" s="254"/>
      <c r="CI846" s="254"/>
      <c r="CJ846" s="254"/>
      <c r="CK846" s="345"/>
      <c r="CL846" s="346"/>
      <c r="CM846" s="346"/>
    </row>
    <row r="847" ht="22.5" customHeight="1">
      <c r="A847" s="436"/>
      <c r="B847" s="254"/>
      <c r="C847" s="254"/>
      <c r="D847" s="254"/>
      <c r="E847" s="419"/>
      <c r="F847" s="419"/>
      <c r="G847" s="419"/>
      <c r="H847" s="254"/>
      <c r="I847" s="254"/>
      <c r="J847" s="254"/>
      <c r="K847" s="254"/>
      <c r="L847" s="254"/>
      <c r="M847" s="254"/>
      <c r="N847" s="254"/>
      <c r="O847" s="254"/>
      <c r="P847" s="419"/>
      <c r="Q847" s="254"/>
      <c r="R847" s="254"/>
      <c r="S847" s="254"/>
      <c r="T847" s="254"/>
      <c r="U847" s="254"/>
      <c r="V847" s="254"/>
      <c r="W847" s="254"/>
      <c r="X847" s="254"/>
      <c r="Y847" s="420"/>
      <c r="Z847" s="420"/>
      <c r="AA847" s="254"/>
      <c r="AB847" s="339"/>
      <c r="AC847" s="254"/>
      <c r="AD847" s="254"/>
      <c r="AE847" s="254"/>
      <c r="AF847" s="254"/>
      <c r="AG847" s="254"/>
      <c r="AH847" s="419"/>
      <c r="AI847" s="254"/>
      <c r="AJ847" s="254"/>
      <c r="AK847" s="254"/>
      <c r="AL847" s="254"/>
      <c r="AM847" s="254"/>
      <c r="AN847" s="254"/>
      <c r="AO847" s="254"/>
      <c r="AP847" s="254"/>
      <c r="AQ847" s="296"/>
      <c r="AR847" s="254"/>
      <c r="AS847" s="254"/>
      <c r="AT847" s="296"/>
      <c r="AU847" s="254"/>
      <c r="AV847" s="254"/>
      <c r="AW847" s="296"/>
      <c r="AX847" s="254"/>
      <c r="AY847" s="254"/>
      <c r="AZ847" s="254"/>
      <c r="BA847" s="254"/>
      <c r="BB847" s="254"/>
      <c r="BC847" s="254"/>
      <c r="BD847" s="254"/>
      <c r="BE847" s="254"/>
      <c r="BF847" s="421"/>
      <c r="BG847" s="254"/>
      <c r="BH847" s="254"/>
      <c r="BI847" s="254"/>
      <c r="BJ847" s="254"/>
      <c r="BK847" s="254"/>
      <c r="BL847" s="254"/>
      <c r="BM847" s="254"/>
      <c r="BN847" s="254"/>
      <c r="BO847" s="254"/>
      <c r="BP847" s="254"/>
      <c r="BQ847" s="254"/>
      <c r="BR847" s="254"/>
      <c r="BS847" s="345"/>
      <c r="BT847" s="254">
        <f t="shared" si="32"/>
        <v>1899</v>
      </c>
      <c r="BU847" s="254"/>
      <c r="BV847" s="254"/>
      <c r="BW847" s="254"/>
      <c r="BX847" s="254" t="str">
        <f>COUNTIF(A2:BV2, "") + COUNTIF(A2:BV2, "NA") + COUNTIF(A2:BV2, "N/A") + COUNTIF(A2:BV2, "No aplica")</f>
        <v>#ERROR!</v>
      </c>
      <c r="BY847" s="254"/>
      <c r="BZ847" s="254"/>
      <c r="CA847" s="254"/>
      <c r="CB847" s="254"/>
      <c r="CC847" s="254"/>
      <c r="CD847" s="254"/>
      <c r="CE847" s="254"/>
      <c r="CF847" s="254"/>
      <c r="CG847" s="254"/>
      <c r="CH847" s="254"/>
      <c r="CI847" s="254"/>
      <c r="CJ847" s="254"/>
      <c r="CK847" s="345"/>
      <c r="CL847" s="346"/>
      <c r="CM847" s="346"/>
    </row>
    <row r="848" ht="22.5" customHeight="1">
      <c r="A848" s="436"/>
      <c r="B848" s="254"/>
      <c r="C848" s="254"/>
      <c r="D848" s="254"/>
      <c r="E848" s="419"/>
      <c r="F848" s="419"/>
      <c r="G848" s="419"/>
      <c r="H848" s="254"/>
      <c r="I848" s="254"/>
      <c r="J848" s="254"/>
      <c r="K848" s="254"/>
      <c r="L848" s="254"/>
      <c r="M848" s="254"/>
      <c r="N848" s="254"/>
      <c r="O848" s="254"/>
      <c r="P848" s="419"/>
      <c r="Q848" s="254"/>
      <c r="R848" s="254"/>
      <c r="S848" s="254"/>
      <c r="T848" s="254"/>
      <c r="U848" s="254"/>
      <c r="V848" s="254"/>
      <c r="W848" s="254"/>
      <c r="X848" s="254"/>
      <c r="Y848" s="420"/>
      <c r="Z848" s="420"/>
      <c r="AA848" s="254"/>
      <c r="AB848" s="339"/>
      <c r="AC848" s="254"/>
      <c r="AD848" s="254"/>
      <c r="AE848" s="254"/>
      <c r="AF848" s="254"/>
      <c r="AG848" s="254"/>
      <c r="AH848" s="419"/>
      <c r="AI848" s="254"/>
      <c r="AJ848" s="254"/>
      <c r="AK848" s="254"/>
      <c r="AL848" s="254"/>
      <c r="AM848" s="254"/>
      <c r="AN848" s="254"/>
      <c r="AO848" s="254"/>
      <c r="AP848" s="254"/>
      <c r="AQ848" s="296"/>
      <c r="AR848" s="254"/>
      <c r="AS848" s="254"/>
      <c r="AT848" s="296"/>
      <c r="AU848" s="254"/>
      <c r="AV848" s="254"/>
      <c r="AW848" s="296"/>
      <c r="AX848" s="254"/>
      <c r="AY848" s="254"/>
      <c r="AZ848" s="254"/>
      <c r="BA848" s="254"/>
      <c r="BB848" s="254"/>
      <c r="BC848" s="254"/>
      <c r="BD848" s="254"/>
      <c r="BE848" s="254"/>
      <c r="BF848" s="421"/>
      <c r="BG848" s="254"/>
      <c r="BH848" s="254"/>
      <c r="BI848" s="254"/>
      <c r="BJ848" s="254"/>
      <c r="BK848" s="254"/>
      <c r="BL848" s="254"/>
      <c r="BM848" s="254"/>
      <c r="BN848" s="254"/>
      <c r="BO848" s="254"/>
      <c r="BP848" s="254"/>
      <c r="BQ848" s="254"/>
      <c r="BR848" s="254"/>
      <c r="BS848" s="345"/>
      <c r="BT848" s="254">
        <f t="shared" si="32"/>
        <v>1899</v>
      </c>
      <c r="BU848" s="254"/>
      <c r="BV848" s="254"/>
      <c r="BW848" s="254"/>
      <c r="BX848" s="254" t="str">
        <f>COUNTIF(A2:BV2, "") + COUNTIF(A2:BV2, "NA") + COUNTIF(A2:BV2, "N/A") + COUNTIF(A2:BV2, "No aplica")</f>
        <v>#ERROR!</v>
      </c>
      <c r="BY848" s="254"/>
      <c r="BZ848" s="254"/>
      <c r="CA848" s="254"/>
      <c r="CB848" s="254"/>
      <c r="CC848" s="254"/>
      <c r="CD848" s="254"/>
      <c r="CE848" s="254"/>
      <c r="CF848" s="254"/>
      <c r="CG848" s="254"/>
      <c r="CH848" s="254"/>
      <c r="CI848" s="254"/>
      <c r="CJ848" s="254"/>
      <c r="CK848" s="345"/>
      <c r="CL848" s="346"/>
      <c r="CM848" s="346"/>
    </row>
    <row r="849" ht="22.5" customHeight="1">
      <c r="A849" s="436"/>
      <c r="B849" s="254"/>
      <c r="C849" s="254"/>
      <c r="D849" s="254"/>
      <c r="E849" s="419"/>
      <c r="F849" s="419"/>
      <c r="G849" s="419"/>
      <c r="H849" s="254"/>
      <c r="I849" s="254"/>
      <c r="J849" s="254"/>
      <c r="K849" s="254"/>
      <c r="L849" s="254"/>
      <c r="M849" s="254"/>
      <c r="N849" s="254"/>
      <c r="O849" s="254"/>
      <c r="P849" s="419"/>
      <c r="Q849" s="254"/>
      <c r="R849" s="254"/>
      <c r="S849" s="254"/>
      <c r="T849" s="254"/>
      <c r="U849" s="254"/>
      <c r="V849" s="254"/>
      <c r="W849" s="254"/>
      <c r="X849" s="254"/>
      <c r="Y849" s="420"/>
      <c r="Z849" s="420"/>
      <c r="AA849" s="254"/>
      <c r="AB849" s="339"/>
      <c r="AC849" s="254"/>
      <c r="AD849" s="254"/>
      <c r="AE849" s="254"/>
      <c r="AF849" s="254"/>
      <c r="AG849" s="254"/>
      <c r="AH849" s="419"/>
      <c r="AI849" s="254"/>
      <c r="AJ849" s="254"/>
      <c r="AK849" s="254"/>
      <c r="AL849" s="254"/>
      <c r="AM849" s="254"/>
      <c r="AN849" s="254"/>
      <c r="AO849" s="254"/>
      <c r="AP849" s="254"/>
      <c r="AQ849" s="296"/>
      <c r="AR849" s="254"/>
      <c r="AS849" s="254"/>
      <c r="AT849" s="296"/>
      <c r="AU849" s="254"/>
      <c r="AV849" s="254"/>
      <c r="AW849" s="296"/>
      <c r="AX849" s="254"/>
      <c r="AY849" s="254"/>
      <c r="AZ849" s="254"/>
      <c r="BA849" s="254"/>
      <c r="BB849" s="254"/>
      <c r="BC849" s="254"/>
      <c r="BD849" s="254"/>
      <c r="BE849" s="254"/>
      <c r="BF849" s="421"/>
      <c r="BG849" s="254"/>
      <c r="BH849" s="254"/>
      <c r="BI849" s="254"/>
      <c r="BJ849" s="254"/>
      <c r="BK849" s="254"/>
      <c r="BL849" s="254"/>
      <c r="BM849" s="254"/>
      <c r="BN849" s="254"/>
      <c r="BO849" s="254"/>
      <c r="BP849" s="254"/>
      <c r="BQ849" s="254"/>
      <c r="BR849" s="254"/>
      <c r="BS849" s="345"/>
      <c r="BT849" s="254">
        <f t="shared" si="32"/>
        <v>1899</v>
      </c>
      <c r="BU849" s="254"/>
      <c r="BV849" s="254"/>
      <c r="BW849" s="254"/>
      <c r="BX849" s="254" t="str">
        <f>COUNTIF(A2:BV2, "") + COUNTIF(A2:BV2, "NA") + COUNTIF(A2:BV2, "N/A") + COUNTIF(A2:BV2, "No aplica")</f>
        <v>#ERROR!</v>
      </c>
      <c r="BY849" s="254"/>
      <c r="BZ849" s="254"/>
      <c r="CA849" s="254"/>
      <c r="CB849" s="254"/>
      <c r="CC849" s="254"/>
      <c r="CD849" s="254"/>
      <c r="CE849" s="254"/>
      <c r="CF849" s="254"/>
      <c r="CG849" s="254"/>
      <c r="CH849" s="254"/>
      <c r="CI849" s="254"/>
      <c r="CJ849" s="254"/>
      <c r="CK849" s="345"/>
      <c r="CL849" s="346"/>
      <c r="CM849" s="346"/>
    </row>
    <row r="850" ht="22.5" customHeight="1">
      <c r="A850" s="436"/>
      <c r="B850" s="254"/>
      <c r="C850" s="254"/>
      <c r="D850" s="254"/>
      <c r="E850" s="419"/>
      <c r="F850" s="419"/>
      <c r="G850" s="419"/>
      <c r="H850" s="254"/>
      <c r="I850" s="254"/>
      <c r="J850" s="254"/>
      <c r="K850" s="254"/>
      <c r="L850" s="254"/>
      <c r="M850" s="254"/>
      <c r="N850" s="254"/>
      <c r="O850" s="254"/>
      <c r="P850" s="419"/>
      <c r="Q850" s="254"/>
      <c r="R850" s="254"/>
      <c r="S850" s="254"/>
      <c r="T850" s="254"/>
      <c r="U850" s="254"/>
      <c r="V850" s="254"/>
      <c r="W850" s="254"/>
      <c r="X850" s="254"/>
      <c r="Y850" s="420"/>
      <c r="Z850" s="420"/>
      <c r="AA850" s="254"/>
      <c r="AB850" s="339"/>
      <c r="AC850" s="254"/>
      <c r="AD850" s="254"/>
      <c r="AE850" s="254"/>
      <c r="AF850" s="254"/>
      <c r="AG850" s="254"/>
      <c r="AH850" s="419"/>
      <c r="AI850" s="254"/>
      <c r="AJ850" s="254"/>
      <c r="AK850" s="254"/>
      <c r="AL850" s="254"/>
      <c r="AM850" s="254"/>
      <c r="AN850" s="254"/>
      <c r="AO850" s="254"/>
      <c r="AP850" s="254"/>
      <c r="AQ850" s="296"/>
      <c r="AR850" s="254"/>
      <c r="AS850" s="254"/>
      <c r="AT850" s="296"/>
      <c r="AU850" s="254"/>
      <c r="AV850" s="254"/>
      <c r="AW850" s="296"/>
      <c r="AX850" s="254"/>
      <c r="AY850" s="254"/>
      <c r="AZ850" s="254"/>
      <c r="BA850" s="254"/>
      <c r="BB850" s="254"/>
      <c r="BC850" s="254"/>
      <c r="BD850" s="254"/>
      <c r="BE850" s="254"/>
      <c r="BF850" s="421"/>
      <c r="BG850" s="254"/>
      <c r="BH850" s="254"/>
      <c r="BI850" s="254"/>
      <c r="BJ850" s="254"/>
      <c r="BK850" s="254"/>
      <c r="BL850" s="254"/>
      <c r="BM850" s="254"/>
      <c r="BN850" s="254"/>
      <c r="BO850" s="254"/>
      <c r="BP850" s="254"/>
      <c r="BQ850" s="254"/>
      <c r="BR850" s="254"/>
      <c r="BS850" s="345"/>
      <c r="BT850" s="254">
        <f t="shared" si="32"/>
        <v>1899</v>
      </c>
      <c r="BU850" s="254"/>
      <c r="BV850" s="254"/>
      <c r="BW850" s="254"/>
      <c r="BX850" s="254" t="str">
        <f>COUNTIF(A2:BV2, "") + COUNTIF(A2:BV2, "NA") + COUNTIF(A2:BV2, "N/A") + COUNTIF(A2:BV2, "No aplica")</f>
        <v>#ERROR!</v>
      </c>
      <c r="BY850" s="254"/>
      <c r="BZ850" s="254"/>
      <c r="CA850" s="254"/>
      <c r="CB850" s="254"/>
      <c r="CC850" s="254"/>
      <c r="CD850" s="254"/>
      <c r="CE850" s="254"/>
      <c r="CF850" s="254"/>
      <c r="CG850" s="254"/>
      <c r="CH850" s="254"/>
      <c r="CI850" s="254"/>
      <c r="CJ850" s="254"/>
      <c r="CK850" s="345"/>
      <c r="CL850" s="346"/>
      <c r="CM850" s="346"/>
    </row>
    <row r="851" ht="22.5" customHeight="1">
      <c r="A851" s="436"/>
      <c r="B851" s="254"/>
      <c r="C851" s="254"/>
      <c r="D851" s="254"/>
      <c r="E851" s="419"/>
      <c r="F851" s="419"/>
      <c r="G851" s="419"/>
      <c r="H851" s="254"/>
      <c r="I851" s="254"/>
      <c r="J851" s="254"/>
      <c r="K851" s="254"/>
      <c r="L851" s="254"/>
      <c r="M851" s="254"/>
      <c r="N851" s="254"/>
      <c r="O851" s="254"/>
      <c r="P851" s="419"/>
      <c r="Q851" s="254"/>
      <c r="R851" s="254"/>
      <c r="S851" s="254"/>
      <c r="T851" s="254"/>
      <c r="U851" s="254"/>
      <c r="V851" s="254"/>
      <c r="W851" s="254"/>
      <c r="X851" s="254"/>
      <c r="Y851" s="420"/>
      <c r="Z851" s="420"/>
      <c r="AA851" s="254"/>
      <c r="AB851" s="339"/>
      <c r="AC851" s="254"/>
      <c r="AD851" s="254"/>
      <c r="AE851" s="254"/>
      <c r="AF851" s="254"/>
      <c r="AG851" s="254"/>
      <c r="AH851" s="419"/>
      <c r="AI851" s="254"/>
      <c r="AJ851" s="254"/>
      <c r="AK851" s="254"/>
      <c r="AL851" s="254"/>
      <c r="AM851" s="254"/>
      <c r="AN851" s="254"/>
      <c r="AO851" s="254"/>
      <c r="AP851" s="254"/>
      <c r="AQ851" s="296"/>
      <c r="AR851" s="254"/>
      <c r="AS851" s="254"/>
      <c r="AT851" s="296"/>
      <c r="AU851" s="254"/>
      <c r="AV851" s="254"/>
      <c r="AW851" s="296"/>
      <c r="AX851" s="254"/>
      <c r="AY851" s="254"/>
      <c r="AZ851" s="254"/>
      <c r="BA851" s="254"/>
      <c r="BB851" s="254"/>
      <c r="BC851" s="254"/>
      <c r="BD851" s="254"/>
      <c r="BE851" s="254"/>
      <c r="BF851" s="421"/>
      <c r="BG851" s="254"/>
      <c r="BH851" s="254"/>
      <c r="BI851" s="254"/>
      <c r="BJ851" s="254"/>
      <c r="BK851" s="254"/>
      <c r="BL851" s="254"/>
      <c r="BM851" s="254"/>
      <c r="BN851" s="254"/>
      <c r="BO851" s="254"/>
      <c r="BP851" s="254"/>
      <c r="BQ851" s="254"/>
      <c r="BR851" s="254"/>
      <c r="BS851" s="345"/>
      <c r="BT851" s="254">
        <f t="shared" si="32"/>
        <v>1899</v>
      </c>
      <c r="BU851" s="254"/>
      <c r="BV851" s="254"/>
      <c r="BW851" s="254"/>
      <c r="BX851" s="254" t="str">
        <f>COUNTIF(A2:BV2, "") + COUNTIF(A2:BV2, "NA") + COUNTIF(A2:BV2, "N/A") + COUNTIF(A2:BV2, "No aplica")</f>
        <v>#ERROR!</v>
      </c>
      <c r="BY851" s="254"/>
      <c r="BZ851" s="254"/>
      <c r="CA851" s="254"/>
      <c r="CB851" s="254"/>
      <c r="CC851" s="254"/>
      <c r="CD851" s="254"/>
      <c r="CE851" s="254"/>
      <c r="CF851" s="254"/>
      <c r="CG851" s="254"/>
      <c r="CH851" s="254"/>
      <c r="CI851" s="254"/>
      <c r="CJ851" s="254"/>
      <c r="CK851" s="345"/>
      <c r="CL851" s="346"/>
      <c r="CM851" s="346"/>
    </row>
    <row r="852" ht="22.5" customHeight="1">
      <c r="A852" s="436"/>
      <c r="B852" s="254"/>
      <c r="C852" s="254"/>
      <c r="D852" s="254"/>
      <c r="E852" s="419"/>
      <c r="F852" s="419"/>
      <c r="G852" s="419"/>
      <c r="H852" s="254"/>
      <c r="I852" s="254"/>
      <c r="J852" s="254"/>
      <c r="K852" s="254"/>
      <c r="L852" s="254"/>
      <c r="M852" s="254"/>
      <c r="N852" s="254"/>
      <c r="O852" s="254"/>
      <c r="P852" s="419"/>
      <c r="Q852" s="254"/>
      <c r="R852" s="254"/>
      <c r="S852" s="254"/>
      <c r="T852" s="254"/>
      <c r="U852" s="254"/>
      <c r="V852" s="254"/>
      <c r="W852" s="254"/>
      <c r="X852" s="254"/>
      <c r="Y852" s="420"/>
      <c r="Z852" s="420"/>
      <c r="AA852" s="254"/>
      <c r="AB852" s="339"/>
      <c r="AC852" s="254"/>
      <c r="AD852" s="254"/>
      <c r="AE852" s="254"/>
      <c r="AF852" s="254"/>
      <c r="AG852" s="254"/>
      <c r="AH852" s="419"/>
      <c r="AI852" s="254"/>
      <c r="AJ852" s="254"/>
      <c r="AK852" s="254"/>
      <c r="AL852" s="254"/>
      <c r="AM852" s="254"/>
      <c r="AN852" s="254"/>
      <c r="AO852" s="254"/>
      <c r="AP852" s="254"/>
      <c r="AQ852" s="296"/>
      <c r="AR852" s="254"/>
      <c r="AS852" s="254"/>
      <c r="AT852" s="296"/>
      <c r="AU852" s="254"/>
      <c r="AV852" s="254"/>
      <c r="AW852" s="296"/>
      <c r="AX852" s="254"/>
      <c r="AY852" s="254"/>
      <c r="AZ852" s="254"/>
      <c r="BA852" s="254"/>
      <c r="BB852" s="254"/>
      <c r="BC852" s="254"/>
      <c r="BD852" s="254"/>
      <c r="BE852" s="254"/>
      <c r="BF852" s="421"/>
      <c r="BG852" s="254"/>
      <c r="BH852" s="254"/>
      <c r="BI852" s="254"/>
      <c r="BJ852" s="254"/>
      <c r="BK852" s="254"/>
      <c r="BL852" s="254"/>
      <c r="BM852" s="254"/>
      <c r="BN852" s="254"/>
      <c r="BO852" s="254"/>
      <c r="BP852" s="254"/>
      <c r="BQ852" s="254"/>
      <c r="BR852" s="254"/>
      <c r="BS852" s="345"/>
      <c r="BT852" s="254">
        <f t="shared" si="32"/>
        <v>1899</v>
      </c>
      <c r="BU852" s="254"/>
      <c r="BV852" s="254"/>
      <c r="BW852" s="254"/>
      <c r="BX852" s="254" t="str">
        <f>COUNTIF(A2:BV2, "") + COUNTIF(A2:BV2, "NA") + COUNTIF(A2:BV2, "N/A") + COUNTIF(A2:BV2, "No aplica")</f>
        <v>#ERROR!</v>
      </c>
      <c r="BY852" s="254"/>
      <c r="BZ852" s="254"/>
      <c r="CA852" s="254"/>
      <c r="CB852" s="254"/>
      <c r="CC852" s="254"/>
      <c r="CD852" s="254"/>
      <c r="CE852" s="254"/>
      <c r="CF852" s="254"/>
      <c r="CG852" s="254"/>
      <c r="CH852" s="254"/>
      <c r="CI852" s="254"/>
      <c r="CJ852" s="254"/>
      <c r="CK852" s="345"/>
      <c r="CL852" s="346"/>
      <c r="CM852" s="346"/>
    </row>
    <row r="853" ht="22.5" customHeight="1">
      <c r="A853" s="436"/>
      <c r="B853" s="254"/>
      <c r="C853" s="254"/>
      <c r="D853" s="254"/>
      <c r="E853" s="419"/>
      <c r="F853" s="419"/>
      <c r="G853" s="419"/>
      <c r="H853" s="254"/>
      <c r="I853" s="254"/>
      <c r="J853" s="254"/>
      <c r="K853" s="254"/>
      <c r="L853" s="254"/>
      <c r="M853" s="254"/>
      <c r="N853" s="254"/>
      <c r="O853" s="254"/>
      <c r="P853" s="419"/>
      <c r="Q853" s="254"/>
      <c r="R853" s="254"/>
      <c r="S853" s="254"/>
      <c r="T853" s="254"/>
      <c r="U853" s="254"/>
      <c r="V853" s="254"/>
      <c r="W853" s="254"/>
      <c r="X853" s="254"/>
      <c r="Y853" s="420"/>
      <c r="Z853" s="420"/>
      <c r="AA853" s="254"/>
      <c r="AB853" s="339"/>
      <c r="AC853" s="254"/>
      <c r="AD853" s="254"/>
      <c r="AE853" s="254"/>
      <c r="AF853" s="254"/>
      <c r="AG853" s="254"/>
      <c r="AH853" s="419"/>
      <c r="AI853" s="254"/>
      <c r="AJ853" s="254"/>
      <c r="AK853" s="254"/>
      <c r="AL853" s="254"/>
      <c r="AM853" s="254"/>
      <c r="AN853" s="254"/>
      <c r="AO853" s="254"/>
      <c r="AP853" s="254"/>
      <c r="AQ853" s="296"/>
      <c r="AR853" s="254"/>
      <c r="AS853" s="254"/>
      <c r="AT853" s="296"/>
      <c r="AU853" s="254"/>
      <c r="AV853" s="254"/>
      <c r="AW853" s="296"/>
      <c r="AX853" s="254"/>
      <c r="AY853" s="254"/>
      <c r="AZ853" s="254"/>
      <c r="BA853" s="254"/>
      <c r="BB853" s="254"/>
      <c r="BC853" s="254"/>
      <c r="BD853" s="254"/>
      <c r="BE853" s="254"/>
      <c r="BF853" s="421"/>
      <c r="BG853" s="254"/>
      <c r="BH853" s="254"/>
      <c r="BI853" s="254"/>
      <c r="BJ853" s="254"/>
      <c r="BK853" s="254"/>
      <c r="BL853" s="254"/>
      <c r="BM853" s="254"/>
      <c r="BN853" s="254"/>
      <c r="BO853" s="254"/>
      <c r="BP853" s="254"/>
      <c r="BQ853" s="254"/>
      <c r="BR853" s="254"/>
      <c r="BS853" s="345"/>
      <c r="BT853" s="254">
        <f t="shared" si="32"/>
        <v>1899</v>
      </c>
      <c r="BU853" s="254"/>
      <c r="BV853" s="254"/>
      <c r="BW853" s="254"/>
      <c r="BX853" s="254" t="str">
        <f>COUNTIF(A2:BV2, "") + COUNTIF(A2:BV2, "NA") + COUNTIF(A2:BV2, "N/A") + COUNTIF(A2:BV2, "No aplica")</f>
        <v>#ERROR!</v>
      </c>
      <c r="BY853" s="254"/>
      <c r="BZ853" s="254"/>
      <c r="CA853" s="254"/>
      <c r="CB853" s="254"/>
      <c r="CC853" s="254"/>
      <c r="CD853" s="254"/>
      <c r="CE853" s="254"/>
      <c r="CF853" s="254"/>
      <c r="CG853" s="254"/>
      <c r="CH853" s="254"/>
      <c r="CI853" s="254"/>
      <c r="CJ853" s="254"/>
      <c r="CK853" s="345"/>
      <c r="CL853" s="346"/>
      <c r="CM853" s="346"/>
    </row>
    <row r="854" ht="22.5" customHeight="1">
      <c r="A854" s="436"/>
      <c r="B854" s="254"/>
      <c r="C854" s="254"/>
      <c r="D854" s="254"/>
      <c r="E854" s="419"/>
      <c r="F854" s="419"/>
      <c r="G854" s="419"/>
      <c r="H854" s="254"/>
      <c r="I854" s="254"/>
      <c r="J854" s="254"/>
      <c r="K854" s="254"/>
      <c r="L854" s="254"/>
      <c r="M854" s="254"/>
      <c r="N854" s="254"/>
      <c r="O854" s="254"/>
      <c r="P854" s="419"/>
      <c r="Q854" s="254"/>
      <c r="R854" s="254"/>
      <c r="S854" s="254"/>
      <c r="T854" s="254"/>
      <c r="U854" s="254"/>
      <c r="V854" s="254"/>
      <c r="W854" s="254"/>
      <c r="X854" s="254"/>
      <c r="Y854" s="420"/>
      <c r="Z854" s="420"/>
      <c r="AA854" s="254"/>
      <c r="AB854" s="339"/>
      <c r="AC854" s="254"/>
      <c r="AD854" s="254"/>
      <c r="AE854" s="254"/>
      <c r="AF854" s="254"/>
      <c r="AG854" s="254"/>
      <c r="AH854" s="419"/>
      <c r="AI854" s="254"/>
      <c r="AJ854" s="254"/>
      <c r="AK854" s="254"/>
      <c r="AL854" s="254"/>
      <c r="AM854" s="254"/>
      <c r="AN854" s="254"/>
      <c r="AO854" s="254"/>
      <c r="AP854" s="254"/>
      <c r="AQ854" s="296"/>
      <c r="AR854" s="254"/>
      <c r="AS854" s="254"/>
      <c r="AT854" s="296"/>
      <c r="AU854" s="254"/>
      <c r="AV854" s="254"/>
      <c r="AW854" s="296"/>
      <c r="AX854" s="254"/>
      <c r="AY854" s="254"/>
      <c r="AZ854" s="254"/>
      <c r="BA854" s="254"/>
      <c r="BB854" s="254"/>
      <c r="BC854" s="254"/>
      <c r="BD854" s="254"/>
      <c r="BE854" s="254"/>
      <c r="BF854" s="421"/>
      <c r="BG854" s="254"/>
      <c r="BH854" s="254"/>
      <c r="BI854" s="254"/>
      <c r="BJ854" s="254"/>
      <c r="BK854" s="254"/>
      <c r="BL854" s="254"/>
      <c r="BM854" s="254"/>
      <c r="BN854" s="254"/>
      <c r="BO854" s="254"/>
      <c r="BP854" s="254"/>
      <c r="BQ854" s="254"/>
      <c r="BR854" s="254"/>
      <c r="BS854" s="345"/>
      <c r="BT854" s="254">
        <f t="shared" si="32"/>
        <v>1899</v>
      </c>
      <c r="BU854" s="254"/>
      <c r="BV854" s="254"/>
      <c r="BW854" s="254"/>
      <c r="BX854" s="254" t="str">
        <f>COUNTIF(A2:BV2, "") + COUNTIF(A2:BV2, "NA") + COUNTIF(A2:BV2, "N/A") + COUNTIF(A2:BV2, "No aplica")</f>
        <v>#ERROR!</v>
      </c>
      <c r="BY854" s="254"/>
      <c r="BZ854" s="254"/>
      <c r="CA854" s="254"/>
      <c r="CB854" s="254"/>
      <c r="CC854" s="254"/>
      <c r="CD854" s="254"/>
      <c r="CE854" s="254"/>
      <c r="CF854" s="254"/>
      <c r="CG854" s="254"/>
      <c r="CH854" s="254"/>
      <c r="CI854" s="254"/>
      <c r="CJ854" s="254"/>
      <c r="CK854" s="345"/>
      <c r="CL854" s="346"/>
      <c r="CM854" s="346"/>
    </row>
    <row r="855" ht="22.5" customHeight="1">
      <c r="A855" s="436"/>
      <c r="B855" s="254"/>
      <c r="C855" s="254"/>
      <c r="D855" s="254"/>
      <c r="E855" s="419"/>
      <c r="F855" s="419"/>
      <c r="G855" s="419"/>
      <c r="H855" s="254"/>
      <c r="I855" s="254"/>
      <c r="J855" s="254"/>
      <c r="K855" s="254"/>
      <c r="L855" s="254"/>
      <c r="M855" s="254"/>
      <c r="N855" s="254"/>
      <c r="O855" s="254"/>
      <c r="P855" s="419"/>
      <c r="Q855" s="254"/>
      <c r="R855" s="254"/>
      <c r="S855" s="254"/>
      <c r="T855" s="254"/>
      <c r="U855" s="254"/>
      <c r="V855" s="254"/>
      <c r="W855" s="254"/>
      <c r="X855" s="254"/>
      <c r="Y855" s="420"/>
      <c r="Z855" s="420"/>
      <c r="AA855" s="254"/>
      <c r="AB855" s="339"/>
      <c r="AC855" s="254"/>
      <c r="AD855" s="254"/>
      <c r="AE855" s="254"/>
      <c r="AF855" s="254"/>
      <c r="AG855" s="254"/>
      <c r="AH855" s="419"/>
      <c r="AI855" s="254"/>
      <c r="AJ855" s="254"/>
      <c r="AK855" s="254"/>
      <c r="AL855" s="254"/>
      <c r="AM855" s="254"/>
      <c r="AN855" s="254"/>
      <c r="AO855" s="254"/>
      <c r="AP855" s="254"/>
      <c r="AQ855" s="296"/>
      <c r="AR855" s="254"/>
      <c r="AS855" s="254"/>
      <c r="AT855" s="296"/>
      <c r="AU855" s="254"/>
      <c r="AV855" s="254"/>
      <c r="AW855" s="296"/>
      <c r="AX855" s="254"/>
      <c r="AY855" s="254"/>
      <c r="AZ855" s="254"/>
      <c r="BA855" s="254"/>
      <c r="BB855" s="254"/>
      <c r="BC855" s="254"/>
      <c r="BD855" s="254"/>
      <c r="BE855" s="254"/>
      <c r="BF855" s="421"/>
      <c r="BG855" s="254"/>
      <c r="BH855" s="254"/>
      <c r="BI855" s="254"/>
      <c r="BJ855" s="254"/>
      <c r="BK855" s="254"/>
      <c r="BL855" s="254"/>
      <c r="BM855" s="254"/>
      <c r="BN855" s="254"/>
      <c r="BO855" s="254"/>
      <c r="BP855" s="254"/>
      <c r="BQ855" s="254"/>
      <c r="BR855" s="254"/>
      <c r="BS855" s="345"/>
      <c r="BT855" s="254">
        <f t="shared" si="32"/>
        <v>1899</v>
      </c>
      <c r="BU855" s="254"/>
      <c r="BV855" s="254"/>
      <c r="BW855" s="254"/>
      <c r="BX855" s="254" t="str">
        <f>COUNTIF(A2:BV2, "") + COUNTIF(A2:BV2, "NA") + COUNTIF(A2:BV2, "N/A") + COUNTIF(A2:BV2, "No aplica")</f>
        <v>#ERROR!</v>
      </c>
      <c r="BY855" s="254"/>
      <c r="BZ855" s="254"/>
      <c r="CA855" s="254"/>
      <c r="CB855" s="254"/>
      <c r="CC855" s="254"/>
      <c r="CD855" s="254"/>
      <c r="CE855" s="254"/>
      <c r="CF855" s="254"/>
      <c r="CG855" s="254"/>
      <c r="CH855" s="254"/>
      <c r="CI855" s="254"/>
      <c r="CJ855" s="254"/>
      <c r="CK855" s="345"/>
      <c r="CL855" s="346"/>
      <c r="CM855" s="346"/>
    </row>
    <row r="856" ht="22.5" customHeight="1">
      <c r="A856" s="436"/>
      <c r="B856" s="254"/>
      <c r="C856" s="254"/>
      <c r="D856" s="254"/>
      <c r="E856" s="419"/>
      <c r="F856" s="419"/>
      <c r="G856" s="419"/>
      <c r="H856" s="254"/>
      <c r="I856" s="254"/>
      <c r="J856" s="254"/>
      <c r="K856" s="254"/>
      <c r="L856" s="254"/>
      <c r="M856" s="254"/>
      <c r="N856" s="254"/>
      <c r="O856" s="254"/>
      <c r="P856" s="419"/>
      <c r="Q856" s="254"/>
      <c r="R856" s="254"/>
      <c r="S856" s="254"/>
      <c r="T856" s="254"/>
      <c r="U856" s="254"/>
      <c r="V856" s="254"/>
      <c r="W856" s="254"/>
      <c r="X856" s="254"/>
      <c r="Y856" s="420"/>
      <c r="Z856" s="420"/>
      <c r="AA856" s="254"/>
      <c r="AB856" s="339"/>
      <c r="AC856" s="254"/>
      <c r="AD856" s="254"/>
      <c r="AE856" s="254"/>
      <c r="AF856" s="254"/>
      <c r="AG856" s="254"/>
      <c r="AH856" s="419"/>
      <c r="AI856" s="254"/>
      <c r="AJ856" s="254"/>
      <c r="AK856" s="254"/>
      <c r="AL856" s="254"/>
      <c r="AM856" s="254"/>
      <c r="AN856" s="254"/>
      <c r="AO856" s="254"/>
      <c r="AP856" s="254"/>
      <c r="AQ856" s="296"/>
      <c r="AR856" s="254"/>
      <c r="AS856" s="254"/>
      <c r="AT856" s="296"/>
      <c r="AU856" s="254"/>
      <c r="AV856" s="254"/>
      <c r="AW856" s="296"/>
      <c r="AX856" s="254"/>
      <c r="AY856" s="254"/>
      <c r="AZ856" s="254"/>
      <c r="BA856" s="254"/>
      <c r="BB856" s="254"/>
      <c r="BC856" s="254"/>
      <c r="BD856" s="254"/>
      <c r="BE856" s="254"/>
      <c r="BF856" s="421"/>
      <c r="BG856" s="254"/>
      <c r="BH856" s="254"/>
      <c r="BI856" s="254"/>
      <c r="BJ856" s="254"/>
      <c r="BK856" s="254"/>
      <c r="BL856" s="254"/>
      <c r="BM856" s="254"/>
      <c r="BN856" s="254"/>
      <c r="BO856" s="254"/>
      <c r="BP856" s="254"/>
      <c r="BQ856" s="254"/>
      <c r="BR856" s="254"/>
      <c r="BS856" s="345"/>
      <c r="BT856" s="254">
        <f t="shared" si="32"/>
        <v>1899</v>
      </c>
      <c r="BU856" s="254"/>
      <c r="BV856" s="254"/>
      <c r="BW856" s="254"/>
      <c r="BX856" s="254" t="str">
        <f>COUNTIF(A2:BV2, "") + COUNTIF(A2:BV2, "NA") + COUNTIF(A2:BV2, "N/A") + COUNTIF(A2:BV2, "No aplica")</f>
        <v>#ERROR!</v>
      </c>
      <c r="BY856" s="254"/>
      <c r="BZ856" s="254"/>
      <c r="CA856" s="254"/>
      <c r="CB856" s="254"/>
      <c r="CC856" s="254"/>
      <c r="CD856" s="254"/>
      <c r="CE856" s="254"/>
      <c r="CF856" s="254"/>
      <c r="CG856" s="254"/>
      <c r="CH856" s="254"/>
      <c r="CI856" s="254"/>
      <c r="CJ856" s="254"/>
      <c r="CK856" s="345"/>
      <c r="CL856" s="346"/>
      <c r="CM856" s="346"/>
    </row>
    <row r="857" ht="22.5" customHeight="1">
      <c r="A857" s="436"/>
      <c r="B857" s="254"/>
      <c r="C857" s="254"/>
      <c r="D857" s="254"/>
      <c r="E857" s="419"/>
      <c r="F857" s="419"/>
      <c r="G857" s="419"/>
      <c r="H857" s="254"/>
      <c r="I857" s="254"/>
      <c r="J857" s="254"/>
      <c r="K857" s="254"/>
      <c r="L857" s="254"/>
      <c r="M857" s="254"/>
      <c r="N857" s="254"/>
      <c r="O857" s="254"/>
      <c r="P857" s="419"/>
      <c r="Q857" s="254"/>
      <c r="R857" s="254"/>
      <c r="S857" s="254"/>
      <c r="T857" s="254"/>
      <c r="U857" s="254"/>
      <c r="V857" s="254"/>
      <c r="W857" s="254"/>
      <c r="X857" s="254"/>
      <c r="Y857" s="420"/>
      <c r="Z857" s="420"/>
      <c r="AA857" s="254"/>
      <c r="AB857" s="339"/>
      <c r="AC857" s="254"/>
      <c r="AD857" s="254"/>
      <c r="AE857" s="254"/>
      <c r="AF857" s="254"/>
      <c r="AG857" s="254"/>
      <c r="AH857" s="419"/>
      <c r="AI857" s="254"/>
      <c r="AJ857" s="254"/>
      <c r="AK857" s="254"/>
      <c r="AL857" s="254"/>
      <c r="AM857" s="254"/>
      <c r="AN857" s="254"/>
      <c r="AO857" s="254"/>
      <c r="AP857" s="254"/>
      <c r="AQ857" s="296"/>
      <c r="AR857" s="254"/>
      <c r="AS857" s="254"/>
      <c r="AT857" s="296"/>
      <c r="AU857" s="254"/>
      <c r="AV857" s="254"/>
      <c r="AW857" s="296"/>
      <c r="AX857" s="254"/>
      <c r="AY857" s="254"/>
      <c r="AZ857" s="254"/>
      <c r="BA857" s="254"/>
      <c r="BB857" s="254"/>
      <c r="BC857" s="254"/>
      <c r="BD857" s="254"/>
      <c r="BE857" s="254"/>
      <c r="BF857" s="421"/>
      <c r="BG857" s="254"/>
      <c r="BH857" s="254"/>
      <c r="BI857" s="254"/>
      <c r="BJ857" s="254"/>
      <c r="BK857" s="254"/>
      <c r="BL857" s="254"/>
      <c r="BM857" s="254"/>
      <c r="BN857" s="254"/>
      <c r="BO857" s="254"/>
      <c r="BP857" s="254"/>
      <c r="BQ857" s="254"/>
      <c r="BR857" s="254"/>
      <c r="BS857" s="345"/>
      <c r="BT857" s="254">
        <f t="shared" si="32"/>
        <v>1899</v>
      </c>
      <c r="BU857" s="254"/>
      <c r="BV857" s="254"/>
      <c r="BW857" s="254"/>
      <c r="BX857" s="254" t="str">
        <f>COUNTIF(A2:BV2, "") + COUNTIF(A2:BV2, "NA") + COUNTIF(A2:BV2, "N/A") + COUNTIF(A2:BV2, "No aplica")</f>
        <v>#ERROR!</v>
      </c>
      <c r="BY857" s="254"/>
      <c r="BZ857" s="254"/>
      <c r="CA857" s="254"/>
      <c r="CB857" s="254"/>
      <c r="CC857" s="254"/>
      <c r="CD857" s="254"/>
      <c r="CE857" s="254"/>
      <c r="CF857" s="254"/>
      <c r="CG857" s="254"/>
      <c r="CH857" s="254"/>
      <c r="CI857" s="254"/>
      <c r="CJ857" s="254"/>
      <c r="CK857" s="345"/>
      <c r="CL857" s="346"/>
      <c r="CM857" s="346"/>
    </row>
    <row r="858" ht="22.5" customHeight="1">
      <c r="A858" s="436"/>
      <c r="B858" s="254"/>
      <c r="C858" s="254"/>
      <c r="D858" s="254"/>
      <c r="E858" s="419"/>
      <c r="F858" s="419"/>
      <c r="G858" s="419"/>
      <c r="H858" s="254"/>
      <c r="I858" s="254"/>
      <c r="J858" s="254"/>
      <c r="K858" s="254"/>
      <c r="L858" s="254"/>
      <c r="M858" s="254"/>
      <c r="N858" s="254"/>
      <c r="O858" s="254"/>
      <c r="P858" s="419"/>
      <c r="Q858" s="254"/>
      <c r="R858" s="254"/>
      <c r="S858" s="254"/>
      <c r="T858" s="254"/>
      <c r="U858" s="254"/>
      <c r="V858" s="254"/>
      <c r="W858" s="254"/>
      <c r="X858" s="254"/>
      <c r="Y858" s="420"/>
      <c r="Z858" s="420"/>
      <c r="AA858" s="254"/>
      <c r="AB858" s="339"/>
      <c r="AC858" s="254"/>
      <c r="AD858" s="254"/>
      <c r="AE858" s="254"/>
      <c r="AF858" s="254"/>
      <c r="AG858" s="254"/>
      <c r="AH858" s="419"/>
      <c r="AI858" s="254"/>
      <c r="AJ858" s="254"/>
      <c r="AK858" s="254"/>
      <c r="AL858" s="254"/>
      <c r="AM858" s="254"/>
      <c r="AN858" s="254"/>
      <c r="AO858" s="254"/>
      <c r="AP858" s="254"/>
      <c r="AQ858" s="296"/>
      <c r="AR858" s="254"/>
      <c r="AS858" s="254"/>
      <c r="AT858" s="296"/>
      <c r="AU858" s="254"/>
      <c r="AV858" s="254"/>
      <c r="AW858" s="296"/>
      <c r="AX858" s="254"/>
      <c r="AY858" s="254"/>
      <c r="AZ858" s="254"/>
      <c r="BA858" s="254"/>
      <c r="BB858" s="254"/>
      <c r="BC858" s="254"/>
      <c r="BD858" s="254"/>
      <c r="BE858" s="254"/>
      <c r="BF858" s="421"/>
      <c r="BG858" s="254"/>
      <c r="BH858" s="254"/>
      <c r="BI858" s="254"/>
      <c r="BJ858" s="254"/>
      <c r="BK858" s="254"/>
      <c r="BL858" s="254"/>
      <c r="BM858" s="254"/>
      <c r="BN858" s="254"/>
      <c r="BO858" s="254"/>
      <c r="BP858" s="254"/>
      <c r="BQ858" s="254"/>
      <c r="BR858" s="254"/>
      <c r="BS858" s="345"/>
      <c r="BT858" s="254">
        <f t="shared" si="32"/>
        <v>1899</v>
      </c>
      <c r="BU858" s="254"/>
      <c r="BV858" s="254"/>
      <c r="BW858" s="254"/>
      <c r="BX858" s="254" t="str">
        <f>COUNTIF(A2:BV2, "") + COUNTIF(A2:BV2, "NA") + COUNTIF(A2:BV2, "N/A") + COUNTIF(A2:BV2, "No aplica")</f>
        <v>#ERROR!</v>
      </c>
      <c r="BY858" s="254"/>
      <c r="BZ858" s="254"/>
      <c r="CA858" s="254"/>
      <c r="CB858" s="254"/>
      <c r="CC858" s="254"/>
      <c r="CD858" s="254"/>
      <c r="CE858" s="254"/>
      <c r="CF858" s="254"/>
      <c r="CG858" s="254"/>
      <c r="CH858" s="254"/>
      <c r="CI858" s="254"/>
      <c r="CJ858" s="254"/>
      <c r="CK858" s="345"/>
      <c r="CL858" s="346"/>
      <c r="CM858" s="346"/>
    </row>
  </sheetData>
  <dataValidations>
    <dataValidation type="list" allowBlank="1" sqref="CL2:CL17 CL19:CL90">
      <formula1>"Si,No"</formula1>
    </dataValidation>
    <dataValidation type="list" allowBlank="1" showErrorMessage="1" sqref="BP2:BP18 BP20:BP858">
      <formula1>Tabla_2[Políticas Distritales]</formula1>
    </dataValidation>
    <dataValidation type="list" allowBlank="1" showErrorMessage="1" sqref="E2:E18 E20:E858">
      <formula1>Tabla_2[Clasificación]</formula1>
    </dataValidation>
    <dataValidation type="list" allowBlank="1" showErrorMessage="1" sqref="AF2:AF18 AF20:AF858">
      <formula1>Listas!$F$2:$F$17</formula1>
    </dataValidation>
    <dataValidation allowBlank="1" showDropDown="1" sqref="A2:A858"/>
    <dataValidation type="list" allowBlank="1" showErrorMessage="1" sqref="P2:P18 P20:P858">
      <formula1>Listas!$D$2:$D$6</formula1>
    </dataValidation>
    <dataValidation type="list" allowBlank="1" showErrorMessage="1" sqref="BO2:BO18 BO20:BO858">
      <formula1>Listas!$I$2:$I$17</formula1>
    </dataValidation>
    <dataValidation type="list" allowBlank="1" showErrorMessage="1" sqref="T2:T18 T20:T858">
      <formula1>Tabla_2[Localidad]</formula1>
    </dataValidation>
    <dataValidation type="list" allowBlank="1" sqref="CK2:CK858">
      <formula1>"Si,No"</formula1>
    </dataValidation>
    <dataValidation type="custom" allowBlank="1" showDropDown="1" sqref="Y2:Z858">
      <formula1>OR(NOT(ISERROR(DATEVALUE(Y2))), AND(ISNUMBER(Y2), LEFT(CELL("format", Y2))="D"))</formula1>
    </dataValidation>
    <dataValidation type="list" allowBlank="1" showErrorMessage="1" sqref="G2:G18 G20:G858">
      <formula1>Listas!$C$2:$C$7</formula1>
    </dataValidation>
    <dataValidation type="list" allowBlank="1" showErrorMessage="1" sqref="F2:F18 F20:F858">
      <formula1>Listas!$B$2:$B$5</formula1>
    </dataValidation>
    <dataValidation type="list" allowBlank="1" showErrorMessage="1" sqref="AH2:AH18 AH20:AH858">
      <formula1>Listas!$H$2:$H$4</formula1>
    </dataValidation>
    <dataValidation type="custom" allowBlank="1" showDropDown="1" sqref="AB2:AB858 AQ2:AQ858 AT2:AT858 AW2:AW858 BF2:BF858">
      <formula1>AND(ISNUMBER(AB2),(NOT(OR(NOT(ISERROR(DATEVALUE(AB2))), AND(ISNUMBER(AB2), LEFT(CELL("format", AB2))="D")))))</formula1>
    </dataValidation>
    <dataValidation type="list" allowBlank="1" showErrorMessage="1" sqref="AG2:AG18 AG20:AG858">
      <formula1>Listas!$G$2:$G$11</formula1>
    </dataValidation>
    <dataValidation type="list" allowBlank="1" sqref="BS2:BS858">
      <formula1>#REF!</formula1>
    </dataValidation>
    <dataValidation type="list" allowBlank="1" showErrorMessage="1" sqref="BQ2:BQ18 BQ20:BQ858">
      <formula1>Listas!$K$2:$K$19</formula1>
    </dataValidation>
  </dataValidations>
  <hyperlinks>
    <hyperlink r:id="rId4" ref="BR2"/>
    <hyperlink r:id="rId5" ref="R70"/>
    <hyperlink r:id="rId6" ref="R71"/>
    <hyperlink r:id="rId7" ref="R72"/>
    <hyperlink r:id="rId8" ref="R73"/>
    <hyperlink r:id="rId9" ref="R74"/>
    <hyperlink r:id="rId10" ref="R75"/>
    <hyperlink r:id="rId11" ref="R76"/>
    <hyperlink r:id="rId12" ref="R85"/>
    <hyperlink r:id="rId13" ref="R86"/>
    <hyperlink r:id="rId14" ref="R87"/>
    <hyperlink r:id="rId15" ref="R88"/>
    <hyperlink r:id="rId16" ref="R89"/>
    <hyperlink r:id="rId17" ref="R90"/>
    <hyperlink r:id="rId18" ref="R173"/>
    <hyperlink r:id="rId19" ref="V267"/>
  </hyperlinks>
  <drawing r:id="rId20"/>
  <legacyDrawing r:id="rId21"/>
  <tableParts count="1">
    <tablePart r:id="rId23"/>
  </tableParts>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row>
    <row r="2">
      <c r="A2" s="2" t="s">
        <v>2</v>
      </c>
      <c r="B2" s="2" t="s">
        <v>3</v>
      </c>
    </row>
    <row r="3">
      <c r="A3" s="2" t="s">
        <v>4</v>
      </c>
      <c r="B3" s="2" t="s">
        <v>5</v>
      </c>
    </row>
    <row r="4">
      <c r="A4" s="2" t="s">
        <v>6</v>
      </c>
      <c r="B4" s="2" t="s">
        <v>7</v>
      </c>
    </row>
    <row r="5">
      <c r="A5" s="2" t="s">
        <v>8</v>
      </c>
      <c r="B5" s="2" t="s">
        <v>9</v>
      </c>
    </row>
    <row r="6">
      <c r="A6" s="2" t="s">
        <v>10</v>
      </c>
      <c r="B6" s="2" t="s">
        <v>5</v>
      </c>
    </row>
    <row r="7">
      <c r="A7" s="2" t="s">
        <v>11</v>
      </c>
      <c r="B7" s="2" t="s">
        <v>12</v>
      </c>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4.0" ySplit="1.0" topLeftCell="E2" activePane="bottomRight" state="frozen"/>
      <selection activeCell="E1" sqref="E1" pane="topRight"/>
      <selection activeCell="A2" sqref="A2" pane="bottomLeft"/>
      <selection activeCell="E2" sqref="E2" pane="bottomRight"/>
    </sheetView>
  </sheetViews>
  <sheetFormatPr customHeight="1" defaultColWidth="12.63" defaultRowHeight="15.75"/>
  <cols>
    <col customWidth="1" min="1" max="1" width="17.38"/>
    <col customWidth="1" min="2" max="2" width="6.75"/>
    <col customWidth="1" min="3" max="3" width="20.5"/>
    <col customWidth="1" min="4" max="4" width="47.88"/>
    <col customWidth="1" min="5" max="12" width="26.38"/>
    <col customWidth="1" min="13" max="13" width="42.0"/>
    <col customWidth="1" min="14" max="14" width="26.38"/>
    <col customWidth="1" min="15" max="15" width="35.25"/>
    <col customWidth="1" min="16" max="20" width="26.38"/>
    <col customWidth="1" min="21" max="21" width="38.38"/>
    <col customWidth="1" min="22" max="22" width="67.25"/>
    <col customWidth="1" min="23" max="23" width="44.0"/>
    <col customWidth="1" min="24" max="24" width="50.88"/>
    <col customWidth="1" min="25" max="26" width="12.25"/>
    <col customWidth="1" min="27" max="27" width="31.75"/>
    <col customWidth="1" min="28" max="31" width="26.38"/>
    <col customWidth="1" min="32" max="32" width="37.63"/>
    <col customWidth="1" min="33" max="69" width="26.38"/>
    <col customWidth="1" min="70" max="71" width="32.13"/>
    <col customWidth="1" min="72" max="74" width="26.38"/>
    <col customWidth="1" min="75" max="75" width="16.0"/>
    <col customWidth="1" min="76" max="77" width="26.38"/>
    <col customWidth="1" hidden="1" min="78" max="79" width="26.38"/>
    <col customWidth="1" min="80" max="80" width="34.0"/>
    <col customWidth="1" min="81" max="81" width="26.38"/>
    <col customWidth="1" min="82" max="84" width="18.0"/>
  </cols>
  <sheetData>
    <row r="1" ht="22.5" customHeight="1">
      <c r="A1" s="3" t="s">
        <v>45</v>
      </c>
      <c r="B1" s="3" t="s">
        <v>17</v>
      </c>
      <c r="C1" s="3" t="s">
        <v>19</v>
      </c>
      <c r="D1" s="4" t="s">
        <v>22</v>
      </c>
      <c r="E1" s="3" t="s">
        <v>13</v>
      </c>
      <c r="F1" s="3" t="s">
        <v>15</v>
      </c>
      <c r="G1" s="3" t="s">
        <v>16</v>
      </c>
      <c r="H1" s="3" t="s">
        <v>27</v>
      </c>
      <c r="I1" s="3" t="s">
        <v>29</v>
      </c>
      <c r="J1" s="3" t="s">
        <v>31</v>
      </c>
      <c r="K1" s="3" t="s">
        <v>33</v>
      </c>
      <c r="L1" s="3" t="s">
        <v>35</v>
      </c>
      <c r="M1" s="3" t="s">
        <v>75</v>
      </c>
      <c r="N1" s="3" t="s">
        <v>40</v>
      </c>
      <c r="O1" s="11" t="s">
        <v>42</v>
      </c>
      <c r="P1" s="3" t="s">
        <v>18</v>
      </c>
      <c r="Q1" s="3" t="s">
        <v>87</v>
      </c>
      <c r="R1" s="3" t="s">
        <v>49</v>
      </c>
      <c r="S1" s="3" t="s">
        <v>51</v>
      </c>
      <c r="T1" s="3" t="s">
        <v>20</v>
      </c>
      <c r="U1" s="4" t="s">
        <v>54</v>
      </c>
      <c r="V1" s="4" t="s">
        <v>55</v>
      </c>
      <c r="W1" s="4" t="s">
        <v>56</v>
      </c>
      <c r="X1" s="4" t="s">
        <v>57</v>
      </c>
      <c r="Y1" s="4" t="s">
        <v>58</v>
      </c>
      <c r="Z1" s="4" t="s">
        <v>60</v>
      </c>
      <c r="AA1" s="4" t="s">
        <v>63</v>
      </c>
      <c r="AB1" s="3" t="s">
        <v>65</v>
      </c>
      <c r="AC1" s="13" t="s">
        <v>119</v>
      </c>
      <c r="AD1" s="3" t="s">
        <v>69</v>
      </c>
      <c r="AE1" s="3" t="s">
        <v>71</v>
      </c>
      <c r="AF1" s="14" t="s">
        <v>21</v>
      </c>
      <c r="AG1" s="3" t="s">
        <v>23</v>
      </c>
      <c r="AH1" s="3" t="s">
        <v>24</v>
      </c>
      <c r="AI1" s="3" t="s">
        <v>141</v>
      </c>
      <c r="AJ1" s="3" t="s">
        <v>144</v>
      </c>
      <c r="AK1" s="3" t="s">
        <v>146</v>
      </c>
      <c r="AL1" s="3" t="s">
        <v>150</v>
      </c>
      <c r="AM1" s="3" t="s">
        <v>30</v>
      </c>
      <c r="AN1" s="3" t="s">
        <v>76</v>
      </c>
      <c r="AO1" s="3" t="s">
        <v>78</v>
      </c>
      <c r="AP1" s="3" t="s">
        <v>80</v>
      </c>
      <c r="AQ1" s="3" t="s">
        <v>82</v>
      </c>
      <c r="AR1" s="3" t="s">
        <v>84</v>
      </c>
      <c r="AS1" s="3" t="s">
        <v>86</v>
      </c>
      <c r="AT1" s="3" t="s">
        <v>88</v>
      </c>
      <c r="AU1" s="3" t="s">
        <v>90</v>
      </c>
      <c r="AV1" s="3" t="s">
        <v>92</v>
      </c>
      <c r="AW1" s="3" t="s">
        <v>94</v>
      </c>
      <c r="AX1" s="3" t="s">
        <v>96</v>
      </c>
      <c r="AY1" s="3" t="s">
        <v>98</v>
      </c>
      <c r="AZ1" s="3" t="s">
        <v>100</v>
      </c>
      <c r="BA1" s="3" t="s">
        <v>103</v>
      </c>
      <c r="BB1" s="3" t="s">
        <v>105</v>
      </c>
      <c r="BC1" s="3" t="s">
        <v>107</v>
      </c>
      <c r="BD1" s="3" t="s">
        <v>109</v>
      </c>
      <c r="BE1" s="3" t="s">
        <v>111</v>
      </c>
      <c r="BF1" s="3" t="s">
        <v>113</v>
      </c>
      <c r="BG1" s="3" t="s">
        <v>114</v>
      </c>
      <c r="BH1" s="3" t="s">
        <v>116</v>
      </c>
      <c r="BI1" s="3" t="s">
        <v>117</v>
      </c>
      <c r="BJ1" s="3" t="s">
        <v>120</v>
      </c>
      <c r="BK1" s="3" t="s">
        <v>122</v>
      </c>
      <c r="BL1" s="3" t="s">
        <v>125</v>
      </c>
      <c r="BM1" s="3" t="s">
        <v>185</v>
      </c>
      <c r="BN1" s="3" t="s">
        <v>186</v>
      </c>
      <c r="BO1" s="3" t="s">
        <v>187</v>
      </c>
      <c r="BP1" s="3" t="s">
        <v>133</v>
      </c>
      <c r="BQ1" s="3" t="s">
        <v>135</v>
      </c>
      <c r="BR1" s="4" t="s">
        <v>137</v>
      </c>
      <c r="BS1" s="4" t="s">
        <v>139</v>
      </c>
      <c r="BT1" s="3" t="s">
        <v>25</v>
      </c>
      <c r="BU1" s="3" t="s">
        <v>26</v>
      </c>
      <c r="BV1" s="3" t="s">
        <v>28</v>
      </c>
      <c r="BW1" s="3" t="s">
        <v>148</v>
      </c>
      <c r="BX1" s="3" t="s">
        <v>195</v>
      </c>
      <c r="BY1" s="3" t="s">
        <v>32</v>
      </c>
      <c r="BZ1" s="23" t="s">
        <v>196</v>
      </c>
      <c r="CA1" s="23" t="s">
        <v>199</v>
      </c>
      <c r="CB1" s="23" t="s">
        <v>201</v>
      </c>
      <c r="CC1" s="3" t="s">
        <v>204</v>
      </c>
      <c r="CD1" s="24" t="s">
        <v>209</v>
      </c>
      <c r="CE1" s="25" t="s">
        <v>213</v>
      </c>
      <c r="CF1" s="25" t="s">
        <v>216</v>
      </c>
    </row>
    <row r="2" ht="117.75" customHeight="1">
      <c r="A2" s="26" t="s">
        <v>219</v>
      </c>
      <c r="B2" s="26" t="s">
        <v>222</v>
      </c>
      <c r="C2" s="27" t="s">
        <v>225</v>
      </c>
      <c r="D2" s="28" t="s">
        <v>227</v>
      </c>
      <c r="E2" s="30" t="s">
        <v>64</v>
      </c>
      <c r="F2" s="30" t="s">
        <v>41</v>
      </c>
      <c r="G2" s="30" t="s">
        <v>152</v>
      </c>
      <c r="H2" s="31" t="s">
        <v>244</v>
      </c>
      <c r="I2" s="31" t="s">
        <v>247</v>
      </c>
      <c r="J2" s="31" t="s">
        <v>248</v>
      </c>
      <c r="K2" s="31" t="s">
        <v>250</v>
      </c>
      <c r="L2" s="34" t="s">
        <v>252</v>
      </c>
      <c r="M2" s="35" t="s">
        <v>255</v>
      </c>
      <c r="N2" s="31" t="s">
        <v>257</v>
      </c>
      <c r="O2" s="31" t="s">
        <v>259</v>
      </c>
      <c r="P2" s="30" t="s">
        <v>153</v>
      </c>
      <c r="Q2" s="34" t="s">
        <v>263</v>
      </c>
      <c r="R2" s="34" t="s">
        <v>257</v>
      </c>
      <c r="S2" s="31">
        <v>7110.0</v>
      </c>
      <c r="T2" s="37" t="s">
        <v>268</v>
      </c>
      <c r="U2" s="28" t="s">
        <v>271</v>
      </c>
      <c r="V2" s="39" t="s">
        <v>273</v>
      </c>
      <c r="W2" s="39" t="s">
        <v>274</v>
      </c>
      <c r="X2" s="39" t="s">
        <v>277</v>
      </c>
      <c r="Y2" s="40">
        <v>45462.0</v>
      </c>
      <c r="Z2" s="40">
        <v>45516.0</v>
      </c>
      <c r="AA2" s="39" t="s">
        <v>281</v>
      </c>
      <c r="AB2" s="31" t="s">
        <v>278</v>
      </c>
      <c r="AC2" s="42">
        <v>1.0</v>
      </c>
      <c r="AD2" s="31" t="s">
        <v>278</v>
      </c>
      <c r="AE2" s="31" t="s">
        <v>252</v>
      </c>
      <c r="AF2" s="43" t="s">
        <v>53</v>
      </c>
      <c r="AG2" s="44" t="s">
        <v>53</v>
      </c>
      <c r="AH2" s="30" t="s">
        <v>77</v>
      </c>
      <c r="AI2" s="42" t="s">
        <v>257</v>
      </c>
      <c r="AJ2" s="42" t="s">
        <v>257</v>
      </c>
      <c r="AK2" s="42" t="s">
        <v>257</v>
      </c>
      <c r="AL2" s="42" t="s">
        <v>257</v>
      </c>
      <c r="AM2" s="45" t="s">
        <v>291</v>
      </c>
      <c r="AN2" s="31" t="s">
        <v>278</v>
      </c>
      <c r="AO2" s="31" t="s">
        <v>278</v>
      </c>
      <c r="AP2" s="31" t="s">
        <v>278</v>
      </c>
      <c r="AQ2" s="31" t="s">
        <v>278</v>
      </c>
      <c r="AR2" s="31" t="s">
        <v>278</v>
      </c>
      <c r="AS2" s="31" t="s">
        <v>278</v>
      </c>
      <c r="AT2" s="31" t="s">
        <v>278</v>
      </c>
      <c r="AU2" s="31" t="s">
        <v>278</v>
      </c>
      <c r="AV2" s="31" t="s">
        <v>278</v>
      </c>
      <c r="AW2" s="31" t="s">
        <v>278</v>
      </c>
      <c r="AX2" s="31" t="s">
        <v>278</v>
      </c>
      <c r="AY2" s="31" t="s">
        <v>278</v>
      </c>
      <c r="AZ2" s="31" t="s">
        <v>278</v>
      </c>
      <c r="BA2" s="31" t="s">
        <v>278</v>
      </c>
      <c r="BB2" s="31" t="s">
        <v>278</v>
      </c>
      <c r="BC2" s="31" t="s">
        <v>278</v>
      </c>
      <c r="BD2" s="31" t="s">
        <v>278</v>
      </c>
      <c r="BE2" s="31" t="s">
        <v>278</v>
      </c>
      <c r="BF2" s="31" t="s">
        <v>278</v>
      </c>
      <c r="BG2" s="31" t="s">
        <v>278</v>
      </c>
      <c r="BH2" s="31" t="s">
        <v>278</v>
      </c>
      <c r="BI2" s="31" t="s">
        <v>278</v>
      </c>
      <c r="BJ2" s="31" t="s">
        <v>278</v>
      </c>
      <c r="BK2" s="31" t="s">
        <v>278</v>
      </c>
      <c r="BL2" s="31" t="s">
        <v>278</v>
      </c>
      <c r="BM2" s="31" t="s">
        <v>278</v>
      </c>
      <c r="BN2" s="31" t="s">
        <v>278</v>
      </c>
      <c r="BO2" s="31" t="s">
        <v>278</v>
      </c>
      <c r="BP2" s="31" t="s">
        <v>278</v>
      </c>
      <c r="BQ2" s="31" t="s">
        <v>278</v>
      </c>
      <c r="BR2" s="28" t="s">
        <v>318</v>
      </c>
      <c r="BS2" s="28" t="s">
        <v>319</v>
      </c>
      <c r="BT2" s="44" t="s">
        <v>278</v>
      </c>
      <c r="BU2" s="44" t="s">
        <v>323</v>
      </c>
      <c r="BV2" s="44" t="s">
        <v>249</v>
      </c>
      <c r="BW2" s="31" t="s">
        <v>325</v>
      </c>
      <c r="BX2" s="31" t="s">
        <v>59</v>
      </c>
      <c r="BY2" s="49">
        <v>2024.0</v>
      </c>
      <c r="BZ2" s="50" t="s">
        <v>328</v>
      </c>
      <c r="CA2" s="50" t="s">
        <v>329</v>
      </c>
      <c r="CB2" s="51" t="str">
        <f t="shared" ref="CB2:CB1028" si="1">IF(AND(BZ2="", CA2=""), "Sin comentarios", BZ2 &amp; CA2)</f>
        <v>Corregir localidad. Usar el menú desplegable para evitar errores en procesamiento de información. Debe incluir al menos un criterio de ecourbanismo. </v>
      </c>
      <c r="CC2" s="52">
        <f>COUNTBLANK(A2:CA2)</f>
        <v>0</v>
      </c>
      <c r="CD2" s="53" t="s">
        <v>336</v>
      </c>
      <c r="CE2" s="54" t="s">
        <v>336</v>
      </c>
      <c r="CF2" s="55"/>
    </row>
    <row r="3" ht="51.75" customHeight="1">
      <c r="A3" s="26" t="s">
        <v>219</v>
      </c>
      <c r="B3" s="26" t="s">
        <v>222</v>
      </c>
      <c r="C3" s="27" t="s">
        <v>341</v>
      </c>
      <c r="D3" s="28" t="s">
        <v>342</v>
      </c>
      <c r="E3" s="30" t="s">
        <v>39</v>
      </c>
      <c r="F3" s="30" t="s">
        <v>41</v>
      </c>
      <c r="G3" s="30" t="s">
        <v>152</v>
      </c>
      <c r="H3" s="31" t="s">
        <v>347</v>
      </c>
      <c r="I3" s="31" t="s">
        <v>278</v>
      </c>
      <c r="J3" s="57">
        <v>1473.0</v>
      </c>
      <c r="K3" s="57">
        <v>1474.0</v>
      </c>
      <c r="L3" s="31" t="s">
        <v>280</v>
      </c>
      <c r="M3" s="31" t="s">
        <v>350</v>
      </c>
      <c r="N3" s="31" t="s">
        <v>257</v>
      </c>
      <c r="O3" s="52">
        <v>2256.0</v>
      </c>
      <c r="P3" s="30" t="s">
        <v>153</v>
      </c>
      <c r="Q3" s="31" t="s">
        <v>353</v>
      </c>
      <c r="R3" s="31" t="s">
        <v>257</v>
      </c>
      <c r="S3" s="31" t="s">
        <v>257</v>
      </c>
      <c r="T3" s="44" t="s">
        <v>268</v>
      </c>
      <c r="U3" s="28" t="s">
        <v>359</v>
      </c>
      <c r="V3" s="28" t="s">
        <v>360</v>
      </c>
      <c r="W3" s="28" t="s">
        <v>362</v>
      </c>
      <c r="X3" s="28" t="s">
        <v>364</v>
      </c>
      <c r="Y3" s="40" t="s">
        <v>278</v>
      </c>
      <c r="Z3" s="40">
        <v>45691.0</v>
      </c>
      <c r="AA3" s="28" t="s">
        <v>366</v>
      </c>
      <c r="AB3" s="31" t="s">
        <v>278</v>
      </c>
      <c r="AC3" s="42">
        <v>2.0</v>
      </c>
      <c r="AD3" s="31" t="s">
        <v>278</v>
      </c>
      <c r="AE3" s="31" t="s">
        <v>280</v>
      </c>
      <c r="AF3" s="63" t="s">
        <v>165</v>
      </c>
      <c r="AG3" s="44" t="s">
        <v>53</v>
      </c>
      <c r="AH3" s="30" t="s">
        <v>77</v>
      </c>
      <c r="AI3" s="42">
        <v>2974.34</v>
      </c>
      <c r="AJ3" s="42" t="s">
        <v>257</v>
      </c>
      <c r="AK3" s="42" t="s">
        <v>257</v>
      </c>
      <c r="AL3" s="42" t="s">
        <v>257</v>
      </c>
      <c r="AM3" s="45" t="s">
        <v>257</v>
      </c>
      <c r="AN3" s="31" t="s">
        <v>278</v>
      </c>
      <c r="AO3" s="31" t="s">
        <v>278</v>
      </c>
      <c r="AP3" s="31" t="s">
        <v>278</v>
      </c>
      <c r="AQ3" s="31" t="s">
        <v>278</v>
      </c>
      <c r="AR3" s="31" t="s">
        <v>278</v>
      </c>
      <c r="AS3" s="31" t="s">
        <v>278</v>
      </c>
      <c r="AT3" s="31" t="s">
        <v>278</v>
      </c>
      <c r="AU3" s="31" t="s">
        <v>278</v>
      </c>
      <c r="AV3" s="31" t="s">
        <v>278</v>
      </c>
      <c r="AW3" s="31" t="s">
        <v>278</v>
      </c>
      <c r="AX3" s="31" t="s">
        <v>278</v>
      </c>
      <c r="AY3" s="31" t="s">
        <v>278</v>
      </c>
      <c r="AZ3" s="31" t="s">
        <v>278</v>
      </c>
      <c r="BA3" s="31" t="s">
        <v>278</v>
      </c>
      <c r="BB3" s="31" t="s">
        <v>278</v>
      </c>
      <c r="BC3" s="31" t="s">
        <v>278</v>
      </c>
      <c r="BD3" s="31" t="s">
        <v>278</v>
      </c>
      <c r="BE3" s="31" t="s">
        <v>278</v>
      </c>
      <c r="BF3" s="31" t="s">
        <v>278</v>
      </c>
      <c r="BG3" s="31" t="s">
        <v>278</v>
      </c>
      <c r="BH3" s="31" t="s">
        <v>278</v>
      </c>
      <c r="BI3" s="31" t="s">
        <v>278</v>
      </c>
      <c r="BJ3" s="31" t="s">
        <v>278</v>
      </c>
      <c r="BK3" s="31" t="s">
        <v>278</v>
      </c>
      <c r="BL3" s="31" t="s">
        <v>278</v>
      </c>
      <c r="BM3" s="31" t="s">
        <v>278</v>
      </c>
      <c r="BN3" s="31" t="s">
        <v>278</v>
      </c>
      <c r="BO3" s="31" t="s">
        <v>278</v>
      </c>
      <c r="BP3" s="31" t="s">
        <v>278</v>
      </c>
      <c r="BQ3" s="31" t="s">
        <v>278</v>
      </c>
      <c r="BR3" s="28" t="s">
        <v>380</v>
      </c>
      <c r="BS3" s="28" t="s">
        <v>381</v>
      </c>
      <c r="BT3" s="44" t="s">
        <v>278</v>
      </c>
      <c r="BU3" s="44" t="s">
        <v>53</v>
      </c>
      <c r="BV3" s="44" t="s">
        <v>287</v>
      </c>
      <c r="BW3" s="31" t="s">
        <v>325</v>
      </c>
      <c r="BX3" s="31" t="s">
        <v>59</v>
      </c>
      <c r="BY3" s="49">
        <v>2025.0</v>
      </c>
      <c r="BZ3" s="50"/>
      <c r="CA3" s="50" t="s">
        <v>329</v>
      </c>
      <c r="CB3" s="51" t="str">
        <f t="shared" si="1"/>
        <v>Debe incluir al menos un criterio de ecourbanismo. </v>
      </c>
      <c r="CC3" s="52">
        <f t="shared" ref="CC3:CC1028" si="2">COUNTBLANK(A3:BY3)</f>
        <v>0</v>
      </c>
      <c r="CD3" s="53" t="s">
        <v>336</v>
      </c>
      <c r="CE3" s="54" t="s">
        <v>336</v>
      </c>
      <c r="CF3" s="68"/>
    </row>
    <row r="4" ht="51.75" customHeight="1">
      <c r="A4" s="26" t="s">
        <v>219</v>
      </c>
      <c r="B4" s="26" t="s">
        <v>222</v>
      </c>
      <c r="C4" s="27" t="s">
        <v>390</v>
      </c>
      <c r="D4" s="28" t="s">
        <v>391</v>
      </c>
      <c r="E4" s="30" t="s">
        <v>39</v>
      </c>
      <c r="F4" s="30" t="s">
        <v>41</v>
      </c>
      <c r="G4" s="30" t="s">
        <v>152</v>
      </c>
      <c r="H4" s="31" t="s">
        <v>347</v>
      </c>
      <c r="I4" s="31" t="s">
        <v>278</v>
      </c>
      <c r="J4" s="31" t="s">
        <v>398</v>
      </c>
      <c r="K4" s="31" t="s">
        <v>399</v>
      </c>
      <c r="L4" s="31" t="s">
        <v>280</v>
      </c>
      <c r="M4" s="31" t="s">
        <v>400</v>
      </c>
      <c r="N4" s="31" t="s">
        <v>257</v>
      </c>
      <c r="O4" s="52">
        <v>4391.77</v>
      </c>
      <c r="P4" s="30" t="s">
        <v>153</v>
      </c>
      <c r="Q4" s="31" t="s">
        <v>401</v>
      </c>
      <c r="R4" s="31" t="s">
        <v>257</v>
      </c>
      <c r="S4" s="31" t="s">
        <v>257</v>
      </c>
      <c r="T4" s="44" t="s">
        <v>268</v>
      </c>
      <c r="U4" s="28" t="s">
        <v>402</v>
      </c>
      <c r="V4" s="28" t="s">
        <v>403</v>
      </c>
      <c r="W4" s="28" t="s">
        <v>404</v>
      </c>
      <c r="X4" s="28" t="s">
        <v>405</v>
      </c>
      <c r="Y4" s="40" t="s">
        <v>278</v>
      </c>
      <c r="Z4" s="40">
        <v>45691.0</v>
      </c>
      <c r="AA4" s="28" t="s">
        <v>366</v>
      </c>
      <c r="AB4" s="31" t="s">
        <v>278</v>
      </c>
      <c r="AC4" s="42">
        <v>2.0</v>
      </c>
      <c r="AD4" s="31" t="s">
        <v>278</v>
      </c>
      <c r="AE4" s="31" t="s">
        <v>280</v>
      </c>
      <c r="AF4" s="63" t="s">
        <v>165</v>
      </c>
      <c r="AG4" s="44" t="s">
        <v>53</v>
      </c>
      <c r="AH4" s="30" t="s">
        <v>77</v>
      </c>
      <c r="AI4" s="42">
        <v>563.826854</v>
      </c>
      <c r="AJ4" s="42" t="s">
        <v>257</v>
      </c>
      <c r="AK4" s="42" t="s">
        <v>257</v>
      </c>
      <c r="AL4" s="42" t="s">
        <v>257</v>
      </c>
      <c r="AM4" s="45" t="s">
        <v>257</v>
      </c>
      <c r="AN4" s="31" t="s">
        <v>278</v>
      </c>
      <c r="AO4" s="31" t="s">
        <v>278</v>
      </c>
      <c r="AP4" s="31" t="s">
        <v>278</v>
      </c>
      <c r="AQ4" s="31" t="s">
        <v>278</v>
      </c>
      <c r="AR4" s="31" t="s">
        <v>278</v>
      </c>
      <c r="AS4" s="31" t="s">
        <v>278</v>
      </c>
      <c r="AT4" s="31" t="s">
        <v>278</v>
      </c>
      <c r="AU4" s="31" t="s">
        <v>278</v>
      </c>
      <c r="AV4" s="31" t="s">
        <v>278</v>
      </c>
      <c r="AW4" s="31" t="s">
        <v>278</v>
      </c>
      <c r="AX4" s="31" t="s">
        <v>278</v>
      </c>
      <c r="AY4" s="31" t="s">
        <v>278</v>
      </c>
      <c r="AZ4" s="31" t="s">
        <v>278</v>
      </c>
      <c r="BA4" s="31" t="s">
        <v>278</v>
      </c>
      <c r="BB4" s="31" t="s">
        <v>278</v>
      </c>
      <c r="BC4" s="31" t="s">
        <v>278</v>
      </c>
      <c r="BD4" s="31" t="s">
        <v>278</v>
      </c>
      <c r="BE4" s="31" t="s">
        <v>278</v>
      </c>
      <c r="BF4" s="31" t="s">
        <v>278</v>
      </c>
      <c r="BG4" s="31" t="s">
        <v>278</v>
      </c>
      <c r="BH4" s="31" t="s">
        <v>278</v>
      </c>
      <c r="BI4" s="31" t="s">
        <v>278</v>
      </c>
      <c r="BJ4" s="31" t="s">
        <v>278</v>
      </c>
      <c r="BK4" s="31" t="s">
        <v>278</v>
      </c>
      <c r="BL4" s="31" t="s">
        <v>278</v>
      </c>
      <c r="BM4" s="31" t="s">
        <v>278</v>
      </c>
      <c r="BN4" s="31" t="s">
        <v>278</v>
      </c>
      <c r="BO4" s="31" t="s">
        <v>278</v>
      </c>
      <c r="BP4" s="31" t="s">
        <v>278</v>
      </c>
      <c r="BQ4" s="31" t="s">
        <v>278</v>
      </c>
      <c r="BR4" s="28" t="s">
        <v>413</v>
      </c>
      <c r="BS4" s="28" t="s">
        <v>414</v>
      </c>
      <c r="BT4" s="44" t="s">
        <v>278</v>
      </c>
      <c r="BU4" s="44" t="s">
        <v>53</v>
      </c>
      <c r="BV4" s="44" t="s">
        <v>287</v>
      </c>
      <c r="BW4" s="31" t="s">
        <v>325</v>
      </c>
      <c r="BX4" s="31" t="s">
        <v>59</v>
      </c>
      <c r="BY4" s="49">
        <v>2025.0</v>
      </c>
      <c r="BZ4" s="50"/>
      <c r="CA4" s="50" t="s">
        <v>329</v>
      </c>
      <c r="CB4" s="51" t="str">
        <f t="shared" si="1"/>
        <v>Debe incluir al menos un criterio de ecourbanismo. </v>
      </c>
      <c r="CC4" s="52">
        <f t="shared" si="2"/>
        <v>0</v>
      </c>
      <c r="CD4" s="53" t="s">
        <v>336</v>
      </c>
      <c r="CE4" s="54" t="s">
        <v>336</v>
      </c>
      <c r="CF4" s="68"/>
    </row>
    <row r="5" ht="51.75" customHeight="1">
      <c r="A5" s="26" t="s">
        <v>219</v>
      </c>
      <c r="B5" s="26" t="s">
        <v>222</v>
      </c>
      <c r="C5" s="27" t="s">
        <v>416</v>
      </c>
      <c r="D5" s="28" t="s">
        <v>391</v>
      </c>
      <c r="E5" s="30" t="s">
        <v>39</v>
      </c>
      <c r="F5" s="30" t="s">
        <v>41</v>
      </c>
      <c r="G5" s="30" t="s">
        <v>152</v>
      </c>
      <c r="H5" s="31" t="s">
        <v>347</v>
      </c>
      <c r="I5" s="31" t="s">
        <v>278</v>
      </c>
      <c r="J5" s="31" t="s">
        <v>421</v>
      </c>
      <c r="K5" s="31" t="s">
        <v>422</v>
      </c>
      <c r="L5" s="31" t="s">
        <v>280</v>
      </c>
      <c r="M5" s="31" t="s">
        <v>400</v>
      </c>
      <c r="N5" s="31" t="s">
        <v>257</v>
      </c>
      <c r="O5" s="52">
        <v>3841.61</v>
      </c>
      <c r="P5" s="30" t="s">
        <v>153</v>
      </c>
      <c r="Q5" s="31" t="s">
        <v>401</v>
      </c>
      <c r="R5" s="31" t="s">
        <v>257</v>
      </c>
      <c r="S5" s="31" t="s">
        <v>257</v>
      </c>
      <c r="T5" s="44" t="s">
        <v>268</v>
      </c>
      <c r="U5" s="28" t="s">
        <v>402</v>
      </c>
      <c r="V5" s="28" t="s">
        <v>403</v>
      </c>
      <c r="W5" s="28" t="s">
        <v>404</v>
      </c>
      <c r="X5" s="28" t="s">
        <v>405</v>
      </c>
      <c r="Y5" s="40" t="s">
        <v>278</v>
      </c>
      <c r="Z5" s="40">
        <v>45691.0</v>
      </c>
      <c r="AA5" s="28" t="s">
        <v>366</v>
      </c>
      <c r="AB5" s="31" t="s">
        <v>278</v>
      </c>
      <c r="AC5" s="42">
        <v>2.0</v>
      </c>
      <c r="AD5" s="31" t="s">
        <v>278</v>
      </c>
      <c r="AE5" s="31" t="s">
        <v>280</v>
      </c>
      <c r="AF5" s="63" t="s">
        <v>165</v>
      </c>
      <c r="AG5" s="44" t="s">
        <v>53</v>
      </c>
      <c r="AH5" s="30" t="s">
        <v>77</v>
      </c>
      <c r="AI5" s="42">
        <v>563.826854</v>
      </c>
      <c r="AJ5" s="42" t="s">
        <v>257</v>
      </c>
      <c r="AK5" s="42" t="s">
        <v>257</v>
      </c>
      <c r="AL5" s="42" t="s">
        <v>257</v>
      </c>
      <c r="AM5" s="45" t="s">
        <v>257</v>
      </c>
      <c r="AN5" s="31" t="s">
        <v>278</v>
      </c>
      <c r="AO5" s="31" t="s">
        <v>278</v>
      </c>
      <c r="AP5" s="31" t="s">
        <v>278</v>
      </c>
      <c r="AQ5" s="31" t="s">
        <v>278</v>
      </c>
      <c r="AR5" s="31" t="s">
        <v>278</v>
      </c>
      <c r="AS5" s="31" t="s">
        <v>278</v>
      </c>
      <c r="AT5" s="31" t="s">
        <v>278</v>
      </c>
      <c r="AU5" s="31" t="s">
        <v>278</v>
      </c>
      <c r="AV5" s="31" t="s">
        <v>278</v>
      </c>
      <c r="AW5" s="31" t="s">
        <v>278</v>
      </c>
      <c r="AX5" s="31" t="s">
        <v>278</v>
      </c>
      <c r="AY5" s="31" t="s">
        <v>278</v>
      </c>
      <c r="AZ5" s="31" t="s">
        <v>278</v>
      </c>
      <c r="BA5" s="31" t="s">
        <v>278</v>
      </c>
      <c r="BB5" s="31" t="s">
        <v>278</v>
      </c>
      <c r="BC5" s="31" t="s">
        <v>278</v>
      </c>
      <c r="BD5" s="31" t="s">
        <v>278</v>
      </c>
      <c r="BE5" s="31" t="s">
        <v>278</v>
      </c>
      <c r="BF5" s="31" t="s">
        <v>278</v>
      </c>
      <c r="BG5" s="31" t="s">
        <v>278</v>
      </c>
      <c r="BH5" s="31" t="s">
        <v>278</v>
      </c>
      <c r="BI5" s="31" t="s">
        <v>278</v>
      </c>
      <c r="BJ5" s="31" t="s">
        <v>278</v>
      </c>
      <c r="BK5" s="31" t="s">
        <v>278</v>
      </c>
      <c r="BL5" s="31" t="s">
        <v>278</v>
      </c>
      <c r="BM5" s="31" t="s">
        <v>278</v>
      </c>
      <c r="BN5" s="31" t="s">
        <v>278</v>
      </c>
      <c r="BO5" s="31" t="s">
        <v>278</v>
      </c>
      <c r="BP5" s="31" t="s">
        <v>278</v>
      </c>
      <c r="BQ5" s="31" t="s">
        <v>278</v>
      </c>
      <c r="BR5" s="28" t="s">
        <v>413</v>
      </c>
      <c r="BS5" s="28" t="s">
        <v>414</v>
      </c>
      <c r="BT5" s="44" t="s">
        <v>278</v>
      </c>
      <c r="BU5" s="44" t="s">
        <v>53</v>
      </c>
      <c r="BV5" s="44" t="s">
        <v>287</v>
      </c>
      <c r="BW5" s="31" t="s">
        <v>325</v>
      </c>
      <c r="BX5" s="31" t="s">
        <v>59</v>
      </c>
      <c r="BY5" s="49">
        <v>2025.0</v>
      </c>
      <c r="BZ5" s="50"/>
      <c r="CA5" s="50" t="s">
        <v>329</v>
      </c>
      <c r="CB5" s="51" t="str">
        <f t="shared" si="1"/>
        <v>Debe incluir al menos un criterio de ecourbanismo. </v>
      </c>
      <c r="CC5" s="52">
        <f t="shared" si="2"/>
        <v>0</v>
      </c>
      <c r="CD5" s="53" t="s">
        <v>336</v>
      </c>
      <c r="CE5" s="54" t="s">
        <v>336</v>
      </c>
      <c r="CF5" s="68"/>
    </row>
    <row r="6" ht="51.75" customHeight="1">
      <c r="A6" s="26" t="s">
        <v>219</v>
      </c>
      <c r="B6" s="26" t="s">
        <v>222</v>
      </c>
      <c r="C6" s="27" t="s">
        <v>451</v>
      </c>
      <c r="D6" s="28" t="s">
        <v>452</v>
      </c>
      <c r="E6" s="30" t="s">
        <v>39</v>
      </c>
      <c r="F6" s="30" t="s">
        <v>41</v>
      </c>
      <c r="G6" s="30" t="s">
        <v>152</v>
      </c>
      <c r="H6" s="31" t="s">
        <v>244</v>
      </c>
      <c r="I6" s="31" t="s">
        <v>453</v>
      </c>
      <c r="J6" s="31" t="s">
        <v>455</v>
      </c>
      <c r="K6" s="31" t="s">
        <v>455</v>
      </c>
      <c r="L6" s="31" t="s">
        <v>252</v>
      </c>
      <c r="M6" s="31" t="s">
        <v>458</v>
      </c>
      <c r="N6" s="31" t="s">
        <v>459</v>
      </c>
      <c r="O6" s="31" t="s">
        <v>257</v>
      </c>
      <c r="P6" s="30" t="s">
        <v>153</v>
      </c>
      <c r="Q6" s="31" t="s">
        <v>460</v>
      </c>
      <c r="R6" s="31" t="s">
        <v>461</v>
      </c>
      <c r="S6" s="31">
        <v>8413.0</v>
      </c>
      <c r="T6" s="78" t="s">
        <v>188</v>
      </c>
      <c r="U6" s="28" t="s">
        <v>462</v>
      </c>
      <c r="V6" s="28" t="s">
        <v>464</v>
      </c>
      <c r="W6" s="28" t="s">
        <v>466</v>
      </c>
      <c r="X6" s="28" t="s">
        <v>467</v>
      </c>
      <c r="Y6" s="40">
        <v>45545.0</v>
      </c>
      <c r="Z6" s="40">
        <v>45660.0</v>
      </c>
      <c r="AA6" s="28" t="s">
        <v>468</v>
      </c>
      <c r="AB6" s="31" t="s">
        <v>278</v>
      </c>
      <c r="AC6" s="42">
        <v>1.0</v>
      </c>
      <c r="AD6" s="31" t="s">
        <v>278</v>
      </c>
      <c r="AE6" s="31" t="s">
        <v>469</v>
      </c>
      <c r="AF6" s="83" t="s">
        <v>48</v>
      </c>
      <c r="AG6" s="44" t="s">
        <v>53</v>
      </c>
      <c r="AH6" s="30" t="s">
        <v>77</v>
      </c>
      <c r="AI6" s="42" t="s">
        <v>257</v>
      </c>
      <c r="AJ6" s="42" t="s">
        <v>257</v>
      </c>
      <c r="AK6" s="42" t="s">
        <v>257</v>
      </c>
      <c r="AL6" s="42" t="s">
        <v>257</v>
      </c>
      <c r="AM6" s="45" t="s">
        <v>257</v>
      </c>
      <c r="AN6" s="31" t="s">
        <v>278</v>
      </c>
      <c r="AO6" s="31" t="s">
        <v>278</v>
      </c>
      <c r="AP6" s="31" t="s">
        <v>278</v>
      </c>
      <c r="AQ6" s="31" t="s">
        <v>278</v>
      </c>
      <c r="AR6" s="31" t="s">
        <v>278</v>
      </c>
      <c r="AS6" s="31" t="s">
        <v>278</v>
      </c>
      <c r="AT6" s="31" t="s">
        <v>278</v>
      </c>
      <c r="AU6" s="31" t="s">
        <v>278</v>
      </c>
      <c r="AV6" s="31" t="s">
        <v>278</v>
      </c>
      <c r="AW6" s="31" t="s">
        <v>278</v>
      </c>
      <c r="AX6" s="31" t="s">
        <v>278</v>
      </c>
      <c r="AY6" s="31" t="s">
        <v>278</v>
      </c>
      <c r="AZ6" s="31" t="s">
        <v>278</v>
      </c>
      <c r="BA6" s="31" t="s">
        <v>278</v>
      </c>
      <c r="BB6" s="31" t="s">
        <v>278</v>
      </c>
      <c r="BC6" s="31" t="s">
        <v>278</v>
      </c>
      <c r="BD6" s="31" t="s">
        <v>278</v>
      </c>
      <c r="BE6" s="31" t="s">
        <v>278</v>
      </c>
      <c r="BF6" s="31" t="s">
        <v>278</v>
      </c>
      <c r="BG6" s="31" t="s">
        <v>278</v>
      </c>
      <c r="BH6" s="31" t="s">
        <v>278</v>
      </c>
      <c r="BI6" s="31" t="s">
        <v>278</v>
      </c>
      <c r="BJ6" s="31" t="s">
        <v>278</v>
      </c>
      <c r="BK6" s="31" t="s">
        <v>278</v>
      </c>
      <c r="BL6" s="31" t="s">
        <v>278</v>
      </c>
      <c r="BM6" s="31" t="s">
        <v>278</v>
      </c>
      <c r="BN6" s="31" t="s">
        <v>278</v>
      </c>
      <c r="BO6" s="31" t="s">
        <v>278</v>
      </c>
      <c r="BP6" s="31" t="s">
        <v>278</v>
      </c>
      <c r="BQ6" s="31" t="s">
        <v>278</v>
      </c>
      <c r="BR6" s="28" t="s">
        <v>481</v>
      </c>
      <c r="BS6" s="28" t="s">
        <v>482</v>
      </c>
      <c r="BT6" s="44" t="s">
        <v>278</v>
      </c>
      <c r="BU6" s="44" t="s">
        <v>323</v>
      </c>
      <c r="BV6" s="44" t="s">
        <v>249</v>
      </c>
      <c r="BW6" s="31" t="s">
        <v>325</v>
      </c>
      <c r="BX6" s="31" t="s">
        <v>59</v>
      </c>
      <c r="BY6" s="49">
        <v>2025.0</v>
      </c>
      <c r="BZ6" s="52" t="s">
        <v>328</v>
      </c>
      <c r="CA6" s="52"/>
      <c r="CB6" s="93" t="str">
        <f t="shared" si="1"/>
        <v>Corregir localidad. Usar el menú desplegable para evitar errores en procesamiento de información. </v>
      </c>
      <c r="CC6" s="52">
        <f t="shared" si="2"/>
        <v>0</v>
      </c>
      <c r="CD6" s="53" t="s">
        <v>336</v>
      </c>
      <c r="CE6" s="54" t="s">
        <v>336</v>
      </c>
      <c r="CF6" s="68"/>
    </row>
    <row r="7" ht="51.75" customHeight="1">
      <c r="A7" s="26" t="s">
        <v>219</v>
      </c>
      <c r="B7" s="26" t="s">
        <v>222</v>
      </c>
      <c r="C7" s="27" t="s">
        <v>484</v>
      </c>
      <c r="D7" s="28" t="s">
        <v>400</v>
      </c>
      <c r="E7" s="30" t="s">
        <v>39</v>
      </c>
      <c r="F7" s="30" t="s">
        <v>41</v>
      </c>
      <c r="G7" s="30" t="s">
        <v>152</v>
      </c>
      <c r="H7" s="31" t="s">
        <v>347</v>
      </c>
      <c r="I7" s="31" t="s">
        <v>278</v>
      </c>
      <c r="J7" s="31" t="s">
        <v>398</v>
      </c>
      <c r="K7" s="31" t="s">
        <v>399</v>
      </c>
      <c r="L7" s="31" t="s">
        <v>280</v>
      </c>
      <c r="M7" s="31" t="s">
        <v>487</v>
      </c>
      <c r="N7" s="31" t="s">
        <v>488</v>
      </c>
      <c r="O7" s="31" t="s">
        <v>490</v>
      </c>
      <c r="P7" s="30" t="s">
        <v>153</v>
      </c>
      <c r="Q7" s="31" t="s">
        <v>401</v>
      </c>
      <c r="R7" s="31" t="s">
        <v>492</v>
      </c>
      <c r="S7" s="31">
        <v>4111.0</v>
      </c>
      <c r="T7" s="44" t="s">
        <v>72</v>
      </c>
      <c r="U7" s="28" t="s">
        <v>497</v>
      </c>
      <c r="V7" s="28" t="s">
        <v>499</v>
      </c>
      <c r="W7" s="28" t="s">
        <v>502</v>
      </c>
      <c r="X7" s="28" t="s">
        <v>504</v>
      </c>
      <c r="Y7" s="40" t="s">
        <v>278</v>
      </c>
      <c r="Z7" s="40">
        <v>45691.0</v>
      </c>
      <c r="AA7" s="28" t="s">
        <v>366</v>
      </c>
      <c r="AB7" s="31" t="s">
        <v>278</v>
      </c>
      <c r="AC7" s="42">
        <v>2.0</v>
      </c>
      <c r="AD7" s="31" t="s">
        <v>278</v>
      </c>
      <c r="AE7" s="31" t="s">
        <v>280</v>
      </c>
      <c r="AF7" s="83" t="s">
        <v>165</v>
      </c>
      <c r="AG7" s="44" t="s">
        <v>53</v>
      </c>
      <c r="AH7" s="30" t="s">
        <v>77</v>
      </c>
      <c r="AI7" s="42">
        <v>3841.61</v>
      </c>
      <c r="AJ7" s="42" t="s">
        <v>257</v>
      </c>
      <c r="AK7" s="42" t="s">
        <v>257</v>
      </c>
      <c r="AL7" s="42" t="s">
        <v>257</v>
      </c>
      <c r="AM7" s="45" t="s">
        <v>507</v>
      </c>
      <c r="AN7" s="31" t="s">
        <v>278</v>
      </c>
      <c r="AO7" s="31" t="s">
        <v>278</v>
      </c>
      <c r="AP7" s="31" t="s">
        <v>278</v>
      </c>
      <c r="AQ7" s="31" t="s">
        <v>278</v>
      </c>
      <c r="AR7" s="31" t="s">
        <v>278</v>
      </c>
      <c r="AS7" s="31" t="s">
        <v>278</v>
      </c>
      <c r="AT7" s="31" t="s">
        <v>278</v>
      </c>
      <c r="AU7" s="31" t="s">
        <v>278</v>
      </c>
      <c r="AV7" s="31" t="s">
        <v>278</v>
      </c>
      <c r="AW7" s="31" t="s">
        <v>278</v>
      </c>
      <c r="AX7" s="31" t="s">
        <v>278</v>
      </c>
      <c r="AY7" s="31" t="s">
        <v>278</v>
      </c>
      <c r="AZ7" s="31" t="s">
        <v>278</v>
      </c>
      <c r="BA7" s="31" t="s">
        <v>278</v>
      </c>
      <c r="BB7" s="31" t="s">
        <v>278</v>
      </c>
      <c r="BC7" s="31" t="s">
        <v>278</v>
      </c>
      <c r="BD7" s="31" t="s">
        <v>278</v>
      </c>
      <c r="BE7" s="31" t="s">
        <v>278</v>
      </c>
      <c r="BF7" s="31" t="s">
        <v>278</v>
      </c>
      <c r="BG7" s="31" t="s">
        <v>278</v>
      </c>
      <c r="BH7" s="31" t="s">
        <v>278</v>
      </c>
      <c r="BI7" s="31" t="s">
        <v>278</v>
      </c>
      <c r="BJ7" s="31" t="s">
        <v>278</v>
      </c>
      <c r="BK7" s="31" t="s">
        <v>278</v>
      </c>
      <c r="BL7" s="31" t="s">
        <v>278</v>
      </c>
      <c r="BM7" s="31" t="s">
        <v>278</v>
      </c>
      <c r="BN7" s="31" t="s">
        <v>278</v>
      </c>
      <c r="BO7" s="31" t="s">
        <v>278</v>
      </c>
      <c r="BP7" s="31" t="s">
        <v>278</v>
      </c>
      <c r="BQ7" s="31" t="s">
        <v>278</v>
      </c>
      <c r="BR7" s="28" t="s">
        <v>516</v>
      </c>
      <c r="BS7" s="28" t="s">
        <v>517</v>
      </c>
      <c r="BT7" s="44" t="s">
        <v>278</v>
      </c>
      <c r="BU7" s="44" t="s">
        <v>110</v>
      </c>
      <c r="BV7" s="44" t="s">
        <v>519</v>
      </c>
      <c r="BW7" s="31" t="s">
        <v>325</v>
      </c>
      <c r="BX7" s="31" t="s">
        <v>59</v>
      </c>
      <c r="BY7" s="49">
        <v>2025.0</v>
      </c>
      <c r="BZ7" s="52" t="s">
        <v>328</v>
      </c>
      <c r="CA7" s="52"/>
      <c r="CB7" s="93" t="str">
        <f t="shared" si="1"/>
        <v>Corregir localidad. Usar el menú desplegable para evitar errores en procesamiento de información. </v>
      </c>
      <c r="CC7" s="52">
        <f t="shared" si="2"/>
        <v>0</v>
      </c>
      <c r="CD7" s="53" t="s">
        <v>336</v>
      </c>
      <c r="CE7" s="54" t="s">
        <v>336</v>
      </c>
      <c r="CF7" s="68"/>
    </row>
    <row r="8" ht="51.75" customHeight="1">
      <c r="A8" s="26" t="s">
        <v>219</v>
      </c>
      <c r="B8" s="26" t="s">
        <v>222</v>
      </c>
      <c r="C8" s="27" t="s">
        <v>528</v>
      </c>
      <c r="D8" s="28" t="s">
        <v>400</v>
      </c>
      <c r="E8" s="30" t="s">
        <v>39</v>
      </c>
      <c r="F8" s="30" t="s">
        <v>41</v>
      </c>
      <c r="G8" s="30" t="s">
        <v>152</v>
      </c>
      <c r="H8" s="31" t="s">
        <v>347</v>
      </c>
      <c r="I8" s="31" t="s">
        <v>278</v>
      </c>
      <c r="J8" s="31" t="s">
        <v>421</v>
      </c>
      <c r="K8" s="31" t="s">
        <v>422</v>
      </c>
      <c r="L8" s="31" t="s">
        <v>280</v>
      </c>
      <c r="M8" s="31" t="s">
        <v>487</v>
      </c>
      <c r="N8" s="31" t="s">
        <v>488</v>
      </c>
      <c r="O8" s="31" t="s">
        <v>490</v>
      </c>
      <c r="P8" s="30" t="s">
        <v>153</v>
      </c>
      <c r="Q8" s="31" t="s">
        <v>401</v>
      </c>
      <c r="R8" s="31" t="s">
        <v>492</v>
      </c>
      <c r="S8" s="31">
        <v>4111.0</v>
      </c>
      <c r="T8" s="44" t="s">
        <v>72</v>
      </c>
      <c r="U8" s="28" t="s">
        <v>497</v>
      </c>
      <c r="V8" s="28" t="s">
        <v>499</v>
      </c>
      <c r="W8" s="28" t="s">
        <v>502</v>
      </c>
      <c r="X8" s="28" t="s">
        <v>504</v>
      </c>
      <c r="Y8" s="40" t="s">
        <v>278</v>
      </c>
      <c r="Z8" s="40">
        <v>45691.0</v>
      </c>
      <c r="AA8" s="28" t="s">
        <v>366</v>
      </c>
      <c r="AB8" s="31" t="s">
        <v>278</v>
      </c>
      <c r="AC8" s="42">
        <v>2.0</v>
      </c>
      <c r="AD8" s="31" t="s">
        <v>278</v>
      </c>
      <c r="AE8" s="31" t="s">
        <v>280</v>
      </c>
      <c r="AF8" s="63" t="s">
        <v>165</v>
      </c>
      <c r="AG8" s="44" t="s">
        <v>53</v>
      </c>
      <c r="AH8" s="30" t="s">
        <v>77</v>
      </c>
      <c r="AI8" s="42">
        <v>3841.61</v>
      </c>
      <c r="AJ8" s="42" t="s">
        <v>257</v>
      </c>
      <c r="AK8" s="42" t="s">
        <v>257</v>
      </c>
      <c r="AL8" s="42" t="s">
        <v>257</v>
      </c>
      <c r="AM8" s="45" t="s">
        <v>507</v>
      </c>
      <c r="AN8" s="31" t="s">
        <v>278</v>
      </c>
      <c r="AO8" s="31" t="s">
        <v>278</v>
      </c>
      <c r="AP8" s="31" t="s">
        <v>278</v>
      </c>
      <c r="AQ8" s="31" t="s">
        <v>278</v>
      </c>
      <c r="AR8" s="31" t="s">
        <v>278</v>
      </c>
      <c r="AS8" s="31" t="s">
        <v>278</v>
      </c>
      <c r="AT8" s="31" t="s">
        <v>278</v>
      </c>
      <c r="AU8" s="31" t="s">
        <v>278</v>
      </c>
      <c r="AV8" s="31" t="s">
        <v>278</v>
      </c>
      <c r="AW8" s="31" t="s">
        <v>278</v>
      </c>
      <c r="AX8" s="31" t="s">
        <v>278</v>
      </c>
      <c r="AY8" s="31" t="s">
        <v>278</v>
      </c>
      <c r="AZ8" s="31" t="s">
        <v>278</v>
      </c>
      <c r="BA8" s="31" t="s">
        <v>278</v>
      </c>
      <c r="BB8" s="31" t="s">
        <v>278</v>
      </c>
      <c r="BC8" s="31" t="s">
        <v>278</v>
      </c>
      <c r="BD8" s="31" t="s">
        <v>278</v>
      </c>
      <c r="BE8" s="31" t="s">
        <v>278</v>
      </c>
      <c r="BF8" s="31" t="s">
        <v>278</v>
      </c>
      <c r="BG8" s="31" t="s">
        <v>278</v>
      </c>
      <c r="BH8" s="31" t="s">
        <v>278</v>
      </c>
      <c r="BI8" s="31" t="s">
        <v>278</v>
      </c>
      <c r="BJ8" s="31" t="s">
        <v>278</v>
      </c>
      <c r="BK8" s="31" t="s">
        <v>278</v>
      </c>
      <c r="BL8" s="31" t="s">
        <v>278</v>
      </c>
      <c r="BM8" s="31" t="s">
        <v>278</v>
      </c>
      <c r="BN8" s="31" t="s">
        <v>278</v>
      </c>
      <c r="BO8" s="31" t="s">
        <v>278</v>
      </c>
      <c r="BP8" s="31" t="s">
        <v>278</v>
      </c>
      <c r="BQ8" s="31" t="s">
        <v>278</v>
      </c>
      <c r="BR8" s="28" t="s">
        <v>516</v>
      </c>
      <c r="BS8" s="28" t="s">
        <v>517</v>
      </c>
      <c r="BT8" s="44" t="s">
        <v>278</v>
      </c>
      <c r="BU8" s="44" t="s">
        <v>110</v>
      </c>
      <c r="BV8" s="44" t="s">
        <v>519</v>
      </c>
      <c r="BW8" s="31" t="s">
        <v>325</v>
      </c>
      <c r="BX8" s="31" t="s">
        <v>59</v>
      </c>
      <c r="BY8" s="49">
        <v>2025.0</v>
      </c>
      <c r="BZ8" s="50" t="s">
        <v>328</v>
      </c>
      <c r="CA8" s="50" t="s">
        <v>329</v>
      </c>
      <c r="CB8" s="51" t="str">
        <f t="shared" si="1"/>
        <v>Corregir localidad. Usar el menú desplegable para evitar errores en procesamiento de información. Debe incluir al menos un criterio de ecourbanismo. </v>
      </c>
      <c r="CC8" s="52">
        <f t="shared" si="2"/>
        <v>0</v>
      </c>
      <c r="CD8" s="53" t="s">
        <v>336</v>
      </c>
      <c r="CE8" s="54" t="s">
        <v>336</v>
      </c>
      <c r="CF8" s="68"/>
    </row>
    <row r="9" ht="51.75" customHeight="1">
      <c r="A9" s="26" t="s">
        <v>219</v>
      </c>
      <c r="B9" s="26" t="s">
        <v>222</v>
      </c>
      <c r="C9" s="27" t="s">
        <v>551</v>
      </c>
      <c r="D9" s="28" t="s">
        <v>553</v>
      </c>
      <c r="E9" s="30" t="s">
        <v>64</v>
      </c>
      <c r="F9" s="30" t="s">
        <v>41</v>
      </c>
      <c r="G9" s="30" t="s">
        <v>152</v>
      </c>
      <c r="H9" s="31" t="s">
        <v>555</v>
      </c>
      <c r="I9" s="31" t="s">
        <v>556</v>
      </c>
      <c r="J9" s="31" t="s">
        <v>557</v>
      </c>
      <c r="K9" s="31" t="s">
        <v>557</v>
      </c>
      <c r="L9" s="31" t="s">
        <v>252</v>
      </c>
      <c r="M9" s="31" t="s">
        <v>558</v>
      </c>
      <c r="N9" s="31" t="s">
        <v>257</v>
      </c>
      <c r="O9" s="31" t="s">
        <v>559</v>
      </c>
      <c r="P9" s="30" t="s">
        <v>153</v>
      </c>
      <c r="Q9" s="31" t="s">
        <v>560</v>
      </c>
      <c r="R9" s="31" t="s">
        <v>561</v>
      </c>
      <c r="S9" s="31">
        <v>7110.0</v>
      </c>
      <c r="T9" s="44" t="s">
        <v>197</v>
      </c>
      <c r="U9" s="28" t="s">
        <v>562</v>
      </c>
      <c r="V9" s="28" t="s">
        <v>563</v>
      </c>
      <c r="W9" s="28" t="s">
        <v>564</v>
      </c>
      <c r="X9" s="28" t="s">
        <v>566</v>
      </c>
      <c r="Y9" s="40">
        <v>45635.0</v>
      </c>
      <c r="Z9" s="40">
        <v>45702.0</v>
      </c>
      <c r="AA9" s="28" t="s">
        <v>281</v>
      </c>
      <c r="AB9" s="31" t="s">
        <v>278</v>
      </c>
      <c r="AC9" s="42">
        <v>1.0</v>
      </c>
      <c r="AD9" s="31" t="s">
        <v>278</v>
      </c>
      <c r="AE9" s="31" t="s">
        <v>252</v>
      </c>
      <c r="AF9" s="83" t="s">
        <v>570</v>
      </c>
      <c r="AG9" s="44" t="s">
        <v>53</v>
      </c>
      <c r="AH9" s="30" t="s">
        <v>77</v>
      </c>
      <c r="AI9" s="42">
        <v>26820.0</v>
      </c>
      <c r="AJ9" s="42" t="s">
        <v>257</v>
      </c>
      <c r="AK9" s="42" t="s">
        <v>257</v>
      </c>
      <c r="AL9" s="42" t="s">
        <v>257</v>
      </c>
      <c r="AM9" s="45" t="s">
        <v>291</v>
      </c>
      <c r="AN9" s="31" t="s">
        <v>278</v>
      </c>
      <c r="AO9" s="31" t="s">
        <v>278</v>
      </c>
      <c r="AP9" s="31" t="s">
        <v>278</v>
      </c>
      <c r="AQ9" s="31" t="s">
        <v>278</v>
      </c>
      <c r="AR9" s="31" t="s">
        <v>278</v>
      </c>
      <c r="AS9" s="31" t="s">
        <v>278</v>
      </c>
      <c r="AT9" s="31" t="s">
        <v>278</v>
      </c>
      <c r="AU9" s="31" t="s">
        <v>278</v>
      </c>
      <c r="AV9" s="31" t="s">
        <v>278</v>
      </c>
      <c r="AW9" s="31" t="s">
        <v>278</v>
      </c>
      <c r="AX9" s="31" t="s">
        <v>278</v>
      </c>
      <c r="AY9" s="31" t="s">
        <v>278</v>
      </c>
      <c r="AZ9" s="31" t="s">
        <v>278</v>
      </c>
      <c r="BA9" s="31" t="s">
        <v>278</v>
      </c>
      <c r="BB9" s="31" t="s">
        <v>278</v>
      </c>
      <c r="BC9" s="31" t="s">
        <v>278</v>
      </c>
      <c r="BD9" s="31" t="s">
        <v>278</v>
      </c>
      <c r="BE9" s="31" t="s">
        <v>278</v>
      </c>
      <c r="BF9" s="31" t="s">
        <v>278</v>
      </c>
      <c r="BG9" s="31" t="s">
        <v>278</v>
      </c>
      <c r="BH9" s="31" t="s">
        <v>278</v>
      </c>
      <c r="BI9" s="31" t="s">
        <v>278</v>
      </c>
      <c r="BJ9" s="31" t="s">
        <v>278</v>
      </c>
      <c r="BK9" s="31" t="s">
        <v>278</v>
      </c>
      <c r="BL9" s="31" t="s">
        <v>278</v>
      </c>
      <c r="BM9" s="31" t="s">
        <v>278</v>
      </c>
      <c r="BN9" s="31" t="s">
        <v>278</v>
      </c>
      <c r="BO9" s="31" t="s">
        <v>278</v>
      </c>
      <c r="BP9" s="31" t="s">
        <v>278</v>
      </c>
      <c r="BQ9" s="31" t="s">
        <v>579</v>
      </c>
      <c r="BR9" s="28" t="s">
        <v>580</v>
      </c>
      <c r="BS9" s="28" t="s">
        <v>581</v>
      </c>
      <c r="BT9" s="114" t="s">
        <v>583</v>
      </c>
      <c r="BU9" s="44" t="s">
        <v>586</v>
      </c>
      <c r="BV9" s="44" t="s">
        <v>588</v>
      </c>
      <c r="BW9" s="31" t="s">
        <v>325</v>
      </c>
      <c r="BX9" s="31" t="s">
        <v>59</v>
      </c>
      <c r="BY9" s="49">
        <v>2025.0</v>
      </c>
      <c r="BZ9" s="50" t="s">
        <v>328</v>
      </c>
      <c r="CA9" s="50" t="s">
        <v>329</v>
      </c>
      <c r="CB9" s="51" t="str">
        <f t="shared" si="1"/>
        <v>Corregir localidad. Usar el menú desplegable para evitar errores en procesamiento de información. Debe incluir al menos un criterio de ecourbanismo. </v>
      </c>
      <c r="CC9" s="52">
        <f t="shared" si="2"/>
        <v>0</v>
      </c>
      <c r="CD9" s="53" t="s">
        <v>336</v>
      </c>
      <c r="CE9" s="54" t="s">
        <v>336</v>
      </c>
      <c r="CF9" s="68"/>
    </row>
    <row r="10" ht="51.75" customHeight="1">
      <c r="A10" s="26" t="s">
        <v>219</v>
      </c>
      <c r="B10" s="26" t="s">
        <v>222</v>
      </c>
      <c r="C10" s="27" t="s">
        <v>604</v>
      </c>
      <c r="D10" s="28" t="s">
        <v>605</v>
      </c>
      <c r="E10" s="30" t="s">
        <v>39</v>
      </c>
      <c r="F10" s="30" t="s">
        <v>41</v>
      </c>
      <c r="G10" s="30" t="s">
        <v>152</v>
      </c>
      <c r="H10" s="31" t="s">
        <v>347</v>
      </c>
      <c r="I10" s="31" t="s">
        <v>608</v>
      </c>
      <c r="J10" s="31" t="s">
        <v>609</v>
      </c>
      <c r="K10" s="31" t="s">
        <v>609</v>
      </c>
      <c r="L10" s="31" t="s">
        <v>280</v>
      </c>
      <c r="M10" s="31" t="s">
        <v>610</v>
      </c>
      <c r="N10" s="31" t="s">
        <v>257</v>
      </c>
      <c r="O10" s="31" t="s">
        <v>611</v>
      </c>
      <c r="P10" s="30" t="s">
        <v>153</v>
      </c>
      <c r="Q10" s="31" t="s">
        <v>613</v>
      </c>
      <c r="R10" s="31" t="s">
        <v>615</v>
      </c>
      <c r="S10" s="31">
        <v>4290.0</v>
      </c>
      <c r="T10" s="44" t="s">
        <v>188</v>
      </c>
      <c r="U10" s="28" t="s">
        <v>616</v>
      </c>
      <c r="V10" s="28" t="s">
        <v>617</v>
      </c>
      <c r="W10" s="28" t="s">
        <v>618</v>
      </c>
      <c r="X10" s="28" t="s">
        <v>619</v>
      </c>
      <c r="Y10" s="40">
        <v>45715.0</v>
      </c>
      <c r="Z10" s="40">
        <v>45726.0</v>
      </c>
      <c r="AA10" s="28" t="s">
        <v>622</v>
      </c>
      <c r="AB10" s="31" t="s">
        <v>278</v>
      </c>
      <c r="AC10" s="42">
        <v>1.0</v>
      </c>
      <c r="AD10" s="31" t="s">
        <v>278</v>
      </c>
      <c r="AE10" s="31" t="s">
        <v>624</v>
      </c>
      <c r="AF10" s="63" t="s">
        <v>165</v>
      </c>
      <c r="AG10" s="44" t="s">
        <v>53</v>
      </c>
      <c r="AH10" s="30" t="s">
        <v>77</v>
      </c>
      <c r="AI10" s="42">
        <v>876.82</v>
      </c>
      <c r="AJ10" s="42" t="s">
        <v>257</v>
      </c>
      <c r="AK10" s="42" t="s">
        <v>257</v>
      </c>
      <c r="AL10" s="42" t="s">
        <v>257</v>
      </c>
      <c r="AM10" s="45" t="s">
        <v>507</v>
      </c>
      <c r="AN10" s="31" t="s">
        <v>278</v>
      </c>
      <c r="AO10" s="31" t="s">
        <v>278</v>
      </c>
      <c r="AP10" s="31" t="s">
        <v>278</v>
      </c>
      <c r="AQ10" s="31" t="s">
        <v>278</v>
      </c>
      <c r="AR10" s="31" t="s">
        <v>278</v>
      </c>
      <c r="AS10" s="31" t="s">
        <v>278</v>
      </c>
      <c r="AT10" s="31" t="s">
        <v>278</v>
      </c>
      <c r="AU10" s="31" t="s">
        <v>278</v>
      </c>
      <c r="AV10" s="31" t="s">
        <v>278</v>
      </c>
      <c r="AW10" s="31" t="s">
        <v>278</v>
      </c>
      <c r="AX10" s="31" t="s">
        <v>278</v>
      </c>
      <c r="AY10" s="31" t="s">
        <v>278</v>
      </c>
      <c r="AZ10" s="31" t="s">
        <v>278</v>
      </c>
      <c r="BA10" s="31" t="s">
        <v>278</v>
      </c>
      <c r="BB10" s="31" t="s">
        <v>278</v>
      </c>
      <c r="BC10" s="31" t="s">
        <v>278</v>
      </c>
      <c r="BD10" s="31" t="s">
        <v>278</v>
      </c>
      <c r="BE10" s="31" t="s">
        <v>278</v>
      </c>
      <c r="BF10" s="31" t="s">
        <v>278</v>
      </c>
      <c r="BG10" s="31" t="s">
        <v>278</v>
      </c>
      <c r="BH10" s="31" t="s">
        <v>278</v>
      </c>
      <c r="BI10" s="31" t="s">
        <v>278</v>
      </c>
      <c r="BJ10" s="31" t="s">
        <v>278</v>
      </c>
      <c r="BK10" s="31" t="s">
        <v>278</v>
      </c>
      <c r="BL10" s="31" t="s">
        <v>278</v>
      </c>
      <c r="BM10" s="31" t="s">
        <v>278</v>
      </c>
      <c r="BN10" s="31" t="s">
        <v>278</v>
      </c>
      <c r="BO10" s="31" t="s">
        <v>278</v>
      </c>
      <c r="BP10" s="31" t="s">
        <v>278</v>
      </c>
      <c r="BQ10" s="31" t="s">
        <v>278</v>
      </c>
      <c r="BR10" s="28" t="s">
        <v>635</v>
      </c>
      <c r="BS10" s="28" t="s">
        <v>636</v>
      </c>
      <c r="BT10" s="44" t="s">
        <v>278</v>
      </c>
      <c r="BU10" s="44" t="s">
        <v>53</v>
      </c>
      <c r="BV10" s="44" t="s">
        <v>53</v>
      </c>
      <c r="BW10" s="31" t="s">
        <v>325</v>
      </c>
      <c r="BX10" s="31" t="s">
        <v>59</v>
      </c>
      <c r="BY10" s="49">
        <v>2025.0</v>
      </c>
      <c r="BZ10" s="50"/>
      <c r="CA10" s="50" t="s">
        <v>329</v>
      </c>
      <c r="CB10" s="51" t="str">
        <f t="shared" si="1"/>
        <v>Debe incluir al menos un criterio de ecourbanismo. </v>
      </c>
      <c r="CC10" s="52">
        <f t="shared" si="2"/>
        <v>0</v>
      </c>
      <c r="CD10" s="53" t="s">
        <v>336</v>
      </c>
      <c r="CE10" s="54" t="s">
        <v>336</v>
      </c>
      <c r="CF10" s="55"/>
    </row>
    <row r="11" ht="51.75" customHeight="1">
      <c r="A11" s="26" t="s">
        <v>219</v>
      </c>
      <c r="B11" s="26" t="s">
        <v>222</v>
      </c>
      <c r="C11" s="27" t="s">
        <v>644</v>
      </c>
      <c r="D11" s="28" t="s">
        <v>646</v>
      </c>
      <c r="E11" s="30" t="s">
        <v>39</v>
      </c>
      <c r="F11" s="30" t="s">
        <v>41</v>
      </c>
      <c r="G11" s="30" t="s">
        <v>152</v>
      </c>
      <c r="H11" s="31" t="s">
        <v>347</v>
      </c>
      <c r="I11" s="31" t="s">
        <v>649</v>
      </c>
      <c r="J11" s="31" t="s">
        <v>650</v>
      </c>
      <c r="K11" s="31" t="s">
        <v>650</v>
      </c>
      <c r="L11" s="31" t="s">
        <v>280</v>
      </c>
      <c r="M11" s="31" t="s">
        <v>652</v>
      </c>
      <c r="N11" s="31" t="s">
        <v>257</v>
      </c>
      <c r="O11" s="31" t="s">
        <v>654</v>
      </c>
      <c r="P11" s="30" t="s">
        <v>153</v>
      </c>
      <c r="Q11" s="31" t="s">
        <v>655</v>
      </c>
      <c r="R11" s="31" t="s">
        <v>656</v>
      </c>
      <c r="S11" s="31">
        <v>4290.0</v>
      </c>
      <c r="T11" s="44" t="s">
        <v>344</v>
      </c>
      <c r="U11" s="28" t="s">
        <v>664</v>
      </c>
      <c r="V11" s="28" t="s">
        <v>666</v>
      </c>
      <c r="W11" s="28" t="s">
        <v>667</v>
      </c>
      <c r="X11" s="28" t="s">
        <v>668</v>
      </c>
      <c r="Y11" s="40">
        <v>45709.0</v>
      </c>
      <c r="Z11" s="40">
        <v>45728.0</v>
      </c>
      <c r="AA11" s="28" t="s">
        <v>622</v>
      </c>
      <c r="AB11" s="31" t="s">
        <v>278</v>
      </c>
      <c r="AC11" s="42">
        <v>1.0</v>
      </c>
      <c r="AD11" s="31" t="s">
        <v>278</v>
      </c>
      <c r="AE11" s="31" t="s">
        <v>624</v>
      </c>
      <c r="AF11" s="63" t="s">
        <v>165</v>
      </c>
      <c r="AG11" s="44" t="s">
        <v>53</v>
      </c>
      <c r="AH11" s="30" t="s">
        <v>77</v>
      </c>
      <c r="AI11" s="42">
        <v>61.24</v>
      </c>
      <c r="AJ11" s="42" t="s">
        <v>257</v>
      </c>
      <c r="AK11" s="42" t="s">
        <v>257</v>
      </c>
      <c r="AL11" s="42" t="s">
        <v>257</v>
      </c>
      <c r="AM11" s="45" t="s">
        <v>507</v>
      </c>
      <c r="AN11" s="31" t="s">
        <v>278</v>
      </c>
      <c r="AO11" s="31" t="s">
        <v>278</v>
      </c>
      <c r="AP11" s="31" t="s">
        <v>278</v>
      </c>
      <c r="AQ11" s="31" t="s">
        <v>278</v>
      </c>
      <c r="AR11" s="31" t="s">
        <v>278</v>
      </c>
      <c r="AS11" s="31" t="s">
        <v>278</v>
      </c>
      <c r="AT11" s="31" t="s">
        <v>278</v>
      </c>
      <c r="AU11" s="31" t="s">
        <v>278</v>
      </c>
      <c r="AV11" s="31" t="s">
        <v>278</v>
      </c>
      <c r="AW11" s="31" t="s">
        <v>278</v>
      </c>
      <c r="AX11" s="31" t="s">
        <v>278</v>
      </c>
      <c r="AY11" s="31" t="s">
        <v>278</v>
      </c>
      <c r="AZ11" s="31" t="s">
        <v>278</v>
      </c>
      <c r="BA11" s="31" t="s">
        <v>278</v>
      </c>
      <c r="BB11" s="31" t="s">
        <v>278</v>
      </c>
      <c r="BC11" s="31" t="s">
        <v>278</v>
      </c>
      <c r="BD11" s="31" t="s">
        <v>278</v>
      </c>
      <c r="BE11" s="31" t="s">
        <v>278</v>
      </c>
      <c r="BF11" s="31" t="s">
        <v>278</v>
      </c>
      <c r="BG11" s="31" t="s">
        <v>278</v>
      </c>
      <c r="BH11" s="31" t="s">
        <v>278</v>
      </c>
      <c r="BI11" s="31" t="s">
        <v>278</v>
      </c>
      <c r="BJ11" s="31" t="s">
        <v>278</v>
      </c>
      <c r="BK11" s="31" t="s">
        <v>278</v>
      </c>
      <c r="BL11" s="31" t="s">
        <v>278</v>
      </c>
      <c r="BM11" s="31" t="s">
        <v>278</v>
      </c>
      <c r="BN11" s="31" t="s">
        <v>278</v>
      </c>
      <c r="BO11" s="31" t="s">
        <v>278</v>
      </c>
      <c r="BP11" s="31" t="s">
        <v>278</v>
      </c>
      <c r="BQ11" s="31" t="s">
        <v>278</v>
      </c>
      <c r="BR11" s="28" t="s">
        <v>690</v>
      </c>
      <c r="BS11" s="28" t="s">
        <v>692</v>
      </c>
      <c r="BT11" s="44" t="s">
        <v>278</v>
      </c>
      <c r="BU11" s="44" t="s">
        <v>53</v>
      </c>
      <c r="BV11" s="44" t="s">
        <v>53</v>
      </c>
      <c r="BW11" s="31" t="s">
        <v>325</v>
      </c>
      <c r="BX11" s="31" t="s">
        <v>59</v>
      </c>
      <c r="BY11" s="49">
        <v>2025.0</v>
      </c>
      <c r="BZ11" s="50"/>
      <c r="CA11" s="50" t="s">
        <v>329</v>
      </c>
      <c r="CB11" s="51" t="str">
        <f t="shared" si="1"/>
        <v>Debe incluir al menos un criterio de ecourbanismo. </v>
      </c>
      <c r="CC11" s="52">
        <f t="shared" si="2"/>
        <v>0</v>
      </c>
      <c r="CD11" s="53" t="s">
        <v>336</v>
      </c>
      <c r="CE11" s="54" t="s">
        <v>336</v>
      </c>
      <c r="CF11" s="55"/>
    </row>
    <row r="12" ht="51.75" customHeight="1">
      <c r="A12" s="26" t="s">
        <v>219</v>
      </c>
      <c r="B12" s="26" t="s">
        <v>222</v>
      </c>
      <c r="C12" s="27" t="s">
        <v>710</v>
      </c>
      <c r="D12" s="28" t="s">
        <v>711</v>
      </c>
      <c r="E12" s="30" t="s">
        <v>39</v>
      </c>
      <c r="F12" s="30" t="s">
        <v>41</v>
      </c>
      <c r="G12" s="30" t="s">
        <v>152</v>
      </c>
      <c r="H12" s="31" t="s">
        <v>347</v>
      </c>
      <c r="I12" s="31" t="s">
        <v>713</v>
      </c>
      <c r="J12" s="31" t="s">
        <v>716</v>
      </c>
      <c r="K12" s="31" t="s">
        <v>716</v>
      </c>
      <c r="L12" s="31" t="s">
        <v>280</v>
      </c>
      <c r="M12" s="31" t="s">
        <v>718</v>
      </c>
      <c r="N12" s="31" t="s">
        <v>719</v>
      </c>
      <c r="O12" s="31" t="s">
        <v>721</v>
      </c>
      <c r="P12" s="30" t="s">
        <v>153</v>
      </c>
      <c r="Q12" s="31" t="s">
        <v>723</v>
      </c>
      <c r="R12" s="31" t="s">
        <v>724</v>
      </c>
      <c r="S12" s="31">
        <v>6491.0</v>
      </c>
      <c r="T12" s="44" t="s">
        <v>235</v>
      </c>
      <c r="U12" s="28" t="s">
        <v>726</v>
      </c>
      <c r="V12" s="28" t="s">
        <v>727</v>
      </c>
      <c r="W12" s="28" t="s">
        <v>728</v>
      </c>
      <c r="X12" s="28" t="s">
        <v>730</v>
      </c>
      <c r="Y12" s="40" t="s">
        <v>731</v>
      </c>
      <c r="Z12" s="40">
        <v>45737.0</v>
      </c>
      <c r="AA12" s="28" t="s">
        <v>622</v>
      </c>
      <c r="AB12" s="31" t="s">
        <v>278</v>
      </c>
      <c r="AC12" s="42">
        <v>1.0</v>
      </c>
      <c r="AD12" s="31" t="s">
        <v>278</v>
      </c>
      <c r="AE12" s="31" t="s">
        <v>624</v>
      </c>
      <c r="AF12" s="63" t="s">
        <v>165</v>
      </c>
      <c r="AG12" s="44" t="s">
        <v>53</v>
      </c>
      <c r="AH12" s="30" t="s">
        <v>77</v>
      </c>
      <c r="AI12" s="42">
        <v>672.38</v>
      </c>
      <c r="AJ12" s="42" t="s">
        <v>257</v>
      </c>
      <c r="AK12" s="42" t="s">
        <v>257</v>
      </c>
      <c r="AL12" s="42" t="s">
        <v>257</v>
      </c>
      <c r="AM12" s="45" t="s">
        <v>507</v>
      </c>
      <c r="AN12" s="31" t="s">
        <v>278</v>
      </c>
      <c r="AO12" s="31" t="s">
        <v>278</v>
      </c>
      <c r="AP12" s="31" t="s">
        <v>278</v>
      </c>
      <c r="AQ12" s="31" t="s">
        <v>278</v>
      </c>
      <c r="AR12" s="31" t="s">
        <v>278</v>
      </c>
      <c r="AS12" s="31" t="s">
        <v>278</v>
      </c>
      <c r="AT12" s="31" t="s">
        <v>278</v>
      </c>
      <c r="AU12" s="31" t="s">
        <v>278</v>
      </c>
      <c r="AV12" s="31" t="s">
        <v>278</v>
      </c>
      <c r="AW12" s="31" t="s">
        <v>278</v>
      </c>
      <c r="AX12" s="31" t="s">
        <v>278</v>
      </c>
      <c r="AY12" s="31" t="s">
        <v>278</v>
      </c>
      <c r="AZ12" s="31" t="s">
        <v>278</v>
      </c>
      <c r="BA12" s="31" t="s">
        <v>278</v>
      </c>
      <c r="BB12" s="31" t="s">
        <v>278</v>
      </c>
      <c r="BC12" s="31" t="s">
        <v>278</v>
      </c>
      <c r="BD12" s="31" t="s">
        <v>278</v>
      </c>
      <c r="BE12" s="31" t="s">
        <v>278</v>
      </c>
      <c r="BF12" s="31" t="s">
        <v>278</v>
      </c>
      <c r="BG12" s="31" t="s">
        <v>278</v>
      </c>
      <c r="BH12" s="31" t="s">
        <v>278</v>
      </c>
      <c r="BI12" s="31" t="s">
        <v>278</v>
      </c>
      <c r="BJ12" s="31" t="s">
        <v>278</v>
      </c>
      <c r="BK12" s="31" t="s">
        <v>278</v>
      </c>
      <c r="BL12" s="31" t="s">
        <v>278</v>
      </c>
      <c r="BM12" s="31" t="s">
        <v>278</v>
      </c>
      <c r="BN12" s="31" t="s">
        <v>278</v>
      </c>
      <c r="BO12" s="31" t="s">
        <v>278</v>
      </c>
      <c r="BP12" s="31" t="s">
        <v>278</v>
      </c>
      <c r="BQ12" s="31" t="s">
        <v>278</v>
      </c>
      <c r="BR12" s="28" t="s">
        <v>757</v>
      </c>
      <c r="BS12" s="28" t="s">
        <v>758</v>
      </c>
      <c r="BT12" s="44" t="s">
        <v>278</v>
      </c>
      <c r="BU12" s="44" t="s">
        <v>53</v>
      </c>
      <c r="BV12" s="44" t="s">
        <v>53</v>
      </c>
      <c r="BW12" s="31" t="s">
        <v>325</v>
      </c>
      <c r="BX12" s="31" t="s">
        <v>59</v>
      </c>
      <c r="BY12" s="49">
        <v>2025.0</v>
      </c>
      <c r="BZ12" s="50"/>
      <c r="CA12" s="50" t="s">
        <v>329</v>
      </c>
      <c r="CB12" s="51" t="str">
        <f t="shared" si="1"/>
        <v>Debe incluir al menos un criterio de ecourbanismo. </v>
      </c>
      <c r="CC12" s="52">
        <f t="shared" si="2"/>
        <v>0</v>
      </c>
      <c r="CD12" s="53" t="s">
        <v>336</v>
      </c>
      <c r="CE12" s="54" t="s">
        <v>336</v>
      </c>
      <c r="CF12" s="55"/>
    </row>
    <row r="13" ht="51.75" customHeight="1">
      <c r="A13" s="26" t="s">
        <v>219</v>
      </c>
      <c r="B13" s="26" t="s">
        <v>222</v>
      </c>
      <c r="C13" s="27" t="s">
        <v>768</v>
      </c>
      <c r="D13" s="28" t="s">
        <v>769</v>
      </c>
      <c r="E13" s="30" t="s">
        <v>39</v>
      </c>
      <c r="F13" s="30" t="s">
        <v>41</v>
      </c>
      <c r="G13" s="30" t="s">
        <v>152</v>
      </c>
      <c r="H13" s="31" t="s">
        <v>244</v>
      </c>
      <c r="I13" s="31" t="s">
        <v>771</v>
      </c>
      <c r="J13" s="31" t="s">
        <v>772</v>
      </c>
      <c r="K13" s="31" t="s">
        <v>772</v>
      </c>
      <c r="L13" s="31" t="s">
        <v>252</v>
      </c>
      <c r="M13" s="31" t="s">
        <v>775</v>
      </c>
      <c r="N13" s="31" t="s">
        <v>459</v>
      </c>
      <c r="O13" s="31" t="s">
        <v>257</v>
      </c>
      <c r="P13" s="30" t="s">
        <v>153</v>
      </c>
      <c r="Q13" s="31" t="s">
        <v>779</v>
      </c>
      <c r="R13" s="31" t="s">
        <v>461</v>
      </c>
      <c r="S13" s="31">
        <v>8413.0</v>
      </c>
      <c r="T13" s="134" t="s">
        <v>188</v>
      </c>
      <c r="U13" s="28" t="s">
        <v>783</v>
      </c>
      <c r="V13" s="28" t="s">
        <v>785</v>
      </c>
      <c r="W13" s="28" t="s">
        <v>787</v>
      </c>
      <c r="X13" s="28" t="s">
        <v>788</v>
      </c>
      <c r="Y13" s="40" t="s">
        <v>257</v>
      </c>
      <c r="Z13" s="40">
        <v>45827.0</v>
      </c>
      <c r="AA13" s="28" t="s">
        <v>468</v>
      </c>
      <c r="AB13" s="31" t="s">
        <v>278</v>
      </c>
      <c r="AC13" s="42">
        <v>1.0</v>
      </c>
      <c r="AD13" s="31" t="s">
        <v>278</v>
      </c>
      <c r="AE13" s="31" t="s">
        <v>252</v>
      </c>
      <c r="AF13" s="83" t="s">
        <v>790</v>
      </c>
      <c r="AG13" s="44" t="s">
        <v>53</v>
      </c>
      <c r="AH13" s="30" t="s">
        <v>77</v>
      </c>
      <c r="AI13" s="42" t="s">
        <v>257</v>
      </c>
      <c r="AJ13" s="42" t="s">
        <v>257</v>
      </c>
      <c r="AK13" s="42" t="s">
        <v>257</v>
      </c>
      <c r="AL13" s="42" t="s">
        <v>257</v>
      </c>
      <c r="AM13" s="45" t="s">
        <v>257</v>
      </c>
      <c r="AN13" s="31" t="s">
        <v>278</v>
      </c>
      <c r="AO13" s="31" t="s">
        <v>278</v>
      </c>
      <c r="AP13" s="31" t="s">
        <v>278</v>
      </c>
      <c r="AQ13" s="31" t="s">
        <v>278</v>
      </c>
      <c r="AR13" s="31" t="s">
        <v>278</v>
      </c>
      <c r="AS13" s="31" t="s">
        <v>278</v>
      </c>
      <c r="AT13" s="31" t="s">
        <v>278</v>
      </c>
      <c r="AU13" s="31" t="s">
        <v>278</v>
      </c>
      <c r="AV13" s="31" t="s">
        <v>278</v>
      </c>
      <c r="AW13" s="31" t="s">
        <v>278</v>
      </c>
      <c r="AX13" s="31" t="s">
        <v>278</v>
      </c>
      <c r="AY13" s="31" t="s">
        <v>278</v>
      </c>
      <c r="AZ13" s="31" t="s">
        <v>278</v>
      </c>
      <c r="BA13" s="31" t="s">
        <v>278</v>
      </c>
      <c r="BB13" s="31" t="s">
        <v>278</v>
      </c>
      <c r="BC13" s="31" t="s">
        <v>278</v>
      </c>
      <c r="BD13" s="31" t="s">
        <v>278</v>
      </c>
      <c r="BE13" s="31" t="s">
        <v>278</v>
      </c>
      <c r="BF13" s="31" t="s">
        <v>278</v>
      </c>
      <c r="BG13" s="31" t="s">
        <v>278</v>
      </c>
      <c r="BH13" s="31" t="s">
        <v>278</v>
      </c>
      <c r="BI13" s="31" t="s">
        <v>278</v>
      </c>
      <c r="BJ13" s="31" t="s">
        <v>278</v>
      </c>
      <c r="BK13" s="31" t="s">
        <v>278</v>
      </c>
      <c r="BL13" s="31" t="s">
        <v>278</v>
      </c>
      <c r="BM13" s="31" t="s">
        <v>278</v>
      </c>
      <c r="BN13" s="31" t="s">
        <v>278</v>
      </c>
      <c r="BO13" s="31" t="s">
        <v>278</v>
      </c>
      <c r="BP13" s="31" t="s">
        <v>278</v>
      </c>
      <c r="BQ13" s="31" t="s">
        <v>278</v>
      </c>
      <c r="BR13" s="28" t="s">
        <v>813</v>
      </c>
      <c r="BS13" s="28" t="s">
        <v>814</v>
      </c>
      <c r="BT13" s="44" t="s">
        <v>278</v>
      </c>
      <c r="BU13" s="44" t="s">
        <v>323</v>
      </c>
      <c r="BV13" s="44" t="s">
        <v>249</v>
      </c>
      <c r="BW13" s="31" t="s">
        <v>325</v>
      </c>
      <c r="BX13" s="31" t="s">
        <v>59</v>
      </c>
      <c r="BY13" s="49">
        <v>2025.0</v>
      </c>
      <c r="BZ13" s="52" t="s">
        <v>328</v>
      </c>
      <c r="CA13" s="52"/>
      <c r="CB13" s="93" t="str">
        <f t="shared" si="1"/>
        <v>Corregir localidad. Usar el menú desplegable para evitar errores en procesamiento de información. </v>
      </c>
      <c r="CC13" s="52">
        <f t="shared" si="2"/>
        <v>0</v>
      </c>
      <c r="CD13" s="53" t="s">
        <v>336</v>
      </c>
      <c r="CE13" s="54" t="s">
        <v>336</v>
      </c>
      <c r="CF13" s="55"/>
    </row>
    <row r="14" ht="51.75" customHeight="1">
      <c r="A14" s="26" t="s">
        <v>219</v>
      </c>
      <c r="B14" s="26" t="s">
        <v>222</v>
      </c>
      <c r="C14" s="27" t="s">
        <v>828</v>
      </c>
      <c r="D14" s="28" t="s">
        <v>830</v>
      </c>
      <c r="E14" s="30" t="s">
        <v>39</v>
      </c>
      <c r="F14" s="30" t="s">
        <v>41</v>
      </c>
      <c r="G14" s="30" t="s">
        <v>152</v>
      </c>
      <c r="H14" s="31" t="s">
        <v>834</v>
      </c>
      <c r="I14" s="136" t="s">
        <v>835</v>
      </c>
      <c r="J14" s="136" t="s">
        <v>836</v>
      </c>
      <c r="K14" s="136" t="s">
        <v>836</v>
      </c>
      <c r="L14" s="136" t="s">
        <v>280</v>
      </c>
      <c r="M14" s="136" t="s">
        <v>842</v>
      </c>
      <c r="N14" s="136" t="s">
        <v>845</v>
      </c>
      <c r="O14" s="136" t="s">
        <v>848</v>
      </c>
      <c r="P14" s="138" t="s">
        <v>153</v>
      </c>
      <c r="Q14" s="136" t="s">
        <v>854</v>
      </c>
      <c r="R14" s="136" t="s">
        <v>857</v>
      </c>
      <c r="S14" s="136">
        <v>9319.0</v>
      </c>
      <c r="T14" s="139" t="s">
        <v>235</v>
      </c>
      <c r="U14" s="140" t="s">
        <v>867</v>
      </c>
      <c r="V14" s="140" t="s">
        <v>868</v>
      </c>
      <c r="W14" s="140" t="s">
        <v>872</v>
      </c>
      <c r="X14" s="140" t="s">
        <v>876</v>
      </c>
      <c r="Y14" s="143">
        <v>45757.0</v>
      </c>
      <c r="Z14" s="143">
        <v>45834.0</v>
      </c>
      <c r="AA14" s="140" t="s">
        <v>888</v>
      </c>
      <c r="AB14" s="136" t="s">
        <v>278</v>
      </c>
      <c r="AC14" s="147">
        <v>1.0</v>
      </c>
      <c r="AD14" s="136" t="s">
        <v>278</v>
      </c>
      <c r="AE14" s="136" t="s">
        <v>624</v>
      </c>
      <c r="AF14" s="148" t="s">
        <v>899</v>
      </c>
      <c r="AG14" s="139" t="s">
        <v>53</v>
      </c>
      <c r="AH14" s="138" t="s">
        <v>77</v>
      </c>
      <c r="AI14" s="151" t="s">
        <v>907</v>
      </c>
      <c r="AJ14" s="151" t="s">
        <v>908</v>
      </c>
      <c r="AK14" s="151" t="s">
        <v>910</v>
      </c>
      <c r="AL14" s="147" t="s">
        <v>257</v>
      </c>
      <c r="AM14" s="154" t="s">
        <v>257</v>
      </c>
      <c r="AN14" s="136" t="s">
        <v>278</v>
      </c>
      <c r="AO14" s="136" t="s">
        <v>278</v>
      </c>
      <c r="AP14" s="136" t="s">
        <v>278</v>
      </c>
      <c r="AQ14" s="136" t="s">
        <v>278</v>
      </c>
      <c r="AR14" s="136" t="s">
        <v>278</v>
      </c>
      <c r="AS14" s="136" t="s">
        <v>278</v>
      </c>
      <c r="AT14" s="136" t="s">
        <v>278</v>
      </c>
      <c r="AU14" s="136" t="s">
        <v>278</v>
      </c>
      <c r="AV14" s="136" t="s">
        <v>278</v>
      </c>
      <c r="AW14" s="136" t="s">
        <v>278</v>
      </c>
      <c r="AX14" s="136" t="s">
        <v>278</v>
      </c>
      <c r="AY14" s="136" t="s">
        <v>278</v>
      </c>
      <c r="AZ14" s="136" t="s">
        <v>278</v>
      </c>
      <c r="BA14" s="136" t="s">
        <v>278</v>
      </c>
      <c r="BB14" s="136" t="s">
        <v>278</v>
      </c>
      <c r="BC14" s="136" t="s">
        <v>278</v>
      </c>
      <c r="BD14" s="136" t="s">
        <v>278</v>
      </c>
      <c r="BE14" s="136" t="s">
        <v>278</v>
      </c>
      <c r="BF14" s="136" t="s">
        <v>278</v>
      </c>
      <c r="BG14" s="136" t="s">
        <v>278</v>
      </c>
      <c r="BH14" s="136" t="s">
        <v>278</v>
      </c>
      <c r="BI14" s="136" t="s">
        <v>278</v>
      </c>
      <c r="BJ14" s="136" t="s">
        <v>278</v>
      </c>
      <c r="BK14" s="136" t="s">
        <v>278</v>
      </c>
      <c r="BL14" s="136" t="s">
        <v>278</v>
      </c>
      <c r="BM14" s="136" t="s">
        <v>278</v>
      </c>
      <c r="BN14" s="136" t="s">
        <v>278</v>
      </c>
      <c r="BO14" s="136" t="s">
        <v>278</v>
      </c>
      <c r="BP14" s="136" t="s">
        <v>278</v>
      </c>
      <c r="BQ14" s="136" t="s">
        <v>278</v>
      </c>
      <c r="BR14" s="140" t="s">
        <v>937</v>
      </c>
      <c r="BS14" s="140" t="s">
        <v>939</v>
      </c>
      <c r="BT14" s="139" t="s">
        <v>278</v>
      </c>
      <c r="BU14" s="139" t="s">
        <v>53</v>
      </c>
      <c r="BV14" s="139" t="s">
        <v>53</v>
      </c>
      <c r="BW14" s="136" t="s">
        <v>945</v>
      </c>
      <c r="BX14" s="136" t="s">
        <v>59</v>
      </c>
      <c r="BY14" s="161">
        <v>2025.0</v>
      </c>
      <c r="BZ14" s="50"/>
      <c r="CA14" s="50" t="s">
        <v>329</v>
      </c>
      <c r="CB14" s="51" t="str">
        <f t="shared" si="1"/>
        <v>Debe incluir al menos un criterio de ecourbanismo. </v>
      </c>
      <c r="CC14" s="52">
        <f t="shared" si="2"/>
        <v>0</v>
      </c>
      <c r="CD14" s="53" t="s">
        <v>336</v>
      </c>
      <c r="CE14" s="54" t="s">
        <v>336</v>
      </c>
      <c r="CF14" s="55"/>
    </row>
    <row r="15" ht="51.75" customHeight="1">
      <c r="A15" s="26" t="s">
        <v>219</v>
      </c>
      <c r="B15" s="26" t="s">
        <v>222</v>
      </c>
      <c r="C15" s="27" t="s">
        <v>955</v>
      </c>
      <c r="D15" s="28" t="s">
        <v>957</v>
      </c>
      <c r="E15" s="30" t="s">
        <v>39</v>
      </c>
      <c r="F15" s="30" t="s">
        <v>41</v>
      </c>
      <c r="G15" s="30" t="s">
        <v>152</v>
      </c>
      <c r="H15" s="31" t="s">
        <v>347</v>
      </c>
      <c r="I15" s="31">
        <v>48857.0</v>
      </c>
      <c r="J15" s="31" t="s">
        <v>964</v>
      </c>
      <c r="K15" s="31" t="s">
        <v>966</v>
      </c>
      <c r="L15" s="31" t="s">
        <v>280</v>
      </c>
      <c r="M15" s="31" t="s">
        <v>968</v>
      </c>
      <c r="N15" s="163">
        <v>8.60002837E8</v>
      </c>
      <c r="O15" s="31" t="s">
        <v>971</v>
      </c>
      <c r="P15" s="30" t="s">
        <v>153</v>
      </c>
      <c r="Q15" s="31" t="s">
        <v>972</v>
      </c>
      <c r="R15" s="31" t="s">
        <v>974</v>
      </c>
      <c r="S15" s="31">
        <v>7110.0</v>
      </c>
      <c r="T15" s="44" t="s">
        <v>268</v>
      </c>
      <c r="U15" s="28" t="s">
        <v>977</v>
      </c>
      <c r="V15" s="28" t="s">
        <v>977</v>
      </c>
      <c r="W15" s="28" t="s">
        <v>977</v>
      </c>
      <c r="X15" s="28" t="s">
        <v>977</v>
      </c>
      <c r="Y15" s="40">
        <v>45895.0</v>
      </c>
      <c r="Z15" s="40">
        <v>45895.0</v>
      </c>
      <c r="AA15" s="28" t="s">
        <v>366</v>
      </c>
      <c r="AB15" s="31" t="s">
        <v>278</v>
      </c>
      <c r="AC15" s="42">
        <v>2.0</v>
      </c>
      <c r="AD15" s="31" t="s">
        <v>278</v>
      </c>
      <c r="AE15" s="31" t="s">
        <v>624</v>
      </c>
      <c r="AF15" s="63" t="s">
        <v>165</v>
      </c>
      <c r="AG15" s="44" t="s">
        <v>53</v>
      </c>
      <c r="AH15" s="30" t="s">
        <v>77</v>
      </c>
      <c r="AI15" s="42" t="s">
        <v>257</v>
      </c>
      <c r="AJ15" s="42" t="s">
        <v>257</v>
      </c>
      <c r="AK15" s="42" t="s">
        <v>257</v>
      </c>
      <c r="AL15" s="42" t="s">
        <v>257</v>
      </c>
      <c r="AM15" s="45" t="s">
        <v>507</v>
      </c>
      <c r="AN15" s="31" t="s">
        <v>278</v>
      </c>
      <c r="AO15" s="31" t="s">
        <v>278</v>
      </c>
      <c r="AP15" s="31" t="s">
        <v>278</v>
      </c>
      <c r="AQ15" s="31" t="s">
        <v>278</v>
      </c>
      <c r="AR15" s="31" t="s">
        <v>278</v>
      </c>
      <c r="AS15" s="31" t="s">
        <v>278</v>
      </c>
      <c r="AT15" s="31" t="s">
        <v>278</v>
      </c>
      <c r="AU15" s="31" t="s">
        <v>278</v>
      </c>
      <c r="AV15" s="31" t="s">
        <v>278</v>
      </c>
      <c r="AW15" s="31" t="s">
        <v>278</v>
      </c>
      <c r="AX15" s="31" t="s">
        <v>278</v>
      </c>
      <c r="AY15" s="31" t="s">
        <v>278</v>
      </c>
      <c r="AZ15" s="31" t="s">
        <v>278</v>
      </c>
      <c r="BA15" s="31" t="s">
        <v>278</v>
      </c>
      <c r="BB15" s="31" t="s">
        <v>278</v>
      </c>
      <c r="BC15" s="31" t="s">
        <v>278</v>
      </c>
      <c r="BD15" s="31" t="s">
        <v>278</v>
      </c>
      <c r="BE15" s="31" t="s">
        <v>278</v>
      </c>
      <c r="BF15" s="31" t="s">
        <v>278</v>
      </c>
      <c r="BG15" s="31" t="s">
        <v>278</v>
      </c>
      <c r="BH15" s="31" t="s">
        <v>278</v>
      </c>
      <c r="BI15" s="31" t="s">
        <v>278</v>
      </c>
      <c r="BJ15" s="31" t="s">
        <v>278</v>
      </c>
      <c r="BK15" s="31" t="s">
        <v>278</v>
      </c>
      <c r="BL15" s="31" t="s">
        <v>278</v>
      </c>
      <c r="BM15" s="31" t="s">
        <v>278</v>
      </c>
      <c r="BN15" s="31" t="s">
        <v>278</v>
      </c>
      <c r="BO15" s="31" t="s">
        <v>278</v>
      </c>
      <c r="BP15" s="31" t="s">
        <v>278</v>
      </c>
      <c r="BQ15" s="31" t="s">
        <v>278</v>
      </c>
      <c r="BR15" s="28" t="s">
        <v>993</v>
      </c>
      <c r="BS15" s="28" t="s">
        <v>994</v>
      </c>
      <c r="BT15" s="44" t="s">
        <v>278</v>
      </c>
      <c r="BU15" s="44" t="s">
        <v>53</v>
      </c>
      <c r="BV15" s="44" t="s">
        <v>287</v>
      </c>
      <c r="BW15" s="31" t="s">
        <v>325</v>
      </c>
      <c r="BX15" s="31" t="s">
        <v>59</v>
      </c>
      <c r="BY15" s="49">
        <v>2025.0</v>
      </c>
      <c r="BZ15" s="50"/>
      <c r="CA15" s="50" t="s">
        <v>329</v>
      </c>
      <c r="CB15" s="51" t="str">
        <f t="shared" si="1"/>
        <v>Debe incluir al menos un criterio de ecourbanismo. </v>
      </c>
      <c r="CC15" s="52">
        <f t="shared" si="2"/>
        <v>0</v>
      </c>
      <c r="CD15" s="53" t="s">
        <v>336</v>
      </c>
      <c r="CE15" s="54" t="s">
        <v>336</v>
      </c>
      <c r="CF15" s="55"/>
    </row>
    <row r="16" ht="51.75" customHeight="1">
      <c r="A16" s="26" t="s">
        <v>219</v>
      </c>
      <c r="B16" s="26" t="s">
        <v>222</v>
      </c>
      <c r="C16" s="27" t="s">
        <v>1004</v>
      </c>
      <c r="D16" s="28" t="s">
        <v>1006</v>
      </c>
      <c r="E16" s="30" t="s">
        <v>39</v>
      </c>
      <c r="F16" s="30" t="s">
        <v>41</v>
      </c>
      <c r="G16" s="30" t="s">
        <v>152</v>
      </c>
      <c r="H16" s="31" t="s">
        <v>347</v>
      </c>
      <c r="I16" s="31">
        <v>48860.0</v>
      </c>
      <c r="J16" s="31" t="s">
        <v>1011</v>
      </c>
      <c r="K16" s="31" t="s">
        <v>1012</v>
      </c>
      <c r="L16" s="31" t="s">
        <v>280</v>
      </c>
      <c r="M16" s="31" t="s">
        <v>1013</v>
      </c>
      <c r="N16" s="31" t="s">
        <v>257</v>
      </c>
      <c r="O16" s="31" t="s">
        <v>1014</v>
      </c>
      <c r="P16" s="30" t="s">
        <v>153</v>
      </c>
      <c r="Q16" s="31" t="s">
        <v>1015</v>
      </c>
      <c r="R16" s="31" t="s">
        <v>257</v>
      </c>
      <c r="S16" s="31">
        <v>9499.0</v>
      </c>
      <c r="T16" s="44" t="s">
        <v>171</v>
      </c>
      <c r="U16" s="28" t="s">
        <v>1019</v>
      </c>
      <c r="V16" s="28" t="s">
        <v>1019</v>
      </c>
      <c r="W16" s="28" t="s">
        <v>1019</v>
      </c>
      <c r="X16" s="28" t="s">
        <v>1019</v>
      </c>
      <c r="Y16" s="40">
        <v>45852.0</v>
      </c>
      <c r="Z16" s="40">
        <v>45908.0</v>
      </c>
      <c r="AA16" s="28" t="s">
        <v>366</v>
      </c>
      <c r="AB16" s="31" t="s">
        <v>278</v>
      </c>
      <c r="AC16" s="42">
        <v>2.0</v>
      </c>
      <c r="AD16" s="31" t="s">
        <v>278</v>
      </c>
      <c r="AE16" s="31" t="s">
        <v>624</v>
      </c>
      <c r="AF16" s="63" t="s">
        <v>165</v>
      </c>
      <c r="AG16" s="44" t="s">
        <v>53</v>
      </c>
      <c r="AH16" s="30" t="s">
        <v>77</v>
      </c>
      <c r="AI16" s="42">
        <v>1322.0</v>
      </c>
      <c r="AJ16" s="42">
        <v>1322.0</v>
      </c>
      <c r="AK16" s="42" t="s">
        <v>257</v>
      </c>
      <c r="AL16" s="42" t="s">
        <v>257</v>
      </c>
      <c r="AM16" s="45" t="s">
        <v>507</v>
      </c>
      <c r="AN16" s="31" t="s">
        <v>278</v>
      </c>
      <c r="AO16" s="31" t="s">
        <v>278</v>
      </c>
      <c r="AP16" s="31" t="s">
        <v>278</v>
      </c>
      <c r="AQ16" s="31" t="s">
        <v>278</v>
      </c>
      <c r="AR16" s="31" t="s">
        <v>278</v>
      </c>
      <c r="AS16" s="31" t="s">
        <v>278</v>
      </c>
      <c r="AT16" s="31" t="s">
        <v>278</v>
      </c>
      <c r="AU16" s="31" t="s">
        <v>278</v>
      </c>
      <c r="AV16" s="31" t="s">
        <v>278</v>
      </c>
      <c r="AW16" s="31" t="s">
        <v>278</v>
      </c>
      <c r="AX16" s="31" t="s">
        <v>278</v>
      </c>
      <c r="AY16" s="31" t="s">
        <v>278</v>
      </c>
      <c r="AZ16" s="31" t="s">
        <v>278</v>
      </c>
      <c r="BA16" s="31" t="s">
        <v>278</v>
      </c>
      <c r="BB16" s="31" t="s">
        <v>278</v>
      </c>
      <c r="BC16" s="31" t="s">
        <v>278</v>
      </c>
      <c r="BD16" s="31" t="s">
        <v>278</v>
      </c>
      <c r="BE16" s="31" t="s">
        <v>278</v>
      </c>
      <c r="BF16" s="31" t="s">
        <v>278</v>
      </c>
      <c r="BG16" s="31" t="s">
        <v>278</v>
      </c>
      <c r="BH16" s="31" t="s">
        <v>278</v>
      </c>
      <c r="BI16" s="31" t="s">
        <v>278</v>
      </c>
      <c r="BJ16" s="31" t="s">
        <v>278</v>
      </c>
      <c r="BK16" s="31" t="s">
        <v>278</v>
      </c>
      <c r="BL16" s="31" t="s">
        <v>278</v>
      </c>
      <c r="BM16" s="31" t="s">
        <v>278</v>
      </c>
      <c r="BN16" s="31" t="s">
        <v>278</v>
      </c>
      <c r="BO16" s="31" t="s">
        <v>278</v>
      </c>
      <c r="BP16" s="31" t="s">
        <v>278</v>
      </c>
      <c r="BQ16" s="31" t="s">
        <v>278</v>
      </c>
      <c r="BR16" s="28" t="s">
        <v>1033</v>
      </c>
      <c r="BS16" s="28" t="s">
        <v>1035</v>
      </c>
      <c r="BT16" s="44" t="s">
        <v>278</v>
      </c>
      <c r="BU16" s="44" t="s">
        <v>53</v>
      </c>
      <c r="BV16" s="44" t="s">
        <v>287</v>
      </c>
      <c r="BW16" s="31" t="s">
        <v>325</v>
      </c>
      <c r="BX16" s="31" t="s">
        <v>59</v>
      </c>
      <c r="BY16" s="49">
        <v>2025.0</v>
      </c>
      <c r="BZ16" s="50"/>
      <c r="CA16" s="50" t="s">
        <v>329</v>
      </c>
      <c r="CB16" s="51" t="str">
        <f t="shared" si="1"/>
        <v>Debe incluir al menos un criterio de ecourbanismo. </v>
      </c>
      <c r="CC16" s="52">
        <f t="shared" si="2"/>
        <v>0</v>
      </c>
      <c r="CD16" s="53" t="s">
        <v>336</v>
      </c>
      <c r="CE16" s="54" t="s">
        <v>336</v>
      </c>
      <c r="CF16" s="55"/>
    </row>
    <row r="17" ht="51.75" customHeight="1">
      <c r="A17" s="26" t="s">
        <v>219</v>
      </c>
      <c r="B17" s="26" t="s">
        <v>222</v>
      </c>
      <c r="C17" s="27" t="s">
        <v>1044</v>
      </c>
      <c r="D17" s="28" t="s">
        <v>1045</v>
      </c>
      <c r="E17" s="30" t="s">
        <v>39</v>
      </c>
      <c r="F17" s="30" t="s">
        <v>41</v>
      </c>
      <c r="G17" s="30" t="s">
        <v>152</v>
      </c>
      <c r="H17" s="31" t="s">
        <v>347</v>
      </c>
      <c r="I17" s="31">
        <v>37191.0</v>
      </c>
      <c r="J17" s="31" t="s">
        <v>1049</v>
      </c>
      <c r="K17" s="31" t="s">
        <v>1051</v>
      </c>
      <c r="L17" s="31" t="s">
        <v>280</v>
      </c>
      <c r="M17" s="31" t="s">
        <v>1052</v>
      </c>
      <c r="N17" s="31" t="s">
        <v>257</v>
      </c>
      <c r="O17" s="31" t="s">
        <v>1054</v>
      </c>
      <c r="P17" s="30" t="s">
        <v>153</v>
      </c>
      <c r="Q17" s="31" t="s">
        <v>1055</v>
      </c>
      <c r="R17" s="31" t="s">
        <v>1056</v>
      </c>
      <c r="S17" s="31">
        <v>7112.0</v>
      </c>
      <c r="T17" s="44" t="s">
        <v>164</v>
      </c>
      <c r="U17" s="28" t="s">
        <v>1057</v>
      </c>
      <c r="V17" s="28" t="s">
        <v>1057</v>
      </c>
      <c r="W17" s="28" t="s">
        <v>1057</v>
      </c>
      <c r="X17" s="28" t="s">
        <v>1057</v>
      </c>
      <c r="Y17" s="40">
        <v>45873.0</v>
      </c>
      <c r="Z17" s="40">
        <v>45902.0</v>
      </c>
      <c r="AA17" s="28" t="s">
        <v>366</v>
      </c>
      <c r="AB17" s="31" t="s">
        <v>278</v>
      </c>
      <c r="AC17" s="42">
        <v>2.0</v>
      </c>
      <c r="AD17" s="31" t="s">
        <v>278</v>
      </c>
      <c r="AE17" s="31" t="s">
        <v>624</v>
      </c>
      <c r="AF17" s="63" t="s">
        <v>165</v>
      </c>
      <c r="AG17" s="44" t="s">
        <v>53</v>
      </c>
      <c r="AH17" s="30" t="s">
        <v>77</v>
      </c>
      <c r="AI17" s="42">
        <v>499.0</v>
      </c>
      <c r="AJ17" s="42">
        <v>499.0</v>
      </c>
      <c r="AK17" s="42" t="s">
        <v>257</v>
      </c>
      <c r="AL17" s="42" t="s">
        <v>257</v>
      </c>
      <c r="AM17" s="45" t="s">
        <v>507</v>
      </c>
      <c r="AN17" s="31" t="s">
        <v>278</v>
      </c>
      <c r="AO17" s="31" t="s">
        <v>278</v>
      </c>
      <c r="AP17" s="31" t="s">
        <v>278</v>
      </c>
      <c r="AQ17" s="31" t="s">
        <v>278</v>
      </c>
      <c r="AR17" s="31" t="s">
        <v>278</v>
      </c>
      <c r="AS17" s="31" t="s">
        <v>278</v>
      </c>
      <c r="AT17" s="31" t="s">
        <v>278</v>
      </c>
      <c r="AU17" s="31" t="s">
        <v>278</v>
      </c>
      <c r="AV17" s="31" t="s">
        <v>278</v>
      </c>
      <c r="AW17" s="31" t="s">
        <v>278</v>
      </c>
      <c r="AX17" s="31" t="s">
        <v>278</v>
      </c>
      <c r="AY17" s="31" t="s">
        <v>278</v>
      </c>
      <c r="AZ17" s="31" t="s">
        <v>278</v>
      </c>
      <c r="BA17" s="31" t="s">
        <v>278</v>
      </c>
      <c r="BB17" s="31" t="s">
        <v>278</v>
      </c>
      <c r="BC17" s="31" t="s">
        <v>278</v>
      </c>
      <c r="BD17" s="31" t="s">
        <v>278</v>
      </c>
      <c r="BE17" s="31" t="s">
        <v>278</v>
      </c>
      <c r="BF17" s="31" t="s">
        <v>278</v>
      </c>
      <c r="BG17" s="31" t="s">
        <v>278</v>
      </c>
      <c r="BH17" s="31" t="s">
        <v>278</v>
      </c>
      <c r="BI17" s="31" t="s">
        <v>278</v>
      </c>
      <c r="BJ17" s="31" t="s">
        <v>278</v>
      </c>
      <c r="BK17" s="31" t="s">
        <v>278</v>
      </c>
      <c r="BL17" s="31" t="s">
        <v>278</v>
      </c>
      <c r="BM17" s="31" t="s">
        <v>278</v>
      </c>
      <c r="BN17" s="31" t="s">
        <v>278</v>
      </c>
      <c r="BO17" s="31" t="s">
        <v>278</v>
      </c>
      <c r="BP17" s="31" t="s">
        <v>278</v>
      </c>
      <c r="BQ17" s="31" t="s">
        <v>278</v>
      </c>
      <c r="BR17" s="28" t="s">
        <v>1069</v>
      </c>
      <c r="BS17" s="28" t="s">
        <v>1070</v>
      </c>
      <c r="BT17" s="44" t="s">
        <v>278</v>
      </c>
      <c r="BU17" s="44" t="s">
        <v>53</v>
      </c>
      <c r="BV17" s="44" t="s">
        <v>287</v>
      </c>
      <c r="BW17" s="31" t="s">
        <v>325</v>
      </c>
      <c r="BX17" s="31" t="s">
        <v>59</v>
      </c>
      <c r="BY17" s="49">
        <v>2025.0</v>
      </c>
      <c r="BZ17" s="50"/>
      <c r="CA17" s="50" t="s">
        <v>329</v>
      </c>
      <c r="CB17" s="51" t="str">
        <f t="shared" si="1"/>
        <v>Debe incluir al menos un criterio de ecourbanismo. </v>
      </c>
      <c r="CC17" s="52">
        <f t="shared" si="2"/>
        <v>0</v>
      </c>
      <c r="CD17" s="53" t="s">
        <v>336</v>
      </c>
      <c r="CE17" s="54" t="s">
        <v>336</v>
      </c>
      <c r="CF17" s="55"/>
    </row>
    <row r="18" ht="51.75" customHeight="1">
      <c r="A18" s="26" t="s">
        <v>219</v>
      </c>
      <c r="B18" s="26" t="s">
        <v>222</v>
      </c>
      <c r="C18" s="27" t="s">
        <v>1072</v>
      </c>
      <c r="D18" s="28" t="s">
        <v>1073</v>
      </c>
      <c r="E18" s="30" t="s">
        <v>39</v>
      </c>
      <c r="F18" s="30" t="s">
        <v>41</v>
      </c>
      <c r="G18" s="30" t="s">
        <v>152</v>
      </c>
      <c r="H18" s="31" t="s">
        <v>244</v>
      </c>
      <c r="I18" s="31" t="s">
        <v>1074</v>
      </c>
      <c r="J18" s="31" t="s">
        <v>1075</v>
      </c>
      <c r="K18" s="31" t="s">
        <v>1076</v>
      </c>
      <c r="L18" s="31" t="s">
        <v>252</v>
      </c>
      <c r="M18" s="31" t="s">
        <v>257</v>
      </c>
      <c r="N18" s="31" t="s">
        <v>257</v>
      </c>
      <c r="O18" s="31" t="s">
        <v>775</v>
      </c>
      <c r="P18" s="30" t="s">
        <v>153</v>
      </c>
      <c r="Q18" s="31" t="s">
        <v>1078</v>
      </c>
      <c r="R18" s="31" t="s">
        <v>257</v>
      </c>
      <c r="S18" s="31" t="s">
        <v>257</v>
      </c>
      <c r="T18" s="134" t="s">
        <v>154</v>
      </c>
      <c r="U18" s="28" t="s">
        <v>1079</v>
      </c>
      <c r="V18" s="28" t="s">
        <v>1080</v>
      </c>
      <c r="W18" s="28" t="s">
        <v>1081</v>
      </c>
      <c r="X18" s="28" t="s">
        <v>1082</v>
      </c>
      <c r="Y18" s="40">
        <v>45952.0</v>
      </c>
      <c r="Z18" s="40">
        <v>45986.0</v>
      </c>
      <c r="AA18" s="28" t="s">
        <v>468</v>
      </c>
      <c r="AB18" s="31" t="s">
        <v>278</v>
      </c>
      <c r="AC18" s="42">
        <v>1.0</v>
      </c>
      <c r="AD18" s="31" t="s">
        <v>278</v>
      </c>
      <c r="AE18" s="31" t="s">
        <v>252</v>
      </c>
      <c r="AF18" s="83" t="s">
        <v>790</v>
      </c>
      <c r="AG18" s="44" t="s">
        <v>53</v>
      </c>
      <c r="AH18" s="30" t="s">
        <v>77</v>
      </c>
      <c r="AI18" s="42" t="s">
        <v>257</v>
      </c>
      <c r="AJ18" s="42" t="s">
        <v>257</v>
      </c>
      <c r="AK18" s="42" t="s">
        <v>257</v>
      </c>
      <c r="AL18" s="42" t="s">
        <v>257</v>
      </c>
      <c r="AM18" s="45" t="s">
        <v>257</v>
      </c>
      <c r="AN18" s="31" t="s">
        <v>278</v>
      </c>
      <c r="AO18" s="31" t="s">
        <v>278</v>
      </c>
      <c r="AP18" s="31" t="s">
        <v>278</v>
      </c>
      <c r="AQ18" s="31" t="s">
        <v>278</v>
      </c>
      <c r="AR18" s="31" t="s">
        <v>278</v>
      </c>
      <c r="AS18" s="31" t="s">
        <v>278</v>
      </c>
      <c r="AT18" s="31" t="s">
        <v>278</v>
      </c>
      <c r="AU18" s="31" t="s">
        <v>278</v>
      </c>
      <c r="AV18" s="31" t="s">
        <v>278</v>
      </c>
      <c r="AW18" s="31" t="s">
        <v>278</v>
      </c>
      <c r="AX18" s="31" t="s">
        <v>278</v>
      </c>
      <c r="AY18" s="31" t="s">
        <v>278</v>
      </c>
      <c r="AZ18" s="31" t="s">
        <v>278</v>
      </c>
      <c r="BA18" s="31" t="s">
        <v>278</v>
      </c>
      <c r="BB18" s="31" t="s">
        <v>278</v>
      </c>
      <c r="BC18" s="31" t="s">
        <v>278</v>
      </c>
      <c r="BD18" s="31" t="s">
        <v>278</v>
      </c>
      <c r="BE18" s="31" t="s">
        <v>278</v>
      </c>
      <c r="BF18" s="31" t="s">
        <v>278</v>
      </c>
      <c r="BG18" s="31" t="s">
        <v>278</v>
      </c>
      <c r="BH18" s="31" t="s">
        <v>278</v>
      </c>
      <c r="BI18" s="31" t="s">
        <v>278</v>
      </c>
      <c r="BJ18" s="31" t="s">
        <v>278</v>
      </c>
      <c r="BK18" s="31" t="s">
        <v>278</v>
      </c>
      <c r="BL18" s="31" t="s">
        <v>278</v>
      </c>
      <c r="BM18" s="31" t="s">
        <v>278</v>
      </c>
      <c r="BN18" s="31" t="s">
        <v>278</v>
      </c>
      <c r="BO18" s="31" t="s">
        <v>278</v>
      </c>
      <c r="BP18" s="31" t="s">
        <v>278</v>
      </c>
      <c r="BQ18" s="31" t="s">
        <v>278</v>
      </c>
      <c r="BR18" s="28" t="s">
        <v>1096</v>
      </c>
      <c r="BS18" s="28" t="s">
        <v>1097</v>
      </c>
      <c r="BT18" s="44" t="s">
        <v>278</v>
      </c>
      <c r="BU18" s="44" t="s">
        <v>323</v>
      </c>
      <c r="BV18" s="44" t="s">
        <v>249</v>
      </c>
      <c r="BW18" s="31" t="s">
        <v>325</v>
      </c>
      <c r="BX18" s="31" t="s">
        <v>59</v>
      </c>
      <c r="BY18" s="49">
        <v>2025.0</v>
      </c>
      <c r="BZ18" s="52" t="s">
        <v>328</v>
      </c>
      <c r="CA18" s="52"/>
      <c r="CB18" s="93" t="str">
        <f t="shared" si="1"/>
        <v>Corregir localidad. Usar el menú desplegable para evitar errores en procesamiento de información. </v>
      </c>
      <c r="CC18" s="52">
        <f t="shared" si="2"/>
        <v>0</v>
      </c>
      <c r="CD18" s="53" t="s">
        <v>336</v>
      </c>
      <c r="CE18" s="54" t="s">
        <v>336</v>
      </c>
      <c r="CF18" s="55"/>
    </row>
    <row r="19" ht="60.75" customHeight="1">
      <c r="A19" s="26" t="s">
        <v>219</v>
      </c>
      <c r="B19" s="26" t="s">
        <v>222</v>
      </c>
      <c r="C19" s="27" t="s">
        <v>1098</v>
      </c>
      <c r="D19" s="28" t="s">
        <v>1100</v>
      </c>
      <c r="E19" s="30" t="s">
        <v>39</v>
      </c>
      <c r="F19" s="30" t="s">
        <v>41</v>
      </c>
      <c r="G19" s="30" t="s">
        <v>152</v>
      </c>
      <c r="H19" s="31" t="s">
        <v>244</v>
      </c>
      <c r="I19" s="31" t="s">
        <v>1103</v>
      </c>
      <c r="J19" s="31" t="s">
        <v>1104</v>
      </c>
      <c r="K19" s="31" t="s">
        <v>1104</v>
      </c>
      <c r="L19" s="31" t="s">
        <v>252</v>
      </c>
      <c r="M19" s="31" t="s">
        <v>257</v>
      </c>
      <c r="N19" s="31" t="s">
        <v>257</v>
      </c>
      <c r="O19" s="31" t="s">
        <v>775</v>
      </c>
      <c r="P19" s="30" t="s">
        <v>153</v>
      </c>
      <c r="Q19" s="31" t="s">
        <v>1105</v>
      </c>
      <c r="R19" s="31" t="s">
        <v>257</v>
      </c>
      <c r="S19" s="31" t="s">
        <v>257</v>
      </c>
      <c r="T19" s="134" t="s">
        <v>235</v>
      </c>
      <c r="U19" s="28" t="s">
        <v>1108</v>
      </c>
      <c r="V19" s="28" t="s">
        <v>1109</v>
      </c>
      <c r="W19" s="28" t="s">
        <v>1110</v>
      </c>
      <c r="X19" s="28" t="s">
        <v>1111</v>
      </c>
      <c r="Y19" s="40">
        <v>45957.0</v>
      </c>
      <c r="Z19" s="40">
        <v>45965.0</v>
      </c>
      <c r="AA19" s="28" t="s">
        <v>468</v>
      </c>
      <c r="AB19" s="31" t="s">
        <v>278</v>
      </c>
      <c r="AC19" s="42">
        <v>1.0</v>
      </c>
      <c r="AD19" s="31" t="s">
        <v>278</v>
      </c>
      <c r="AE19" s="31" t="s">
        <v>252</v>
      </c>
      <c r="AF19" s="83" t="s">
        <v>790</v>
      </c>
      <c r="AG19" s="44" t="s">
        <v>53</v>
      </c>
      <c r="AH19" s="30" t="s">
        <v>77</v>
      </c>
      <c r="AI19" s="42" t="s">
        <v>257</v>
      </c>
      <c r="AJ19" s="42" t="s">
        <v>257</v>
      </c>
      <c r="AK19" s="42" t="s">
        <v>257</v>
      </c>
      <c r="AL19" s="42" t="s">
        <v>257</v>
      </c>
      <c r="AM19" s="45" t="s">
        <v>257</v>
      </c>
      <c r="AN19" s="31" t="s">
        <v>278</v>
      </c>
      <c r="AO19" s="31" t="s">
        <v>278</v>
      </c>
      <c r="AP19" s="31" t="s">
        <v>278</v>
      </c>
      <c r="AQ19" s="31" t="s">
        <v>278</v>
      </c>
      <c r="AR19" s="31" t="s">
        <v>278</v>
      </c>
      <c r="AS19" s="31" t="s">
        <v>278</v>
      </c>
      <c r="AT19" s="31" t="s">
        <v>278</v>
      </c>
      <c r="AU19" s="31" t="s">
        <v>278</v>
      </c>
      <c r="AV19" s="31" t="s">
        <v>278</v>
      </c>
      <c r="AW19" s="31" t="s">
        <v>278</v>
      </c>
      <c r="AX19" s="31" t="s">
        <v>278</v>
      </c>
      <c r="AY19" s="31" t="s">
        <v>278</v>
      </c>
      <c r="AZ19" s="31" t="s">
        <v>278</v>
      </c>
      <c r="BA19" s="31" t="s">
        <v>278</v>
      </c>
      <c r="BB19" s="31" t="s">
        <v>278</v>
      </c>
      <c r="BC19" s="31" t="s">
        <v>278</v>
      </c>
      <c r="BD19" s="31" t="s">
        <v>278</v>
      </c>
      <c r="BE19" s="31" t="s">
        <v>278</v>
      </c>
      <c r="BF19" s="31" t="s">
        <v>278</v>
      </c>
      <c r="BG19" s="31" t="s">
        <v>278</v>
      </c>
      <c r="BH19" s="31" t="s">
        <v>278</v>
      </c>
      <c r="BI19" s="31" t="s">
        <v>278</v>
      </c>
      <c r="BJ19" s="31" t="s">
        <v>278</v>
      </c>
      <c r="BK19" s="31" t="s">
        <v>278</v>
      </c>
      <c r="BL19" s="31" t="s">
        <v>278</v>
      </c>
      <c r="BM19" s="31" t="s">
        <v>278</v>
      </c>
      <c r="BN19" s="31" t="s">
        <v>278</v>
      </c>
      <c r="BO19" s="31" t="s">
        <v>278</v>
      </c>
      <c r="BP19" s="31" t="s">
        <v>278</v>
      </c>
      <c r="BQ19" s="31" t="s">
        <v>278</v>
      </c>
      <c r="BR19" s="28" t="s">
        <v>1121</v>
      </c>
      <c r="BS19" s="28" t="s">
        <v>1122</v>
      </c>
      <c r="BT19" s="44" t="s">
        <v>278</v>
      </c>
      <c r="BU19" s="44" t="s">
        <v>323</v>
      </c>
      <c r="BV19" s="44" t="s">
        <v>249</v>
      </c>
      <c r="BW19" s="31" t="s">
        <v>325</v>
      </c>
      <c r="BX19" s="31" t="s">
        <v>59</v>
      </c>
      <c r="BY19" s="49">
        <v>2025.0</v>
      </c>
      <c r="BZ19" s="52" t="s">
        <v>328</v>
      </c>
      <c r="CA19" s="52"/>
      <c r="CB19" s="93" t="str">
        <f t="shared" si="1"/>
        <v>Corregir localidad. Usar el menú desplegable para evitar errores en procesamiento de información. </v>
      </c>
      <c r="CC19" s="52">
        <f t="shared" si="2"/>
        <v>0</v>
      </c>
      <c r="CD19" s="53" t="s">
        <v>336</v>
      </c>
      <c r="CE19" s="54" t="s">
        <v>336</v>
      </c>
      <c r="CF19" s="55"/>
    </row>
    <row r="20" ht="22.5" customHeight="1">
      <c r="A20" s="26" t="s">
        <v>219</v>
      </c>
      <c r="B20" s="26" t="s">
        <v>222</v>
      </c>
      <c r="C20" s="27" t="s">
        <v>1125</v>
      </c>
      <c r="D20" s="28" t="s">
        <v>1126</v>
      </c>
      <c r="E20" s="30" t="s">
        <v>39</v>
      </c>
      <c r="F20" s="30" t="s">
        <v>41</v>
      </c>
      <c r="G20" s="30" t="s">
        <v>152</v>
      </c>
      <c r="H20" s="31" t="s">
        <v>244</v>
      </c>
      <c r="I20" s="31" t="s">
        <v>1127</v>
      </c>
      <c r="J20" s="31" t="s">
        <v>1129</v>
      </c>
      <c r="K20" s="31" t="s">
        <v>1131</v>
      </c>
      <c r="L20" s="31" t="s">
        <v>257</v>
      </c>
      <c r="M20" s="31" t="s">
        <v>257</v>
      </c>
      <c r="N20" s="31" t="s">
        <v>257</v>
      </c>
      <c r="O20" s="31" t="s">
        <v>257</v>
      </c>
      <c r="P20" s="30" t="s">
        <v>153</v>
      </c>
      <c r="Q20" s="31" t="s">
        <v>257</v>
      </c>
      <c r="R20" s="31" t="s">
        <v>257</v>
      </c>
      <c r="S20" s="31" t="s">
        <v>257</v>
      </c>
      <c r="T20" s="134" t="s">
        <v>154</v>
      </c>
      <c r="U20" s="28" t="s">
        <v>1134</v>
      </c>
      <c r="V20" s="28" t="s">
        <v>1135</v>
      </c>
      <c r="W20" s="28" t="s">
        <v>1136</v>
      </c>
      <c r="X20" s="28" t="s">
        <v>1137</v>
      </c>
      <c r="Y20" s="40">
        <v>45961.0</v>
      </c>
      <c r="Z20" s="40">
        <v>46036.0</v>
      </c>
      <c r="AA20" s="28" t="s">
        <v>468</v>
      </c>
      <c r="AB20" s="31" t="s">
        <v>278</v>
      </c>
      <c r="AC20" s="42">
        <v>1.0</v>
      </c>
      <c r="AD20" s="31" t="s">
        <v>278</v>
      </c>
      <c r="AE20" s="31" t="s">
        <v>257</v>
      </c>
      <c r="AF20" s="83" t="s">
        <v>257</v>
      </c>
      <c r="AG20" s="44" t="s">
        <v>53</v>
      </c>
      <c r="AH20" s="30" t="s">
        <v>77</v>
      </c>
      <c r="AI20" s="42" t="s">
        <v>257</v>
      </c>
      <c r="AJ20" s="42" t="s">
        <v>257</v>
      </c>
      <c r="AK20" s="42" t="s">
        <v>257</v>
      </c>
      <c r="AL20" s="42" t="s">
        <v>257</v>
      </c>
      <c r="AM20" s="45" t="s">
        <v>257</v>
      </c>
      <c r="AN20" s="31" t="s">
        <v>278</v>
      </c>
      <c r="AO20" s="31" t="s">
        <v>278</v>
      </c>
      <c r="AP20" s="31" t="s">
        <v>278</v>
      </c>
      <c r="AQ20" s="31" t="s">
        <v>278</v>
      </c>
      <c r="AR20" s="31" t="s">
        <v>278</v>
      </c>
      <c r="AS20" s="31" t="s">
        <v>278</v>
      </c>
      <c r="AT20" s="31" t="s">
        <v>278</v>
      </c>
      <c r="AU20" s="31" t="s">
        <v>278</v>
      </c>
      <c r="AV20" s="31" t="s">
        <v>278</v>
      </c>
      <c r="AW20" s="31" t="s">
        <v>278</v>
      </c>
      <c r="AX20" s="31" t="s">
        <v>278</v>
      </c>
      <c r="AY20" s="31" t="s">
        <v>278</v>
      </c>
      <c r="AZ20" s="31" t="s">
        <v>278</v>
      </c>
      <c r="BA20" s="31" t="s">
        <v>278</v>
      </c>
      <c r="BB20" s="31" t="s">
        <v>278</v>
      </c>
      <c r="BC20" s="31" t="s">
        <v>278</v>
      </c>
      <c r="BD20" s="31" t="s">
        <v>278</v>
      </c>
      <c r="BE20" s="31" t="s">
        <v>278</v>
      </c>
      <c r="BF20" s="31" t="s">
        <v>278</v>
      </c>
      <c r="BG20" s="31" t="s">
        <v>278</v>
      </c>
      <c r="BH20" s="31" t="s">
        <v>278</v>
      </c>
      <c r="BI20" s="31" t="s">
        <v>278</v>
      </c>
      <c r="BJ20" s="31" t="s">
        <v>278</v>
      </c>
      <c r="BK20" s="31" t="s">
        <v>278</v>
      </c>
      <c r="BL20" s="31" t="s">
        <v>278</v>
      </c>
      <c r="BM20" s="31" t="s">
        <v>278</v>
      </c>
      <c r="BN20" s="31" t="s">
        <v>278</v>
      </c>
      <c r="BO20" s="31" t="s">
        <v>278</v>
      </c>
      <c r="BP20" s="31" t="s">
        <v>278</v>
      </c>
      <c r="BQ20" s="31" t="s">
        <v>278</v>
      </c>
      <c r="BR20" s="28" t="s">
        <v>1142</v>
      </c>
      <c r="BS20" s="28" t="s">
        <v>1143</v>
      </c>
      <c r="BT20" s="44" t="s">
        <v>278</v>
      </c>
      <c r="BU20" s="44" t="s">
        <v>323</v>
      </c>
      <c r="BV20" s="44" t="s">
        <v>249</v>
      </c>
      <c r="BW20" s="31" t="s">
        <v>325</v>
      </c>
      <c r="BX20" s="31" t="s">
        <v>59</v>
      </c>
      <c r="BY20" s="49">
        <v>2026.0</v>
      </c>
      <c r="BZ20" s="50" t="s">
        <v>328</v>
      </c>
      <c r="CA20" s="50" t="s">
        <v>329</v>
      </c>
      <c r="CB20" s="51" t="str">
        <f t="shared" si="1"/>
        <v>Corregir localidad. Usar el menú desplegable para evitar errores en procesamiento de información. Debe incluir al menos un criterio de ecourbanismo. </v>
      </c>
      <c r="CC20" s="52">
        <f t="shared" si="2"/>
        <v>0</v>
      </c>
      <c r="CD20" s="53" t="s">
        <v>336</v>
      </c>
      <c r="CE20" s="54" t="s">
        <v>336</v>
      </c>
      <c r="CF20" s="55"/>
    </row>
    <row r="21" ht="22.5" customHeight="1">
      <c r="A21" s="26" t="s">
        <v>219</v>
      </c>
      <c r="B21" s="26" t="s">
        <v>222</v>
      </c>
      <c r="C21" s="27" t="s">
        <v>1148</v>
      </c>
      <c r="D21" s="28" t="s">
        <v>1149</v>
      </c>
      <c r="E21" s="30" t="s">
        <v>39</v>
      </c>
      <c r="F21" s="30" t="s">
        <v>41</v>
      </c>
      <c r="G21" s="30" t="s">
        <v>152</v>
      </c>
      <c r="H21" s="31" t="s">
        <v>244</v>
      </c>
      <c r="I21" s="31" t="s">
        <v>1150</v>
      </c>
      <c r="J21" s="31" t="s">
        <v>53</v>
      </c>
      <c r="K21" s="31" t="s">
        <v>53</v>
      </c>
      <c r="L21" s="31" t="s">
        <v>1151</v>
      </c>
      <c r="M21" s="31" t="s">
        <v>257</v>
      </c>
      <c r="N21" s="31" t="s">
        <v>257</v>
      </c>
      <c r="O21" s="31" t="s">
        <v>257</v>
      </c>
      <c r="P21" s="30" t="s">
        <v>153</v>
      </c>
      <c r="Q21" s="31" t="s">
        <v>257</v>
      </c>
      <c r="R21" s="31" t="s">
        <v>257</v>
      </c>
      <c r="S21" s="31" t="s">
        <v>257</v>
      </c>
      <c r="T21" s="134" t="s">
        <v>235</v>
      </c>
      <c r="U21" s="28" t="s">
        <v>1152</v>
      </c>
      <c r="V21" s="28" t="s">
        <v>1153</v>
      </c>
      <c r="W21" s="28" t="s">
        <v>1154</v>
      </c>
      <c r="X21" s="28" t="s">
        <v>1155</v>
      </c>
      <c r="Y21" s="40">
        <v>46080.0</v>
      </c>
      <c r="Z21" s="40" t="s">
        <v>257</v>
      </c>
      <c r="AA21" s="28" t="s">
        <v>1156</v>
      </c>
      <c r="AB21" s="31" t="s">
        <v>278</v>
      </c>
      <c r="AC21" s="42">
        <v>1.0</v>
      </c>
      <c r="AD21" s="31" t="s">
        <v>278</v>
      </c>
      <c r="AE21" s="31" t="s">
        <v>1157</v>
      </c>
      <c r="AF21" s="83" t="s">
        <v>257</v>
      </c>
      <c r="AG21" s="44" t="s">
        <v>53</v>
      </c>
      <c r="AH21" s="30" t="s">
        <v>77</v>
      </c>
      <c r="AI21" s="42" t="s">
        <v>257</v>
      </c>
      <c r="AJ21" s="42" t="s">
        <v>257</v>
      </c>
      <c r="AK21" s="42" t="s">
        <v>257</v>
      </c>
      <c r="AL21" s="42" t="s">
        <v>257</v>
      </c>
      <c r="AM21" s="45" t="s">
        <v>257</v>
      </c>
      <c r="AN21" s="31" t="s">
        <v>278</v>
      </c>
      <c r="AO21" s="31" t="s">
        <v>278</v>
      </c>
      <c r="AP21" s="31" t="s">
        <v>278</v>
      </c>
      <c r="AQ21" s="31" t="s">
        <v>278</v>
      </c>
      <c r="AR21" s="31" t="s">
        <v>278</v>
      </c>
      <c r="AS21" s="31" t="s">
        <v>278</v>
      </c>
      <c r="AT21" s="31" t="s">
        <v>278</v>
      </c>
      <c r="AU21" s="31" t="s">
        <v>278</v>
      </c>
      <c r="AV21" s="31" t="s">
        <v>278</v>
      </c>
      <c r="AW21" s="31" t="s">
        <v>278</v>
      </c>
      <c r="AX21" s="31" t="s">
        <v>278</v>
      </c>
      <c r="AY21" s="31" t="s">
        <v>278</v>
      </c>
      <c r="AZ21" s="31" t="s">
        <v>278</v>
      </c>
      <c r="BA21" s="31" t="s">
        <v>278</v>
      </c>
      <c r="BB21" s="31" t="s">
        <v>278</v>
      </c>
      <c r="BC21" s="31" t="s">
        <v>278</v>
      </c>
      <c r="BD21" s="31" t="s">
        <v>278</v>
      </c>
      <c r="BE21" s="31" t="s">
        <v>278</v>
      </c>
      <c r="BF21" s="31" t="s">
        <v>278</v>
      </c>
      <c r="BG21" s="31" t="s">
        <v>278</v>
      </c>
      <c r="BH21" s="31" t="s">
        <v>278</v>
      </c>
      <c r="BI21" s="31" t="s">
        <v>278</v>
      </c>
      <c r="BJ21" s="31" t="s">
        <v>278</v>
      </c>
      <c r="BK21" s="31" t="s">
        <v>278</v>
      </c>
      <c r="BL21" s="31" t="s">
        <v>278</v>
      </c>
      <c r="BM21" s="31" t="s">
        <v>278</v>
      </c>
      <c r="BN21" s="31" t="s">
        <v>278</v>
      </c>
      <c r="BO21" s="31" t="s">
        <v>278</v>
      </c>
      <c r="BP21" s="31" t="s">
        <v>278</v>
      </c>
      <c r="BQ21" s="31" t="s">
        <v>278</v>
      </c>
      <c r="BR21" s="28" t="s">
        <v>1163</v>
      </c>
      <c r="BS21" s="28" t="s">
        <v>1164</v>
      </c>
      <c r="BT21" s="44" t="s">
        <v>278</v>
      </c>
      <c r="BU21" s="44" t="s">
        <v>249</v>
      </c>
      <c r="BV21" s="44" t="s">
        <v>249</v>
      </c>
      <c r="BW21" s="31" t="s">
        <v>325</v>
      </c>
      <c r="BX21" s="31" t="s">
        <v>59</v>
      </c>
      <c r="BY21" s="49">
        <v>2026.0</v>
      </c>
      <c r="BZ21" s="50" t="s">
        <v>328</v>
      </c>
      <c r="CA21" s="50" t="s">
        <v>329</v>
      </c>
      <c r="CB21" s="51" t="str">
        <f t="shared" si="1"/>
        <v>Corregir localidad. Usar el menú desplegable para evitar errores en procesamiento de información. Debe incluir al menos un criterio de ecourbanismo. </v>
      </c>
      <c r="CC21" s="52">
        <f t="shared" si="2"/>
        <v>0</v>
      </c>
      <c r="CD21" s="53" t="s">
        <v>336</v>
      </c>
      <c r="CE21" s="54" t="s">
        <v>336</v>
      </c>
      <c r="CF21" s="55"/>
    </row>
    <row r="22" ht="22.5" customHeight="1">
      <c r="A22" s="26" t="s">
        <v>219</v>
      </c>
      <c r="B22" s="26" t="s">
        <v>222</v>
      </c>
      <c r="C22" s="27" t="s">
        <v>1169</v>
      </c>
      <c r="D22" s="28" t="s">
        <v>1170</v>
      </c>
      <c r="E22" s="30" t="s">
        <v>39</v>
      </c>
      <c r="F22" s="30" t="s">
        <v>41</v>
      </c>
      <c r="G22" s="30" t="s">
        <v>152</v>
      </c>
      <c r="H22" s="31" t="s">
        <v>244</v>
      </c>
      <c r="I22" s="31" t="s">
        <v>1171</v>
      </c>
      <c r="J22" s="31" t="s">
        <v>53</v>
      </c>
      <c r="K22" s="31" t="s">
        <v>53</v>
      </c>
      <c r="L22" s="31" t="s">
        <v>1172</v>
      </c>
      <c r="M22" s="31" t="s">
        <v>257</v>
      </c>
      <c r="N22" s="31" t="s">
        <v>257</v>
      </c>
      <c r="O22" s="31" t="s">
        <v>257</v>
      </c>
      <c r="P22" s="30" t="s">
        <v>153</v>
      </c>
      <c r="Q22" s="31" t="s">
        <v>257</v>
      </c>
      <c r="R22" s="31" t="s">
        <v>257</v>
      </c>
      <c r="S22" s="31" t="s">
        <v>257</v>
      </c>
      <c r="T22" s="44" t="s">
        <v>132</v>
      </c>
      <c r="U22" s="28" t="s">
        <v>1175</v>
      </c>
      <c r="V22" s="28" t="s">
        <v>1176</v>
      </c>
      <c r="W22" s="28" t="s">
        <v>1178</v>
      </c>
      <c r="X22" s="28" t="s">
        <v>1179</v>
      </c>
      <c r="Y22" s="40">
        <v>46090.0</v>
      </c>
      <c r="Z22" s="40" t="s">
        <v>257</v>
      </c>
      <c r="AA22" s="28" t="s">
        <v>468</v>
      </c>
      <c r="AB22" s="31" t="s">
        <v>278</v>
      </c>
      <c r="AC22" s="42">
        <v>1.0</v>
      </c>
      <c r="AD22" s="31" t="s">
        <v>278</v>
      </c>
      <c r="AE22" s="31" t="s">
        <v>1180</v>
      </c>
      <c r="AF22" s="83" t="s">
        <v>257</v>
      </c>
      <c r="AG22" s="44" t="s">
        <v>53</v>
      </c>
      <c r="AH22" s="30" t="s">
        <v>77</v>
      </c>
      <c r="AI22" s="42" t="s">
        <v>257</v>
      </c>
      <c r="AJ22" s="42" t="s">
        <v>257</v>
      </c>
      <c r="AK22" s="42" t="s">
        <v>257</v>
      </c>
      <c r="AL22" s="42" t="s">
        <v>257</v>
      </c>
      <c r="AM22" s="45" t="s">
        <v>257</v>
      </c>
      <c r="AN22" s="31" t="s">
        <v>278</v>
      </c>
      <c r="AO22" s="31" t="s">
        <v>278</v>
      </c>
      <c r="AP22" s="31" t="s">
        <v>278</v>
      </c>
      <c r="AQ22" s="31" t="s">
        <v>278</v>
      </c>
      <c r="AR22" s="31" t="s">
        <v>278</v>
      </c>
      <c r="AS22" s="31" t="s">
        <v>278</v>
      </c>
      <c r="AT22" s="31" t="s">
        <v>278</v>
      </c>
      <c r="AU22" s="31" t="s">
        <v>278</v>
      </c>
      <c r="AV22" s="31" t="s">
        <v>278</v>
      </c>
      <c r="AW22" s="31" t="s">
        <v>278</v>
      </c>
      <c r="AX22" s="31" t="s">
        <v>278</v>
      </c>
      <c r="AY22" s="31" t="s">
        <v>278</v>
      </c>
      <c r="AZ22" s="31" t="s">
        <v>278</v>
      </c>
      <c r="BA22" s="31" t="s">
        <v>278</v>
      </c>
      <c r="BB22" s="31" t="s">
        <v>278</v>
      </c>
      <c r="BC22" s="31" t="s">
        <v>278</v>
      </c>
      <c r="BD22" s="31" t="s">
        <v>278</v>
      </c>
      <c r="BE22" s="31" t="s">
        <v>278</v>
      </c>
      <c r="BF22" s="31" t="s">
        <v>278</v>
      </c>
      <c r="BG22" s="31" t="s">
        <v>278</v>
      </c>
      <c r="BH22" s="31" t="s">
        <v>278</v>
      </c>
      <c r="BI22" s="31" t="s">
        <v>278</v>
      </c>
      <c r="BJ22" s="31" t="s">
        <v>278</v>
      </c>
      <c r="BK22" s="31" t="s">
        <v>278</v>
      </c>
      <c r="BL22" s="31" t="s">
        <v>278</v>
      </c>
      <c r="BM22" s="31" t="s">
        <v>278</v>
      </c>
      <c r="BN22" s="31" t="s">
        <v>278</v>
      </c>
      <c r="BO22" s="31" t="s">
        <v>278</v>
      </c>
      <c r="BP22" s="31" t="s">
        <v>278</v>
      </c>
      <c r="BQ22" s="31" t="s">
        <v>278</v>
      </c>
      <c r="BR22" s="28" t="s">
        <v>1181</v>
      </c>
      <c r="BS22" s="28" t="s">
        <v>1182</v>
      </c>
      <c r="BT22" s="44" t="s">
        <v>278</v>
      </c>
      <c r="BU22" s="44" t="s">
        <v>249</v>
      </c>
      <c r="BV22" s="44" t="s">
        <v>249</v>
      </c>
      <c r="BW22" s="31" t="s">
        <v>325</v>
      </c>
      <c r="BX22" s="31" t="s">
        <v>59</v>
      </c>
      <c r="BY22" s="49">
        <v>2026.0</v>
      </c>
      <c r="BZ22" s="50" t="s">
        <v>328</v>
      </c>
      <c r="CA22" s="50" t="s">
        <v>329</v>
      </c>
      <c r="CB22" s="51" t="str">
        <f t="shared" si="1"/>
        <v>Corregir localidad. Usar el menú desplegable para evitar errores en procesamiento de información. Debe incluir al menos un criterio de ecourbanismo. </v>
      </c>
      <c r="CC22" s="52">
        <f t="shared" si="2"/>
        <v>0</v>
      </c>
      <c r="CD22" s="53" t="s">
        <v>336</v>
      </c>
      <c r="CE22" s="54" t="s">
        <v>336</v>
      </c>
      <c r="CF22" s="55"/>
    </row>
    <row r="23" ht="22.5" customHeight="1">
      <c r="A23" s="26" t="s">
        <v>219</v>
      </c>
      <c r="B23" s="26" t="s">
        <v>222</v>
      </c>
      <c r="C23" s="27" t="s">
        <v>1185</v>
      </c>
      <c r="D23" s="28" t="s">
        <v>1186</v>
      </c>
      <c r="E23" s="30" t="s">
        <v>39</v>
      </c>
      <c r="F23" s="30" t="s">
        <v>41</v>
      </c>
      <c r="G23" s="30" t="s">
        <v>152</v>
      </c>
      <c r="H23" s="31" t="s">
        <v>278</v>
      </c>
      <c r="I23" s="31" t="s">
        <v>1188</v>
      </c>
      <c r="J23" s="31" t="s">
        <v>1189</v>
      </c>
      <c r="K23" s="31" t="s">
        <v>1189</v>
      </c>
      <c r="L23" s="31" t="s">
        <v>1192</v>
      </c>
      <c r="M23" s="31" t="s">
        <v>278</v>
      </c>
      <c r="N23" s="31" t="s">
        <v>257</v>
      </c>
      <c r="O23" s="31" t="s">
        <v>257</v>
      </c>
      <c r="P23" s="30" t="s">
        <v>153</v>
      </c>
      <c r="Q23" s="31" t="s">
        <v>257</v>
      </c>
      <c r="R23" s="31" t="s">
        <v>257</v>
      </c>
      <c r="S23" s="31" t="s">
        <v>257</v>
      </c>
      <c r="T23" s="44" t="s">
        <v>1194</v>
      </c>
      <c r="U23" s="28" t="s">
        <v>1195</v>
      </c>
      <c r="V23" s="28" t="s">
        <v>1196</v>
      </c>
      <c r="W23" s="28" t="s">
        <v>1197</v>
      </c>
      <c r="X23" s="28" t="s">
        <v>1198</v>
      </c>
      <c r="Y23" s="40">
        <v>46072.0</v>
      </c>
      <c r="Z23" s="40">
        <v>46098.0</v>
      </c>
      <c r="AA23" s="28" t="s">
        <v>1200</v>
      </c>
      <c r="AB23" s="31" t="s">
        <v>278</v>
      </c>
      <c r="AC23" s="42">
        <v>1.0</v>
      </c>
      <c r="AD23" s="31" t="s">
        <v>278</v>
      </c>
      <c r="AE23" s="31" t="s">
        <v>1192</v>
      </c>
      <c r="AF23" s="83" t="s">
        <v>53</v>
      </c>
      <c r="AG23" s="44" t="s">
        <v>53</v>
      </c>
      <c r="AH23" s="30" t="s">
        <v>77</v>
      </c>
      <c r="AI23" s="42">
        <v>164.0</v>
      </c>
      <c r="AJ23" s="42" t="s">
        <v>257</v>
      </c>
      <c r="AK23" s="42" t="s">
        <v>257</v>
      </c>
      <c r="AL23" s="42" t="s">
        <v>257</v>
      </c>
      <c r="AM23" s="45" t="s">
        <v>291</v>
      </c>
      <c r="AN23" s="31" t="s">
        <v>278</v>
      </c>
      <c r="AO23" s="31" t="s">
        <v>278</v>
      </c>
      <c r="AP23" s="31" t="s">
        <v>278</v>
      </c>
      <c r="AQ23" s="31" t="s">
        <v>278</v>
      </c>
      <c r="AR23" s="31" t="s">
        <v>278</v>
      </c>
      <c r="AS23" s="31" t="s">
        <v>278</v>
      </c>
      <c r="AT23" s="31" t="s">
        <v>278</v>
      </c>
      <c r="AU23" s="31" t="s">
        <v>278</v>
      </c>
      <c r="AV23" s="31" t="s">
        <v>278</v>
      </c>
      <c r="AW23" s="31" t="s">
        <v>278</v>
      </c>
      <c r="AX23" s="31" t="s">
        <v>278</v>
      </c>
      <c r="AY23" s="31" t="s">
        <v>278</v>
      </c>
      <c r="AZ23" s="31" t="s">
        <v>278</v>
      </c>
      <c r="BA23" s="31" t="s">
        <v>278</v>
      </c>
      <c r="BB23" s="31" t="s">
        <v>278</v>
      </c>
      <c r="BC23" s="31" t="s">
        <v>278</v>
      </c>
      <c r="BD23" s="31" t="s">
        <v>278</v>
      </c>
      <c r="BE23" s="31" t="s">
        <v>278</v>
      </c>
      <c r="BF23" s="31" t="s">
        <v>278</v>
      </c>
      <c r="BG23" s="31" t="s">
        <v>278</v>
      </c>
      <c r="BH23" s="31" t="s">
        <v>278</v>
      </c>
      <c r="BI23" s="31" t="s">
        <v>278</v>
      </c>
      <c r="BJ23" s="31" t="s">
        <v>278</v>
      </c>
      <c r="BK23" s="31" t="s">
        <v>278</v>
      </c>
      <c r="BL23" s="31" t="s">
        <v>278</v>
      </c>
      <c r="BM23" s="31" t="s">
        <v>278</v>
      </c>
      <c r="BN23" s="31" t="s">
        <v>278</v>
      </c>
      <c r="BO23" s="31" t="s">
        <v>278</v>
      </c>
      <c r="BP23" s="31" t="s">
        <v>278</v>
      </c>
      <c r="BQ23" s="31" t="s">
        <v>278</v>
      </c>
      <c r="BR23" s="28" t="s">
        <v>1207</v>
      </c>
      <c r="BS23" s="28" t="s">
        <v>1208</v>
      </c>
      <c r="BT23" s="44" t="s">
        <v>278</v>
      </c>
      <c r="BU23" s="44" t="s">
        <v>53</v>
      </c>
      <c r="BV23" s="44" t="s">
        <v>53</v>
      </c>
      <c r="BW23" s="31" t="s">
        <v>325</v>
      </c>
      <c r="BX23" s="31" t="s">
        <v>59</v>
      </c>
      <c r="BY23" s="49">
        <v>2026.0</v>
      </c>
      <c r="BZ23" s="50" t="s">
        <v>328</v>
      </c>
      <c r="CA23" s="50" t="s">
        <v>329</v>
      </c>
      <c r="CB23" s="51" t="str">
        <f t="shared" si="1"/>
        <v>Corregir localidad. Usar el menú desplegable para evitar errores en procesamiento de información. Debe incluir al menos un criterio de ecourbanismo. </v>
      </c>
      <c r="CC23" s="52">
        <f t="shared" si="2"/>
        <v>0</v>
      </c>
      <c r="CD23" s="53" t="s">
        <v>336</v>
      </c>
      <c r="CE23" s="54" t="s">
        <v>336</v>
      </c>
      <c r="CF23" s="55"/>
    </row>
    <row r="24" ht="22.5" customHeight="1">
      <c r="A24" s="26" t="s">
        <v>219</v>
      </c>
      <c r="B24" s="26" t="s">
        <v>222</v>
      </c>
      <c r="C24" s="27" t="s">
        <v>1212</v>
      </c>
      <c r="D24" s="28" t="s">
        <v>1213</v>
      </c>
      <c r="E24" s="30" t="s">
        <v>39</v>
      </c>
      <c r="F24" s="30" t="s">
        <v>66</v>
      </c>
      <c r="G24" s="30" t="s">
        <v>152</v>
      </c>
      <c r="H24" s="31" t="s">
        <v>834</v>
      </c>
      <c r="I24" s="227" t="s">
        <v>1215</v>
      </c>
      <c r="J24" s="227" t="s">
        <v>1216</v>
      </c>
      <c r="K24" s="227" t="s">
        <v>1216</v>
      </c>
      <c r="L24" s="227" t="s">
        <v>1217</v>
      </c>
      <c r="M24" s="227" t="s">
        <v>1218</v>
      </c>
      <c r="N24" s="227" t="s">
        <v>257</v>
      </c>
      <c r="O24" s="227" t="s">
        <v>1219</v>
      </c>
      <c r="P24" s="229" t="s">
        <v>1220</v>
      </c>
      <c r="Q24" s="227" t="s">
        <v>1221</v>
      </c>
      <c r="R24" s="227" t="s">
        <v>1222</v>
      </c>
      <c r="S24" s="227" t="s">
        <v>257</v>
      </c>
      <c r="T24" s="232" t="s">
        <v>1223</v>
      </c>
      <c r="U24" s="233" t="s">
        <v>1224</v>
      </c>
      <c r="V24" s="233" t="s">
        <v>1225</v>
      </c>
      <c r="W24" s="233" t="s">
        <v>1226</v>
      </c>
      <c r="X24" s="233" t="s">
        <v>1227</v>
      </c>
      <c r="Y24" s="236" t="s">
        <v>1229</v>
      </c>
      <c r="Z24" s="237">
        <v>46070.0</v>
      </c>
      <c r="AA24" s="233" t="s">
        <v>1230</v>
      </c>
      <c r="AB24" s="227" t="s">
        <v>278</v>
      </c>
      <c r="AC24" s="238">
        <v>1.0</v>
      </c>
      <c r="AD24" s="227" t="s">
        <v>278</v>
      </c>
      <c r="AE24" s="227" t="s">
        <v>1217</v>
      </c>
      <c r="AF24" s="239" t="s">
        <v>53</v>
      </c>
      <c r="AG24" s="232" t="s">
        <v>53</v>
      </c>
      <c r="AH24" s="229" t="s">
        <v>52</v>
      </c>
      <c r="AI24" s="238" t="s">
        <v>257</v>
      </c>
      <c r="AJ24" s="238" t="s">
        <v>257</v>
      </c>
      <c r="AK24" s="238" t="s">
        <v>257</v>
      </c>
      <c r="AL24" s="238" t="s">
        <v>257</v>
      </c>
      <c r="AM24" s="240" t="s">
        <v>257</v>
      </c>
      <c r="AN24" s="227" t="s">
        <v>278</v>
      </c>
      <c r="AO24" s="227" t="s">
        <v>278</v>
      </c>
      <c r="AP24" s="227" t="s">
        <v>278</v>
      </c>
      <c r="AQ24" s="227" t="s">
        <v>278</v>
      </c>
      <c r="AR24" s="227" t="s">
        <v>278</v>
      </c>
      <c r="AS24" s="227" t="s">
        <v>278</v>
      </c>
      <c r="AT24" s="227" t="s">
        <v>278</v>
      </c>
      <c r="AU24" s="227" t="s">
        <v>278</v>
      </c>
      <c r="AV24" s="227" t="s">
        <v>278</v>
      </c>
      <c r="AW24" s="227" t="s">
        <v>278</v>
      </c>
      <c r="AX24" s="227" t="s">
        <v>278</v>
      </c>
      <c r="AY24" s="227" t="s">
        <v>278</v>
      </c>
      <c r="AZ24" s="227" t="s">
        <v>278</v>
      </c>
      <c r="BA24" s="227" t="s">
        <v>278</v>
      </c>
      <c r="BB24" s="227" t="s">
        <v>278</v>
      </c>
      <c r="BC24" s="227" t="s">
        <v>278</v>
      </c>
      <c r="BD24" s="227" t="s">
        <v>278</v>
      </c>
      <c r="BE24" s="227" t="s">
        <v>278</v>
      </c>
      <c r="BF24" s="227" t="s">
        <v>278</v>
      </c>
      <c r="BG24" s="227" t="s">
        <v>278</v>
      </c>
      <c r="BH24" s="227" t="s">
        <v>278</v>
      </c>
      <c r="BI24" s="227" t="s">
        <v>278</v>
      </c>
      <c r="BJ24" s="227" t="s">
        <v>278</v>
      </c>
      <c r="BK24" s="227" t="s">
        <v>278</v>
      </c>
      <c r="BL24" s="227" t="s">
        <v>278</v>
      </c>
      <c r="BM24" s="227" t="s">
        <v>278</v>
      </c>
      <c r="BN24" s="227" t="s">
        <v>278</v>
      </c>
      <c r="BO24" s="227" t="s">
        <v>278</v>
      </c>
      <c r="BP24" s="227" t="s">
        <v>278</v>
      </c>
      <c r="BQ24" s="227" t="s">
        <v>278</v>
      </c>
      <c r="BR24" s="233" t="s">
        <v>1243</v>
      </c>
      <c r="BS24" s="233" t="s">
        <v>1244</v>
      </c>
      <c r="BT24" s="232" t="s">
        <v>278</v>
      </c>
      <c r="BU24" s="232" t="s">
        <v>53</v>
      </c>
      <c r="BV24" s="232" t="s">
        <v>53</v>
      </c>
      <c r="BW24" s="227" t="s">
        <v>325</v>
      </c>
      <c r="BX24" s="227" t="s">
        <v>59</v>
      </c>
      <c r="BY24" s="244">
        <v>2026.0</v>
      </c>
      <c r="BZ24" s="50"/>
      <c r="CA24" s="50" t="s">
        <v>329</v>
      </c>
      <c r="CB24" s="51" t="str">
        <f t="shared" si="1"/>
        <v>Debe incluir al menos un criterio de ecourbanismo. </v>
      </c>
      <c r="CC24" s="52">
        <f t="shared" si="2"/>
        <v>0</v>
      </c>
      <c r="CD24" s="53" t="s">
        <v>336</v>
      </c>
      <c r="CE24" s="54" t="s">
        <v>336</v>
      </c>
      <c r="CF24" s="55"/>
    </row>
    <row r="25" ht="22.5" customHeight="1">
      <c r="A25" s="26" t="s">
        <v>219</v>
      </c>
      <c r="B25" s="26" t="s">
        <v>222</v>
      </c>
      <c r="C25" s="27" t="s">
        <v>1254</v>
      </c>
      <c r="D25" s="28" t="s">
        <v>1255</v>
      </c>
      <c r="E25" s="30" t="s">
        <v>64</v>
      </c>
      <c r="F25" s="30" t="s">
        <v>41</v>
      </c>
      <c r="G25" s="30" t="s">
        <v>152</v>
      </c>
      <c r="H25" s="31" t="s">
        <v>347</v>
      </c>
      <c r="I25" s="31" t="s">
        <v>1256</v>
      </c>
      <c r="J25" s="31" t="s">
        <v>1257</v>
      </c>
      <c r="K25" s="31" t="s">
        <v>1257</v>
      </c>
      <c r="L25" s="31" t="s">
        <v>280</v>
      </c>
      <c r="M25" s="31" t="s">
        <v>1258</v>
      </c>
      <c r="N25" s="163">
        <v>9.00128706E8</v>
      </c>
      <c r="O25" s="31" t="s">
        <v>1259</v>
      </c>
      <c r="P25" s="30" t="s">
        <v>153</v>
      </c>
      <c r="Q25" s="31" t="s">
        <v>1260</v>
      </c>
      <c r="R25" s="31" t="s">
        <v>1261</v>
      </c>
      <c r="S25" s="31">
        <v>7112.0</v>
      </c>
      <c r="T25" s="44" t="s">
        <v>154</v>
      </c>
      <c r="U25" s="28" t="s">
        <v>1262</v>
      </c>
      <c r="V25" s="28" t="s">
        <v>1265</v>
      </c>
      <c r="W25" s="28" t="s">
        <v>1267</v>
      </c>
      <c r="X25" s="28" t="s">
        <v>1268</v>
      </c>
      <c r="Y25" s="40">
        <v>46044.0</v>
      </c>
      <c r="Z25" s="40">
        <v>46056.0</v>
      </c>
      <c r="AA25" s="28" t="s">
        <v>1271</v>
      </c>
      <c r="AB25" s="31" t="s">
        <v>278</v>
      </c>
      <c r="AC25" s="42">
        <v>2.0</v>
      </c>
      <c r="AD25" s="31" t="s">
        <v>278</v>
      </c>
      <c r="AE25" s="31" t="s">
        <v>624</v>
      </c>
      <c r="AF25" s="63" t="s">
        <v>165</v>
      </c>
      <c r="AG25" s="44" t="s">
        <v>53</v>
      </c>
      <c r="AH25" s="30" t="s">
        <v>77</v>
      </c>
      <c r="AI25" s="42" t="s">
        <v>257</v>
      </c>
      <c r="AJ25" s="42" t="s">
        <v>257</v>
      </c>
      <c r="AK25" s="42" t="s">
        <v>257</v>
      </c>
      <c r="AL25" s="42" t="s">
        <v>257</v>
      </c>
      <c r="AM25" s="45" t="s">
        <v>507</v>
      </c>
      <c r="AN25" s="31" t="s">
        <v>278</v>
      </c>
      <c r="AO25" s="31" t="s">
        <v>278</v>
      </c>
      <c r="AP25" s="31" t="s">
        <v>278</v>
      </c>
      <c r="AQ25" s="31" t="s">
        <v>278</v>
      </c>
      <c r="AR25" s="31" t="s">
        <v>278</v>
      </c>
      <c r="AS25" s="31" t="s">
        <v>278</v>
      </c>
      <c r="AT25" s="31" t="s">
        <v>278</v>
      </c>
      <c r="AU25" s="31" t="s">
        <v>278</v>
      </c>
      <c r="AV25" s="31" t="s">
        <v>278</v>
      </c>
      <c r="AW25" s="31" t="s">
        <v>278</v>
      </c>
      <c r="AX25" s="31" t="s">
        <v>278</v>
      </c>
      <c r="AY25" s="31" t="s">
        <v>278</v>
      </c>
      <c r="AZ25" s="31" t="s">
        <v>278</v>
      </c>
      <c r="BA25" s="31" t="s">
        <v>278</v>
      </c>
      <c r="BB25" s="31" t="s">
        <v>278</v>
      </c>
      <c r="BC25" s="31" t="s">
        <v>278</v>
      </c>
      <c r="BD25" s="31" t="s">
        <v>278</v>
      </c>
      <c r="BE25" s="31" t="s">
        <v>278</v>
      </c>
      <c r="BF25" s="31" t="s">
        <v>278</v>
      </c>
      <c r="BG25" s="31" t="s">
        <v>278</v>
      </c>
      <c r="BH25" s="31" t="s">
        <v>278</v>
      </c>
      <c r="BI25" s="31" t="s">
        <v>278</v>
      </c>
      <c r="BJ25" s="31" t="s">
        <v>278</v>
      </c>
      <c r="BK25" s="31" t="s">
        <v>278</v>
      </c>
      <c r="BL25" s="31" t="s">
        <v>278</v>
      </c>
      <c r="BM25" s="31" t="s">
        <v>278</v>
      </c>
      <c r="BN25" s="31" t="s">
        <v>278</v>
      </c>
      <c r="BO25" s="31" t="s">
        <v>278</v>
      </c>
      <c r="BP25" s="31" t="s">
        <v>278</v>
      </c>
      <c r="BQ25" s="31" t="s">
        <v>278</v>
      </c>
      <c r="BR25" s="28" t="s">
        <v>1277</v>
      </c>
      <c r="BS25" s="28" t="s">
        <v>1278</v>
      </c>
      <c r="BT25" s="44" t="s">
        <v>278</v>
      </c>
      <c r="BU25" s="44" t="s">
        <v>53</v>
      </c>
      <c r="BV25" s="44" t="s">
        <v>53</v>
      </c>
      <c r="BW25" s="31" t="s">
        <v>325</v>
      </c>
      <c r="BX25" s="31" t="s">
        <v>59</v>
      </c>
      <c r="BY25" s="49">
        <v>2026.0</v>
      </c>
      <c r="BZ25" s="50"/>
      <c r="CA25" s="50" t="s">
        <v>329</v>
      </c>
      <c r="CB25" s="51" t="str">
        <f t="shared" si="1"/>
        <v>Debe incluir al menos un criterio de ecourbanismo. </v>
      </c>
      <c r="CC25" s="52">
        <f t="shared" si="2"/>
        <v>0</v>
      </c>
      <c r="CD25" s="53" t="s">
        <v>336</v>
      </c>
      <c r="CE25" s="54" t="s">
        <v>336</v>
      </c>
      <c r="CF25" s="55"/>
    </row>
    <row r="26" ht="26.25" customHeight="1">
      <c r="A26" s="26" t="s">
        <v>219</v>
      </c>
      <c r="B26" s="26" t="s">
        <v>222</v>
      </c>
      <c r="C26" s="27" t="s">
        <v>1285</v>
      </c>
      <c r="D26" s="28" t="s">
        <v>1287</v>
      </c>
      <c r="E26" s="30" t="s">
        <v>39</v>
      </c>
      <c r="F26" s="30" t="s">
        <v>66</v>
      </c>
      <c r="G26" s="30" t="s">
        <v>152</v>
      </c>
      <c r="H26" s="31" t="s">
        <v>347</v>
      </c>
      <c r="I26" s="31" t="s">
        <v>1291</v>
      </c>
      <c r="J26" s="31" t="s">
        <v>1292</v>
      </c>
      <c r="K26" s="31" t="s">
        <v>1292</v>
      </c>
      <c r="L26" s="31" t="s">
        <v>280</v>
      </c>
      <c r="M26" s="31" t="s">
        <v>1293</v>
      </c>
      <c r="N26" s="31" t="s">
        <v>257</v>
      </c>
      <c r="O26" s="31" t="s">
        <v>1294</v>
      </c>
      <c r="P26" s="30" t="s">
        <v>153</v>
      </c>
      <c r="Q26" s="31" t="s">
        <v>1295</v>
      </c>
      <c r="R26" s="31" t="s">
        <v>1296</v>
      </c>
      <c r="S26" s="31" t="s">
        <v>257</v>
      </c>
      <c r="T26" s="44" t="s">
        <v>235</v>
      </c>
      <c r="U26" s="28" t="s">
        <v>1297</v>
      </c>
      <c r="V26" s="28" t="s">
        <v>1298</v>
      </c>
      <c r="W26" s="28" t="s">
        <v>1299</v>
      </c>
      <c r="X26" s="28" t="s">
        <v>1300</v>
      </c>
      <c r="Y26" s="40">
        <v>46051.0</v>
      </c>
      <c r="Z26" s="40">
        <v>46072.0</v>
      </c>
      <c r="AA26" s="28" t="s">
        <v>622</v>
      </c>
      <c r="AB26" s="31" t="s">
        <v>278</v>
      </c>
      <c r="AC26" s="42">
        <v>1.0</v>
      </c>
      <c r="AD26" s="31" t="s">
        <v>278</v>
      </c>
      <c r="AE26" s="31" t="s">
        <v>624</v>
      </c>
      <c r="AF26" s="63" t="s">
        <v>165</v>
      </c>
      <c r="AG26" s="44" t="s">
        <v>53</v>
      </c>
      <c r="AH26" s="30" t="s">
        <v>52</v>
      </c>
      <c r="AI26" s="42" t="s">
        <v>257</v>
      </c>
      <c r="AJ26" s="42" t="s">
        <v>257</v>
      </c>
      <c r="AK26" s="42" t="s">
        <v>257</v>
      </c>
      <c r="AL26" s="42" t="s">
        <v>257</v>
      </c>
      <c r="AM26" s="45" t="s">
        <v>507</v>
      </c>
      <c r="AN26" s="31" t="s">
        <v>278</v>
      </c>
      <c r="AO26" s="31" t="s">
        <v>278</v>
      </c>
      <c r="AP26" s="31" t="s">
        <v>278</v>
      </c>
      <c r="AQ26" s="31" t="s">
        <v>278</v>
      </c>
      <c r="AR26" s="31" t="s">
        <v>278</v>
      </c>
      <c r="AS26" s="31" t="s">
        <v>278</v>
      </c>
      <c r="AT26" s="31" t="s">
        <v>278</v>
      </c>
      <c r="AU26" s="31" t="s">
        <v>278</v>
      </c>
      <c r="AV26" s="31" t="s">
        <v>278</v>
      </c>
      <c r="AW26" s="31" t="s">
        <v>278</v>
      </c>
      <c r="AX26" s="31" t="s">
        <v>278</v>
      </c>
      <c r="AY26" s="31" t="s">
        <v>278</v>
      </c>
      <c r="AZ26" s="31" t="s">
        <v>278</v>
      </c>
      <c r="BA26" s="31" t="s">
        <v>278</v>
      </c>
      <c r="BB26" s="31" t="s">
        <v>278</v>
      </c>
      <c r="BC26" s="31" t="s">
        <v>278</v>
      </c>
      <c r="BD26" s="31" t="s">
        <v>278</v>
      </c>
      <c r="BE26" s="31" t="s">
        <v>278</v>
      </c>
      <c r="BF26" s="31" t="s">
        <v>278</v>
      </c>
      <c r="BG26" s="31" t="s">
        <v>278</v>
      </c>
      <c r="BH26" s="31" t="s">
        <v>278</v>
      </c>
      <c r="BI26" s="31" t="s">
        <v>278</v>
      </c>
      <c r="BJ26" s="31" t="s">
        <v>278</v>
      </c>
      <c r="BK26" s="31" t="s">
        <v>278</v>
      </c>
      <c r="BL26" s="31" t="s">
        <v>278</v>
      </c>
      <c r="BM26" s="31" t="s">
        <v>278</v>
      </c>
      <c r="BN26" s="31" t="s">
        <v>278</v>
      </c>
      <c r="BO26" s="31" t="s">
        <v>278</v>
      </c>
      <c r="BP26" s="31" t="s">
        <v>278</v>
      </c>
      <c r="BQ26" s="31" t="s">
        <v>278</v>
      </c>
      <c r="BR26" s="28" t="s">
        <v>1308</v>
      </c>
      <c r="BS26" s="28" t="s">
        <v>1309</v>
      </c>
      <c r="BT26" s="44" t="s">
        <v>278</v>
      </c>
      <c r="BU26" s="44" t="s">
        <v>53</v>
      </c>
      <c r="BV26" s="44" t="s">
        <v>53</v>
      </c>
      <c r="BW26" s="31" t="s">
        <v>325</v>
      </c>
      <c r="BX26" s="31" t="s">
        <v>59</v>
      </c>
      <c r="BY26" s="49">
        <v>2026.0</v>
      </c>
      <c r="BZ26" s="50"/>
      <c r="CA26" s="50" t="s">
        <v>329</v>
      </c>
      <c r="CB26" s="51" t="str">
        <f t="shared" si="1"/>
        <v>Debe incluir al menos un criterio de ecourbanismo. </v>
      </c>
      <c r="CC26" s="52">
        <f t="shared" si="2"/>
        <v>0</v>
      </c>
      <c r="CD26" s="53" t="s">
        <v>336</v>
      </c>
      <c r="CE26" s="54" t="s">
        <v>336</v>
      </c>
      <c r="CF26" s="55"/>
    </row>
    <row r="27" ht="26.25" customHeight="1">
      <c r="A27" s="26" t="s">
        <v>219</v>
      </c>
      <c r="B27" s="26" t="s">
        <v>222</v>
      </c>
      <c r="C27" s="27" t="s">
        <v>1319</v>
      </c>
      <c r="D27" s="28" t="s">
        <v>1320</v>
      </c>
      <c r="E27" s="30" t="s">
        <v>39</v>
      </c>
      <c r="F27" s="30" t="s">
        <v>66</v>
      </c>
      <c r="G27" s="30" t="s">
        <v>152</v>
      </c>
      <c r="H27" s="31" t="s">
        <v>347</v>
      </c>
      <c r="I27" s="31" t="s">
        <v>1323</v>
      </c>
      <c r="J27" s="31" t="s">
        <v>1325</v>
      </c>
      <c r="K27" s="31" t="s">
        <v>1325</v>
      </c>
      <c r="L27" s="31" t="s">
        <v>280</v>
      </c>
      <c r="M27" s="31" t="s">
        <v>1328</v>
      </c>
      <c r="N27" s="31" t="s">
        <v>257</v>
      </c>
      <c r="O27" s="31" t="s">
        <v>1329</v>
      </c>
      <c r="P27" s="30" t="s">
        <v>153</v>
      </c>
      <c r="Q27" s="31" t="s">
        <v>1330</v>
      </c>
      <c r="R27" s="31" t="s">
        <v>1331</v>
      </c>
      <c r="S27" s="31" t="s">
        <v>257</v>
      </c>
      <c r="T27" s="44" t="s">
        <v>235</v>
      </c>
      <c r="U27" s="28" t="s">
        <v>1332</v>
      </c>
      <c r="V27" s="28" t="s">
        <v>1333</v>
      </c>
      <c r="W27" s="28" t="s">
        <v>1334</v>
      </c>
      <c r="X27" s="28" t="s">
        <v>1335</v>
      </c>
      <c r="Y27" s="40">
        <v>46062.0</v>
      </c>
      <c r="Z27" s="40">
        <v>46079.0</v>
      </c>
      <c r="AA27" s="28" t="s">
        <v>622</v>
      </c>
      <c r="AB27" s="31" t="s">
        <v>278</v>
      </c>
      <c r="AC27" s="42">
        <v>1.0</v>
      </c>
      <c r="AD27" s="31" t="s">
        <v>278</v>
      </c>
      <c r="AE27" s="31" t="s">
        <v>624</v>
      </c>
      <c r="AF27" s="63" t="s">
        <v>165</v>
      </c>
      <c r="AG27" s="44" t="s">
        <v>53</v>
      </c>
      <c r="AH27" s="30" t="s">
        <v>77</v>
      </c>
      <c r="AI27" s="42" t="s">
        <v>257</v>
      </c>
      <c r="AJ27" s="42" t="s">
        <v>257</v>
      </c>
      <c r="AK27" s="42" t="s">
        <v>257</v>
      </c>
      <c r="AL27" s="42" t="s">
        <v>257</v>
      </c>
      <c r="AM27" s="45" t="s">
        <v>507</v>
      </c>
      <c r="AN27" s="31" t="s">
        <v>278</v>
      </c>
      <c r="AO27" s="31" t="s">
        <v>278</v>
      </c>
      <c r="AP27" s="31" t="s">
        <v>278</v>
      </c>
      <c r="AQ27" s="31" t="s">
        <v>278</v>
      </c>
      <c r="AR27" s="31" t="s">
        <v>278</v>
      </c>
      <c r="AS27" s="31" t="s">
        <v>278</v>
      </c>
      <c r="AT27" s="31" t="s">
        <v>278</v>
      </c>
      <c r="AU27" s="31" t="s">
        <v>278</v>
      </c>
      <c r="AV27" s="31" t="s">
        <v>278</v>
      </c>
      <c r="AW27" s="31" t="s">
        <v>278</v>
      </c>
      <c r="AX27" s="31" t="s">
        <v>278</v>
      </c>
      <c r="AY27" s="31" t="s">
        <v>278</v>
      </c>
      <c r="AZ27" s="31" t="s">
        <v>278</v>
      </c>
      <c r="BA27" s="31" t="s">
        <v>278</v>
      </c>
      <c r="BB27" s="31" t="s">
        <v>278</v>
      </c>
      <c r="BC27" s="31" t="s">
        <v>278</v>
      </c>
      <c r="BD27" s="31" t="s">
        <v>278</v>
      </c>
      <c r="BE27" s="31" t="s">
        <v>278</v>
      </c>
      <c r="BF27" s="31" t="s">
        <v>278</v>
      </c>
      <c r="BG27" s="31" t="s">
        <v>278</v>
      </c>
      <c r="BH27" s="31" t="s">
        <v>278</v>
      </c>
      <c r="BI27" s="31" t="s">
        <v>278</v>
      </c>
      <c r="BJ27" s="31" t="s">
        <v>278</v>
      </c>
      <c r="BK27" s="31" t="s">
        <v>278</v>
      </c>
      <c r="BL27" s="31" t="s">
        <v>278</v>
      </c>
      <c r="BM27" s="31" t="s">
        <v>278</v>
      </c>
      <c r="BN27" s="31" t="s">
        <v>278</v>
      </c>
      <c r="BO27" s="31" t="s">
        <v>278</v>
      </c>
      <c r="BP27" s="31" t="s">
        <v>278</v>
      </c>
      <c r="BQ27" s="31" t="s">
        <v>278</v>
      </c>
      <c r="BR27" s="28" t="s">
        <v>1341</v>
      </c>
      <c r="BS27" s="28" t="s">
        <v>1342</v>
      </c>
      <c r="BT27" s="44" t="s">
        <v>278</v>
      </c>
      <c r="BU27" s="44" t="s">
        <v>53</v>
      </c>
      <c r="BV27" s="44" t="s">
        <v>53</v>
      </c>
      <c r="BW27" s="31" t="s">
        <v>325</v>
      </c>
      <c r="BX27" s="31" t="s">
        <v>59</v>
      </c>
      <c r="BY27" s="49">
        <v>2026.0</v>
      </c>
      <c r="BZ27" s="50"/>
      <c r="CA27" s="50" t="s">
        <v>329</v>
      </c>
      <c r="CB27" s="51" t="str">
        <f t="shared" si="1"/>
        <v>Debe incluir al menos un criterio de ecourbanismo. </v>
      </c>
      <c r="CC27" s="52">
        <f t="shared" si="2"/>
        <v>0</v>
      </c>
      <c r="CD27" s="53" t="s">
        <v>336</v>
      </c>
      <c r="CE27" s="54" t="s">
        <v>336</v>
      </c>
      <c r="CF27" s="55"/>
    </row>
    <row r="28" ht="22.5" customHeight="1">
      <c r="A28" s="26" t="s">
        <v>219</v>
      </c>
      <c r="B28" s="26" t="s">
        <v>222</v>
      </c>
      <c r="C28" s="27" t="s">
        <v>1345</v>
      </c>
      <c r="D28" s="28" t="s">
        <v>1346</v>
      </c>
      <c r="E28" s="30" t="s">
        <v>39</v>
      </c>
      <c r="F28" s="30" t="s">
        <v>41</v>
      </c>
      <c r="G28" s="30" t="s">
        <v>152</v>
      </c>
      <c r="H28" s="31" t="s">
        <v>347</v>
      </c>
      <c r="I28" s="31">
        <v>53468.0</v>
      </c>
      <c r="J28" s="31" t="s">
        <v>1348</v>
      </c>
      <c r="K28" s="31" t="s">
        <v>1349</v>
      </c>
      <c r="L28" s="31" t="s">
        <v>280</v>
      </c>
      <c r="M28" s="31" t="s">
        <v>1352</v>
      </c>
      <c r="N28" s="163">
        <v>9.00191681E8</v>
      </c>
      <c r="O28" s="31" t="s">
        <v>1353</v>
      </c>
      <c r="P28" s="30" t="s">
        <v>153</v>
      </c>
      <c r="Q28" s="31" t="s">
        <v>1355</v>
      </c>
      <c r="R28" s="31" t="s">
        <v>1357</v>
      </c>
      <c r="S28" s="31">
        <v>4111.0</v>
      </c>
      <c r="T28" s="44" t="s">
        <v>218</v>
      </c>
      <c r="U28" s="28" t="s">
        <v>1358</v>
      </c>
      <c r="V28" s="28" t="s">
        <v>1360</v>
      </c>
      <c r="W28" s="28" t="s">
        <v>1362</v>
      </c>
      <c r="X28" s="28" t="s">
        <v>1364</v>
      </c>
      <c r="Y28" s="40">
        <v>46076.0</v>
      </c>
      <c r="Z28" s="40">
        <v>46099.0</v>
      </c>
      <c r="AA28" s="28" t="s">
        <v>366</v>
      </c>
      <c r="AB28" s="31" t="s">
        <v>278</v>
      </c>
      <c r="AC28" s="42">
        <v>2.0</v>
      </c>
      <c r="AD28" s="31" t="s">
        <v>278</v>
      </c>
      <c r="AE28" s="31" t="s">
        <v>624</v>
      </c>
      <c r="AF28" s="63" t="s">
        <v>165</v>
      </c>
      <c r="AG28" s="44" t="s">
        <v>53</v>
      </c>
      <c r="AH28" s="30" t="s">
        <v>52</v>
      </c>
      <c r="AI28" s="42">
        <v>12623.87</v>
      </c>
      <c r="AJ28" s="42" t="s">
        <v>257</v>
      </c>
      <c r="AK28" s="42" t="s">
        <v>257</v>
      </c>
      <c r="AL28" s="42" t="s">
        <v>257</v>
      </c>
      <c r="AM28" s="45" t="s">
        <v>507</v>
      </c>
      <c r="AN28" s="31" t="s">
        <v>278</v>
      </c>
      <c r="AO28" s="31" t="s">
        <v>278</v>
      </c>
      <c r="AP28" s="31" t="s">
        <v>278</v>
      </c>
      <c r="AQ28" s="31" t="s">
        <v>278</v>
      </c>
      <c r="AR28" s="31" t="s">
        <v>278</v>
      </c>
      <c r="AS28" s="31" t="s">
        <v>278</v>
      </c>
      <c r="AT28" s="31" t="s">
        <v>278</v>
      </c>
      <c r="AU28" s="31" t="s">
        <v>278</v>
      </c>
      <c r="AV28" s="31" t="s">
        <v>278</v>
      </c>
      <c r="AW28" s="31" t="s">
        <v>278</v>
      </c>
      <c r="AX28" s="31" t="s">
        <v>278</v>
      </c>
      <c r="AY28" s="31" t="s">
        <v>278</v>
      </c>
      <c r="AZ28" s="31" t="s">
        <v>278</v>
      </c>
      <c r="BA28" s="31" t="s">
        <v>278</v>
      </c>
      <c r="BB28" s="31" t="s">
        <v>278</v>
      </c>
      <c r="BC28" s="31" t="s">
        <v>278</v>
      </c>
      <c r="BD28" s="31" t="s">
        <v>278</v>
      </c>
      <c r="BE28" s="31" t="s">
        <v>278</v>
      </c>
      <c r="BF28" s="31" t="s">
        <v>278</v>
      </c>
      <c r="BG28" s="31" t="s">
        <v>278</v>
      </c>
      <c r="BH28" s="31" t="s">
        <v>278</v>
      </c>
      <c r="BI28" s="31" t="s">
        <v>278</v>
      </c>
      <c r="BJ28" s="31" t="s">
        <v>278</v>
      </c>
      <c r="BK28" s="31" t="s">
        <v>278</v>
      </c>
      <c r="BL28" s="31" t="s">
        <v>278</v>
      </c>
      <c r="BM28" s="31" t="s">
        <v>278</v>
      </c>
      <c r="BN28" s="31" t="s">
        <v>278</v>
      </c>
      <c r="BO28" s="31" t="s">
        <v>278</v>
      </c>
      <c r="BP28" s="31" t="s">
        <v>278</v>
      </c>
      <c r="BQ28" s="31" t="s">
        <v>278</v>
      </c>
      <c r="BR28" s="28" t="s">
        <v>1367</v>
      </c>
      <c r="BS28" s="28" t="s">
        <v>1369</v>
      </c>
      <c r="BT28" s="44" t="s">
        <v>278</v>
      </c>
      <c r="BU28" s="44" t="s">
        <v>53</v>
      </c>
      <c r="BV28" s="44" t="s">
        <v>287</v>
      </c>
      <c r="BW28" s="31" t="s">
        <v>325</v>
      </c>
      <c r="BX28" s="31" t="s">
        <v>59</v>
      </c>
      <c r="BY28" s="49">
        <v>2026.0</v>
      </c>
      <c r="BZ28" s="50"/>
      <c r="CA28" s="50" t="s">
        <v>329</v>
      </c>
      <c r="CB28" s="51" t="str">
        <f t="shared" si="1"/>
        <v>Debe incluir al menos un criterio de ecourbanismo. </v>
      </c>
      <c r="CC28" s="52">
        <f t="shared" si="2"/>
        <v>0</v>
      </c>
      <c r="CD28" s="53" t="s">
        <v>336</v>
      </c>
      <c r="CE28" s="54" t="s">
        <v>336</v>
      </c>
      <c r="CF28" s="55"/>
    </row>
    <row r="29" ht="22.5" customHeight="1">
      <c r="A29" s="26"/>
      <c r="B29" s="26"/>
      <c r="C29" s="27"/>
      <c r="D29" s="28"/>
      <c r="E29" s="30"/>
      <c r="F29" s="30"/>
      <c r="G29" s="30"/>
      <c r="H29" s="31"/>
      <c r="I29" s="31"/>
      <c r="J29" s="31"/>
      <c r="K29" s="31"/>
      <c r="L29" s="31"/>
      <c r="M29" s="31"/>
      <c r="N29" s="163"/>
      <c r="O29" s="31"/>
      <c r="P29" s="30"/>
      <c r="Q29" s="31"/>
      <c r="R29" s="31"/>
      <c r="S29" s="31"/>
      <c r="T29" s="44"/>
      <c r="U29" s="28"/>
      <c r="V29" s="28"/>
      <c r="W29" s="28"/>
      <c r="X29" s="28"/>
      <c r="Y29" s="40"/>
      <c r="Z29" s="40"/>
      <c r="AA29" s="28"/>
      <c r="AB29" s="31"/>
      <c r="AC29" s="42"/>
      <c r="AD29" s="31"/>
      <c r="AE29" s="31"/>
      <c r="AF29" s="83"/>
      <c r="AG29" s="44"/>
      <c r="AH29" s="30"/>
      <c r="AI29" s="42"/>
      <c r="AJ29" s="42"/>
      <c r="AK29" s="42"/>
      <c r="AL29" s="42"/>
      <c r="AM29" s="45"/>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28"/>
      <c r="BS29" s="28"/>
      <c r="BT29" s="44"/>
      <c r="BU29" s="44"/>
      <c r="BV29" s="44"/>
      <c r="BW29" s="31"/>
      <c r="BX29" s="31"/>
      <c r="BY29" s="52"/>
      <c r="BZ29" s="50"/>
      <c r="CA29" s="50"/>
      <c r="CB29" s="51" t="str">
        <f t="shared" si="1"/>
        <v>Sin comentarios</v>
      </c>
      <c r="CC29" s="52">
        <f t="shared" si="2"/>
        <v>77</v>
      </c>
      <c r="CD29" s="53"/>
      <c r="CE29" s="54"/>
      <c r="CF29" s="55"/>
    </row>
    <row r="30" ht="22.5" customHeight="1">
      <c r="A30" s="26"/>
      <c r="B30" s="26"/>
      <c r="C30" s="27"/>
      <c r="D30" s="28"/>
      <c r="E30" s="30"/>
      <c r="F30" s="30"/>
      <c r="G30" s="30"/>
      <c r="H30" s="31"/>
      <c r="I30" s="31"/>
      <c r="J30" s="31"/>
      <c r="K30" s="31"/>
      <c r="L30" s="31"/>
      <c r="M30" s="31"/>
      <c r="N30" s="163"/>
      <c r="O30" s="31"/>
      <c r="P30" s="30"/>
      <c r="Q30" s="31"/>
      <c r="R30" s="31"/>
      <c r="S30" s="31"/>
      <c r="T30" s="44"/>
      <c r="U30" s="28"/>
      <c r="V30" s="28"/>
      <c r="W30" s="28"/>
      <c r="X30" s="28"/>
      <c r="Y30" s="40"/>
      <c r="Z30" s="40"/>
      <c r="AA30" s="28"/>
      <c r="AB30" s="31"/>
      <c r="AC30" s="42"/>
      <c r="AD30" s="31"/>
      <c r="AE30" s="31"/>
      <c r="AF30" s="83"/>
      <c r="AG30" s="44"/>
      <c r="AH30" s="30"/>
      <c r="AI30" s="42"/>
      <c r="AJ30" s="42"/>
      <c r="AK30" s="42"/>
      <c r="AL30" s="42"/>
      <c r="AM30" s="45"/>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28"/>
      <c r="BS30" s="28"/>
      <c r="BT30" s="44"/>
      <c r="BU30" s="44"/>
      <c r="BV30" s="44"/>
      <c r="BW30" s="31"/>
      <c r="BX30" s="31"/>
      <c r="BY30" s="52"/>
      <c r="BZ30" s="50"/>
      <c r="CA30" s="50"/>
      <c r="CB30" s="51" t="str">
        <f t="shared" si="1"/>
        <v>Sin comentarios</v>
      </c>
      <c r="CC30" s="52">
        <f t="shared" si="2"/>
        <v>77</v>
      </c>
      <c r="CD30" s="53"/>
      <c r="CE30" s="54"/>
      <c r="CF30" s="55"/>
    </row>
    <row r="31" ht="22.5" customHeight="1">
      <c r="A31" s="26"/>
      <c r="B31" s="26"/>
      <c r="C31" s="27"/>
      <c r="D31" s="28"/>
      <c r="E31" s="30"/>
      <c r="F31" s="30"/>
      <c r="G31" s="30"/>
      <c r="H31" s="31"/>
      <c r="I31" s="31"/>
      <c r="J31" s="31"/>
      <c r="K31" s="31"/>
      <c r="L31" s="31"/>
      <c r="M31" s="31"/>
      <c r="N31" s="163"/>
      <c r="O31" s="31"/>
      <c r="P31" s="30"/>
      <c r="Q31" s="31"/>
      <c r="R31" s="31"/>
      <c r="S31" s="31"/>
      <c r="T31" s="44"/>
      <c r="U31" s="28"/>
      <c r="V31" s="28"/>
      <c r="W31" s="28"/>
      <c r="X31" s="28"/>
      <c r="Y31" s="40"/>
      <c r="Z31" s="40"/>
      <c r="AA31" s="28"/>
      <c r="AB31" s="31"/>
      <c r="AC31" s="42"/>
      <c r="AD31" s="31"/>
      <c r="AE31" s="31"/>
      <c r="AF31" s="83"/>
      <c r="AG31" s="44"/>
      <c r="AH31" s="30"/>
      <c r="AI31" s="42"/>
      <c r="AJ31" s="42"/>
      <c r="AK31" s="42"/>
      <c r="AL31" s="42"/>
      <c r="AM31" s="45"/>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28"/>
      <c r="BS31" s="28"/>
      <c r="BT31" s="44"/>
      <c r="BU31" s="44"/>
      <c r="BV31" s="44"/>
      <c r="BW31" s="31"/>
      <c r="BX31" s="31"/>
      <c r="BY31" s="52"/>
      <c r="BZ31" s="50"/>
      <c r="CA31" s="50"/>
      <c r="CB31" s="51" t="str">
        <f t="shared" si="1"/>
        <v>Sin comentarios</v>
      </c>
      <c r="CC31" s="52">
        <f t="shared" si="2"/>
        <v>77</v>
      </c>
      <c r="CD31" s="53"/>
      <c r="CE31" s="54"/>
      <c r="CF31" s="55"/>
    </row>
    <row r="32" ht="22.5" customHeight="1">
      <c r="A32" s="26"/>
      <c r="B32" s="26"/>
      <c r="C32" s="27"/>
      <c r="D32" s="28"/>
      <c r="E32" s="30"/>
      <c r="F32" s="30"/>
      <c r="G32" s="30"/>
      <c r="H32" s="31"/>
      <c r="I32" s="31"/>
      <c r="J32" s="31"/>
      <c r="K32" s="31"/>
      <c r="L32" s="31"/>
      <c r="M32" s="31"/>
      <c r="N32" s="163"/>
      <c r="O32" s="31"/>
      <c r="P32" s="30"/>
      <c r="Q32" s="31"/>
      <c r="R32" s="31"/>
      <c r="S32" s="31"/>
      <c r="T32" s="44"/>
      <c r="U32" s="28"/>
      <c r="V32" s="28"/>
      <c r="W32" s="28"/>
      <c r="X32" s="28"/>
      <c r="Y32" s="40"/>
      <c r="Z32" s="40"/>
      <c r="AA32" s="28"/>
      <c r="AB32" s="31"/>
      <c r="AC32" s="42"/>
      <c r="AD32" s="31"/>
      <c r="AE32" s="31"/>
      <c r="AF32" s="83"/>
      <c r="AG32" s="44"/>
      <c r="AH32" s="30"/>
      <c r="AI32" s="42"/>
      <c r="AJ32" s="42"/>
      <c r="AK32" s="42"/>
      <c r="AL32" s="42"/>
      <c r="AM32" s="45"/>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28"/>
      <c r="BS32" s="28"/>
      <c r="BT32" s="44"/>
      <c r="BU32" s="44"/>
      <c r="BV32" s="44"/>
      <c r="BW32" s="31"/>
      <c r="BX32" s="31"/>
      <c r="BY32" s="52"/>
      <c r="BZ32" s="50"/>
      <c r="CA32" s="50"/>
      <c r="CB32" s="51" t="str">
        <f t="shared" si="1"/>
        <v>Sin comentarios</v>
      </c>
      <c r="CC32" s="52">
        <f t="shared" si="2"/>
        <v>77</v>
      </c>
      <c r="CD32" s="53"/>
      <c r="CE32" s="54"/>
      <c r="CF32" s="55"/>
    </row>
    <row r="33" ht="22.5" customHeight="1">
      <c r="A33" s="26"/>
      <c r="B33" s="26"/>
      <c r="C33" s="27"/>
      <c r="D33" s="28"/>
      <c r="E33" s="30"/>
      <c r="F33" s="30"/>
      <c r="G33" s="30"/>
      <c r="H33" s="31"/>
      <c r="I33" s="31"/>
      <c r="J33" s="31"/>
      <c r="K33" s="31"/>
      <c r="L33" s="31"/>
      <c r="M33" s="31"/>
      <c r="N33" s="163"/>
      <c r="O33" s="31"/>
      <c r="P33" s="30"/>
      <c r="Q33" s="31"/>
      <c r="R33" s="31"/>
      <c r="S33" s="31"/>
      <c r="T33" s="44"/>
      <c r="U33" s="28"/>
      <c r="V33" s="28"/>
      <c r="W33" s="28"/>
      <c r="X33" s="28"/>
      <c r="Y33" s="40"/>
      <c r="Z33" s="40"/>
      <c r="AA33" s="28"/>
      <c r="AB33" s="31"/>
      <c r="AC33" s="42"/>
      <c r="AD33" s="31"/>
      <c r="AE33" s="31"/>
      <c r="AF33" s="83"/>
      <c r="AG33" s="44"/>
      <c r="AH33" s="30"/>
      <c r="AI33" s="42"/>
      <c r="AJ33" s="42"/>
      <c r="AK33" s="42"/>
      <c r="AL33" s="42"/>
      <c r="AM33" s="45"/>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28"/>
      <c r="BS33" s="28"/>
      <c r="BT33" s="44"/>
      <c r="BU33" s="44"/>
      <c r="BV33" s="44"/>
      <c r="BW33" s="31"/>
      <c r="BX33" s="31"/>
      <c r="BY33" s="52"/>
      <c r="BZ33" s="50"/>
      <c r="CA33" s="50"/>
      <c r="CB33" s="51" t="str">
        <f t="shared" si="1"/>
        <v>Sin comentarios</v>
      </c>
      <c r="CC33" s="52">
        <f t="shared" si="2"/>
        <v>77</v>
      </c>
      <c r="CD33" s="53"/>
      <c r="CE33" s="54"/>
      <c r="CF33" s="55"/>
    </row>
    <row r="34" ht="22.5" customHeight="1">
      <c r="A34" s="26"/>
      <c r="B34" s="26"/>
      <c r="C34" s="27"/>
      <c r="D34" s="28"/>
      <c r="E34" s="30"/>
      <c r="F34" s="30"/>
      <c r="G34" s="30"/>
      <c r="H34" s="31"/>
      <c r="I34" s="31"/>
      <c r="J34" s="31"/>
      <c r="K34" s="31"/>
      <c r="L34" s="31"/>
      <c r="M34" s="31"/>
      <c r="N34" s="163"/>
      <c r="O34" s="31"/>
      <c r="P34" s="30"/>
      <c r="Q34" s="31"/>
      <c r="R34" s="31"/>
      <c r="S34" s="31"/>
      <c r="T34" s="44"/>
      <c r="U34" s="28"/>
      <c r="V34" s="28"/>
      <c r="W34" s="28"/>
      <c r="X34" s="28"/>
      <c r="Y34" s="40"/>
      <c r="Z34" s="40"/>
      <c r="AA34" s="28"/>
      <c r="AB34" s="31"/>
      <c r="AC34" s="42"/>
      <c r="AD34" s="31"/>
      <c r="AE34" s="31"/>
      <c r="AF34" s="83"/>
      <c r="AG34" s="44"/>
      <c r="AH34" s="30"/>
      <c r="AI34" s="42"/>
      <c r="AJ34" s="42"/>
      <c r="AK34" s="42"/>
      <c r="AL34" s="42"/>
      <c r="AM34" s="45"/>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28"/>
      <c r="BS34" s="28"/>
      <c r="BT34" s="44"/>
      <c r="BU34" s="44"/>
      <c r="BV34" s="44"/>
      <c r="BW34" s="31"/>
      <c r="BX34" s="31"/>
      <c r="BY34" s="52"/>
      <c r="BZ34" s="50"/>
      <c r="CA34" s="50"/>
      <c r="CB34" s="51" t="str">
        <f t="shared" si="1"/>
        <v>Sin comentarios</v>
      </c>
      <c r="CC34" s="52">
        <f t="shared" si="2"/>
        <v>77</v>
      </c>
      <c r="CD34" s="53"/>
      <c r="CE34" s="54"/>
      <c r="CF34" s="55"/>
    </row>
    <row r="35" ht="22.5" customHeight="1">
      <c r="A35" s="26"/>
      <c r="B35" s="26"/>
      <c r="C35" s="27"/>
      <c r="D35" s="28"/>
      <c r="E35" s="30"/>
      <c r="F35" s="30"/>
      <c r="G35" s="30"/>
      <c r="H35" s="31"/>
      <c r="I35" s="31"/>
      <c r="J35" s="31"/>
      <c r="K35" s="31"/>
      <c r="L35" s="31"/>
      <c r="M35" s="31"/>
      <c r="N35" s="163"/>
      <c r="O35" s="31"/>
      <c r="P35" s="30"/>
      <c r="Q35" s="31"/>
      <c r="R35" s="31"/>
      <c r="S35" s="31"/>
      <c r="T35" s="44"/>
      <c r="U35" s="28"/>
      <c r="V35" s="28"/>
      <c r="W35" s="28"/>
      <c r="X35" s="28"/>
      <c r="Y35" s="40"/>
      <c r="Z35" s="40"/>
      <c r="AA35" s="28"/>
      <c r="AB35" s="31"/>
      <c r="AC35" s="42"/>
      <c r="AD35" s="31"/>
      <c r="AE35" s="31"/>
      <c r="AF35" s="83"/>
      <c r="AG35" s="44"/>
      <c r="AH35" s="30"/>
      <c r="AI35" s="42"/>
      <c r="AJ35" s="42"/>
      <c r="AK35" s="42"/>
      <c r="AL35" s="42"/>
      <c r="AM35" s="45"/>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1"/>
      <c r="BL35" s="31"/>
      <c r="BM35" s="31"/>
      <c r="BN35" s="31"/>
      <c r="BO35" s="31"/>
      <c r="BP35" s="31"/>
      <c r="BQ35" s="31"/>
      <c r="BR35" s="28"/>
      <c r="BS35" s="28"/>
      <c r="BT35" s="44"/>
      <c r="BU35" s="44"/>
      <c r="BV35" s="44"/>
      <c r="BW35" s="31"/>
      <c r="BX35" s="31"/>
      <c r="BY35" s="52"/>
      <c r="BZ35" s="50"/>
      <c r="CA35" s="50"/>
      <c r="CB35" s="51" t="str">
        <f t="shared" si="1"/>
        <v>Sin comentarios</v>
      </c>
      <c r="CC35" s="52">
        <f t="shared" si="2"/>
        <v>77</v>
      </c>
      <c r="CD35" s="53"/>
      <c r="CE35" s="54"/>
      <c r="CF35" s="55"/>
    </row>
    <row r="36" ht="22.5" customHeight="1">
      <c r="A36" s="26"/>
      <c r="B36" s="26"/>
      <c r="C36" s="27"/>
      <c r="D36" s="28"/>
      <c r="E36" s="30"/>
      <c r="F36" s="30"/>
      <c r="G36" s="30"/>
      <c r="H36" s="31"/>
      <c r="I36" s="31"/>
      <c r="J36" s="31"/>
      <c r="K36" s="31"/>
      <c r="L36" s="31"/>
      <c r="M36" s="31"/>
      <c r="N36" s="163"/>
      <c r="O36" s="31"/>
      <c r="P36" s="30"/>
      <c r="Q36" s="31"/>
      <c r="R36" s="31"/>
      <c r="S36" s="31"/>
      <c r="T36" s="44"/>
      <c r="U36" s="28"/>
      <c r="V36" s="28"/>
      <c r="W36" s="28"/>
      <c r="X36" s="28"/>
      <c r="Y36" s="40"/>
      <c r="Z36" s="40"/>
      <c r="AA36" s="28"/>
      <c r="AB36" s="31"/>
      <c r="AC36" s="42"/>
      <c r="AD36" s="31"/>
      <c r="AE36" s="31"/>
      <c r="AF36" s="83"/>
      <c r="AG36" s="44"/>
      <c r="AH36" s="30"/>
      <c r="AI36" s="42"/>
      <c r="AJ36" s="42"/>
      <c r="AK36" s="42"/>
      <c r="AL36" s="42"/>
      <c r="AM36" s="45"/>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1"/>
      <c r="BL36" s="31"/>
      <c r="BM36" s="31"/>
      <c r="BN36" s="31"/>
      <c r="BO36" s="31"/>
      <c r="BP36" s="31"/>
      <c r="BQ36" s="31"/>
      <c r="BR36" s="28"/>
      <c r="BS36" s="28"/>
      <c r="BT36" s="44"/>
      <c r="BU36" s="44"/>
      <c r="BV36" s="44"/>
      <c r="BW36" s="31"/>
      <c r="BX36" s="31"/>
      <c r="BY36" s="52"/>
      <c r="BZ36" s="50"/>
      <c r="CA36" s="50"/>
      <c r="CB36" s="51" t="str">
        <f t="shared" si="1"/>
        <v>Sin comentarios</v>
      </c>
      <c r="CC36" s="52">
        <f t="shared" si="2"/>
        <v>77</v>
      </c>
      <c r="CD36" s="53"/>
      <c r="CE36" s="54"/>
      <c r="CF36" s="55"/>
    </row>
    <row r="37" ht="22.5" customHeight="1">
      <c r="A37" s="26"/>
      <c r="B37" s="26"/>
      <c r="C37" s="27"/>
      <c r="D37" s="28"/>
      <c r="E37" s="30"/>
      <c r="F37" s="30"/>
      <c r="G37" s="30"/>
      <c r="H37" s="31"/>
      <c r="I37" s="31"/>
      <c r="J37" s="31"/>
      <c r="K37" s="31"/>
      <c r="L37" s="31"/>
      <c r="M37" s="31"/>
      <c r="N37" s="163"/>
      <c r="O37" s="31"/>
      <c r="P37" s="30"/>
      <c r="Q37" s="31"/>
      <c r="R37" s="31"/>
      <c r="S37" s="31"/>
      <c r="T37" s="44"/>
      <c r="U37" s="28"/>
      <c r="V37" s="28"/>
      <c r="W37" s="28"/>
      <c r="X37" s="28"/>
      <c r="Y37" s="40"/>
      <c r="Z37" s="40"/>
      <c r="AA37" s="28"/>
      <c r="AB37" s="31"/>
      <c r="AC37" s="42"/>
      <c r="AD37" s="31"/>
      <c r="AE37" s="31"/>
      <c r="AF37" s="83"/>
      <c r="AG37" s="44"/>
      <c r="AH37" s="30"/>
      <c r="AI37" s="42"/>
      <c r="AJ37" s="42"/>
      <c r="AK37" s="42"/>
      <c r="AL37" s="42"/>
      <c r="AM37" s="45"/>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1"/>
      <c r="BL37" s="31"/>
      <c r="BM37" s="31"/>
      <c r="BN37" s="31"/>
      <c r="BO37" s="31"/>
      <c r="BP37" s="31"/>
      <c r="BQ37" s="31"/>
      <c r="BR37" s="28"/>
      <c r="BS37" s="28"/>
      <c r="BT37" s="44"/>
      <c r="BU37" s="44"/>
      <c r="BV37" s="44"/>
      <c r="BW37" s="31"/>
      <c r="BX37" s="31"/>
      <c r="BY37" s="52"/>
      <c r="BZ37" s="50"/>
      <c r="CA37" s="50"/>
      <c r="CB37" s="51" t="str">
        <f t="shared" si="1"/>
        <v>Sin comentarios</v>
      </c>
      <c r="CC37" s="52">
        <f t="shared" si="2"/>
        <v>77</v>
      </c>
      <c r="CD37" s="53"/>
      <c r="CE37" s="54"/>
      <c r="CF37" s="55"/>
    </row>
    <row r="38" ht="22.5" customHeight="1">
      <c r="A38" s="26"/>
      <c r="B38" s="26"/>
      <c r="C38" s="27"/>
      <c r="D38" s="28"/>
      <c r="E38" s="30"/>
      <c r="F38" s="30"/>
      <c r="G38" s="30"/>
      <c r="H38" s="31"/>
      <c r="I38" s="31"/>
      <c r="J38" s="31"/>
      <c r="K38" s="31"/>
      <c r="L38" s="31"/>
      <c r="M38" s="31"/>
      <c r="N38" s="163"/>
      <c r="O38" s="31"/>
      <c r="P38" s="30"/>
      <c r="Q38" s="31"/>
      <c r="R38" s="31"/>
      <c r="S38" s="31"/>
      <c r="T38" s="44"/>
      <c r="U38" s="28"/>
      <c r="V38" s="28"/>
      <c r="W38" s="28"/>
      <c r="X38" s="28"/>
      <c r="Y38" s="40"/>
      <c r="Z38" s="40"/>
      <c r="AA38" s="28"/>
      <c r="AB38" s="31"/>
      <c r="AC38" s="42"/>
      <c r="AD38" s="31"/>
      <c r="AE38" s="31"/>
      <c r="AF38" s="83"/>
      <c r="AG38" s="44"/>
      <c r="AH38" s="30"/>
      <c r="AI38" s="42"/>
      <c r="AJ38" s="42"/>
      <c r="AK38" s="42"/>
      <c r="AL38" s="42"/>
      <c r="AM38" s="45"/>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1"/>
      <c r="BL38" s="31"/>
      <c r="BM38" s="31"/>
      <c r="BN38" s="31"/>
      <c r="BO38" s="31"/>
      <c r="BP38" s="31"/>
      <c r="BQ38" s="31"/>
      <c r="BR38" s="28"/>
      <c r="BS38" s="28"/>
      <c r="BT38" s="44"/>
      <c r="BU38" s="44"/>
      <c r="BV38" s="44"/>
      <c r="BW38" s="31"/>
      <c r="BX38" s="31"/>
      <c r="BY38" s="52"/>
      <c r="BZ38" s="50"/>
      <c r="CA38" s="50"/>
      <c r="CB38" s="51" t="str">
        <f t="shared" si="1"/>
        <v>Sin comentarios</v>
      </c>
      <c r="CC38" s="52">
        <f t="shared" si="2"/>
        <v>77</v>
      </c>
      <c r="CD38" s="53"/>
      <c r="CE38" s="54"/>
      <c r="CF38" s="55"/>
    </row>
    <row r="39" ht="22.5" customHeight="1">
      <c r="A39" s="26"/>
      <c r="B39" s="26"/>
      <c r="C39" s="27"/>
      <c r="D39" s="28"/>
      <c r="E39" s="30"/>
      <c r="F39" s="30"/>
      <c r="G39" s="30"/>
      <c r="H39" s="31"/>
      <c r="I39" s="31"/>
      <c r="J39" s="31"/>
      <c r="K39" s="31"/>
      <c r="L39" s="31"/>
      <c r="M39" s="31"/>
      <c r="N39" s="163"/>
      <c r="O39" s="31"/>
      <c r="P39" s="30"/>
      <c r="Q39" s="31"/>
      <c r="R39" s="31"/>
      <c r="S39" s="31"/>
      <c r="T39" s="44"/>
      <c r="U39" s="28"/>
      <c r="V39" s="28"/>
      <c r="W39" s="28"/>
      <c r="X39" s="28"/>
      <c r="Y39" s="40"/>
      <c r="Z39" s="40"/>
      <c r="AA39" s="28"/>
      <c r="AB39" s="31"/>
      <c r="AC39" s="42"/>
      <c r="AD39" s="31"/>
      <c r="AE39" s="31"/>
      <c r="AF39" s="83"/>
      <c r="AG39" s="44"/>
      <c r="AH39" s="30"/>
      <c r="AI39" s="42"/>
      <c r="AJ39" s="42"/>
      <c r="AK39" s="42"/>
      <c r="AL39" s="42"/>
      <c r="AM39" s="45"/>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1"/>
      <c r="BL39" s="31"/>
      <c r="BM39" s="31"/>
      <c r="BN39" s="31"/>
      <c r="BO39" s="31"/>
      <c r="BP39" s="31"/>
      <c r="BQ39" s="31"/>
      <c r="BR39" s="28"/>
      <c r="BS39" s="28"/>
      <c r="BT39" s="44"/>
      <c r="BU39" s="44"/>
      <c r="BV39" s="44"/>
      <c r="BW39" s="31"/>
      <c r="BX39" s="31"/>
      <c r="BY39" s="52"/>
      <c r="BZ39" s="50"/>
      <c r="CA39" s="50"/>
      <c r="CB39" s="51" t="str">
        <f t="shared" si="1"/>
        <v>Sin comentarios</v>
      </c>
      <c r="CC39" s="52">
        <f t="shared" si="2"/>
        <v>77</v>
      </c>
      <c r="CD39" s="53"/>
      <c r="CE39" s="54"/>
      <c r="CF39" s="55"/>
    </row>
    <row r="40" ht="22.5" customHeight="1">
      <c r="A40" s="26"/>
      <c r="B40" s="26"/>
      <c r="C40" s="27"/>
      <c r="D40" s="28"/>
      <c r="E40" s="30"/>
      <c r="F40" s="30"/>
      <c r="G40" s="30"/>
      <c r="H40" s="31"/>
      <c r="I40" s="31"/>
      <c r="J40" s="31"/>
      <c r="K40" s="31"/>
      <c r="L40" s="31"/>
      <c r="M40" s="31"/>
      <c r="N40" s="163"/>
      <c r="O40" s="31"/>
      <c r="P40" s="30"/>
      <c r="Q40" s="31"/>
      <c r="R40" s="31"/>
      <c r="S40" s="31"/>
      <c r="T40" s="44"/>
      <c r="U40" s="28"/>
      <c r="V40" s="28"/>
      <c r="W40" s="28"/>
      <c r="X40" s="28"/>
      <c r="Y40" s="40"/>
      <c r="Z40" s="40"/>
      <c r="AA40" s="28"/>
      <c r="AB40" s="31"/>
      <c r="AC40" s="42"/>
      <c r="AD40" s="31"/>
      <c r="AE40" s="31"/>
      <c r="AF40" s="83"/>
      <c r="AG40" s="44"/>
      <c r="AH40" s="30"/>
      <c r="AI40" s="42"/>
      <c r="AJ40" s="42"/>
      <c r="AK40" s="42"/>
      <c r="AL40" s="42"/>
      <c r="AM40" s="45"/>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28"/>
      <c r="BS40" s="28"/>
      <c r="BT40" s="44"/>
      <c r="BU40" s="44"/>
      <c r="BV40" s="44"/>
      <c r="BW40" s="31"/>
      <c r="BX40" s="31"/>
      <c r="BY40" s="52"/>
      <c r="BZ40" s="50"/>
      <c r="CA40" s="50"/>
      <c r="CB40" s="51" t="str">
        <f t="shared" si="1"/>
        <v>Sin comentarios</v>
      </c>
      <c r="CC40" s="52">
        <f t="shared" si="2"/>
        <v>77</v>
      </c>
      <c r="CD40" s="53"/>
      <c r="CE40" s="54"/>
      <c r="CF40" s="55"/>
    </row>
    <row r="41" ht="22.5" customHeight="1">
      <c r="A41" s="26"/>
      <c r="B41" s="26"/>
      <c r="C41" s="27"/>
      <c r="D41" s="28"/>
      <c r="E41" s="30"/>
      <c r="F41" s="30"/>
      <c r="G41" s="30"/>
      <c r="H41" s="31"/>
      <c r="I41" s="31"/>
      <c r="J41" s="31"/>
      <c r="K41" s="31"/>
      <c r="L41" s="31"/>
      <c r="M41" s="31"/>
      <c r="N41" s="163"/>
      <c r="O41" s="31"/>
      <c r="P41" s="30"/>
      <c r="Q41" s="31"/>
      <c r="R41" s="31"/>
      <c r="S41" s="31"/>
      <c r="T41" s="44"/>
      <c r="U41" s="28"/>
      <c r="V41" s="28"/>
      <c r="W41" s="28"/>
      <c r="X41" s="28"/>
      <c r="Y41" s="40"/>
      <c r="Z41" s="40"/>
      <c r="AA41" s="28"/>
      <c r="AB41" s="31"/>
      <c r="AC41" s="42"/>
      <c r="AD41" s="31"/>
      <c r="AE41" s="31"/>
      <c r="AF41" s="83"/>
      <c r="AG41" s="44"/>
      <c r="AH41" s="30"/>
      <c r="AI41" s="42"/>
      <c r="AJ41" s="42"/>
      <c r="AK41" s="42"/>
      <c r="AL41" s="42"/>
      <c r="AM41" s="45"/>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28"/>
      <c r="BS41" s="28"/>
      <c r="BT41" s="44"/>
      <c r="BU41" s="44"/>
      <c r="BV41" s="44"/>
      <c r="BW41" s="31"/>
      <c r="BX41" s="31"/>
      <c r="BY41" s="52"/>
      <c r="BZ41" s="50"/>
      <c r="CA41" s="50"/>
      <c r="CB41" s="51" t="str">
        <f t="shared" si="1"/>
        <v>Sin comentarios</v>
      </c>
      <c r="CC41" s="52">
        <f t="shared" si="2"/>
        <v>77</v>
      </c>
      <c r="CD41" s="53"/>
      <c r="CE41" s="54"/>
      <c r="CF41" s="55"/>
    </row>
    <row r="42" ht="22.5" customHeight="1">
      <c r="A42" s="26"/>
      <c r="B42" s="26"/>
      <c r="C42" s="27"/>
      <c r="D42" s="28"/>
      <c r="E42" s="30"/>
      <c r="F42" s="30"/>
      <c r="G42" s="30"/>
      <c r="H42" s="31"/>
      <c r="I42" s="31"/>
      <c r="J42" s="31"/>
      <c r="K42" s="31"/>
      <c r="L42" s="31"/>
      <c r="M42" s="31"/>
      <c r="N42" s="163"/>
      <c r="O42" s="31"/>
      <c r="P42" s="30"/>
      <c r="Q42" s="31"/>
      <c r="R42" s="31"/>
      <c r="S42" s="31"/>
      <c r="T42" s="44"/>
      <c r="U42" s="28"/>
      <c r="V42" s="28"/>
      <c r="W42" s="28"/>
      <c r="X42" s="28"/>
      <c r="Y42" s="40"/>
      <c r="Z42" s="40"/>
      <c r="AA42" s="28"/>
      <c r="AB42" s="31"/>
      <c r="AC42" s="42"/>
      <c r="AD42" s="31"/>
      <c r="AE42" s="31"/>
      <c r="AF42" s="83"/>
      <c r="AG42" s="44"/>
      <c r="AH42" s="30"/>
      <c r="AI42" s="42"/>
      <c r="AJ42" s="42"/>
      <c r="AK42" s="42"/>
      <c r="AL42" s="42"/>
      <c r="AM42" s="45"/>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c r="BL42" s="31"/>
      <c r="BM42" s="31"/>
      <c r="BN42" s="31"/>
      <c r="BO42" s="31"/>
      <c r="BP42" s="31"/>
      <c r="BQ42" s="31"/>
      <c r="BR42" s="28"/>
      <c r="BS42" s="28"/>
      <c r="BT42" s="44"/>
      <c r="BU42" s="44"/>
      <c r="BV42" s="44"/>
      <c r="BW42" s="31"/>
      <c r="BX42" s="31"/>
      <c r="BY42" s="52"/>
      <c r="BZ42" s="50"/>
      <c r="CA42" s="50"/>
      <c r="CB42" s="51" t="str">
        <f t="shared" si="1"/>
        <v>Sin comentarios</v>
      </c>
      <c r="CC42" s="52">
        <f t="shared" si="2"/>
        <v>77</v>
      </c>
      <c r="CD42" s="53"/>
      <c r="CE42" s="54"/>
      <c r="CF42" s="55"/>
    </row>
    <row r="43" ht="22.5" customHeight="1">
      <c r="A43" s="26"/>
      <c r="B43" s="26"/>
      <c r="C43" s="27"/>
      <c r="D43" s="28"/>
      <c r="E43" s="30"/>
      <c r="F43" s="30"/>
      <c r="G43" s="30"/>
      <c r="H43" s="31"/>
      <c r="I43" s="31"/>
      <c r="J43" s="31"/>
      <c r="K43" s="31"/>
      <c r="L43" s="31"/>
      <c r="M43" s="31"/>
      <c r="N43" s="163"/>
      <c r="O43" s="31"/>
      <c r="P43" s="30"/>
      <c r="Q43" s="31"/>
      <c r="R43" s="31"/>
      <c r="S43" s="31"/>
      <c r="T43" s="44"/>
      <c r="U43" s="28"/>
      <c r="V43" s="28"/>
      <c r="W43" s="28"/>
      <c r="X43" s="28"/>
      <c r="Y43" s="40"/>
      <c r="Z43" s="40"/>
      <c r="AA43" s="28"/>
      <c r="AB43" s="31"/>
      <c r="AC43" s="42"/>
      <c r="AD43" s="31"/>
      <c r="AE43" s="31"/>
      <c r="AF43" s="83"/>
      <c r="AG43" s="44"/>
      <c r="AH43" s="30"/>
      <c r="AI43" s="42"/>
      <c r="AJ43" s="42"/>
      <c r="AK43" s="42"/>
      <c r="AL43" s="42"/>
      <c r="AM43" s="45"/>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c r="BM43" s="31"/>
      <c r="BN43" s="31"/>
      <c r="BO43" s="31"/>
      <c r="BP43" s="31"/>
      <c r="BQ43" s="31"/>
      <c r="BR43" s="28"/>
      <c r="BS43" s="28"/>
      <c r="BT43" s="44"/>
      <c r="BU43" s="44"/>
      <c r="BV43" s="44"/>
      <c r="BW43" s="31"/>
      <c r="BX43" s="31"/>
      <c r="BY43" s="52"/>
      <c r="BZ43" s="50"/>
      <c r="CA43" s="50"/>
      <c r="CB43" s="51" t="str">
        <f t="shared" si="1"/>
        <v>Sin comentarios</v>
      </c>
      <c r="CC43" s="52">
        <f t="shared" si="2"/>
        <v>77</v>
      </c>
      <c r="CD43" s="53"/>
      <c r="CE43" s="54"/>
      <c r="CF43" s="55"/>
    </row>
    <row r="44" ht="22.5" customHeight="1">
      <c r="A44" s="26"/>
      <c r="B44" s="26"/>
      <c r="C44" s="27"/>
      <c r="D44" s="28"/>
      <c r="E44" s="30"/>
      <c r="F44" s="30"/>
      <c r="G44" s="30"/>
      <c r="H44" s="31"/>
      <c r="I44" s="31"/>
      <c r="J44" s="31"/>
      <c r="K44" s="31"/>
      <c r="L44" s="31"/>
      <c r="M44" s="31"/>
      <c r="N44" s="163"/>
      <c r="O44" s="31"/>
      <c r="P44" s="30"/>
      <c r="Q44" s="31"/>
      <c r="R44" s="31"/>
      <c r="S44" s="31"/>
      <c r="T44" s="44"/>
      <c r="U44" s="28"/>
      <c r="V44" s="28"/>
      <c r="W44" s="28"/>
      <c r="X44" s="28"/>
      <c r="Y44" s="40"/>
      <c r="Z44" s="40"/>
      <c r="AA44" s="28"/>
      <c r="AB44" s="31"/>
      <c r="AC44" s="42"/>
      <c r="AD44" s="31"/>
      <c r="AE44" s="31"/>
      <c r="AF44" s="83"/>
      <c r="AG44" s="44"/>
      <c r="AH44" s="30"/>
      <c r="AI44" s="42"/>
      <c r="AJ44" s="42"/>
      <c r="AK44" s="42"/>
      <c r="AL44" s="42"/>
      <c r="AM44" s="45"/>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28"/>
      <c r="BS44" s="28"/>
      <c r="BT44" s="44"/>
      <c r="BU44" s="44"/>
      <c r="BV44" s="44"/>
      <c r="BW44" s="31"/>
      <c r="BX44" s="31"/>
      <c r="BY44" s="52"/>
      <c r="BZ44" s="50"/>
      <c r="CA44" s="50"/>
      <c r="CB44" s="51" t="str">
        <f t="shared" si="1"/>
        <v>Sin comentarios</v>
      </c>
      <c r="CC44" s="52">
        <f t="shared" si="2"/>
        <v>77</v>
      </c>
      <c r="CD44" s="53"/>
      <c r="CE44" s="54"/>
      <c r="CF44" s="55"/>
    </row>
    <row r="45" ht="22.5" customHeight="1">
      <c r="A45" s="26"/>
      <c r="B45" s="26"/>
      <c r="C45" s="27"/>
      <c r="D45" s="28"/>
      <c r="E45" s="30"/>
      <c r="F45" s="30"/>
      <c r="G45" s="30"/>
      <c r="H45" s="31"/>
      <c r="I45" s="31"/>
      <c r="J45" s="31"/>
      <c r="K45" s="31"/>
      <c r="L45" s="31"/>
      <c r="M45" s="31"/>
      <c r="N45" s="163"/>
      <c r="O45" s="31"/>
      <c r="P45" s="30"/>
      <c r="Q45" s="31"/>
      <c r="R45" s="31"/>
      <c r="S45" s="31"/>
      <c r="T45" s="44"/>
      <c r="U45" s="28"/>
      <c r="V45" s="28"/>
      <c r="W45" s="28"/>
      <c r="X45" s="28"/>
      <c r="Y45" s="40"/>
      <c r="Z45" s="40"/>
      <c r="AA45" s="28"/>
      <c r="AB45" s="31"/>
      <c r="AC45" s="42"/>
      <c r="AD45" s="31"/>
      <c r="AE45" s="31"/>
      <c r="AF45" s="83"/>
      <c r="AG45" s="44"/>
      <c r="AH45" s="30"/>
      <c r="AI45" s="42"/>
      <c r="AJ45" s="42"/>
      <c r="AK45" s="42"/>
      <c r="AL45" s="42"/>
      <c r="AM45" s="45"/>
      <c r="AN45" s="31"/>
      <c r="AO45" s="31"/>
      <c r="AP45" s="31"/>
      <c r="AQ45" s="31"/>
      <c r="AR45" s="31"/>
      <c r="AS45" s="31"/>
      <c r="AT45" s="31"/>
      <c r="AU45" s="31"/>
      <c r="AV45" s="31"/>
      <c r="AW45" s="31"/>
      <c r="AX45" s="31"/>
      <c r="AY45" s="31"/>
      <c r="AZ45" s="31"/>
      <c r="BA45" s="31"/>
      <c r="BB45" s="31"/>
      <c r="BC45" s="31"/>
      <c r="BD45" s="31"/>
      <c r="BE45" s="31"/>
      <c r="BF45" s="31"/>
      <c r="BG45" s="31"/>
      <c r="BH45" s="31"/>
      <c r="BI45" s="31"/>
      <c r="BJ45" s="31"/>
      <c r="BK45" s="31"/>
      <c r="BL45" s="31"/>
      <c r="BM45" s="31"/>
      <c r="BN45" s="31"/>
      <c r="BO45" s="31"/>
      <c r="BP45" s="31"/>
      <c r="BQ45" s="31"/>
      <c r="BR45" s="28"/>
      <c r="BS45" s="28"/>
      <c r="BT45" s="44"/>
      <c r="BU45" s="44"/>
      <c r="BV45" s="44"/>
      <c r="BW45" s="31"/>
      <c r="BX45" s="31"/>
      <c r="BY45" s="52"/>
      <c r="BZ45" s="50"/>
      <c r="CA45" s="50"/>
      <c r="CB45" s="51" t="str">
        <f t="shared" si="1"/>
        <v>Sin comentarios</v>
      </c>
      <c r="CC45" s="52">
        <f t="shared" si="2"/>
        <v>77</v>
      </c>
      <c r="CD45" s="53"/>
      <c r="CE45" s="54"/>
      <c r="CF45" s="55"/>
    </row>
    <row r="46" ht="22.5" customHeight="1">
      <c r="A46" s="26"/>
      <c r="B46" s="26"/>
      <c r="C46" s="27"/>
      <c r="D46" s="28"/>
      <c r="E46" s="30"/>
      <c r="F46" s="30"/>
      <c r="G46" s="30"/>
      <c r="H46" s="31"/>
      <c r="I46" s="31"/>
      <c r="J46" s="31"/>
      <c r="K46" s="31"/>
      <c r="L46" s="31"/>
      <c r="M46" s="31"/>
      <c r="N46" s="163"/>
      <c r="O46" s="31"/>
      <c r="P46" s="30"/>
      <c r="Q46" s="31"/>
      <c r="R46" s="31"/>
      <c r="S46" s="31"/>
      <c r="T46" s="44"/>
      <c r="U46" s="28"/>
      <c r="V46" s="28"/>
      <c r="W46" s="28"/>
      <c r="X46" s="28"/>
      <c r="Y46" s="40"/>
      <c r="Z46" s="40"/>
      <c r="AA46" s="28"/>
      <c r="AB46" s="31"/>
      <c r="AC46" s="42"/>
      <c r="AD46" s="31"/>
      <c r="AE46" s="31"/>
      <c r="AF46" s="83"/>
      <c r="AG46" s="44"/>
      <c r="AH46" s="30"/>
      <c r="AI46" s="42"/>
      <c r="AJ46" s="42"/>
      <c r="AK46" s="42"/>
      <c r="AL46" s="42"/>
      <c r="AM46" s="45"/>
      <c r="AN46" s="31"/>
      <c r="AO46" s="31"/>
      <c r="AP46" s="31"/>
      <c r="AQ46" s="31"/>
      <c r="AR46" s="31"/>
      <c r="AS46" s="31"/>
      <c r="AT46" s="31"/>
      <c r="AU46" s="31"/>
      <c r="AV46" s="31"/>
      <c r="AW46" s="31"/>
      <c r="AX46" s="31"/>
      <c r="AY46" s="31"/>
      <c r="AZ46" s="31"/>
      <c r="BA46" s="31"/>
      <c r="BB46" s="31"/>
      <c r="BC46" s="31"/>
      <c r="BD46" s="31"/>
      <c r="BE46" s="31"/>
      <c r="BF46" s="31"/>
      <c r="BG46" s="31"/>
      <c r="BH46" s="31"/>
      <c r="BI46" s="31"/>
      <c r="BJ46" s="31"/>
      <c r="BK46" s="31"/>
      <c r="BL46" s="31"/>
      <c r="BM46" s="31"/>
      <c r="BN46" s="31"/>
      <c r="BO46" s="31"/>
      <c r="BP46" s="31"/>
      <c r="BQ46" s="31"/>
      <c r="BR46" s="28"/>
      <c r="BS46" s="28"/>
      <c r="BT46" s="44"/>
      <c r="BU46" s="44"/>
      <c r="BV46" s="44"/>
      <c r="BW46" s="31"/>
      <c r="BX46" s="31"/>
      <c r="BY46" s="52"/>
      <c r="BZ46" s="50"/>
      <c r="CA46" s="50"/>
      <c r="CB46" s="51" t="str">
        <f t="shared" si="1"/>
        <v>Sin comentarios</v>
      </c>
      <c r="CC46" s="52">
        <f t="shared" si="2"/>
        <v>77</v>
      </c>
      <c r="CD46" s="53"/>
      <c r="CE46" s="54"/>
      <c r="CF46" s="55"/>
    </row>
    <row r="47" ht="22.5" customHeight="1">
      <c r="A47" s="26"/>
      <c r="B47" s="26"/>
      <c r="C47" s="27"/>
      <c r="D47" s="28"/>
      <c r="E47" s="30"/>
      <c r="F47" s="30"/>
      <c r="G47" s="30"/>
      <c r="H47" s="31"/>
      <c r="I47" s="31"/>
      <c r="J47" s="31"/>
      <c r="K47" s="31"/>
      <c r="L47" s="31"/>
      <c r="M47" s="31"/>
      <c r="N47" s="163"/>
      <c r="O47" s="31"/>
      <c r="P47" s="30"/>
      <c r="Q47" s="31"/>
      <c r="R47" s="31"/>
      <c r="S47" s="31"/>
      <c r="T47" s="44"/>
      <c r="U47" s="28"/>
      <c r="V47" s="28"/>
      <c r="W47" s="28"/>
      <c r="X47" s="28"/>
      <c r="Y47" s="40"/>
      <c r="Z47" s="40"/>
      <c r="AA47" s="28"/>
      <c r="AB47" s="31"/>
      <c r="AC47" s="42"/>
      <c r="AD47" s="31"/>
      <c r="AE47" s="31"/>
      <c r="AF47" s="83"/>
      <c r="AG47" s="44"/>
      <c r="AH47" s="30"/>
      <c r="AI47" s="42"/>
      <c r="AJ47" s="42"/>
      <c r="AK47" s="42"/>
      <c r="AL47" s="42"/>
      <c r="AM47" s="45"/>
      <c r="AN47" s="31"/>
      <c r="AO47" s="31"/>
      <c r="AP47" s="31"/>
      <c r="AQ47" s="31"/>
      <c r="AR47" s="31"/>
      <c r="AS47" s="31"/>
      <c r="AT47" s="31"/>
      <c r="AU47" s="31"/>
      <c r="AV47" s="31"/>
      <c r="AW47" s="31"/>
      <c r="AX47" s="31"/>
      <c r="AY47" s="31"/>
      <c r="AZ47" s="31"/>
      <c r="BA47" s="31"/>
      <c r="BB47" s="31"/>
      <c r="BC47" s="31"/>
      <c r="BD47" s="31"/>
      <c r="BE47" s="31"/>
      <c r="BF47" s="31"/>
      <c r="BG47" s="31"/>
      <c r="BH47" s="31"/>
      <c r="BI47" s="31"/>
      <c r="BJ47" s="31"/>
      <c r="BK47" s="31"/>
      <c r="BL47" s="31"/>
      <c r="BM47" s="31"/>
      <c r="BN47" s="31"/>
      <c r="BO47" s="31"/>
      <c r="BP47" s="31"/>
      <c r="BQ47" s="31"/>
      <c r="BR47" s="28"/>
      <c r="BS47" s="28"/>
      <c r="BT47" s="44"/>
      <c r="BU47" s="44"/>
      <c r="BV47" s="44"/>
      <c r="BW47" s="31"/>
      <c r="BX47" s="31"/>
      <c r="BY47" s="52"/>
      <c r="BZ47" s="50"/>
      <c r="CA47" s="50"/>
      <c r="CB47" s="51" t="str">
        <f t="shared" si="1"/>
        <v>Sin comentarios</v>
      </c>
      <c r="CC47" s="52">
        <f t="shared" si="2"/>
        <v>77</v>
      </c>
      <c r="CD47" s="53"/>
      <c r="CE47" s="54"/>
      <c r="CF47" s="55"/>
    </row>
    <row r="48" ht="22.5" customHeight="1">
      <c r="A48" s="26"/>
      <c r="B48" s="26"/>
      <c r="C48" s="27"/>
      <c r="D48" s="28"/>
      <c r="E48" s="30"/>
      <c r="F48" s="30"/>
      <c r="G48" s="30"/>
      <c r="H48" s="31"/>
      <c r="I48" s="31"/>
      <c r="J48" s="31"/>
      <c r="K48" s="31"/>
      <c r="L48" s="31"/>
      <c r="M48" s="31"/>
      <c r="N48" s="163"/>
      <c r="O48" s="31"/>
      <c r="P48" s="30"/>
      <c r="Q48" s="31"/>
      <c r="R48" s="31"/>
      <c r="S48" s="31"/>
      <c r="T48" s="44"/>
      <c r="U48" s="28"/>
      <c r="V48" s="28"/>
      <c r="W48" s="28"/>
      <c r="X48" s="28"/>
      <c r="Y48" s="40"/>
      <c r="Z48" s="40"/>
      <c r="AA48" s="28"/>
      <c r="AB48" s="31"/>
      <c r="AC48" s="42"/>
      <c r="AD48" s="31"/>
      <c r="AE48" s="31"/>
      <c r="AF48" s="83"/>
      <c r="AG48" s="44"/>
      <c r="AH48" s="30"/>
      <c r="AI48" s="42"/>
      <c r="AJ48" s="42"/>
      <c r="AK48" s="42"/>
      <c r="AL48" s="42"/>
      <c r="AM48" s="45"/>
      <c r="AN48" s="31"/>
      <c r="AO48" s="31"/>
      <c r="AP48" s="31"/>
      <c r="AQ48" s="31"/>
      <c r="AR48" s="31"/>
      <c r="AS48" s="31"/>
      <c r="AT48" s="31"/>
      <c r="AU48" s="31"/>
      <c r="AV48" s="31"/>
      <c r="AW48" s="31"/>
      <c r="AX48" s="31"/>
      <c r="AY48" s="31"/>
      <c r="AZ48" s="31"/>
      <c r="BA48" s="31"/>
      <c r="BB48" s="31"/>
      <c r="BC48" s="31"/>
      <c r="BD48" s="31"/>
      <c r="BE48" s="31"/>
      <c r="BF48" s="31"/>
      <c r="BG48" s="31"/>
      <c r="BH48" s="31"/>
      <c r="BI48" s="31"/>
      <c r="BJ48" s="31"/>
      <c r="BK48" s="31"/>
      <c r="BL48" s="31"/>
      <c r="BM48" s="31"/>
      <c r="BN48" s="31"/>
      <c r="BO48" s="31"/>
      <c r="BP48" s="31"/>
      <c r="BQ48" s="31"/>
      <c r="BR48" s="28"/>
      <c r="BS48" s="28"/>
      <c r="BT48" s="44"/>
      <c r="BU48" s="44"/>
      <c r="BV48" s="44"/>
      <c r="BW48" s="31"/>
      <c r="BX48" s="31"/>
      <c r="BY48" s="52"/>
      <c r="BZ48" s="50"/>
      <c r="CA48" s="50"/>
      <c r="CB48" s="51" t="str">
        <f t="shared" si="1"/>
        <v>Sin comentarios</v>
      </c>
      <c r="CC48" s="52">
        <f t="shared" si="2"/>
        <v>77</v>
      </c>
      <c r="CD48" s="53"/>
      <c r="CE48" s="54"/>
      <c r="CF48" s="55"/>
    </row>
    <row r="49" ht="22.5" customHeight="1">
      <c r="A49" s="26"/>
      <c r="B49" s="26"/>
      <c r="C49" s="27"/>
      <c r="D49" s="28"/>
      <c r="E49" s="30"/>
      <c r="F49" s="30"/>
      <c r="G49" s="30"/>
      <c r="H49" s="31"/>
      <c r="I49" s="31"/>
      <c r="J49" s="31"/>
      <c r="K49" s="31"/>
      <c r="L49" s="31"/>
      <c r="M49" s="31"/>
      <c r="N49" s="163"/>
      <c r="O49" s="31"/>
      <c r="P49" s="30"/>
      <c r="Q49" s="31"/>
      <c r="R49" s="31"/>
      <c r="S49" s="31"/>
      <c r="T49" s="44"/>
      <c r="U49" s="28"/>
      <c r="V49" s="28"/>
      <c r="W49" s="28"/>
      <c r="X49" s="28"/>
      <c r="Y49" s="40"/>
      <c r="Z49" s="40"/>
      <c r="AA49" s="28"/>
      <c r="AB49" s="31"/>
      <c r="AC49" s="42"/>
      <c r="AD49" s="31"/>
      <c r="AE49" s="31"/>
      <c r="AF49" s="83"/>
      <c r="AG49" s="44"/>
      <c r="AH49" s="30"/>
      <c r="AI49" s="42"/>
      <c r="AJ49" s="42"/>
      <c r="AK49" s="42"/>
      <c r="AL49" s="42"/>
      <c r="AM49" s="45"/>
      <c r="AN49" s="31"/>
      <c r="AO49" s="31"/>
      <c r="AP49" s="31"/>
      <c r="AQ49" s="31"/>
      <c r="AR49" s="31"/>
      <c r="AS49" s="31"/>
      <c r="AT49" s="31"/>
      <c r="AU49" s="31"/>
      <c r="AV49" s="31"/>
      <c r="AW49" s="31"/>
      <c r="AX49" s="31"/>
      <c r="AY49" s="31"/>
      <c r="AZ49" s="31"/>
      <c r="BA49" s="31"/>
      <c r="BB49" s="31"/>
      <c r="BC49" s="31"/>
      <c r="BD49" s="31"/>
      <c r="BE49" s="31"/>
      <c r="BF49" s="31"/>
      <c r="BG49" s="31"/>
      <c r="BH49" s="31"/>
      <c r="BI49" s="31"/>
      <c r="BJ49" s="31"/>
      <c r="BK49" s="31"/>
      <c r="BL49" s="31"/>
      <c r="BM49" s="31"/>
      <c r="BN49" s="31"/>
      <c r="BO49" s="31"/>
      <c r="BP49" s="31"/>
      <c r="BQ49" s="31"/>
      <c r="BR49" s="28"/>
      <c r="BS49" s="28"/>
      <c r="BT49" s="44"/>
      <c r="BU49" s="44"/>
      <c r="BV49" s="44"/>
      <c r="BW49" s="31"/>
      <c r="BX49" s="31"/>
      <c r="BY49" s="52"/>
      <c r="BZ49" s="50"/>
      <c r="CA49" s="50"/>
      <c r="CB49" s="51" t="str">
        <f t="shared" si="1"/>
        <v>Sin comentarios</v>
      </c>
      <c r="CC49" s="52">
        <f t="shared" si="2"/>
        <v>77</v>
      </c>
      <c r="CD49" s="53"/>
      <c r="CE49" s="54"/>
      <c r="CF49" s="55"/>
    </row>
    <row r="50" ht="22.5" customHeight="1">
      <c r="A50" s="26"/>
      <c r="B50" s="26"/>
      <c r="C50" s="27"/>
      <c r="D50" s="28"/>
      <c r="E50" s="30"/>
      <c r="F50" s="30"/>
      <c r="G50" s="30"/>
      <c r="H50" s="31"/>
      <c r="I50" s="31"/>
      <c r="J50" s="31"/>
      <c r="K50" s="31"/>
      <c r="L50" s="31"/>
      <c r="M50" s="31"/>
      <c r="N50" s="163"/>
      <c r="O50" s="31"/>
      <c r="P50" s="30"/>
      <c r="Q50" s="31"/>
      <c r="R50" s="31"/>
      <c r="S50" s="31"/>
      <c r="T50" s="44"/>
      <c r="U50" s="28"/>
      <c r="V50" s="28"/>
      <c r="W50" s="28"/>
      <c r="X50" s="28"/>
      <c r="Y50" s="40"/>
      <c r="Z50" s="40"/>
      <c r="AA50" s="28"/>
      <c r="AB50" s="31"/>
      <c r="AC50" s="42"/>
      <c r="AD50" s="31"/>
      <c r="AE50" s="31"/>
      <c r="AF50" s="83"/>
      <c r="AG50" s="44"/>
      <c r="AH50" s="30"/>
      <c r="AI50" s="42"/>
      <c r="AJ50" s="42"/>
      <c r="AK50" s="42"/>
      <c r="AL50" s="42"/>
      <c r="AM50" s="45"/>
      <c r="AN50" s="31"/>
      <c r="AO50" s="31"/>
      <c r="AP50" s="31"/>
      <c r="AQ50" s="31"/>
      <c r="AR50" s="31"/>
      <c r="AS50" s="31"/>
      <c r="AT50" s="31"/>
      <c r="AU50" s="31"/>
      <c r="AV50" s="31"/>
      <c r="AW50" s="31"/>
      <c r="AX50" s="31"/>
      <c r="AY50" s="31"/>
      <c r="AZ50" s="31"/>
      <c r="BA50" s="31"/>
      <c r="BB50" s="31"/>
      <c r="BC50" s="31"/>
      <c r="BD50" s="31"/>
      <c r="BE50" s="31"/>
      <c r="BF50" s="31"/>
      <c r="BG50" s="31"/>
      <c r="BH50" s="31"/>
      <c r="BI50" s="31"/>
      <c r="BJ50" s="31"/>
      <c r="BK50" s="31"/>
      <c r="BL50" s="31"/>
      <c r="BM50" s="31"/>
      <c r="BN50" s="31"/>
      <c r="BO50" s="31"/>
      <c r="BP50" s="31"/>
      <c r="BQ50" s="31"/>
      <c r="BR50" s="28"/>
      <c r="BS50" s="28"/>
      <c r="BT50" s="44"/>
      <c r="BU50" s="44"/>
      <c r="BV50" s="44"/>
      <c r="BW50" s="31"/>
      <c r="BX50" s="31"/>
      <c r="BY50" s="52"/>
      <c r="BZ50" s="50"/>
      <c r="CA50" s="50"/>
      <c r="CB50" s="51" t="str">
        <f t="shared" si="1"/>
        <v>Sin comentarios</v>
      </c>
      <c r="CC50" s="52">
        <f t="shared" si="2"/>
        <v>77</v>
      </c>
      <c r="CD50" s="53"/>
      <c r="CE50" s="54"/>
      <c r="CF50" s="55"/>
    </row>
    <row r="51" ht="22.5" customHeight="1">
      <c r="A51" s="26"/>
      <c r="B51" s="26"/>
      <c r="C51" s="27"/>
      <c r="D51" s="28"/>
      <c r="E51" s="30"/>
      <c r="F51" s="30"/>
      <c r="G51" s="30"/>
      <c r="H51" s="31"/>
      <c r="I51" s="31"/>
      <c r="J51" s="31"/>
      <c r="K51" s="31"/>
      <c r="L51" s="31"/>
      <c r="M51" s="31"/>
      <c r="N51" s="163"/>
      <c r="O51" s="31"/>
      <c r="P51" s="30"/>
      <c r="Q51" s="31"/>
      <c r="R51" s="31"/>
      <c r="S51" s="31"/>
      <c r="T51" s="44"/>
      <c r="U51" s="28"/>
      <c r="V51" s="28"/>
      <c r="W51" s="28"/>
      <c r="X51" s="28"/>
      <c r="Y51" s="40"/>
      <c r="Z51" s="40"/>
      <c r="AA51" s="28"/>
      <c r="AB51" s="31"/>
      <c r="AC51" s="42"/>
      <c r="AD51" s="31"/>
      <c r="AE51" s="31"/>
      <c r="AF51" s="83"/>
      <c r="AG51" s="44"/>
      <c r="AH51" s="30"/>
      <c r="AI51" s="42"/>
      <c r="AJ51" s="42"/>
      <c r="AK51" s="42"/>
      <c r="AL51" s="42"/>
      <c r="AM51" s="45"/>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28"/>
      <c r="BS51" s="28"/>
      <c r="BT51" s="44"/>
      <c r="BU51" s="44"/>
      <c r="BV51" s="44"/>
      <c r="BW51" s="31"/>
      <c r="BX51" s="31"/>
      <c r="BY51" s="52"/>
      <c r="BZ51" s="50"/>
      <c r="CA51" s="50"/>
      <c r="CB51" s="51" t="str">
        <f t="shared" si="1"/>
        <v>Sin comentarios</v>
      </c>
      <c r="CC51" s="52">
        <f t="shared" si="2"/>
        <v>77</v>
      </c>
      <c r="CD51" s="53"/>
      <c r="CE51" s="54"/>
      <c r="CF51" s="55"/>
    </row>
    <row r="52" ht="22.5" customHeight="1">
      <c r="A52" s="26"/>
      <c r="B52" s="26"/>
      <c r="C52" s="27"/>
      <c r="D52" s="28"/>
      <c r="E52" s="30"/>
      <c r="F52" s="30"/>
      <c r="G52" s="30"/>
      <c r="H52" s="31"/>
      <c r="I52" s="31"/>
      <c r="J52" s="31"/>
      <c r="K52" s="31"/>
      <c r="L52" s="31"/>
      <c r="M52" s="31"/>
      <c r="N52" s="163"/>
      <c r="O52" s="31"/>
      <c r="P52" s="30"/>
      <c r="Q52" s="31"/>
      <c r="R52" s="31"/>
      <c r="S52" s="31"/>
      <c r="T52" s="44"/>
      <c r="U52" s="28"/>
      <c r="V52" s="28"/>
      <c r="W52" s="28"/>
      <c r="X52" s="28"/>
      <c r="Y52" s="40"/>
      <c r="Z52" s="40"/>
      <c r="AA52" s="28"/>
      <c r="AB52" s="31"/>
      <c r="AC52" s="42"/>
      <c r="AD52" s="31"/>
      <c r="AE52" s="31"/>
      <c r="AF52" s="83"/>
      <c r="AG52" s="44"/>
      <c r="AH52" s="30"/>
      <c r="AI52" s="42"/>
      <c r="AJ52" s="42"/>
      <c r="AK52" s="42"/>
      <c r="AL52" s="42"/>
      <c r="AM52" s="45"/>
      <c r="AN52" s="31"/>
      <c r="AO52" s="31"/>
      <c r="AP52" s="31"/>
      <c r="AQ52" s="31"/>
      <c r="AR52" s="31"/>
      <c r="AS52" s="31"/>
      <c r="AT52" s="31"/>
      <c r="AU52" s="31"/>
      <c r="AV52" s="31"/>
      <c r="AW52" s="31"/>
      <c r="AX52" s="31"/>
      <c r="AY52" s="31"/>
      <c r="AZ52" s="31"/>
      <c r="BA52" s="31"/>
      <c r="BB52" s="31"/>
      <c r="BC52" s="31"/>
      <c r="BD52" s="31"/>
      <c r="BE52" s="31"/>
      <c r="BF52" s="31"/>
      <c r="BG52" s="31"/>
      <c r="BH52" s="31"/>
      <c r="BI52" s="31"/>
      <c r="BJ52" s="31"/>
      <c r="BK52" s="31"/>
      <c r="BL52" s="31"/>
      <c r="BM52" s="31"/>
      <c r="BN52" s="31"/>
      <c r="BO52" s="31"/>
      <c r="BP52" s="31"/>
      <c r="BQ52" s="31"/>
      <c r="BR52" s="28"/>
      <c r="BS52" s="28"/>
      <c r="BT52" s="44"/>
      <c r="BU52" s="44"/>
      <c r="BV52" s="44"/>
      <c r="BW52" s="31"/>
      <c r="BX52" s="31"/>
      <c r="BY52" s="52"/>
      <c r="BZ52" s="50"/>
      <c r="CA52" s="50"/>
      <c r="CB52" s="51" t="str">
        <f t="shared" si="1"/>
        <v>Sin comentarios</v>
      </c>
      <c r="CC52" s="52">
        <f t="shared" si="2"/>
        <v>77</v>
      </c>
      <c r="CD52" s="53"/>
      <c r="CE52" s="54"/>
      <c r="CF52" s="55"/>
    </row>
    <row r="53" ht="22.5" customHeight="1">
      <c r="A53" s="26"/>
      <c r="B53" s="26"/>
      <c r="C53" s="27"/>
      <c r="D53" s="28"/>
      <c r="E53" s="30"/>
      <c r="F53" s="30"/>
      <c r="G53" s="30"/>
      <c r="H53" s="31"/>
      <c r="I53" s="31"/>
      <c r="J53" s="31"/>
      <c r="K53" s="31"/>
      <c r="L53" s="31"/>
      <c r="M53" s="31"/>
      <c r="N53" s="163"/>
      <c r="O53" s="31"/>
      <c r="P53" s="30"/>
      <c r="Q53" s="31"/>
      <c r="R53" s="31"/>
      <c r="S53" s="31"/>
      <c r="T53" s="44"/>
      <c r="U53" s="28"/>
      <c r="V53" s="28"/>
      <c r="W53" s="28"/>
      <c r="X53" s="28"/>
      <c r="Y53" s="40"/>
      <c r="Z53" s="40"/>
      <c r="AA53" s="28"/>
      <c r="AB53" s="31"/>
      <c r="AC53" s="42"/>
      <c r="AD53" s="31"/>
      <c r="AE53" s="31"/>
      <c r="AF53" s="83"/>
      <c r="AG53" s="44"/>
      <c r="AH53" s="30"/>
      <c r="AI53" s="42"/>
      <c r="AJ53" s="42"/>
      <c r="AK53" s="42"/>
      <c r="AL53" s="42"/>
      <c r="AM53" s="45"/>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c r="BL53" s="31"/>
      <c r="BM53" s="31"/>
      <c r="BN53" s="31"/>
      <c r="BO53" s="31"/>
      <c r="BP53" s="31"/>
      <c r="BQ53" s="31"/>
      <c r="BR53" s="28"/>
      <c r="BS53" s="28"/>
      <c r="BT53" s="44"/>
      <c r="BU53" s="44"/>
      <c r="BV53" s="44"/>
      <c r="BW53" s="31"/>
      <c r="BX53" s="31"/>
      <c r="BY53" s="52"/>
      <c r="BZ53" s="50"/>
      <c r="CA53" s="50"/>
      <c r="CB53" s="51" t="str">
        <f t="shared" si="1"/>
        <v>Sin comentarios</v>
      </c>
      <c r="CC53" s="52">
        <f t="shared" si="2"/>
        <v>77</v>
      </c>
      <c r="CD53" s="53"/>
      <c r="CE53" s="54"/>
      <c r="CF53" s="55"/>
    </row>
    <row r="54" ht="22.5" customHeight="1">
      <c r="A54" s="26"/>
      <c r="B54" s="26"/>
      <c r="C54" s="27"/>
      <c r="D54" s="28"/>
      <c r="E54" s="30"/>
      <c r="F54" s="30"/>
      <c r="G54" s="30"/>
      <c r="H54" s="31"/>
      <c r="I54" s="31"/>
      <c r="J54" s="31"/>
      <c r="K54" s="31"/>
      <c r="L54" s="31"/>
      <c r="M54" s="31"/>
      <c r="N54" s="163"/>
      <c r="O54" s="31"/>
      <c r="P54" s="30"/>
      <c r="Q54" s="31"/>
      <c r="R54" s="31"/>
      <c r="S54" s="31"/>
      <c r="T54" s="44"/>
      <c r="U54" s="28"/>
      <c r="V54" s="28"/>
      <c r="W54" s="28"/>
      <c r="X54" s="28"/>
      <c r="Y54" s="40"/>
      <c r="Z54" s="40"/>
      <c r="AA54" s="28"/>
      <c r="AB54" s="31"/>
      <c r="AC54" s="42"/>
      <c r="AD54" s="31"/>
      <c r="AE54" s="31"/>
      <c r="AF54" s="83"/>
      <c r="AG54" s="44"/>
      <c r="AH54" s="30"/>
      <c r="AI54" s="42"/>
      <c r="AJ54" s="42"/>
      <c r="AK54" s="42"/>
      <c r="AL54" s="42"/>
      <c r="AM54" s="45"/>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31"/>
      <c r="BN54" s="31"/>
      <c r="BO54" s="31"/>
      <c r="BP54" s="31"/>
      <c r="BQ54" s="31"/>
      <c r="BR54" s="28"/>
      <c r="BS54" s="28"/>
      <c r="BT54" s="44"/>
      <c r="BU54" s="44"/>
      <c r="BV54" s="44"/>
      <c r="BW54" s="31"/>
      <c r="BX54" s="31"/>
      <c r="BY54" s="52"/>
      <c r="BZ54" s="50"/>
      <c r="CA54" s="50"/>
      <c r="CB54" s="51" t="str">
        <f t="shared" si="1"/>
        <v>Sin comentarios</v>
      </c>
      <c r="CC54" s="52">
        <f t="shared" si="2"/>
        <v>77</v>
      </c>
      <c r="CD54" s="53"/>
      <c r="CE54" s="54"/>
      <c r="CF54" s="55"/>
    </row>
    <row r="55" ht="22.5" customHeight="1">
      <c r="A55" s="26"/>
      <c r="B55" s="26"/>
      <c r="C55" s="27"/>
      <c r="D55" s="28"/>
      <c r="E55" s="30"/>
      <c r="F55" s="30"/>
      <c r="G55" s="30"/>
      <c r="H55" s="31"/>
      <c r="I55" s="31"/>
      <c r="J55" s="31"/>
      <c r="K55" s="31"/>
      <c r="L55" s="31"/>
      <c r="M55" s="31"/>
      <c r="N55" s="163"/>
      <c r="O55" s="31"/>
      <c r="P55" s="30"/>
      <c r="Q55" s="31"/>
      <c r="R55" s="31"/>
      <c r="S55" s="31"/>
      <c r="T55" s="44"/>
      <c r="U55" s="28"/>
      <c r="V55" s="28"/>
      <c r="W55" s="28"/>
      <c r="X55" s="28"/>
      <c r="Y55" s="40"/>
      <c r="Z55" s="40"/>
      <c r="AA55" s="28"/>
      <c r="AB55" s="31"/>
      <c r="AC55" s="42"/>
      <c r="AD55" s="31"/>
      <c r="AE55" s="31"/>
      <c r="AF55" s="83"/>
      <c r="AG55" s="44"/>
      <c r="AH55" s="30"/>
      <c r="AI55" s="42"/>
      <c r="AJ55" s="42"/>
      <c r="AK55" s="42"/>
      <c r="AL55" s="42"/>
      <c r="AM55" s="45"/>
      <c r="AN55" s="31"/>
      <c r="AO55" s="31"/>
      <c r="AP55" s="31"/>
      <c r="AQ55" s="31"/>
      <c r="AR55" s="31"/>
      <c r="AS55" s="31"/>
      <c r="AT55" s="31"/>
      <c r="AU55" s="31"/>
      <c r="AV55" s="31"/>
      <c r="AW55" s="31"/>
      <c r="AX55" s="31"/>
      <c r="AY55" s="31"/>
      <c r="AZ55" s="31"/>
      <c r="BA55" s="31"/>
      <c r="BB55" s="31"/>
      <c r="BC55" s="31"/>
      <c r="BD55" s="31"/>
      <c r="BE55" s="31"/>
      <c r="BF55" s="31"/>
      <c r="BG55" s="31"/>
      <c r="BH55" s="31"/>
      <c r="BI55" s="31"/>
      <c r="BJ55" s="31"/>
      <c r="BK55" s="31"/>
      <c r="BL55" s="31"/>
      <c r="BM55" s="31"/>
      <c r="BN55" s="31"/>
      <c r="BO55" s="31"/>
      <c r="BP55" s="31"/>
      <c r="BQ55" s="31"/>
      <c r="BR55" s="28"/>
      <c r="BS55" s="28"/>
      <c r="BT55" s="44"/>
      <c r="BU55" s="44"/>
      <c r="BV55" s="44"/>
      <c r="BW55" s="31"/>
      <c r="BX55" s="31"/>
      <c r="BY55" s="52"/>
      <c r="BZ55" s="50"/>
      <c r="CA55" s="50"/>
      <c r="CB55" s="51" t="str">
        <f t="shared" si="1"/>
        <v>Sin comentarios</v>
      </c>
      <c r="CC55" s="52">
        <f t="shared" si="2"/>
        <v>77</v>
      </c>
      <c r="CD55" s="53"/>
      <c r="CE55" s="54"/>
      <c r="CF55" s="55"/>
    </row>
    <row r="56" ht="22.5" customHeight="1">
      <c r="A56" s="26"/>
      <c r="B56" s="26"/>
      <c r="C56" s="27"/>
      <c r="D56" s="28"/>
      <c r="E56" s="30"/>
      <c r="F56" s="30"/>
      <c r="G56" s="30"/>
      <c r="H56" s="31"/>
      <c r="I56" s="31"/>
      <c r="J56" s="31"/>
      <c r="K56" s="31"/>
      <c r="L56" s="31"/>
      <c r="M56" s="31"/>
      <c r="N56" s="163"/>
      <c r="O56" s="31"/>
      <c r="P56" s="30"/>
      <c r="Q56" s="31"/>
      <c r="R56" s="31"/>
      <c r="S56" s="31"/>
      <c r="T56" s="44"/>
      <c r="U56" s="28"/>
      <c r="V56" s="28"/>
      <c r="W56" s="28"/>
      <c r="X56" s="28"/>
      <c r="Y56" s="40"/>
      <c r="Z56" s="40"/>
      <c r="AA56" s="28"/>
      <c r="AB56" s="31"/>
      <c r="AC56" s="42"/>
      <c r="AD56" s="31"/>
      <c r="AE56" s="31"/>
      <c r="AF56" s="83"/>
      <c r="AG56" s="44"/>
      <c r="AH56" s="30"/>
      <c r="AI56" s="42"/>
      <c r="AJ56" s="42"/>
      <c r="AK56" s="42"/>
      <c r="AL56" s="42"/>
      <c r="AM56" s="45"/>
      <c r="AN56" s="31"/>
      <c r="AO56" s="31"/>
      <c r="AP56" s="31"/>
      <c r="AQ56" s="31"/>
      <c r="AR56" s="31"/>
      <c r="AS56" s="31"/>
      <c r="AT56" s="31"/>
      <c r="AU56" s="31"/>
      <c r="AV56" s="31"/>
      <c r="AW56" s="31"/>
      <c r="AX56" s="31"/>
      <c r="AY56" s="31"/>
      <c r="AZ56" s="31"/>
      <c r="BA56" s="31"/>
      <c r="BB56" s="31"/>
      <c r="BC56" s="31"/>
      <c r="BD56" s="31"/>
      <c r="BE56" s="31"/>
      <c r="BF56" s="31"/>
      <c r="BG56" s="31"/>
      <c r="BH56" s="31"/>
      <c r="BI56" s="31"/>
      <c r="BJ56" s="31"/>
      <c r="BK56" s="31"/>
      <c r="BL56" s="31"/>
      <c r="BM56" s="31"/>
      <c r="BN56" s="31"/>
      <c r="BO56" s="31"/>
      <c r="BP56" s="31"/>
      <c r="BQ56" s="31"/>
      <c r="BR56" s="28"/>
      <c r="BS56" s="28"/>
      <c r="BT56" s="44"/>
      <c r="BU56" s="44"/>
      <c r="BV56" s="44"/>
      <c r="BW56" s="31"/>
      <c r="BX56" s="31"/>
      <c r="BY56" s="52"/>
      <c r="BZ56" s="50"/>
      <c r="CA56" s="50"/>
      <c r="CB56" s="51" t="str">
        <f t="shared" si="1"/>
        <v>Sin comentarios</v>
      </c>
      <c r="CC56" s="52">
        <f t="shared" si="2"/>
        <v>77</v>
      </c>
      <c r="CD56" s="53"/>
      <c r="CE56" s="54"/>
      <c r="CF56" s="55"/>
    </row>
    <row r="57" ht="22.5" customHeight="1">
      <c r="A57" s="26"/>
      <c r="B57" s="26"/>
      <c r="C57" s="27"/>
      <c r="D57" s="28"/>
      <c r="E57" s="30"/>
      <c r="F57" s="30"/>
      <c r="G57" s="30"/>
      <c r="H57" s="31"/>
      <c r="I57" s="31"/>
      <c r="J57" s="31"/>
      <c r="K57" s="31"/>
      <c r="L57" s="31"/>
      <c r="M57" s="31"/>
      <c r="N57" s="163"/>
      <c r="O57" s="31"/>
      <c r="P57" s="30"/>
      <c r="Q57" s="31"/>
      <c r="R57" s="31"/>
      <c r="S57" s="31"/>
      <c r="T57" s="44"/>
      <c r="U57" s="28"/>
      <c r="V57" s="28"/>
      <c r="W57" s="28"/>
      <c r="X57" s="28"/>
      <c r="Y57" s="40"/>
      <c r="Z57" s="40"/>
      <c r="AA57" s="28"/>
      <c r="AB57" s="31"/>
      <c r="AC57" s="42"/>
      <c r="AD57" s="31"/>
      <c r="AE57" s="31"/>
      <c r="AF57" s="83"/>
      <c r="AG57" s="44"/>
      <c r="AH57" s="30"/>
      <c r="AI57" s="42"/>
      <c r="AJ57" s="42"/>
      <c r="AK57" s="42"/>
      <c r="AL57" s="42"/>
      <c r="AM57" s="45"/>
      <c r="AN57" s="31"/>
      <c r="AO57" s="31"/>
      <c r="AP57" s="31"/>
      <c r="AQ57" s="31"/>
      <c r="AR57" s="31"/>
      <c r="AS57" s="31"/>
      <c r="AT57" s="31"/>
      <c r="AU57" s="31"/>
      <c r="AV57" s="31"/>
      <c r="AW57" s="31"/>
      <c r="AX57" s="31"/>
      <c r="AY57" s="31"/>
      <c r="AZ57" s="31"/>
      <c r="BA57" s="31"/>
      <c r="BB57" s="31"/>
      <c r="BC57" s="31"/>
      <c r="BD57" s="31"/>
      <c r="BE57" s="31"/>
      <c r="BF57" s="31"/>
      <c r="BG57" s="31"/>
      <c r="BH57" s="31"/>
      <c r="BI57" s="31"/>
      <c r="BJ57" s="31"/>
      <c r="BK57" s="31"/>
      <c r="BL57" s="31"/>
      <c r="BM57" s="31"/>
      <c r="BN57" s="31"/>
      <c r="BO57" s="31"/>
      <c r="BP57" s="31"/>
      <c r="BQ57" s="31"/>
      <c r="BR57" s="28"/>
      <c r="BS57" s="28"/>
      <c r="BT57" s="44"/>
      <c r="BU57" s="44"/>
      <c r="BV57" s="44"/>
      <c r="BW57" s="31"/>
      <c r="BX57" s="31"/>
      <c r="BY57" s="52"/>
      <c r="BZ57" s="50"/>
      <c r="CA57" s="50"/>
      <c r="CB57" s="51" t="str">
        <f t="shared" si="1"/>
        <v>Sin comentarios</v>
      </c>
      <c r="CC57" s="52">
        <f t="shared" si="2"/>
        <v>77</v>
      </c>
      <c r="CD57" s="53"/>
      <c r="CE57" s="54"/>
      <c r="CF57" s="55"/>
    </row>
    <row r="58" ht="22.5" customHeight="1">
      <c r="A58" s="26"/>
      <c r="B58" s="26"/>
      <c r="C58" s="27"/>
      <c r="D58" s="28"/>
      <c r="E58" s="30"/>
      <c r="F58" s="30"/>
      <c r="G58" s="30"/>
      <c r="H58" s="31"/>
      <c r="I58" s="31"/>
      <c r="J58" s="31"/>
      <c r="K58" s="31"/>
      <c r="L58" s="31"/>
      <c r="M58" s="31"/>
      <c r="N58" s="163"/>
      <c r="O58" s="31"/>
      <c r="P58" s="30"/>
      <c r="Q58" s="31"/>
      <c r="R58" s="31"/>
      <c r="S58" s="31"/>
      <c r="T58" s="44"/>
      <c r="U58" s="28"/>
      <c r="V58" s="28"/>
      <c r="W58" s="28"/>
      <c r="X58" s="28"/>
      <c r="Y58" s="40"/>
      <c r="Z58" s="40"/>
      <c r="AA58" s="28"/>
      <c r="AB58" s="31"/>
      <c r="AC58" s="42"/>
      <c r="AD58" s="31"/>
      <c r="AE58" s="31"/>
      <c r="AF58" s="83"/>
      <c r="AG58" s="44"/>
      <c r="AH58" s="30"/>
      <c r="AI58" s="42"/>
      <c r="AJ58" s="42"/>
      <c r="AK58" s="42"/>
      <c r="AL58" s="42"/>
      <c r="AM58" s="45"/>
      <c r="AN58" s="31"/>
      <c r="AO58" s="31"/>
      <c r="AP58" s="31"/>
      <c r="AQ58" s="31"/>
      <c r="AR58" s="31"/>
      <c r="AS58" s="31"/>
      <c r="AT58" s="31"/>
      <c r="AU58" s="31"/>
      <c r="AV58" s="31"/>
      <c r="AW58" s="31"/>
      <c r="AX58" s="31"/>
      <c r="AY58" s="31"/>
      <c r="AZ58" s="31"/>
      <c r="BA58" s="31"/>
      <c r="BB58" s="31"/>
      <c r="BC58" s="31"/>
      <c r="BD58" s="31"/>
      <c r="BE58" s="31"/>
      <c r="BF58" s="31"/>
      <c r="BG58" s="31"/>
      <c r="BH58" s="31"/>
      <c r="BI58" s="31"/>
      <c r="BJ58" s="31"/>
      <c r="BK58" s="31"/>
      <c r="BL58" s="31"/>
      <c r="BM58" s="31"/>
      <c r="BN58" s="31"/>
      <c r="BO58" s="31"/>
      <c r="BP58" s="31"/>
      <c r="BQ58" s="31"/>
      <c r="BR58" s="28"/>
      <c r="BS58" s="28"/>
      <c r="BT58" s="44"/>
      <c r="BU58" s="44"/>
      <c r="BV58" s="44"/>
      <c r="BW58" s="31"/>
      <c r="BX58" s="31"/>
      <c r="BY58" s="52"/>
      <c r="BZ58" s="50"/>
      <c r="CA58" s="50"/>
      <c r="CB58" s="51" t="str">
        <f t="shared" si="1"/>
        <v>Sin comentarios</v>
      </c>
      <c r="CC58" s="52">
        <f t="shared" si="2"/>
        <v>77</v>
      </c>
      <c r="CD58" s="53"/>
      <c r="CE58" s="54"/>
      <c r="CF58" s="55"/>
    </row>
    <row r="59" ht="22.5" customHeight="1">
      <c r="A59" s="26"/>
      <c r="B59" s="26"/>
      <c r="C59" s="27"/>
      <c r="D59" s="28"/>
      <c r="E59" s="30"/>
      <c r="F59" s="30"/>
      <c r="G59" s="30"/>
      <c r="H59" s="31"/>
      <c r="I59" s="31"/>
      <c r="J59" s="31"/>
      <c r="K59" s="31"/>
      <c r="L59" s="31"/>
      <c r="M59" s="31"/>
      <c r="N59" s="163"/>
      <c r="O59" s="31"/>
      <c r="P59" s="30"/>
      <c r="Q59" s="31"/>
      <c r="R59" s="31"/>
      <c r="S59" s="31"/>
      <c r="T59" s="44"/>
      <c r="U59" s="28"/>
      <c r="V59" s="28"/>
      <c r="W59" s="28"/>
      <c r="X59" s="28"/>
      <c r="Y59" s="40"/>
      <c r="Z59" s="40"/>
      <c r="AA59" s="28"/>
      <c r="AB59" s="31"/>
      <c r="AC59" s="42"/>
      <c r="AD59" s="31"/>
      <c r="AE59" s="31"/>
      <c r="AF59" s="83"/>
      <c r="AG59" s="44"/>
      <c r="AH59" s="30"/>
      <c r="AI59" s="42"/>
      <c r="AJ59" s="42"/>
      <c r="AK59" s="42"/>
      <c r="AL59" s="42"/>
      <c r="AM59" s="45"/>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28"/>
      <c r="BS59" s="28"/>
      <c r="BT59" s="44"/>
      <c r="BU59" s="44"/>
      <c r="BV59" s="44"/>
      <c r="BW59" s="31"/>
      <c r="BX59" s="31"/>
      <c r="BY59" s="52"/>
      <c r="BZ59" s="50"/>
      <c r="CA59" s="50"/>
      <c r="CB59" s="51" t="str">
        <f t="shared" si="1"/>
        <v>Sin comentarios</v>
      </c>
      <c r="CC59" s="52">
        <f t="shared" si="2"/>
        <v>77</v>
      </c>
      <c r="CD59" s="53"/>
      <c r="CE59" s="54"/>
      <c r="CF59" s="55"/>
    </row>
    <row r="60" ht="22.5" customHeight="1">
      <c r="A60" s="26"/>
      <c r="B60" s="26"/>
      <c r="C60" s="27"/>
      <c r="D60" s="28"/>
      <c r="E60" s="30"/>
      <c r="F60" s="30"/>
      <c r="G60" s="30"/>
      <c r="H60" s="31"/>
      <c r="I60" s="31"/>
      <c r="J60" s="31"/>
      <c r="K60" s="31"/>
      <c r="L60" s="31"/>
      <c r="M60" s="31"/>
      <c r="N60" s="163"/>
      <c r="O60" s="31"/>
      <c r="P60" s="30"/>
      <c r="Q60" s="31"/>
      <c r="R60" s="31"/>
      <c r="S60" s="31"/>
      <c r="T60" s="44"/>
      <c r="U60" s="28"/>
      <c r="V60" s="28"/>
      <c r="W60" s="28"/>
      <c r="X60" s="28"/>
      <c r="Y60" s="40"/>
      <c r="Z60" s="40"/>
      <c r="AA60" s="28"/>
      <c r="AB60" s="31"/>
      <c r="AC60" s="42"/>
      <c r="AD60" s="31"/>
      <c r="AE60" s="31"/>
      <c r="AF60" s="83"/>
      <c r="AG60" s="44"/>
      <c r="AH60" s="30"/>
      <c r="AI60" s="42"/>
      <c r="AJ60" s="42"/>
      <c r="AK60" s="42"/>
      <c r="AL60" s="42"/>
      <c r="AM60" s="45"/>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28"/>
      <c r="BS60" s="28"/>
      <c r="BT60" s="44"/>
      <c r="BU60" s="44"/>
      <c r="BV60" s="44"/>
      <c r="BW60" s="31"/>
      <c r="BX60" s="31"/>
      <c r="BY60" s="52"/>
      <c r="BZ60" s="50"/>
      <c r="CA60" s="50"/>
      <c r="CB60" s="51" t="str">
        <f t="shared" si="1"/>
        <v>Sin comentarios</v>
      </c>
      <c r="CC60" s="52">
        <f t="shared" si="2"/>
        <v>77</v>
      </c>
      <c r="CD60" s="53"/>
      <c r="CE60" s="54"/>
      <c r="CF60" s="55"/>
    </row>
    <row r="61" ht="22.5" customHeight="1">
      <c r="A61" s="26"/>
      <c r="B61" s="26"/>
      <c r="C61" s="27"/>
      <c r="D61" s="28"/>
      <c r="E61" s="30"/>
      <c r="F61" s="30"/>
      <c r="G61" s="30"/>
      <c r="H61" s="31"/>
      <c r="I61" s="31"/>
      <c r="J61" s="31"/>
      <c r="K61" s="31"/>
      <c r="L61" s="31"/>
      <c r="M61" s="31"/>
      <c r="N61" s="163"/>
      <c r="O61" s="31"/>
      <c r="P61" s="30"/>
      <c r="Q61" s="31"/>
      <c r="R61" s="31"/>
      <c r="S61" s="31"/>
      <c r="T61" s="44"/>
      <c r="U61" s="28"/>
      <c r="V61" s="28"/>
      <c r="W61" s="28"/>
      <c r="X61" s="28"/>
      <c r="Y61" s="40"/>
      <c r="Z61" s="40"/>
      <c r="AA61" s="28"/>
      <c r="AB61" s="31"/>
      <c r="AC61" s="42"/>
      <c r="AD61" s="31"/>
      <c r="AE61" s="31"/>
      <c r="AF61" s="83"/>
      <c r="AG61" s="44"/>
      <c r="AH61" s="30"/>
      <c r="AI61" s="42"/>
      <c r="AJ61" s="42"/>
      <c r="AK61" s="42"/>
      <c r="AL61" s="42"/>
      <c r="AM61" s="45"/>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28"/>
      <c r="BS61" s="28"/>
      <c r="BT61" s="44"/>
      <c r="BU61" s="44"/>
      <c r="BV61" s="44"/>
      <c r="BW61" s="31"/>
      <c r="BX61" s="31"/>
      <c r="BY61" s="52"/>
      <c r="BZ61" s="50"/>
      <c r="CA61" s="50"/>
      <c r="CB61" s="51" t="str">
        <f t="shared" si="1"/>
        <v>Sin comentarios</v>
      </c>
      <c r="CC61" s="52">
        <f t="shared" si="2"/>
        <v>77</v>
      </c>
      <c r="CD61" s="53"/>
      <c r="CE61" s="54"/>
      <c r="CF61" s="55"/>
    </row>
    <row r="62" ht="22.5" customHeight="1">
      <c r="A62" s="26"/>
      <c r="B62" s="26"/>
      <c r="C62" s="27"/>
      <c r="D62" s="28"/>
      <c r="E62" s="30"/>
      <c r="F62" s="30"/>
      <c r="G62" s="30"/>
      <c r="H62" s="31"/>
      <c r="I62" s="31"/>
      <c r="J62" s="31"/>
      <c r="K62" s="31"/>
      <c r="L62" s="31"/>
      <c r="M62" s="31"/>
      <c r="N62" s="163"/>
      <c r="O62" s="31"/>
      <c r="P62" s="30"/>
      <c r="Q62" s="31"/>
      <c r="R62" s="31"/>
      <c r="S62" s="31"/>
      <c r="T62" s="44"/>
      <c r="U62" s="28"/>
      <c r="V62" s="28"/>
      <c r="W62" s="28"/>
      <c r="X62" s="28"/>
      <c r="Y62" s="40"/>
      <c r="Z62" s="40"/>
      <c r="AA62" s="28"/>
      <c r="AB62" s="31"/>
      <c r="AC62" s="42"/>
      <c r="AD62" s="31"/>
      <c r="AE62" s="31"/>
      <c r="AF62" s="83"/>
      <c r="AG62" s="44"/>
      <c r="AH62" s="30"/>
      <c r="AI62" s="42"/>
      <c r="AJ62" s="42"/>
      <c r="AK62" s="42"/>
      <c r="AL62" s="42"/>
      <c r="AM62" s="45"/>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28"/>
      <c r="BS62" s="28"/>
      <c r="BT62" s="44"/>
      <c r="BU62" s="44"/>
      <c r="BV62" s="44"/>
      <c r="BW62" s="31"/>
      <c r="BX62" s="31"/>
      <c r="BY62" s="52"/>
      <c r="BZ62" s="50"/>
      <c r="CA62" s="50"/>
      <c r="CB62" s="51" t="str">
        <f t="shared" si="1"/>
        <v>Sin comentarios</v>
      </c>
      <c r="CC62" s="52">
        <f t="shared" si="2"/>
        <v>77</v>
      </c>
      <c r="CD62" s="53"/>
      <c r="CE62" s="54"/>
      <c r="CF62" s="55"/>
    </row>
    <row r="63" ht="22.5" customHeight="1">
      <c r="A63" s="26"/>
      <c r="B63" s="26"/>
      <c r="C63" s="27"/>
      <c r="D63" s="28"/>
      <c r="E63" s="30"/>
      <c r="F63" s="30"/>
      <c r="G63" s="30"/>
      <c r="H63" s="31"/>
      <c r="I63" s="31"/>
      <c r="J63" s="31"/>
      <c r="K63" s="31"/>
      <c r="L63" s="31"/>
      <c r="M63" s="31"/>
      <c r="N63" s="163"/>
      <c r="O63" s="31"/>
      <c r="P63" s="30"/>
      <c r="Q63" s="31"/>
      <c r="R63" s="31"/>
      <c r="S63" s="31"/>
      <c r="T63" s="44"/>
      <c r="U63" s="28"/>
      <c r="V63" s="28"/>
      <c r="W63" s="28"/>
      <c r="X63" s="28"/>
      <c r="Y63" s="40"/>
      <c r="Z63" s="40"/>
      <c r="AA63" s="28"/>
      <c r="AB63" s="31"/>
      <c r="AC63" s="42"/>
      <c r="AD63" s="31"/>
      <c r="AE63" s="31"/>
      <c r="AF63" s="83"/>
      <c r="AG63" s="44"/>
      <c r="AH63" s="30"/>
      <c r="AI63" s="42"/>
      <c r="AJ63" s="42"/>
      <c r="AK63" s="42"/>
      <c r="AL63" s="42"/>
      <c r="AM63" s="45"/>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28"/>
      <c r="BS63" s="28"/>
      <c r="BT63" s="44"/>
      <c r="BU63" s="44"/>
      <c r="BV63" s="44"/>
      <c r="BW63" s="31"/>
      <c r="BX63" s="31"/>
      <c r="BY63" s="52"/>
      <c r="BZ63" s="50"/>
      <c r="CA63" s="50"/>
      <c r="CB63" s="51" t="str">
        <f t="shared" si="1"/>
        <v>Sin comentarios</v>
      </c>
      <c r="CC63" s="52">
        <f t="shared" si="2"/>
        <v>77</v>
      </c>
      <c r="CD63" s="53"/>
      <c r="CE63" s="54"/>
      <c r="CF63" s="55"/>
    </row>
    <row r="64" ht="22.5" customHeight="1">
      <c r="A64" s="26"/>
      <c r="B64" s="26"/>
      <c r="C64" s="27"/>
      <c r="D64" s="28"/>
      <c r="E64" s="30"/>
      <c r="F64" s="30"/>
      <c r="G64" s="30"/>
      <c r="H64" s="31"/>
      <c r="I64" s="31"/>
      <c r="J64" s="31"/>
      <c r="K64" s="31"/>
      <c r="L64" s="31"/>
      <c r="M64" s="31"/>
      <c r="N64" s="163"/>
      <c r="O64" s="31"/>
      <c r="P64" s="30"/>
      <c r="Q64" s="31"/>
      <c r="R64" s="31"/>
      <c r="S64" s="31"/>
      <c r="T64" s="44"/>
      <c r="U64" s="28"/>
      <c r="V64" s="28"/>
      <c r="W64" s="28"/>
      <c r="X64" s="28"/>
      <c r="Y64" s="40"/>
      <c r="Z64" s="40"/>
      <c r="AA64" s="28"/>
      <c r="AB64" s="31"/>
      <c r="AC64" s="42"/>
      <c r="AD64" s="31"/>
      <c r="AE64" s="31"/>
      <c r="AF64" s="83"/>
      <c r="AG64" s="44"/>
      <c r="AH64" s="30"/>
      <c r="AI64" s="42"/>
      <c r="AJ64" s="42"/>
      <c r="AK64" s="42"/>
      <c r="AL64" s="42"/>
      <c r="AM64" s="45"/>
      <c r="AN64" s="31"/>
      <c r="AO64" s="31"/>
      <c r="AP64" s="31"/>
      <c r="AQ64" s="31"/>
      <c r="AR64" s="31"/>
      <c r="AS64" s="31"/>
      <c r="AT64" s="31"/>
      <c r="AU64" s="31"/>
      <c r="AV64" s="31"/>
      <c r="AW64" s="31"/>
      <c r="AX64" s="31"/>
      <c r="AY64" s="31"/>
      <c r="AZ64" s="31"/>
      <c r="BA64" s="31"/>
      <c r="BB64" s="31"/>
      <c r="BC64" s="31"/>
      <c r="BD64" s="31"/>
      <c r="BE64" s="31"/>
      <c r="BF64" s="31"/>
      <c r="BG64" s="31"/>
      <c r="BH64" s="31"/>
      <c r="BI64" s="31"/>
      <c r="BJ64" s="31"/>
      <c r="BK64" s="31"/>
      <c r="BL64" s="31"/>
      <c r="BM64" s="31"/>
      <c r="BN64" s="31"/>
      <c r="BO64" s="31"/>
      <c r="BP64" s="31"/>
      <c r="BQ64" s="31"/>
      <c r="BR64" s="28"/>
      <c r="BS64" s="28"/>
      <c r="BT64" s="44"/>
      <c r="BU64" s="44"/>
      <c r="BV64" s="44"/>
      <c r="BW64" s="31"/>
      <c r="BX64" s="31"/>
      <c r="BY64" s="52"/>
      <c r="BZ64" s="50"/>
      <c r="CA64" s="50"/>
      <c r="CB64" s="51" t="str">
        <f t="shared" si="1"/>
        <v>Sin comentarios</v>
      </c>
      <c r="CC64" s="52">
        <f t="shared" si="2"/>
        <v>77</v>
      </c>
      <c r="CD64" s="53"/>
      <c r="CE64" s="54"/>
      <c r="CF64" s="55"/>
    </row>
    <row r="65" ht="22.5" customHeight="1">
      <c r="A65" s="26"/>
      <c r="B65" s="26"/>
      <c r="C65" s="27"/>
      <c r="D65" s="28"/>
      <c r="E65" s="30"/>
      <c r="F65" s="30"/>
      <c r="G65" s="30"/>
      <c r="H65" s="31"/>
      <c r="I65" s="31"/>
      <c r="J65" s="31"/>
      <c r="K65" s="31"/>
      <c r="L65" s="31"/>
      <c r="M65" s="31"/>
      <c r="N65" s="163"/>
      <c r="O65" s="31"/>
      <c r="P65" s="30"/>
      <c r="Q65" s="31"/>
      <c r="R65" s="31"/>
      <c r="S65" s="31"/>
      <c r="T65" s="44"/>
      <c r="U65" s="28"/>
      <c r="V65" s="28"/>
      <c r="W65" s="28"/>
      <c r="X65" s="28"/>
      <c r="Y65" s="40"/>
      <c r="Z65" s="40"/>
      <c r="AA65" s="28"/>
      <c r="AB65" s="31"/>
      <c r="AC65" s="42"/>
      <c r="AD65" s="31"/>
      <c r="AE65" s="31"/>
      <c r="AF65" s="83"/>
      <c r="AG65" s="44"/>
      <c r="AH65" s="30"/>
      <c r="AI65" s="42"/>
      <c r="AJ65" s="42"/>
      <c r="AK65" s="42"/>
      <c r="AL65" s="42"/>
      <c r="AM65" s="45"/>
      <c r="AN65" s="31"/>
      <c r="AO65" s="31"/>
      <c r="AP65" s="31"/>
      <c r="AQ65" s="31"/>
      <c r="AR65" s="31"/>
      <c r="AS65" s="31"/>
      <c r="AT65" s="31"/>
      <c r="AU65" s="31"/>
      <c r="AV65" s="31"/>
      <c r="AW65" s="31"/>
      <c r="AX65" s="31"/>
      <c r="AY65" s="31"/>
      <c r="AZ65" s="31"/>
      <c r="BA65" s="31"/>
      <c r="BB65" s="31"/>
      <c r="BC65" s="31"/>
      <c r="BD65" s="31"/>
      <c r="BE65" s="31"/>
      <c r="BF65" s="31"/>
      <c r="BG65" s="31"/>
      <c r="BH65" s="31"/>
      <c r="BI65" s="31"/>
      <c r="BJ65" s="31"/>
      <c r="BK65" s="31"/>
      <c r="BL65" s="31"/>
      <c r="BM65" s="31"/>
      <c r="BN65" s="31"/>
      <c r="BO65" s="31"/>
      <c r="BP65" s="31"/>
      <c r="BQ65" s="31"/>
      <c r="BR65" s="28"/>
      <c r="BS65" s="28"/>
      <c r="BT65" s="44"/>
      <c r="BU65" s="44"/>
      <c r="BV65" s="44"/>
      <c r="BW65" s="31"/>
      <c r="BX65" s="31"/>
      <c r="BY65" s="52"/>
      <c r="BZ65" s="50"/>
      <c r="CA65" s="50"/>
      <c r="CB65" s="51" t="str">
        <f t="shared" si="1"/>
        <v>Sin comentarios</v>
      </c>
      <c r="CC65" s="52">
        <f t="shared" si="2"/>
        <v>77</v>
      </c>
      <c r="CD65" s="53"/>
      <c r="CE65" s="54"/>
      <c r="CF65" s="55"/>
    </row>
    <row r="66" ht="22.5" customHeight="1">
      <c r="A66" s="26"/>
      <c r="B66" s="26"/>
      <c r="C66" s="27"/>
      <c r="D66" s="28"/>
      <c r="E66" s="30"/>
      <c r="F66" s="30"/>
      <c r="G66" s="30"/>
      <c r="H66" s="31"/>
      <c r="I66" s="31"/>
      <c r="J66" s="31"/>
      <c r="K66" s="31"/>
      <c r="L66" s="31"/>
      <c r="M66" s="31"/>
      <c r="N66" s="163"/>
      <c r="O66" s="31"/>
      <c r="P66" s="30"/>
      <c r="Q66" s="31"/>
      <c r="R66" s="31"/>
      <c r="S66" s="31"/>
      <c r="T66" s="44"/>
      <c r="U66" s="28"/>
      <c r="V66" s="28"/>
      <c r="W66" s="28"/>
      <c r="X66" s="28"/>
      <c r="Y66" s="40"/>
      <c r="Z66" s="40"/>
      <c r="AA66" s="28"/>
      <c r="AB66" s="31"/>
      <c r="AC66" s="42"/>
      <c r="AD66" s="31"/>
      <c r="AE66" s="31"/>
      <c r="AF66" s="83"/>
      <c r="AG66" s="44"/>
      <c r="AH66" s="30"/>
      <c r="AI66" s="42"/>
      <c r="AJ66" s="42"/>
      <c r="AK66" s="42"/>
      <c r="AL66" s="42"/>
      <c r="AM66" s="45"/>
      <c r="AN66" s="31"/>
      <c r="AO66" s="31"/>
      <c r="AP66" s="31"/>
      <c r="AQ66" s="31"/>
      <c r="AR66" s="31"/>
      <c r="AS66" s="31"/>
      <c r="AT66" s="31"/>
      <c r="AU66" s="31"/>
      <c r="AV66" s="31"/>
      <c r="AW66" s="31"/>
      <c r="AX66" s="31"/>
      <c r="AY66" s="31"/>
      <c r="AZ66" s="31"/>
      <c r="BA66" s="31"/>
      <c r="BB66" s="31"/>
      <c r="BC66" s="31"/>
      <c r="BD66" s="31"/>
      <c r="BE66" s="31"/>
      <c r="BF66" s="31"/>
      <c r="BG66" s="31"/>
      <c r="BH66" s="31"/>
      <c r="BI66" s="31"/>
      <c r="BJ66" s="31"/>
      <c r="BK66" s="31"/>
      <c r="BL66" s="31"/>
      <c r="BM66" s="31"/>
      <c r="BN66" s="31"/>
      <c r="BO66" s="31"/>
      <c r="BP66" s="31"/>
      <c r="BQ66" s="31"/>
      <c r="BR66" s="28"/>
      <c r="BS66" s="28"/>
      <c r="BT66" s="44"/>
      <c r="BU66" s="44"/>
      <c r="BV66" s="44"/>
      <c r="BW66" s="31"/>
      <c r="BX66" s="31"/>
      <c r="BY66" s="52"/>
      <c r="BZ66" s="50"/>
      <c r="CA66" s="50"/>
      <c r="CB66" s="51" t="str">
        <f t="shared" si="1"/>
        <v>Sin comentarios</v>
      </c>
      <c r="CC66" s="52">
        <f t="shared" si="2"/>
        <v>77</v>
      </c>
      <c r="CD66" s="53"/>
      <c r="CE66" s="54"/>
      <c r="CF66" s="55"/>
    </row>
    <row r="67" ht="22.5" customHeight="1">
      <c r="A67" s="26"/>
      <c r="B67" s="26"/>
      <c r="C67" s="27"/>
      <c r="D67" s="28"/>
      <c r="E67" s="30"/>
      <c r="F67" s="30"/>
      <c r="G67" s="30"/>
      <c r="H67" s="31"/>
      <c r="I67" s="31"/>
      <c r="J67" s="31"/>
      <c r="K67" s="31"/>
      <c r="L67" s="31"/>
      <c r="M67" s="31"/>
      <c r="N67" s="163"/>
      <c r="O67" s="31"/>
      <c r="P67" s="30"/>
      <c r="Q67" s="31"/>
      <c r="R67" s="31"/>
      <c r="S67" s="31"/>
      <c r="T67" s="44"/>
      <c r="U67" s="28"/>
      <c r="V67" s="28"/>
      <c r="W67" s="28"/>
      <c r="X67" s="28"/>
      <c r="Y67" s="40"/>
      <c r="Z67" s="40"/>
      <c r="AA67" s="28"/>
      <c r="AB67" s="31"/>
      <c r="AC67" s="42"/>
      <c r="AD67" s="31"/>
      <c r="AE67" s="31"/>
      <c r="AF67" s="83"/>
      <c r="AG67" s="44"/>
      <c r="AH67" s="30"/>
      <c r="AI67" s="42"/>
      <c r="AJ67" s="42"/>
      <c r="AK67" s="42"/>
      <c r="AL67" s="42"/>
      <c r="AM67" s="45"/>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28"/>
      <c r="BS67" s="28"/>
      <c r="BT67" s="44"/>
      <c r="BU67" s="44"/>
      <c r="BV67" s="44"/>
      <c r="BW67" s="31"/>
      <c r="BX67" s="31"/>
      <c r="BY67" s="52"/>
      <c r="BZ67" s="50"/>
      <c r="CA67" s="50"/>
      <c r="CB67" s="51" t="str">
        <f t="shared" si="1"/>
        <v>Sin comentarios</v>
      </c>
      <c r="CC67" s="52">
        <f t="shared" si="2"/>
        <v>77</v>
      </c>
      <c r="CD67" s="53"/>
      <c r="CE67" s="54"/>
      <c r="CF67" s="55"/>
    </row>
    <row r="68" ht="22.5" customHeight="1">
      <c r="A68" s="26"/>
      <c r="B68" s="26"/>
      <c r="C68" s="27"/>
      <c r="D68" s="28"/>
      <c r="E68" s="30"/>
      <c r="F68" s="30"/>
      <c r="G68" s="30"/>
      <c r="H68" s="31"/>
      <c r="I68" s="31"/>
      <c r="J68" s="31"/>
      <c r="K68" s="31"/>
      <c r="L68" s="31"/>
      <c r="M68" s="31"/>
      <c r="N68" s="163"/>
      <c r="O68" s="31"/>
      <c r="P68" s="30"/>
      <c r="Q68" s="31"/>
      <c r="R68" s="31"/>
      <c r="S68" s="31"/>
      <c r="T68" s="44"/>
      <c r="U68" s="28"/>
      <c r="V68" s="28"/>
      <c r="W68" s="28"/>
      <c r="X68" s="28"/>
      <c r="Y68" s="40"/>
      <c r="Z68" s="40"/>
      <c r="AA68" s="28"/>
      <c r="AB68" s="31"/>
      <c r="AC68" s="42"/>
      <c r="AD68" s="31"/>
      <c r="AE68" s="31"/>
      <c r="AF68" s="83"/>
      <c r="AG68" s="44"/>
      <c r="AH68" s="30"/>
      <c r="AI68" s="42"/>
      <c r="AJ68" s="42"/>
      <c r="AK68" s="42"/>
      <c r="AL68" s="42"/>
      <c r="AM68" s="45"/>
      <c r="AN68" s="31"/>
      <c r="AO68" s="31"/>
      <c r="AP68" s="31"/>
      <c r="AQ68" s="31"/>
      <c r="AR68" s="31"/>
      <c r="AS68" s="31"/>
      <c r="AT68" s="31"/>
      <c r="AU68" s="31"/>
      <c r="AV68" s="31"/>
      <c r="AW68" s="31"/>
      <c r="AX68" s="31"/>
      <c r="AY68" s="31"/>
      <c r="AZ68" s="31"/>
      <c r="BA68" s="31"/>
      <c r="BB68" s="31"/>
      <c r="BC68" s="31"/>
      <c r="BD68" s="31"/>
      <c r="BE68" s="31"/>
      <c r="BF68" s="31"/>
      <c r="BG68" s="31"/>
      <c r="BH68" s="31"/>
      <c r="BI68" s="31"/>
      <c r="BJ68" s="31"/>
      <c r="BK68" s="31"/>
      <c r="BL68" s="31"/>
      <c r="BM68" s="31"/>
      <c r="BN68" s="31"/>
      <c r="BO68" s="31"/>
      <c r="BP68" s="31"/>
      <c r="BQ68" s="31"/>
      <c r="BR68" s="28"/>
      <c r="BS68" s="28"/>
      <c r="BT68" s="44"/>
      <c r="BU68" s="44"/>
      <c r="BV68" s="44"/>
      <c r="BW68" s="31"/>
      <c r="BX68" s="31"/>
      <c r="BY68" s="52"/>
      <c r="BZ68" s="50"/>
      <c r="CA68" s="50"/>
      <c r="CB68" s="51" t="str">
        <f t="shared" si="1"/>
        <v>Sin comentarios</v>
      </c>
      <c r="CC68" s="52">
        <f t="shared" si="2"/>
        <v>77</v>
      </c>
      <c r="CD68" s="53"/>
      <c r="CE68" s="54"/>
      <c r="CF68" s="55"/>
    </row>
    <row r="69" ht="22.5" customHeight="1">
      <c r="A69" s="26"/>
      <c r="B69" s="26"/>
      <c r="C69" s="27"/>
      <c r="D69" s="28"/>
      <c r="E69" s="30"/>
      <c r="F69" s="30"/>
      <c r="G69" s="30"/>
      <c r="H69" s="31"/>
      <c r="I69" s="31"/>
      <c r="J69" s="31"/>
      <c r="K69" s="31"/>
      <c r="L69" s="31"/>
      <c r="M69" s="31"/>
      <c r="N69" s="163"/>
      <c r="O69" s="31"/>
      <c r="P69" s="30"/>
      <c r="Q69" s="31"/>
      <c r="R69" s="31"/>
      <c r="S69" s="31"/>
      <c r="T69" s="44"/>
      <c r="U69" s="28"/>
      <c r="V69" s="28"/>
      <c r="W69" s="28"/>
      <c r="X69" s="28"/>
      <c r="Y69" s="40"/>
      <c r="Z69" s="40"/>
      <c r="AA69" s="28"/>
      <c r="AB69" s="31"/>
      <c r="AC69" s="42"/>
      <c r="AD69" s="31"/>
      <c r="AE69" s="31"/>
      <c r="AF69" s="83"/>
      <c r="AG69" s="44"/>
      <c r="AH69" s="30"/>
      <c r="AI69" s="42"/>
      <c r="AJ69" s="42"/>
      <c r="AK69" s="42"/>
      <c r="AL69" s="42"/>
      <c r="AM69" s="45"/>
      <c r="AN69" s="31"/>
      <c r="AO69" s="31"/>
      <c r="AP69" s="31"/>
      <c r="AQ69" s="31"/>
      <c r="AR69" s="31"/>
      <c r="AS69" s="31"/>
      <c r="AT69" s="31"/>
      <c r="AU69" s="31"/>
      <c r="AV69" s="31"/>
      <c r="AW69" s="31"/>
      <c r="AX69" s="31"/>
      <c r="AY69" s="31"/>
      <c r="AZ69" s="31"/>
      <c r="BA69" s="31"/>
      <c r="BB69" s="31"/>
      <c r="BC69" s="31"/>
      <c r="BD69" s="31"/>
      <c r="BE69" s="31"/>
      <c r="BF69" s="31"/>
      <c r="BG69" s="31"/>
      <c r="BH69" s="31"/>
      <c r="BI69" s="31"/>
      <c r="BJ69" s="31"/>
      <c r="BK69" s="31"/>
      <c r="BL69" s="31"/>
      <c r="BM69" s="31"/>
      <c r="BN69" s="31"/>
      <c r="BO69" s="31"/>
      <c r="BP69" s="31"/>
      <c r="BQ69" s="31"/>
      <c r="BR69" s="28"/>
      <c r="BS69" s="28"/>
      <c r="BT69" s="44"/>
      <c r="BU69" s="44"/>
      <c r="BV69" s="44"/>
      <c r="BW69" s="31"/>
      <c r="BX69" s="31"/>
      <c r="BY69" s="52"/>
      <c r="BZ69" s="50"/>
      <c r="CA69" s="50"/>
      <c r="CB69" s="51" t="str">
        <f t="shared" si="1"/>
        <v>Sin comentarios</v>
      </c>
      <c r="CC69" s="52">
        <f t="shared" si="2"/>
        <v>77</v>
      </c>
      <c r="CD69" s="53"/>
      <c r="CE69" s="54"/>
      <c r="CF69" s="55"/>
    </row>
    <row r="70" ht="22.5" customHeight="1">
      <c r="A70" s="26"/>
      <c r="B70" s="26"/>
      <c r="C70" s="27"/>
      <c r="D70" s="28"/>
      <c r="E70" s="30"/>
      <c r="F70" s="30"/>
      <c r="G70" s="30"/>
      <c r="H70" s="31"/>
      <c r="I70" s="31"/>
      <c r="J70" s="31"/>
      <c r="K70" s="31"/>
      <c r="L70" s="31"/>
      <c r="M70" s="31"/>
      <c r="N70" s="163"/>
      <c r="O70" s="31"/>
      <c r="P70" s="30"/>
      <c r="Q70" s="31"/>
      <c r="R70" s="31"/>
      <c r="S70" s="31"/>
      <c r="T70" s="44"/>
      <c r="U70" s="28"/>
      <c r="V70" s="28"/>
      <c r="W70" s="28"/>
      <c r="X70" s="28"/>
      <c r="Y70" s="40"/>
      <c r="Z70" s="40"/>
      <c r="AA70" s="28"/>
      <c r="AB70" s="31"/>
      <c r="AC70" s="42"/>
      <c r="AD70" s="31"/>
      <c r="AE70" s="31"/>
      <c r="AF70" s="83"/>
      <c r="AG70" s="44"/>
      <c r="AH70" s="30"/>
      <c r="AI70" s="42"/>
      <c r="AJ70" s="42"/>
      <c r="AK70" s="42"/>
      <c r="AL70" s="42"/>
      <c r="AM70" s="45"/>
      <c r="AN70" s="31"/>
      <c r="AO70" s="31"/>
      <c r="AP70" s="31"/>
      <c r="AQ70" s="31"/>
      <c r="AR70" s="31"/>
      <c r="AS70" s="31"/>
      <c r="AT70" s="31"/>
      <c r="AU70" s="31"/>
      <c r="AV70" s="31"/>
      <c r="AW70" s="31"/>
      <c r="AX70" s="31"/>
      <c r="AY70" s="31"/>
      <c r="AZ70" s="31"/>
      <c r="BA70" s="31"/>
      <c r="BB70" s="31"/>
      <c r="BC70" s="31"/>
      <c r="BD70" s="31"/>
      <c r="BE70" s="31"/>
      <c r="BF70" s="31"/>
      <c r="BG70" s="31"/>
      <c r="BH70" s="31"/>
      <c r="BI70" s="31"/>
      <c r="BJ70" s="31"/>
      <c r="BK70" s="31"/>
      <c r="BL70" s="31"/>
      <c r="BM70" s="31"/>
      <c r="BN70" s="31"/>
      <c r="BO70" s="31"/>
      <c r="BP70" s="31"/>
      <c r="BQ70" s="31"/>
      <c r="BR70" s="28"/>
      <c r="BS70" s="28"/>
      <c r="BT70" s="44"/>
      <c r="BU70" s="44"/>
      <c r="BV70" s="44"/>
      <c r="BW70" s="31"/>
      <c r="BX70" s="31"/>
      <c r="BY70" s="52"/>
      <c r="BZ70" s="50"/>
      <c r="CA70" s="50"/>
      <c r="CB70" s="51" t="str">
        <f t="shared" si="1"/>
        <v>Sin comentarios</v>
      </c>
      <c r="CC70" s="52">
        <f t="shared" si="2"/>
        <v>77</v>
      </c>
      <c r="CD70" s="53"/>
      <c r="CE70" s="54"/>
      <c r="CF70" s="55"/>
    </row>
    <row r="71" ht="22.5" customHeight="1">
      <c r="A71" s="26"/>
      <c r="B71" s="26"/>
      <c r="C71" s="27"/>
      <c r="D71" s="28"/>
      <c r="E71" s="30"/>
      <c r="F71" s="30"/>
      <c r="G71" s="30"/>
      <c r="H71" s="31"/>
      <c r="I71" s="31"/>
      <c r="J71" s="31"/>
      <c r="K71" s="31"/>
      <c r="L71" s="31"/>
      <c r="M71" s="31"/>
      <c r="N71" s="163"/>
      <c r="O71" s="31"/>
      <c r="P71" s="30"/>
      <c r="Q71" s="31"/>
      <c r="R71" s="31"/>
      <c r="S71" s="31"/>
      <c r="T71" s="44"/>
      <c r="U71" s="28"/>
      <c r="V71" s="28"/>
      <c r="W71" s="28"/>
      <c r="X71" s="28"/>
      <c r="Y71" s="40"/>
      <c r="Z71" s="40"/>
      <c r="AA71" s="28"/>
      <c r="AB71" s="31"/>
      <c r="AC71" s="42"/>
      <c r="AD71" s="31"/>
      <c r="AE71" s="31"/>
      <c r="AF71" s="83"/>
      <c r="AG71" s="44"/>
      <c r="AH71" s="30"/>
      <c r="AI71" s="42"/>
      <c r="AJ71" s="42"/>
      <c r="AK71" s="42"/>
      <c r="AL71" s="42"/>
      <c r="AM71" s="45"/>
      <c r="AN71" s="31"/>
      <c r="AO71" s="31"/>
      <c r="AP71" s="31"/>
      <c r="AQ71" s="31"/>
      <c r="AR71" s="31"/>
      <c r="AS71" s="31"/>
      <c r="AT71" s="31"/>
      <c r="AU71" s="31"/>
      <c r="AV71" s="31"/>
      <c r="AW71" s="31"/>
      <c r="AX71" s="31"/>
      <c r="AY71" s="31"/>
      <c r="AZ71" s="31"/>
      <c r="BA71" s="31"/>
      <c r="BB71" s="31"/>
      <c r="BC71" s="31"/>
      <c r="BD71" s="31"/>
      <c r="BE71" s="31"/>
      <c r="BF71" s="31"/>
      <c r="BG71" s="31"/>
      <c r="BH71" s="31"/>
      <c r="BI71" s="31"/>
      <c r="BJ71" s="31"/>
      <c r="BK71" s="31"/>
      <c r="BL71" s="31"/>
      <c r="BM71" s="31"/>
      <c r="BN71" s="31"/>
      <c r="BO71" s="31"/>
      <c r="BP71" s="31"/>
      <c r="BQ71" s="31"/>
      <c r="BR71" s="28"/>
      <c r="BS71" s="28"/>
      <c r="BT71" s="44"/>
      <c r="BU71" s="44"/>
      <c r="BV71" s="44"/>
      <c r="BW71" s="31"/>
      <c r="BX71" s="31"/>
      <c r="BY71" s="52"/>
      <c r="BZ71" s="50"/>
      <c r="CA71" s="50"/>
      <c r="CB71" s="51" t="str">
        <f t="shared" si="1"/>
        <v>Sin comentarios</v>
      </c>
      <c r="CC71" s="52">
        <f t="shared" si="2"/>
        <v>77</v>
      </c>
      <c r="CD71" s="53"/>
      <c r="CE71" s="54"/>
      <c r="CF71" s="55"/>
    </row>
    <row r="72" ht="22.5" customHeight="1">
      <c r="A72" s="26"/>
      <c r="B72" s="26"/>
      <c r="C72" s="27"/>
      <c r="D72" s="28"/>
      <c r="E72" s="30"/>
      <c r="F72" s="30"/>
      <c r="G72" s="30"/>
      <c r="H72" s="31"/>
      <c r="I72" s="31"/>
      <c r="J72" s="31"/>
      <c r="K72" s="31"/>
      <c r="L72" s="31"/>
      <c r="M72" s="31"/>
      <c r="N72" s="163"/>
      <c r="O72" s="31"/>
      <c r="P72" s="30"/>
      <c r="Q72" s="31"/>
      <c r="R72" s="31"/>
      <c r="S72" s="31"/>
      <c r="T72" s="44"/>
      <c r="U72" s="28"/>
      <c r="V72" s="28"/>
      <c r="W72" s="28"/>
      <c r="X72" s="28"/>
      <c r="Y72" s="40"/>
      <c r="Z72" s="40"/>
      <c r="AA72" s="28"/>
      <c r="AB72" s="31"/>
      <c r="AC72" s="42"/>
      <c r="AD72" s="31"/>
      <c r="AE72" s="31"/>
      <c r="AF72" s="83"/>
      <c r="AG72" s="44"/>
      <c r="AH72" s="30"/>
      <c r="AI72" s="42"/>
      <c r="AJ72" s="42"/>
      <c r="AK72" s="42"/>
      <c r="AL72" s="42"/>
      <c r="AM72" s="45"/>
      <c r="AN72" s="31"/>
      <c r="AO72" s="31"/>
      <c r="AP72" s="31"/>
      <c r="AQ72" s="31"/>
      <c r="AR72" s="31"/>
      <c r="AS72" s="31"/>
      <c r="AT72" s="31"/>
      <c r="AU72" s="31"/>
      <c r="AV72" s="31"/>
      <c r="AW72" s="31"/>
      <c r="AX72" s="31"/>
      <c r="AY72" s="31"/>
      <c r="AZ72" s="31"/>
      <c r="BA72" s="31"/>
      <c r="BB72" s="31"/>
      <c r="BC72" s="31"/>
      <c r="BD72" s="31"/>
      <c r="BE72" s="31"/>
      <c r="BF72" s="31"/>
      <c r="BG72" s="31"/>
      <c r="BH72" s="31"/>
      <c r="BI72" s="31"/>
      <c r="BJ72" s="31"/>
      <c r="BK72" s="31"/>
      <c r="BL72" s="31"/>
      <c r="BM72" s="31"/>
      <c r="BN72" s="31"/>
      <c r="BO72" s="31"/>
      <c r="BP72" s="31"/>
      <c r="BQ72" s="31"/>
      <c r="BR72" s="28"/>
      <c r="BS72" s="28"/>
      <c r="BT72" s="44"/>
      <c r="BU72" s="44"/>
      <c r="BV72" s="44"/>
      <c r="BW72" s="31"/>
      <c r="BX72" s="31"/>
      <c r="BY72" s="52"/>
      <c r="BZ72" s="50"/>
      <c r="CA72" s="50"/>
      <c r="CB72" s="51" t="str">
        <f t="shared" si="1"/>
        <v>Sin comentarios</v>
      </c>
      <c r="CC72" s="52">
        <f t="shared" si="2"/>
        <v>77</v>
      </c>
      <c r="CD72" s="53"/>
      <c r="CE72" s="54"/>
      <c r="CF72" s="55"/>
    </row>
    <row r="73" ht="22.5" customHeight="1">
      <c r="A73" s="26"/>
      <c r="B73" s="26"/>
      <c r="C73" s="27"/>
      <c r="D73" s="28"/>
      <c r="E73" s="30"/>
      <c r="F73" s="30"/>
      <c r="G73" s="30"/>
      <c r="H73" s="31"/>
      <c r="I73" s="31"/>
      <c r="J73" s="31"/>
      <c r="K73" s="31"/>
      <c r="L73" s="31"/>
      <c r="M73" s="31"/>
      <c r="N73" s="163"/>
      <c r="O73" s="31"/>
      <c r="P73" s="30"/>
      <c r="Q73" s="31"/>
      <c r="R73" s="31"/>
      <c r="S73" s="31"/>
      <c r="T73" s="44"/>
      <c r="U73" s="28"/>
      <c r="V73" s="28"/>
      <c r="W73" s="28"/>
      <c r="X73" s="28"/>
      <c r="Y73" s="40"/>
      <c r="Z73" s="40"/>
      <c r="AA73" s="28"/>
      <c r="AB73" s="31"/>
      <c r="AC73" s="42"/>
      <c r="AD73" s="31"/>
      <c r="AE73" s="31"/>
      <c r="AF73" s="83"/>
      <c r="AG73" s="44"/>
      <c r="AH73" s="30"/>
      <c r="AI73" s="42"/>
      <c r="AJ73" s="42"/>
      <c r="AK73" s="42"/>
      <c r="AL73" s="42"/>
      <c r="AM73" s="45"/>
      <c r="AN73" s="31"/>
      <c r="AO73" s="31"/>
      <c r="AP73" s="31"/>
      <c r="AQ73" s="31"/>
      <c r="AR73" s="31"/>
      <c r="AS73" s="31"/>
      <c r="AT73" s="31"/>
      <c r="AU73" s="31"/>
      <c r="AV73" s="31"/>
      <c r="AW73" s="31"/>
      <c r="AX73" s="31"/>
      <c r="AY73" s="31"/>
      <c r="AZ73" s="31"/>
      <c r="BA73" s="31"/>
      <c r="BB73" s="31"/>
      <c r="BC73" s="31"/>
      <c r="BD73" s="31"/>
      <c r="BE73" s="31"/>
      <c r="BF73" s="31"/>
      <c r="BG73" s="31"/>
      <c r="BH73" s="31"/>
      <c r="BI73" s="31"/>
      <c r="BJ73" s="31"/>
      <c r="BK73" s="31"/>
      <c r="BL73" s="31"/>
      <c r="BM73" s="31"/>
      <c r="BN73" s="31"/>
      <c r="BO73" s="31"/>
      <c r="BP73" s="31"/>
      <c r="BQ73" s="31"/>
      <c r="BR73" s="28"/>
      <c r="BS73" s="28"/>
      <c r="BT73" s="44"/>
      <c r="BU73" s="44"/>
      <c r="BV73" s="44"/>
      <c r="BW73" s="31"/>
      <c r="BX73" s="31"/>
      <c r="BY73" s="52"/>
      <c r="BZ73" s="50"/>
      <c r="CA73" s="50"/>
      <c r="CB73" s="51" t="str">
        <f t="shared" si="1"/>
        <v>Sin comentarios</v>
      </c>
      <c r="CC73" s="52">
        <f t="shared" si="2"/>
        <v>77</v>
      </c>
      <c r="CD73" s="53"/>
      <c r="CE73" s="54"/>
      <c r="CF73" s="55"/>
    </row>
    <row r="74" ht="22.5" customHeight="1">
      <c r="A74" s="26"/>
      <c r="B74" s="26"/>
      <c r="C74" s="27"/>
      <c r="D74" s="28"/>
      <c r="E74" s="30"/>
      <c r="F74" s="30"/>
      <c r="G74" s="30"/>
      <c r="H74" s="31"/>
      <c r="I74" s="31"/>
      <c r="J74" s="31"/>
      <c r="K74" s="31"/>
      <c r="L74" s="31"/>
      <c r="M74" s="31"/>
      <c r="N74" s="163"/>
      <c r="O74" s="31"/>
      <c r="P74" s="30"/>
      <c r="Q74" s="31"/>
      <c r="R74" s="31"/>
      <c r="S74" s="31"/>
      <c r="T74" s="44"/>
      <c r="U74" s="28"/>
      <c r="V74" s="28"/>
      <c r="W74" s="28"/>
      <c r="X74" s="28"/>
      <c r="Y74" s="40"/>
      <c r="Z74" s="40"/>
      <c r="AA74" s="28"/>
      <c r="AB74" s="31"/>
      <c r="AC74" s="42"/>
      <c r="AD74" s="31"/>
      <c r="AE74" s="31"/>
      <c r="AF74" s="83"/>
      <c r="AG74" s="44"/>
      <c r="AH74" s="30"/>
      <c r="AI74" s="42"/>
      <c r="AJ74" s="42"/>
      <c r="AK74" s="42"/>
      <c r="AL74" s="42"/>
      <c r="AM74" s="45"/>
      <c r="AN74" s="31"/>
      <c r="AO74" s="31"/>
      <c r="AP74" s="31"/>
      <c r="AQ74" s="31"/>
      <c r="AR74" s="31"/>
      <c r="AS74" s="31"/>
      <c r="AT74" s="31"/>
      <c r="AU74" s="31"/>
      <c r="AV74" s="31"/>
      <c r="AW74" s="31"/>
      <c r="AX74" s="31"/>
      <c r="AY74" s="31"/>
      <c r="AZ74" s="31"/>
      <c r="BA74" s="31"/>
      <c r="BB74" s="31"/>
      <c r="BC74" s="31"/>
      <c r="BD74" s="31"/>
      <c r="BE74" s="31"/>
      <c r="BF74" s="31"/>
      <c r="BG74" s="31"/>
      <c r="BH74" s="31"/>
      <c r="BI74" s="31"/>
      <c r="BJ74" s="31"/>
      <c r="BK74" s="31"/>
      <c r="BL74" s="31"/>
      <c r="BM74" s="31"/>
      <c r="BN74" s="31"/>
      <c r="BO74" s="31"/>
      <c r="BP74" s="31"/>
      <c r="BQ74" s="31"/>
      <c r="BR74" s="28"/>
      <c r="BS74" s="28"/>
      <c r="BT74" s="44"/>
      <c r="BU74" s="44"/>
      <c r="BV74" s="44"/>
      <c r="BW74" s="31"/>
      <c r="BX74" s="31"/>
      <c r="BY74" s="52"/>
      <c r="BZ74" s="50"/>
      <c r="CA74" s="50"/>
      <c r="CB74" s="51" t="str">
        <f t="shared" si="1"/>
        <v>Sin comentarios</v>
      </c>
      <c r="CC74" s="52">
        <f t="shared" si="2"/>
        <v>77</v>
      </c>
      <c r="CD74" s="53"/>
      <c r="CE74" s="54"/>
      <c r="CF74" s="55"/>
    </row>
    <row r="75" ht="22.5" customHeight="1">
      <c r="A75" s="26"/>
      <c r="B75" s="26"/>
      <c r="C75" s="27"/>
      <c r="D75" s="28"/>
      <c r="E75" s="30"/>
      <c r="F75" s="30"/>
      <c r="G75" s="30"/>
      <c r="H75" s="31"/>
      <c r="I75" s="31"/>
      <c r="J75" s="31"/>
      <c r="K75" s="31"/>
      <c r="L75" s="31"/>
      <c r="M75" s="31"/>
      <c r="N75" s="163"/>
      <c r="O75" s="31"/>
      <c r="P75" s="30"/>
      <c r="Q75" s="31"/>
      <c r="R75" s="31"/>
      <c r="S75" s="31"/>
      <c r="T75" s="44"/>
      <c r="U75" s="28"/>
      <c r="V75" s="28"/>
      <c r="W75" s="28"/>
      <c r="X75" s="28"/>
      <c r="Y75" s="40"/>
      <c r="Z75" s="40"/>
      <c r="AA75" s="28"/>
      <c r="AB75" s="31"/>
      <c r="AC75" s="42"/>
      <c r="AD75" s="31"/>
      <c r="AE75" s="31"/>
      <c r="AF75" s="83"/>
      <c r="AG75" s="44"/>
      <c r="AH75" s="30"/>
      <c r="AI75" s="42"/>
      <c r="AJ75" s="42"/>
      <c r="AK75" s="42"/>
      <c r="AL75" s="42"/>
      <c r="AM75" s="45"/>
      <c r="AN75" s="31"/>
      <c r="AO75" s="31"/>
      <c r="AP75" s="31"/>
      <c r="AQ75" s="31"/>
      <c r="AR75" s="31"/>
      <c r="AS75" s="31"/>
      <c r="AT75" s="31"/>
      <c r="AU75" s="31"/>
      <c r="AV75" s="31"/>
      <c r="AW75" s="31"/>
      <c r="AX75" s="31"/>
      <c r="AY75" s="31"/>
      <c r="AZ75" s="31"/>
      <c r="BA75" s="31"/>
      <c r="BB75" s="31"/>
      <c r="BC75" s="31"/>
      <c r="BD75" s="31"/>
      <c r="BE75" s="31"/>
      <c r="BF75" s="31"/>
      <c r="BG75" s="31"/>
      <c r="BH75" s="31"/>
      <c r="BI75" s="31"/>
      <c r="BJ75" s="31"/>
      <c r="BK75" s="31"/>
      <c r="BL75" s="31"/>
      <c r="BM75" s="31"/>
      <c r="BN75" s="31"/>
      <c r="BO75" s="31"/>
      <c r="BP75" s="31"/>
      <c r="BQ75" s="31"/>
      <c r="BR75" s="28"/>
      <c r="BS75" s="28"/>
      <c r="BT75" s="44"/>
      <c r="BU75" s="44"/>
      <c r="BV75" s="44"/>
      <c r="BW75" s="31"/>
      <c r="BX75" s="31"/>
      <c r="BY75" s="52"/>
      <c r="BZ75" s="50"/>
      <c r="CA75" s="50"/>
      <c r="CB75" s="51" t="str">
        <f t="shared" si="1"/>
        <v>Sin comentarios</v>
      </c>
      <c r="CC75" s="52">
        <f t="shared" si="2"/>
        <v>77</v>
      </c>
      <c r="CD75" s="53"/>
      <c r="CE75" s="54"/>
      <c r="CF75" s="55"/>
    </row>
    <row r="76" ht="22.5" customHeight="1">
      <c r="A76" s="26"/>
      <c r="B76" s="26"/>
      <c r="C76" s="27"/>
      <c r="D76" s="28"/>
      <c r="E76" s="30"/>
      <c r="F76" s="30"/>
      <c r="G76" s="30"/>
      <c r="H76" s="31"/>
      <c r="I76" s="31"/>
      <c r="J76" s="31"/>
      <c r="K76" s="31"/>
      <c r="L76" s="31"/>
      <c r="M76" s="31"/>
      <c r="N76" s="163"/>
      <c r="O76" s="31"/>
      <c r="P76" s="30"/>
      <c r="Q76" s="31"/>
      <c r="R76" s="31"/>
      <c r="S76" s="31"/>
      <c r="T76" s="44"/>
      <c r="U76" s="28"/>
      <c r="V76" s="28"/>
      <c r="W76" s="28"/>
      <c r="X76" s="28"/>
      <c r="Y76" s="40"/>
      <c r="Z76" s="40"/>
      <c r="AA76" s="28"/>
      <c r="AB76" s="31"/>
      <c r="AC76" s="42"/>
      <c r="AD76" s="31"/>
      <c r="AE76" s="31"/>
      <c r="AF76" s="83"/>
      <c r="AG76" s="44"/>
      <c r="AH76" s="30"/>
      <c r="AI76" s="42"/>
      <c r="AJ76" s="42"/>
      <c r="AK76" s="42"/>
      <c r="AL76" s="42"/>
      <c r="AM76" s="45"/>
      <c r="AN76" s="31"/>
      <c r="AO76" s="31"/>
      <c r="AP76" s="31"/>
      <c r="AQ76" s="31"/>
      <c r="AR76" s="31"/>
      <c r="AS76" s="31"/>
      <c r="AT76" s="31"/>
      <c r="AU76" s="31"/>
      <c r="AV76" s="31"/>
      <c r="AW76" s="31"/>
      <c r="AX76" s="31"/>
      <c r="AY76" s="31"/>
      <c r="AZ76" s="31"/>
      <c r="BA76" s="31"/>
      <c r="BB76" s="31"/>
      <c r="BC76" s="31"/>
      <c r="BD76" s="31"/>
      <c r="BE76" s="31"/>
      <c r="BF76" s="31"/>
      <c r="BG76" s="31"/>
      <c r="BH76" s="31"/>
      <c r="BI76" s="31"/>
      <c r="BJ76" s="31"/>
      <c r="BK76" s="31"/>
      <c r="BL76" s="31"/>
      <c r="BM76" s="31"/>
      <c r="BN76" s="31"/>
      <c r="BO76" s="31"/>
      <c r="BP76" s="31"/>
      <c r="BQ76" s="31"/>
      <c r="BR76" s="28"/>
      <c r="BS76" s="28"/>
      <c r="BT76" s="44"/>
      <c r="BU76" s="44"/>
      <c r="BV76" s="44"/>
      <c r="BW76" s="31"/>
      <c r="BX76" s="31"/>
      <c r="BY76" s="52"/>
      <c r="BZ76" s="50"/>
      <c r="CA76" s="50"/>
      <c r="CB76" s="51" t="str">
        <f t="shared" si="1"/>
        <v>Sin comentarios</v>
      </c>
      <c r="CC76" s="52">
        <f t="shared" si="2"/>
        <v>77</v>
      </c>
      <c r="CD76" s="53"/>
      <c r="CE76" s="54"/>
      <c r="CF76" s="55"/>
    </row>
    <row r="77" ht="22.5" customHeight="1">
      <c r="A77" s="26"/>
      <c r="B77" s="26"/>
      <c r="C77" s="27"/>
      <c r="D77" s="28"/>
      <c r="E77" s="30"/>
      <c r="F77" s="30"/>
      <c r="G77" s="30"/>
      <c r="H77" s="31"/>
      <c r="I77" s="31"/>
      <c r="J77" s="31"/>
      <c r="K77" s="31"/>
      <c r="L77" s="31"/>
      <c r="M77" s="31"/>
      <c r="N77" s="163"/>
      <c r="O77" s="31"/>
      <c r="P77" s="30"/>
      <c r="Q77" s="31"/>
      <c r="R77" s="31"/>
      <c r="S77" s="31"/>
      <c r="T77" s="44"/>
      <c r="U77" s="28"/>
      <c r="V77" s="28"/>
      <c r="W77" s="28"/>
      <c r="X77" s="28"/>
      <c r="Y77" s="40"/>
      <c r="Z77" s="40"/>
      <c r="AA77" s="28"/>
      <c r="AB77" s="31"/>
      <c r="AC77" s="42"/>
      <c r="AD77" s="31"/>
      <c r="AE77" s="31"/>
      <c r="AF77" s="83"/>
      <c r="AG77" s="44"/>
      <c r="AH77" s="30"/>
      <c r="AI77" s="42"/>
      <c r="AJ77" s="42"/>
      <c r="AK77" s="42"/>
      <c r="AL77" s="42"/>
      <c r="AM77" s="45"/>
      <c r="AN77" s="31"/>
      <c r="AO77" s="31"/>
      <c r="AP77" s="31"/>
      <c r="AQ77" s="31"/>
      <c r="AR77" s="31"/>
      <c r="AS77" s="31"/>
      <c r="AT77" s="31"/>
      <c r="AU77" s="31"/>
      <c r="AV77" s="31"/>
      <c r="AW77" s="31"/>
      <c r="AX77" s="31"/>
      <c r="AY77" s="31"/>
      <c r="AZ77" s="31"/>
      <c r="BA77" s="31"/>
      <c r="BB77" s="31"/>
      <c r="BC77" s="31"/>
      <c r="BD77" s="31"/>
      <c r="BE77" s="31"/>
      <c r="BF77" s="31"/>
      <c r="BG77" s="31"/>
      <c r="BH77" s="31"/>
      <c r="BI77" s="31"/>
      <c r="BJ77" s="31"/>
      <c r="BK77" s="31"/>
      <c r="BL77" s="31"/>
      <c r="BM77" s="31"/>
      <c r="BN77" s="31"/>
      <c r="BO77" s="31"/>
      <c r="BP77" s="31"/>
      <c r="BQ77" s="31"/>
      <c r="BR77" s="28"/>
      <c r="BS77" s="28"/>
      <c r="BT77" s="44"/>
      <c r="BU77" s="44"/>
      <c r="BV77" s="44"/>
      <c r="BW77" s="31"/>
      <c r="BX77" s="31"/>
      <c r="BY77" s="52"/>
      <c r="BZ77" s="50"/>
      <c r="CA77" s="50"/>
      <c r="CB77" s="51" t="str">
        <f t="shared" si="1"/>
        <v>Sin comentarios</v>
      </c>
      <c r="CC77" s="52">
        <f t="shared" si="2"/>
        <v>77</v>
      </c>
      <c r="CD77" s="53"/>
      <c r="CE77" s="54"/>
      <c r="CF77" s="55"/>
    </row>
    <row r="78" ht="22.5" customHeight="1">
      <c r="A78" s="26"/>
      <c r="B78" s="26"/>
      <c r="C78" s="27"/>
      <c r="D78" s="28"/>
      <c r="E78" s="30"/>
      <c r="F78" s="30"/>
      <c r="G78" s="30"/>
      <c r="H78" s="31"/>
      <c r="I78" s="31"/>
      <c r="J78" s="31"/>
      <c r="K78" s="31"/>
      <c r="L78" s="31"/>
      <c r="M78" s="31"/>
      <c r="N78" s="163"/>
      <c r="O78" s="31"/>
      <c r="P78" s="30"/>
      <c r="Q78" s="31"/>
      <c r="R78" s="31"/>
      <c r="S78" s="31"/>
      <c r="T78" s="44"/>
      <c r="U78" s="28"/>
      <c r="V78" s="28"/>
      <c r="W78" s="28"/>
      <c r="X78" s="28"/>
      <c r="Y78" s="40"/>
      <c r="Z78" s="40"/>
      <c r="AA78" s="28"/>
      <c r="AB78" s="31"/>
      <c r="AC78" s="42"/>
      <c r="AD78" s="31"/>
      <c r="AE78" s="31"/>
      <c r="AF78" s="83"/>
      <c r="AG78" s="44"/>
      <c r="AH78" s="30"/>
      <c r="AI78" s="42"/>
      <c r="AJ78" s="42"/>
      <c r="AK78" s="42"/>
      <c r="AL78" s="42"/>
      <c r="AM78" s="45"/>
      <c r="AN78" s="31"/>
      <c r="AO78" s="31"/>
      <c r="AP78" s="31"/>
      <c r="AQ78" s="31"/>
      <c r="AR78" s="31"/>
      <c r="AS78" s="31"/>
      <c r="AT78" s="31"/>
      <c r="AU78" s="31"/>
      <c r="AV78" s="31"/>
      <c r="AW78" s="31"/>
      <c r="AX78" s="31"/>
      <c r="AY78" s="31"/>
      <c r="AZ78" s="31"/>
      <c r="BA78" s="31"/>
      <c r="BB78" s="31"/>
      <c r="BC78" s="31"/>
      <c r="BD78" s="31"/>
      <c r="BE78" s="31"/>
      <c r="BF78" s="31"/>
      <c r="BG78" s="31"/>
      <c r="BH78" s="31"/>
      <c r="BI78" s="31"/>
      <c r="BJ78" s="31"/>
      <c r="BK78" s="31"/>
      <c r="BL78" s="31"/>
      <c r="BM78" s="31"/>
      <c r="BN78" s="31"/>
      <c r="BO78" s="31"/>
      <c r="BP78" s="31"/>
      <c r="BQ78" s="31"/>
      <c r="BR78" s="28"/>
      <c r="BS78" s="28"/>
      <c r="BT78" s="44"/>
      <c r="BU78" s="44"/>
      <c r="BV78" s="44"/>
      <c r="BW78" s="31"/>
      <c r="BX78" s="31"/>
      <c r="BY78" s="52"/>
      <c r="BZ78" s="50"/>
      <c r="CA78" s="50"/>
      <c r="CB78" s="51" t="str">
        <f t="shared" si="1"/>
        <v>Sin comentarios</v>
      </c>
      <c r="CC78" s="52">
        <f t="shared" si="2"/>
        <v>77</v>
      </c>
      <c r="CD78" s="53"/>
      <c r="CE78" s="54"/>
      <c r="CF78" s="55"/>
    </row>
    <row r="79" ht="22.5" customHeight="1">
      <c r="A79" s="26"/>
      <c r="B79" s="26"/>
      <c r="C79" s="27"/>
      <c r="D79" s="28"/>
      <c r="E79" s="30"/>
      <c r="F79" s="30"/>
      <c r="G79" s="30"/>
      <c r="H79" s="31"/>
      <c r="I79" s="31"/>
      <c r="J79" s="31"/>
      <c r="K79" s="31"/>
      <c r="L79" s="31"/>
      <c r="M79" s="31"/>
      <c r="N79" s="163"/>
      <c r="O79" s="31"/>
      <c r="P79" s="30"/>
      <c r="Q79" s="31"/>
      <c r="R79" s="31"/>
      <c r="S79" s="31"/>
      <c r="T79" s="44"/>
      <c r="U79" s="28"/>
      <c r="V79" s="28"/>
      <c r="W79" s="28"/>
      <c r="X79" s="28"/>
      <c r="Y79" s="40"/>
      <c r="Z79" s="40"/>
      <c r="AA79" s="28"/>
      <c r="AB79" s="31"/>
      <c r="AC79" s="42"/>
      <c r="AD79" s="31"/>
      <c r="AE79" s="31"/>
      <c r="AF79" s="83"/>
      <c r="AG79" s="44"/>
      <c r="AH79" s="30"/>
      <c r="AI79" s="42"/>
      <c r="AJ79" s="42"/>
      <c r="AK79" s="42"/>
      <c r="AL79" s="42"/>
      <c r="AM79" s="45"/>
      <c r="AN79" s="31"/>
      <c r="AO79" s="31"/>
      <c r="AP79" s="31"/>
      <c r="AQ79" s="31"/>
      <c r="AR79" s="31"/>
      <c r="AS79" s="31"/>
      <c r="AT79" s="31"/>
      <c r="AU79" s="31"/>
      <c r="AV79" s="31"/>
      <c r="AW79" s="31"/>
      <c r="AX79" s="31"/>
      <c r="AY79" s="31"/>
      <c r="AZ79" s="31"/>
      <c r="BA79" s="31"/>
      <c r="BB79" s="31"/>
      <c r="BC79" s="31"/>
      <c r="BD79" s="31"/>
      <c r="BE79" s="31"/>
      <c r="BF79" s="31"/>
      <c r="BG79" s="31"/>
      <c r="BH79" s="31"/>
      <c r="BI79" s="31"/>
      <c r="BJ79" s="31"/>
      <c r="BK79" s="31"/>
      <c r="BL79" s="31"/>
      <c r="BM79" s="31"/>
      <c r="BN79" s="31"/>
      <c r="BO79" s="31"/>
      <c r="BP79" s="31"/>
      <c r="BQ79" s="31"/>
      <c r="BR79" s="28"/>
      <c r="BS79" s="28"/>
      <c r="BT79" s="44"/>
      <c r="BU79" s="44"/>
      <c r="BV79" s="44"/>
      <c r="BW79" s="31"/>
      <c r="BX79" s="31"/>
      <c r="BY79" s="52"/>
      <c r="BZ79" s="50"/>
      <c r="CA79" s="50"/>
      <c r="CB79" s="51" t="str">
        <f t="shared" si="1"/>
        <v>Sin comentarios</v>
      </c>
      <c r="CC79" s="52">
        <f t="shared" si="2"/>
        <v>77</v>
      </c>
      <c r="CD79" s="53"/>
      <c r="CE79" s="54"/>
      <c r="CF79" s="55"/>
    </row>
    <row r="80" ht="22.5" customHeight="1">
      <c r="A80" s="26"/>
      <c r="B80" s="26"/>
      <c r="C80" s="27"/>
      <c r="D80" s="28"/>
      <c r="E80" s="30"/>
      <c r="F80" s="30"/>
      <c r="G80" s="30"/>
      <c r="H80" s="31"/>
      <c r="I80" s="31"/>
      <c r="J80" s="31"/>
      <c r="K80" s="31"/>
      <c r="L80" s="31"/>
      <c r="M80" s="31"/>
      <c r="N80" s="163"/>
      <c r="O80" s="31"/>
      <c r="P80" s="30"/>
      <c r="Q80" s="31"/>
      <c r="R80" s="31"/>
      <c r="S80" s="31"/>
      <c r="T80" s="44"/>
      <c r="U80" s="28"/>
      <c r="V80" s="28"/>
      <c r="W80" s="28"/>
      <c r="X80" s="28"/>
      <c r="Y80" s="40"/>
      <c r="Z80" s="40"/>
      <c r="AA80" s="28"/>
      <c r="AB80" s="31"/>
      <c r="AC80" s="42"/>
      <c r="AD80" s="31"/>
      <c r="AE80" s="31"/>
      <c r="AF80" s="83"/>
      <c r="AG80" s="44"/>
      <c r="AH80" s="30"/>
      <c r="AI80" s="42"/>
      <c r="AJ80" s="42"/>
      <c r="AK80" s="42"/>
      <c r="AL80" s="42"/>
      <c r="AM80" s="45"/>
      <c r="AN80" s="31"/>
      <c r="AO80" s="31"/>
      <c r="AP80" s="31"/>
      <c r="AQ80" s="31"/>
      <c r="AR80" s="31"/>
      <c r="AS80" s="31"/>
      <c r="AT80" s="31"/>
      <c r="AU80" s="31"/>
      <c r="AV80" s="31"/>
      <c r="AW80" s="31"/>
      <c r="AX80" s="31"/>
      <c r="AY80" s="31"/>
      <c r="AZ80" s="31"/>
      <c r="BA80" s="31"/>
      <c r="BB80" s="31"/>
      <c r="BC80" s="31"/>
      <c r="BD80" s="31"/>
      <c r="BE80" s="31"/>
      <c r="BF80" s="31"/>
      <c r="BG80" s="31"/>
      <c r="BH80" s="31"/>
      <c r="BI80" s="31"/>
      <c r="BJ80" s="31"/>
      <c r="BK80" s="31"/>
      <c r="BL80" s="31"/>
      <c r="BM80" s="31"/>
      <c r="BN80" s="31"/>
      <c r="BO80" s="31"/>
      <c r="BP80" s="31"/>
      <c r="BQ80" s="31"/>
      <c r="BR80" s="28"/>
      <c r="BS80" s="28"/>
      <c r="BT80" s="44"/>
      <c r="BU80" s="44"/>
      <c r="BV80" s="44"/>
      <c r="BW80" s="31"/>
      <c r="BX80" s="31"/>
      <c r="BY80" s="52"/>
      <c r="BZ80" s="50"/>
      <c r="CA80" s="50"/>
      <c r="CB80" s="51" t="str">
        <f t="shared" si="1"/>
        <v>Sin comentarios</v>
      </c>
      <c r="CC80" s="52">
        <f t="shared" si="2"/>
        <v>77</v>
      </c>
      <c r="CD80" s="53"/>
      <c r="CE80" s="54"/>
      <c r="CF80" s="55"/>
    </row>
    <row r="81" ht="22.5" customHeight="1">
      <c r="A81" s="26"/>
      <c r="B81" s="26"/>
      <c r="C81" s="27"/>
      <c r="D81" s="28"/>
      <c r="E81" s="30"/>
      <c r="F81" s="30"/>
      <c r="G81" s="30"/>
      <c r="H81" s="31"/>
      <c r="I81" s="31"/>
      <c r="J81" s="31"/>
      <c r="K81" s="31"/>
      <c r="L81" s="31"/>
      <c r="M81" s="31"/>
      <c r="N81" s="163"/>
      <c r="O81" s="31"/>
      <c r="P81" s="30"/>
      <c r="Q81" s="31"/>
      <c r="R81" s="31"/>
      <c r="S81" s="31"/>
      <c r="T81" s="44"/>
      <c r="U81" s="28"/>
      <c r="V81" s="28"/>
      <c r="W81" s="28"/>
      <c r="X81" s="28"/>
      <c r="Y81" s="40"/>
      <c r="Z81" s="40"/>
      <c r="AA81" s="28"/>
      <c r="AB81" s="31"/>
      <c r="AC81" s="42"/>
      <c r="AD81" s="31"/>
      <c r="AE81" s="31"/>
      <c r="AF81" s="83"/>
      <c r="AG81" s="44"/>
      <c r="AH81" s="30"/>
      <c r="AI81" s="42"/>
      <c r="AJ81" s="42"/>
      <c r="AK81" s="42"/>
      <c r="AL81" s="42"/>
      <c r="AM81" s="45"/>
      <c r="AN81" s="31"/>
      <c r="AO81" s="31"/>
      <c r="AP81" s="31"/>
      <c r="AQ81" s="31"/>
      <c r="AR81" s="31"/>
      <c r="AS81" s="31"/>
      <c r="AT81" s="31"/>
      <c r="AU81" s="31"/>
      <c r="AV81" s="31"/>
      <c r="AW81" s="31"/>
      <c r="AX81" s="31"/>
      <c r="AY81" s="31"/>
      <c r="AZ81" s="31"/>
      <c r="BA81" s="31"/>
      <c r="BB81" s="31"/>
      <c r="BC81" s="31"/>
      <c r="BD81" s="31"/>
      <c r="BE81" s="31"/>
      <c r="BF81" s="31"/>
      <c r="BG81" s="31"/>
      <c r="BH81" s="31"/>
      <c r="BI81" s="31"/>
      <c r="BJ81" s="31"/>
      <c r="BK81" s="31"/>
      <c r="BL81" s="31"/>
      <c r="BM81" s="31"/>
      <c r="BN81" s="31"/>
      <c r="BO81" s="31"/>
      <c r="BP81" s="31"/>
      <c r="BQ81" s="31"/>
      <c r="BR81" s="28"/>
      <c r="BS81" s="28"/>
      <c r="BT81" s="44"/>
      <c r="BU81" s="44"/>
      <c r="BV81" s="44"/>
      <c r="BW81" s="31"/>
      <c r="BX81" s="31"/>
      <c r="BY81" s="52"/>
      <c r="BZ81" s="50"/>
      <c r="CA81" s="50"/>
      <c r="CB81" s="51" t="str">
        <f t="shared" si="1"/>
        <v>Sin comentarios</v>
      </c>
      <c r="CC81" s="52">
        <f t="shared" si="2"/>
        <v>77</v>
      </c>
      <c r="CD81" s="53"/>
      <c r="CE81" s="54"/>
      <c r="CF81" s="55"/>
    </row>
    <row r="82" ht="22.5" customHeight="1">
      <c r="A82" s="26"/>
      <c r="B82" s="26"/>
      <c r="C82" s="27"/>
      <c r="D82" s="28"/>
      <c r="E82" s="30"/>
      <c r="F82" s="30"/>
      <c r="G82" s="30"/>
      <c r="H82" s="31"/>
      <c r="I82" s="31"/>
      <c r="J82" s="31"/>
      <c r="K82" s="31"/>
      <c r="L82" s="31"/>
      <c r="M82" s="31"/>
      <c r="N82" s="163"/>
      <c r="O82" s="31"/>
      <c r="P82" s="30"/>
      <c r="Q82" s="31"/>
      <c r="R82" s="31"/>
      <c r="S82" s="31"/>
      <c r="T82" s="44"/>
      <c r="U82" s="28"/>
      <c r="V82" s="28"/>
      <c r="W82" s="28"/>
      <c r="X82" s="28"/>
      <c r="Y82" s="40"/>
      <c r="Z82" s="40"/>
      <c r="AA82" s="28"/>
      <c r="AB82" s="31"/>
      <c r="AC82" s="42"/>
      <c r="AD82" s="31"/>
      <c r="AE82" s="31"/>
      <c r="AF82" s="83"/>
      <c r="AG82" s="44"/>
      <c r="AH82" s="30"/>
      <c r="AI82" s="42"/>
      <c r="AJ82" s="42"/>
      <c r="AK82" s="42"/>
      <c r="AL82" s="42"/>
      <c r="AM82" s="45"/>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31"/>
      <c r="BM82" s="31"/>
      <c r="BN82" s="31"/>
      <c r="BO82" s="31"/>
      <c r="BP82" s="31"/>
      <c r="BQ82" s="31"/>
      <c r="BR82" s="28"/>
      <c r="BS82" s="28"/>
      <c r="BT82" s="44"/>
      <c r="BU82" s="44"/>
      <c r="BV82" s="44"/>
      <c r="BW82" s="31"/>
      <c r="BX82" s="31"/>
      <c r="BY82" s="52"/>
      <c r="BZ82" s="50"/>
      <c r="CA82" s="50"/>
      <c r="CB82" s="51" t="str">
        <f t="shared" si="1"/>
        <v>Sin comentarios</v>
      </c>
      <c r="CC82" s="52">
        <f t="shared" si="2"/>
        <v>77</v>
      </c>
      <c r="CD82" s="53"/>
      <c r="CE82" s="54"/>
      <c r="CF82" s="55"/>
    </row>
    <row r="83" ht="22.5" customHeight="1">
      <c r="A83" s="26"/>
      <c r="B83" s="26"/>
      <c r="C83" s="27"/>
      <c r="D83" s="28"/>
      <c r="E83" s="30"/>
      <c r="F83" s="30"/>
      <c r="G83" s="30"/>
      <c r="H83" s="31"/>
      <c r="I83" s="31"/>
      <c r="J83" s="31"/>
      <c r="K83" s="31"/>
      <c r="L83" s="31"/>
      <c r="M83" s="31"/>
      <c r="N83" s="163"/>
      <c r="O83" s="31"/>
      <c r="P83" s="30"/>
      <c r="Q83" s="31"/>
      <c r="R83" s="31"/>
      <c r="S83" s="31"/>
      <c r="T83" s="44"/>
      <c r="U83" s="28"/>
      <c r="V83" s="28"/>
      <c r="W83" s="28"/>
      <c r="X83" s="28"/>
      <c r="Y83" s="40"/>
      <c r="Z83" s="40"/>
      <c r="AA83" s="28"/>
      <c r="AB83" s="31"/>
      <c r="AC83" s="42"/>
      <c r="AD83" s="31"/>
      <c r="AE83" s="31"/>
      <c r="AF83" s="83"/>
      <c r="AG83" s="44"/>
      <c r="AH83" s="30"/>
      <c r="AI83" s="42"/>
      <c r="AJ83" s="42"/>
      <c r="AK83" s="42"/>
      <c r="AL83" s="42"/>
      <c r="AM83" s="45"/>
      <c r="AN83" s="31"/>
      <c r="AO83" s="31"/>
      <c r="AP83" s="31"/>
      <c r="AQ83" s="31"/>
      <c r="AR83" s="31"/>
      <c r="AS83" s="31"/>
      <c r="AT83" s="31"/>
      <c r="AU83" s="31"/>
      <c r="AV83" s="31"/>
      <c r="AW83" s="31"/>
      <c r="AX83" s="31"/>
      <c r="AY83" s="31"/>
      <c r="AZ83" s="31"/>
      <c r="BA83" s="31"/>
      <c r="BB83" s="31"/>
      <c r="BC83" s="31"/>
      <c r="BD83" s="31"/>
      <c r="BE83" s="31"/>
      <c r="BF83" s="31"/>
      <c r="BG83" s="31"/>
      <c r="BH83" s="31"/>
      <c r="BI83" s="31"/>
      <c r="BJ83" s="31"/>
      <c r="BK83" s="31"/>
      <c r="BL83" s="31"/>
      <c r="BM83" s="31"/>
      <c r="BN83" s="31"/>
      <c r="BO83" s="31"/>
      <c r="BP83" s="31"/>
      <c r="BQ83" s="31"/>
      <c r="BR83" s="28"/>
      <c r="BS83" s="28"/>
      <c r="BT83" s="44"/>
      <c r="BU83" s="44"/>
      <c r="BV83" s="44"/>
      <c r="BW83" s="31"/>
      <c r="BX83" s="31"/>
      <c r="BY83" s="52"/>
      <c r="BZ83" s="50"/>
      <c r="CA83" s="50"/>
      <c r="CB83" s="51" t="str">
        <f t="shared" si="1"/>
        <v>Sin comentarios</v>
      </c>
      <c r="CC83" s="52">
        <f t="shared" si="2"/>
        <v>77</v>
      </c>
      <c r="CD83" s="53"/>
      <c r="CE83" s="54"/>
      <c r="CF83" s="55"/>
    </row>
    <row r="84" ht="22.5" customHeight="1">
      <c r="A84" s="26"/>
      <c r="B84" s="26"/>
      <c r="C84" s="27"/>
      <c r="D84" s="28"/>
      <c r="E84" s="30"/>
      <c r="F84" s="30"/>
      <c r="G84" s="30"/>
      <c r="H84" s="31"/>
      <c r="I84" s="31"/>
      <c r="J84" s="31"/>
      <c r="K84" s="31"/>
      <c r="L84" s="31"/>
      <c r="M84" s="31"/>
      <c r="N84" s="163"/>
      <c r="O84" s="31"/>
      <c r="P84" s="30"/>
      <c r="Q84" s="31"/>
      <c r="R84" s="31"/>
      <c r="S84" s="31"/>
      <c r="T84" s="44"/>
      <c r="U84" s="28"/>
      <c r="V84" s="28"/>
      <c r="W84" s="28"/>
      <c r="X84" s="28"/>
      <c r="Y84" s="40"/>
      <c r="Z84" s="40"/>
      <c r="AA84" s="28"/>
      <c r="AB84" s="31"/>
      <c r="AC84" s="42"/>
      <c r="AD84" s="31"/>
      <c r="AE84" s="31"/>
      <c r="AF84" s="83"/>
      <c r="AG84" s="44"/>
      <c r="AH84" s="30"/>
      <c r="AI84" s="42"/>
      <c r="AJ84" s="42"/>
      <c r="AK84" s="42"/>
      <c r="AL84" s="42"/>
      <c r="AM84" s="45"/>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28"/>
      <c r="BS84" s="28"/>
      <c r="BT84" s="44"/>
      <c r="BU84" s="44"/>
      <c r="BV84" s="44"/>
      <c r="BW84" s="31"/>
      <c r="BX84" s="31"/>
      <c r="BY84" s="52"/>
      <c r="BZ84" s="50"/>
      <c r="CA84" s="50"/>
      <c r="CB84" s="51" t="str">
        <f t="shared" si="1"/>
        <v>Sin comentarios</v>
      </c>
      <c r="CC84" s="52">
        <f t="shared" si="2"/>
        <v>77</v>
      </c>
      <c r="CD84" s="53"/>
      <c r="CE84" s="54"/>
      <c r="CF84" s="55"/>
    </row>
    <row r="85" ht="22.5" customHeight="1">
      <c r="A85" s="26"/>
      <c r="B85" s="26"/>
      <c r="C85" s="27"/>
      <c r="D85" s="28"/>
      <c r="E85" s="30"/>
      <c r="F85" s="30"/>
      <c r="G85" s="30"/>
      <c r="H85" s="31"/>
      <c r="I85" s="31"/>
      <c r="J85" s="31"/>
      <c r="K85" s="31"/>
      <c r="L85" s="31"/>
      <c r="M85" s="31"/>
      <c r="N85" s="163"/>
      <c r="O85" s="31"/>
      <c r="P85" s="30"/>
      <c r="Q85" s="31"/>
      <c r="R85" s="31"/>
      <c r="S85" s="31"/>
      <c r="T85" s="44"/>
      <c r="U85" s="28"/>
      <c r="V85" s="28"/>
      <c r="W85" s="28"/>
      <c r="X85" s="28"/>
      <c r="Y85" s="40"/>
      <c r="Z85" s="40"/>
      <c r="AA85" s="28"/>
      <c r="AB85" s="31"/>
      <c r="AC85" s="42"/>
      <c r="AD85" s="31"/>
      <c r="AE85" s="31"/>
      <c r="AF85" s="83"/>
      <c r="AG85" s="44"/>
      <c r="AH85" s="30"/>
      <c r="AI85" s="42"/>
      <c r="AJ85" s="42"/>
      <c r="AK85" s="42"/>
      <c r="AL85" s="42"/>
      <c r="AM85" s="45"/>
      <c r="AN85" s="31"/>
      <c r="AO85" s="31"/>
      <c r="AP85" s="31"/>
      <c r="AQ85" s="31"/>
      <c r="AR85" s="31"/>
      <c r="AS85" s="31"/>
      <c r="AT85" s="31"/>
      <c r="AU85" s="31"/>
      <c r="AV85" s="31"/>
      <c r="AW85" s="31"/>
      <c r="AX85" s="31"/>
      <c r="AY85" s="31"/>
      <c r="AZ85" s="31"/>
      <c r="BA85" s="31"/>
      <c r="BB85" s="31"/>
      <c r="BC85" s="31"/>
      <c r="BD85" s="31"/>
      <c r="BE85" s="31"/>
      <c r="BF85" s="31"/>
      <c r="BG85" s="31"/>
      <c r="BH85" s="31"/>
      <c r="BI85" s="31"/>
      <c r="BJ85" s="31"/>
      <c r="BK85" s="31"/>
      <c r="BL85" s="31"/>
      <c r="BM85" s="31"/>
      <c r="BN85" s="31"/>
      <c r="BO85" s="31"/>
      <c r="BP85" s="31"/>
      <c r="BQ85" s="31"/>
      <c r="BR85" s="28"/>
      <c r="BS85" s="28"/>
      <c r="BT85" s="44"/>
      <c r="BU85" s="44"/>
      <c r="BV85" s="44"/>
      <c r="BW85" s="31"/>
      <c r="BX85" s="31"/>
      <c r="BY85" s="52"/>
      <c r="BZ85" s="50"/>
      <c r="CA85" s="50"/>
      <c r="CB85" s="51" t="str">
        <f t="shared" si="1"/>
        <v>Sin comentarios</v>
      </c>
      <c r="CC85" s="52">
        <f t="shared" si="2"/>
        <v>77</v>
      </c>
      <c r="CD85" s="53"/>
      <c r="CE85" s="54"/>
      <c r="CF85" s="55"/>
    </row>
    <row r="86" ht="22.5" customHeight="1">
      <c r="A86" s="26"/>
      <c r="B86" s="26"/>
      <c r="C86" s="27"/>
      <c r="D86" s="28"/>
      <c r="E86" s="30"/>
      <c r="F86" s="30"/>
      <c r="G86" s="30"/>
      <c r="H86" s="31"/>
      <c r="I86" s="31"/>
      <c r="J86" s="31"/>
      <c r="K86" s="31"/>
      <c r="L86" s="31"/>
      <c r="M86" s="31"/>
      <c r="N86" s="163"/>
      <c r="O86" s="31"/>
      <c r="P86" s="30"/>
      <c r="Q86" s="31"/>
      <c r="R86" s="31"/>
      <c r="S86" s="31"/>
      <c r="T86" s="44"/>
      <c r="U86" s="28"/>
      <c r="V86" s="28"/>
      <c r="W86" s="28"/>
      <c r="X86" s="28"/>
      <c r="Y86" s="40"/>
      <c r="Z86" s="40"/>
      <c r="AA86" s="28"/>
      <c r="AB86" s="31"/>
      <c r="AC86" s="42"/>
      <c r="AD86" s="31"/>
      <c r="AE86" s="31"/>
      <c r="AF86" s="83"/>
      <c r="AG86" s="44"/>
      <c r="AH86" s="30"/>
      <c r="AI86" s="42"/>
      <c r="AJ86" s="42"/>
      <c r="AK86" s="42"/>
      <c r="AL86" s="42"/>
      <c r="AM86" s="45"/>
      <c r="AN86" s="31"/>
      <c r="AO86" s="31"/>
      <c r="AP86" s="31"/>
      <c r="AQ86" s="31"/>
      <c r="AR86" s="31"/>
      <c r="AS86" s="31"/>
      <c r="AT86" s="31"/>
      <c r="AU86" s="31"/>
      <c r="AV86" s="31"/>
      <c r="AW86" s="31"/>
      <c r="AX86" s="31"/>
      <c r="AY86" s="31"/>
      <c r="AZ86" s="31"/>
      <c r="BA86" s="31"/>
      <c r="BB86" s="31"/>
      <c r="BC86" s="31"/>
      <c r="BD86" s="31"/>
      <c r="BE86" s="31"/>
      <c r="BF86" s="31"/>
      <c r="BG86" s="31"/>
      <c r="BH86" s="31"/>
      <c r="BI86" s="31"/>
      <c r="BJ86" s="31"/>
      <c r="BK86" s="31"/>
      <c r="BL86" s="31"/>
      <c r="BM86" s="31"/>
      <c r="BN86" s="31"/>
      <c r="BO86" s="31"/>
      <c r="BP86" s="31"/>
      <c r="BQ86" s="31"/>
      <c r="BR86" s="28"/>
      <c r="BS86" s="28"/>
      <c r="BT86" s="44"/>
      <c r="BU86" s="44"/>
      <c r="BV86" s="44"/>
      <c r="BW86" s="31"/>
      <c r="BX86" s="31"/>
      <c r="BY86" s="52"/>
      <c r="BZ86" s="50"/>
      <c r="CA86" s="50"/>
      <c r="CB86" s="51" t="str">
        <f t="shared" si="1"/>
        <v>Sin comentarios</v>
      </c>
      <c r="CC86" s="52">
        <f t="shared" si="2"/>
        <v>77</v>
      </c>
      <c r="CD86" s="53"/>
      <c r="CE86" s="54"/>
      <c r="CF86" s="55"/>
    </row>
    <row r="87" ht="22.5" customHeight="1">
      <c r="A87" s="26"/>
      <c r="B87" s="26"/>
      <c r="C87" s="27"/>
      <c r="D87" s="28"/>
      <c r="E87" s="30"/>
      <c r="F87" s="30"/>
      <c r="G87" s="30"/>
      <c r="H87" s="31"/>
      <c r="I87" s="31"/>
      <c r="J87" s="31"/>
      <c r="K87" s="31"/>
      <c r="L87" s="31"/>
      <c r="M87" s="31"/>
      <c r="N87" s="163"/>
      <c r="O87" s="31"/>
      <c r="P87" s="30"/>
      <c r="Q87" s="31"/>
      <c r="R87" s="31"/>
      <c r="S87" s="31"/>
      <c r="T87" s="44"/>
      <c r="U87" s="28"/>
      <c r="V87" s="28"/>
      <c r="W87" s="28"/>
      <c r="X87" s="28"/>
      <c r="Y87" s="40"/>
      <c r="Z87" s="40"/>
      <c r="AA87" s="28"/>
      <c r="AB87" s="31"/>
      <c r="AC87" s="42"/>
      <c r="AD87" s="31"/>
      <c r="AE87" s="31"/>
      <c r="AF87" s="83"/>
      <c r="AG87" s="44"/>
      <c r="AH87" s="30"/>
      <c r="AI87" s="42"/>
      <c r="AJ87" s="42"/>
      <c r="AK87" s="42"/>
      <c r="AL87" s="42"/>
      <c r="AM87" s="45"/>
      <c r="AN87" s="31"/>
      <c r="AO87" s="31"/>
      <c r="AP87" s="31"/>
      <c r="AQ87" s="31"/>
      <c r="AR87" s="31"/>
      <c r="AS87" s="31"/>
      <c r="AT87" s="31"/>
      <c r="AU87" s="31"/>
      <c r="AV87" s="31"/>
      <c r="AW87" s="31"/>
      <c r="AX87" s="31"/>
      <c r="AY87" s="31"/>
      <c r="AZ87" s="31"/>
      <c r="BA87" s="31"/>
      <c r="BB87" s="31"/>
      <c r="BC87" s="31"/>
      <c r="BD87" s="31"/>
      <c r="BE87" s="31"/>
      <c r="BF87" s="31"/>
      <c r="BG87" s="31"/>
      <c r="BH87" s="31"/>
      <c r="BI87" s="31"/>
      <c r="BJ87" s="31"/>
      <c r="BK87" s="31"/>
      <c r="BL87" s="31"/>
      <c r="BM87" s="31"/>
      <c r="BN87" s="31"/>
      <c r="BO87" s="31"/>
      <c r="BP87" s="31"/>
      <c r="BQ87" s="31"/>
      <c r="BR87" s="28"/>
      <c r="BS87" s="28"/>
      <c r="BT87" s="44"/>
      <c r="BU87" s="44"/>
      <c r="BV87" s="44"/>
      <c r="BW87" s="31"/>
      <c r="BX87" s="31"/>
      <c r="BY87" s="52"/>
      <c r="BZ87" s="50"/>
      <c r="CA87" s="50"/>
      <c r="CB87" s="51" t="str">
        <f t="shared" si="1"/>
        <v>Sin comentarios</v>
      </c>
      <c r="CC87" s="52">
        <f t="shared" si="2"/>
        <v>77</v>
      </c>
      <c r="CD87" s="53"/>
      <c r="CE87" s="54"/>
      <c r="CF87" s="55"/>
    </row>
    <row r="88" ht="22.5" customHeight="1">
      <c r="A88" s="26"/>
      <c r="B88" s="26"/>
      <c r="C88" s="27"/>
      <c r="D88" s="28"/>
      <c r="E88" s="30"/>
      <c r="F88" s="30"/>
      <c r="G88" s="30"/>
      <c r="H88" s="31"/>
      <c r="I88" s="31"/>
      <c r="J88" s="31"/>
      <c r="K88" s="31"/>
      <c r="L88" s="31"/>
      <c r="M88" s="31"/>
      <c r="N88" s="163"/>
      <c r="O88" s="31"/>
      <c r="P88" s="30"/>
      <c r="Q88" s="31"/>
      <c r="R88" s="31"/>
      <c r="S88" s="31"/>
      <c r="T88" s="44"/>
      <c r="U88" s="28"/>
      <c r="V88" s="28"/>
      <c r="W88" s="28"/>
      <c r="X88" s="28"/>
      <c r="Y88" s="40"/>
      <c r="Z88" s="40"/>
      <c r="AA88" s="28"/>
      <c r="AB88" s="31"/>
      <c r="AC88" s="42"/>
      <c r="AD88" s="31"/>
      <c r="AE88" s="31"/>
      <c r="AF88" s="83"/>
      <c r="AG88" s="44"/>
      <c r="AH88" s="30"/>
      <c r="AI88" s="42"/>
      <c r="AJ88" s="42"/>
      <c r="AK88" s="42"/>
      <c r="AL88" s="42"/>
      <c r="AM88" s="45"/>
      <c r="AN88" s="31"/>
      <c r="AO88" s="31"/>
      <c r="AP88" s="31"/>
      <c r="AQ88" s="31"/>
      <c r="AR88" s="31"/>
      <c r="AS88" s="31"/>
      <c r="AT88" s="31"/>
      <c r="AU88" s="31"/>
      <c r="AV88" s="31"/>
      <c r="AW88" s="31"/>
      <c r="AX88" s="31"/>
      <c r="AY88" s="31"/>
      <c r="AZ88" s="31"/>
      <c r="BA88" s="31"/>
      <c r="BB88" s="31"/>
      <c r="BC88" s="31"/>
      <c r="BD88" s="31"/>
      <c r="BE88" s="31"/>
      <c r="BF88" s="31"/>
      <c r="BG88" s="31"/>
      <c r="BH88" s="31"/>
      <c r="BI88" s="31"/>
      <c r="BJ88" s="31"/>
      <c r="BK88" s="31"/>
      <c r="BL88" s="31"/>
      <c r="BM88" s="31"/>
      <c r="BN88" s="31"/>
      <c r="BO88" s="31"/>
      <c r="BP88" s="31"/>
      <c r="BQ88" s="31"/>
      <c r="BR88" s="28"/>
      <c r="BS88" s="28"/>
      <c r="BT88" s="44"/>
      <c r="BU88" s="44"/>
      <c r="BV88" s="44"/>
      <c r="BW88" s="31"/>
      <c r="BX88" s="31"/>
      <c r="BY88" s="52"/>
      <c r="BZ88" s="50"/>
      <c r="CA88" s="50"/>
      <c r="CB88" s="51" t="str">
        <f t="shared" si="1"/>
        <v>Sin comentarios</v>
      </c>
      <c r="CC88" s="52">
        <f t="shared" si="2"/>
        <v>77</v>
      </c>
      <c r="CD88" s="53"/>
      <c r="CE88" s="54"/>
      <c r="CF88" s="55"/>
    </row>
    <row r="89" ht="22.5" customHeight="1">
      <c r="A89" s="26"/>
      <c r="B89" s="26"/>
      <c r="C89" s="27"/>
      <c r="D89" s="28"/>
      <c r="E89" s="30"/>
      <c r="F89" s="30"/>
      <c r="G89" s="30"/>
      <c r="H89" s="31"/>
      <c r="I89" s="31"/>
      <c r="J89" s="31"/>
      <c r="K89" s="31"/>
      <c r="L89" s="31"/>
      <c r="M89" s="31"/>
      <c r="N89" s="163"/>
      <c r="O89" s="31"/>
      <c r="P89" s="30"/>
      <c r="Q89" s="31"/>
      <c r="R89" s="31"/>
      <c r="S89" s="31"/>
      <c r="T89" s="44"/>
      <c r="U89" s="28"/>
      <c r="V89" s="28"/>
      <c r="W89" s="28"/>
      <c r="X89" s="28"/>
      <c r="Y89" s="40"/>
      <c r="Z89" s="40"/>
      <c r="AA89" s="28"/>
      <c r="AB89" s="31"/>
      <c r="AC89" s="42"/>
      <c r="AD89" s="31"/>
      <c r="AE89" s="31"/>
      <c r="AF89" s="83"/>
      <c r="AG89" s="44"/>
      <c r="AH89" s="30"/>
      <c r="AI89" s="42"/>
      <c r="AJ89" s="42"/>
      <c r="AK89" s="42"/>
      <c r="AL89" s="42"/>
      <c r="AM89" s="45"/>
      <c r="AN89" s="31"/>
      <c r="AO89" s="31"/>
      <c r="AP89" s="31"/>
      <c r="AQ89" s="31"/>
      <c r="AR89" s="31"/>
      <c r="AS89" s="31"/>
      <c r="AT89" s="31"/>
      <c r="AU89" s="31"/>
      <c r="AV89" s="31"/>
      <c r="AW89" s="31"/>
      <c r="AX89" s="31"/>
      <c r="AY89" s="31"/>
      <c r="AZ89" s="31"/>
      <c r="BA89" s="31"/>
      <c r="BB89" s="31"/>
      <c r="BC89" s="31"/>
      <c r="BD89" s="31"/>
      <c r="BE89" s="31"/>
      <c r="BF89" s="31"/>
      <c r="BG89" s="31"/>
      <c r="BH89" s="31"/>
      <c r="BI89" s="31"/>
      <c r="BJ89" s="31"/>
      <c r="BK89" s="31"/>
      <c r="BL89" s="31"/>
      <c r="BM89" s="31"/>
      <c r="BN89" s="31"/>
      <c r="BO89" s="31"/>
      <c r="BP89" s="31"/>
      <c r="BQ89" s="31"/>
      <c r="BR89" s="28"/>
      <c r="BS89" s="28"/>
      <c r="BT89" s="44"/>
      <c r="BU89" s="44"/>
      <c r="BV89" s="44"/>
      <c r="BW89" s="31"/>
      <c r="BX89" s="31"/>
      <c r="BY89" s="52"/>
      <c r="BZ89" s="50"/>
      <c r="CA89" s="50"/>
      <c r="CB89" s="51" t="str">
        <f t="shared" si="1"/>
        <v>Sin comentarios</v>
      </c>
      <c r="CC89" s="52">
        <f t="shared" si="2"/>
        <v>77</v>
      </c>
      <c r="CD89" s="53"/>
      <c r="CE89" s="54"/>
      <c r="CF89" s="55"/>
    </row>
    <row r="90" ht="22.5" customHeight="1">
      <c r="A90" s="26"/>
      <c r="B90" s="26"/>
      <c r="C90" s="27"/>
      <c r="D90" s="28"/>
      <c r="E90" s="30"/>
      <c r="F90" s="30"/>
      <c r="G90" s="30"/>
      <c r="H90" s="31"/>
      <c r="I90" s="31"/>
      <c r="J90" s="31"/>
      <c r="K90" s="31"/>
      <c r="L90" s="31"/>
      <c r="M90" s="31"/>
      <c r="N90" s="163"/>
      <c r="O90" s="31"/>
      <c r="P90" s="30"/>
      <c r="Q90" s="31"/>
      <c r="R90" s="31"/>
      <c r="S90" s="31"/>
      <c r="T90" s="44"/>
      <c r="U90" s="28"/>
      <c r="V90" s="28"/>
      <c r="W90" s="28"/>
      <c r="X90" s="28"/>
      <c r="Y90" s="40"/>
      <c r="Z90" s="40"/>
      <c r="AA90" s="28"/>
      <c r="AB90" s="31"/>
      <c r="AC90" s="42"/>
      <c r="AD90" s="31"/>
      <c r="AE90" s="31"/>
      <c r="AF90" s="83"/>
      <c r="AG90" s="44"/>
      <c r="AH90" s="30"/>
      <c r="AI90" s="42"/>
      <c r="AJ90" s="42"/>
      <c r="AK90" s="42"/>
      <c r="AL90" s="42"/>
      <c r="AM90" s="45"/>
      <c r="AN90" s="31"/>
      <c r="AO90" s="31"/>
      <c r="AP90" s="31"/>
      <c r="AQ90" s="31"/>
      <c r="AR90" s="31"/>
      <c r="AS90" s="31"/>
      <c r="AT90" s="31"/>
      <c r="AU90" s="31"/>
      <c r="AV90" s="31"/>
      <c r="AW90" s="31"/>
      <c r="AX90" s="31"/>
      <c r="AY90" s="31"/>
      <c r="AZ90" s="31"/>
      <c r="BA90" s="31"/>
      <c r="BB90" s="31"/>
      <c r="BC90" s="31"/>
      <c r="BD90" s="31"/>
      <c r="BE90" s="31"/>
      <c r="BF90" s="31"/>
      <c r="BG90" s="31"/>
      <c r="BH90" s="31"/>
      <c r="BI90" s="31"/>
      <c r="BJ90" s="31"/>
      <c r="BK90" s="31"/>
      <c r="BL90" s="31"/>
      <c r="BM90" s="31"/>
      <c r="BN90" s="31"/>
      <c r="BO90" s="31"/>
      <c r="BP90" s="31"/>
      <c r="BQ90" s="31"/>
      <c r="BR90" s="28"/>
      <c r="BS90" s="28"/>
      <c r="BT90" s="44"/>
      <c r="BU90" s="44"/>
      <c r="BV90" s="44"/>
      <c r="BW90" s="31"/>
      <c r="BX90" s="31"/>
      <c r="BY90" s="52"/>
      <c r="BZ90" s="50"/>
      <c r="CA90" s="50"/>
      <c r="CB90" s="51" t="str">
        <f t="shared" si="1"/>
        <v>Sin comentarios</v>
      </c>
      <c r="CC90" s="52">
        <f t="shared" si="2"/>
        <v>77</v>
      </c>
      <c r="CD90" s="53"/>
      <c r="CE90" s="54"/>
      <c r="CF90" s="55"/>
    </row>
    <row r="91" ht="22.5" customHeight="1">
      <c r="A91" s="26"/>
      <c r="B91" s="26"/>
      <c r="C91" s="27"/>
      <c r="D91" s="28"/>
      <c r="E91" s="30"/>
      <c r="F91" s="30"/>
      <c r="G91" s="30"/>
      <c r="H91" s="31"/>
      <c r="I91" s="31"/>
      <c r="J91" s="31"/>
      <c r="K91" s="31"/>
      <c r="L91" s="31"/>
      <c r="M91" s="31"/>
      <c r="N91" s="163"/>
      <c r="O91" s="31"/>
      <c r="P91" s="30"/>
      <c r="Q91" s="31"/>
      <c r="R91" s="31"/>
      <c r="S91" s="31"/>
      <c r="T91" s="44"/>
      <c r="U91" s="28"/>
      <c r="V91" s="28"/>
      <c r="W91" s="28"/>
      <c r="X91" s="28"/>
      <c r="Y91" s="40"/>
      <c r="Z91" s="40"/>
      <c r="AA91" s="28"/>
      <c r="AB91" s="31"/>
      <c r="AC91" s="42"/>
      <c r="AD91" s="31"/>
      <c r="AE91" s="31"/>
      <c r="AF91" s="83"/>
      <c r="AG91" s="44"/>
      <c r="AH91" s="30"/>
      <c r="AI91" s="42"/>
      <c r="AJ91" s="42"/>
      <c r="AK91" s="42"/>
      <c r="AL91" s="42"/>
      <c r="AM91" s="45"/>
      <c r="AN91" s="31"/>
      <c r="AO91" s="31"/>
      <c r="AP91" s="31"/>
      <c r="AQ91" s="31"/>
      <c r="AR91" s="31"/>
      <c r="AS91" s="31"/>
      <c r="AT91" s="31"/>
      <c r="AU91" s="31"/>
      <c r="AV91" s="31"/>
      <c r="AW91" s="31"/>
      <c r="AX91" s="31"/>
      <c r="AY91" s="31"/>
      <c r="AZ91" s="31"/>
      <c r="BA91" s="31"/>
      <c r="BB91" s="31"/>
      <c r="BC91" s="31"/>
      <c r="BD91" s="31"/>
      <c r="BE91" s="31"/>
      <c r="BF91" s="31"/>
      <c r="BG91" s="31"/>
      <c r="BH91" s="31"/>
      <c r="BI91" s="31"/>
      <c r="BJ91" s="31"/>
      <c r="BK91" s="31"/>
      <c r="BL91" s="31"/>
      <c r="BM91" s="31"/>
      <c r="BN91" s="31"/>
      <c r="BO91" s="31"/>
      <c r="BP91" s="31"/>
      <c r="BQ91" s="31"/>
      <c r="BR91" s="28"/>
      <c r="BS91" s="28"/>
      <c r="BT91" s="44"/>
      <c r="BU91" s="44"/>
      <c r="BV91" s="44"/>
      <c r="BW91" s="31"/>
      <c r="BX91" s="31"/>
      <c r="BY91" s="52"/>
      <c r="BZ91" s="50"/>
      <c r="CA91" s="50"/>
      <c r="CB91" s="51" t="str">
        <f t="shared" si="1"/>
        <v>Sin comentarios</v>
      </c>
      <c r="CC91" s="52">
        <f t="shared" si="2"/>
        <v>77</v>
      </c>
      <c r="CD91" s="53"/>
      <c r="CE91" s="54"/>
      <c r="CF91" s="55"/>
    </row>
    <row r="92" ht="22.5" customHeight="1">
      <c r="A92" s="26"/>
      <c r="B92" s="26"/>
      <c r="C92" s="27"/>
      <c r="D92" s="28"/>
      <c r="E92" s="30"/>
      <c r="F92" s="30"/>
      <c r="G92" s="30"/>
      <c r="H92" s="31"/>
      <c r="I92" s="31"/>
      <c r="J92" s="31"/>
      <c r="K92" s="31"/>
      <c r="L92" s="31"/>
      <c r="M92" s="31"/>
      <c r="N92" s="163"/>
      <c r="O92" s="31"/>
      <c r="P92" s="30"/>
      <c r="Q92" s="31"/>
      <c r="R92" s="31"/>
      <c r="S92" s="31"/>
      <c r="T92" s="44"/>
      <c r="U92" s="28"/>
      <c r="V92" s="28"/>
      <c r="W92" s="28"/>
      <c r="X92" s="28"/>
      <c r="Y92" s="40"/>
      <c r="Z92" s="40"/>
      <c r="AA92" s="28"/>
      <c r="AB92" s="31"/>
      <c r="AC92" s="42"/>
      <c r="AD92" s="31"/>
      <c r="AE92" s="31"/>
      <c r="AF92" s="83"/>
      <c r="AG92" s="44"/>
      <c r="AH92" s="30"/>
      <c r="AI92" s="42"/>
      <c r="AJ92" s="42"/>
      <c r="AK92" s="42"/>
      <c r="AL92" s="42"/>
      <c r="AM92" s="45"/>
      <c r="AN92" s="31"/>
      <c r="AO92" s="31"/>
      <c r="AP92" s="31"/>
      <c r="AQ92" s="31"/>
      <c r="AR92" s="31"/>
      <c r="AS92" s="31"/>
      <c r="AT92" s="31"/>
      <c r="AU92" s="31"/>
      <c r="AV92" s="31"/>
      <c r="AW92" s="31"/>
      <c r="AX92" s="31"/>
      <c r="AY92" s="31"/>
      <c r="AZ92" s="31"/>
      <c r="BA92" s="31"/>
      <c r="BB92" s="31"/>
      <c r="BC92" s="31"/>
      <c r="BD92" s="31"/>
      <c r="BE92" s="31"/>
      <c r="BF92" s="31"/>
      <c r="BG92" s="31"/>
      <c r="BH92" s="31"/>
      <c r="BI92" s="31"/>
      <c r="BJ92" s="31"/>
      <c r="BK92" s="31"/>
      <c r="BL92" s="31"/>
      <c r="BM92" s="31"/>
      <c r="BN92" s="31"/>
      <c r="BO92" s="31"/>
      <c r="BP92" s="31"/>
      <c r="BQ92" s="31"/>
      <c r="BR92" s="28"/>
      <c r="BS92" s="28"/>
      <c r="BT92" s="44"/>
      <c r="BU92" s="44"/>
      <c r="BV92" s="44"/>
      <c r="BW92" s="31"/>
      <c r="BX92" s="31"/>
      <c r="BY92" s="52"/>
      <c r="BZ92" s="50"/>
      <c r="CA92" s="50"/>
      <c r="CB92" s="51" t="str">
        <f t="shared" si="1"/>
        <v>Sin comentarios</v>
      </c>
      <c r="CC92" s="52">
        <f t="shared" si="2"/>
        <v>77</v>
      </c>
      <c r="CD92" s="53"/>
      <c r="CE92" s="54"/>
      <c r="CF92" s="55"/>
    </row>
    <row r="93" ht="22.5" customHeight="1">
      <c r="A93" s="26"/>
      <c r="B93" s="26"/>
      <c r="C93" s="27"/>
      <c r="D93" s="28"/>
      <c r="E93" s="30"/>
      <c r="F93" s="30"/>
      <c r="G93" s="30"/>
      <c r="H93" s="31"/>
      <c r="I93" s="31"/>
      <c r="J93" s="31"/>
      <c r="K93" s="31"/>
      <c r="L93" s="31"/>
      <c r="M93" s="31"/>
      <c r="N93" s="163"/>
      <c r="O93" s="31"/>
      <c r="P93" s="30"/>
      <c r="Q93" s="31"/>
      <c r="R93" s="31"/>
      <c r="S93" s="31"/>
      <c r="T93" s="44"/>
      <c r="U93" s="28"/>
      <c r="V93" s="28"/>
      <c r="W93" s="28"/>
      <c r="X93" s="28"/>
      <c r="Y93" s="40"/>
      <c r="Z93" s="40"/>
      <c r="AA93" s="28"/>
      <c r="AB93" s="31"/>
      <c r="AC93" s="42"/>
      <c r="AD93" s="31"/>
      <c r="AE93" s="31"/>
      <c r="AF93" s="83"/>
      <c r="AG93" s="44"/>
      <c r="AH93" s="30"/>
      <c r="AI93" s="42"/>
      <c r="AJ93" s="42"/>
      <c r="AK93" s="42"/>
      <c r="AL93" s="42"/>
      <c r="AM93" s="45"/>
      <c r="AN93" s="31"/>
      <c r="AO93" s="31"/>
      <c r="AP93" s="31"/>
      <c r="AQ93" s="31"/>
      <c r="AR93" s="31"/>
      <c r="AS93" s="31"/>
      <c r="AT93" s="31"/>
      <c r="AU93" s="31"/>
      <c r="AV93" s="31"/>
      <c r="AW93" s="31"/>
      <c r="AX93" s="31"/>
      <c r="AY93" s="31"/>
      <c r="AZ93" s="31"/>
      <c r="BA93" s="31"/>
      <c r="BB93" s="31"/>
      <c r="BC93" s="31"/>
      <c r="BD93" s="31"/>
      <c r="BE93" s="31"/>
      <c r="BF93" s="31"/>
      <c r="BG93" s="31"/>
      <c r="BH93" s="31"/>
      <c r="BI93" s="31"/>
      <c r="BJ93" s="31"/>
      <c r="BK93" s="31"/>
      <c r="BL93" s="31"/>
      <c r="BM93" s="31"/>
      <c r="BN93" s="31"/>
      <c r="BO93" s="31"/>
      <c r="BP93" s="31"/>
      <c r="BQ93" s="31"/>
      <c r="BR93" s="28"/>
      <c r="BS93" s="28"/>
      <c r="BT93" s="44"/>
      <c r="BU93" s="44"/>
      <c r="BV93" s="44"/>
      <c r="BW93" s="31"/>
      <c r="BX93" s="31"/>
      <c r="BY93" s="52"/>
      <c r="BZ93" s="50"/>
      <c r="CA93" s="50"/>
      <c r="CB93" s="51" t="str">
        <f t="shared" si="1"/>
        <v>Sin comentarios</v>
      </c>
      <c r="CC93" s="52">
        <f t="shared" si="2"/>
        <v>77</v>
      </c>
      <c r="CD93" s="53"/>
      <c r="CE93" s="54"/>
      <c r="CF93" s="55"/>
    </row>
    <row r="94" ht="22.5" customHeight="1">
      <c r="A94" s="26"/>
      <c r="B94" s="26"/>
      <c r="C94" s="27"/>
      <c r="D94" s="28"/>
      <c r="E94" s="30"/>
      <c r="F94" s="30"/>
      <c r="G94" s="30"/>
      <c r="H94" s="31"/>
      <c r="I94" s="31"/>
      <c r="J94" s="31"/>
      <c r="K94" s="31"/>
      <c r="L94" s="31"/>
      <c r="M94" s="31"/>
      <c r="N94" s="163"/>
      <c r="O94" s="31"/>
      <c r="P94" s="30"/>
      <c r="Q94" s="31"/>
      <c r="R94" s="31"/>
      <c r="S94" s="31"/>
      <c r="T94" s="44"/>
      <c r="U94" s="28"/>
      <c r="V94" s="28"/>
      <c r="W94" s="28"/>
      <c r="X94" s="28"/>
      <c r="Y94" s="40"/>
      <c r="Z94" s="40"/>
      <c r="AA94" s="28"/>
      <c r="AB94" s="31"/>
      <c r="AC94" s="42"/>
      <c r="AD94" s="31"/>
      <c r="AE94" s="31"/>
      <c r="AF94" s="83"/>
      <c r="AG94" s="44"/>
      <c r="AH94" s="30"/>
      <c r="AI94" s="42"/>
      <c r="AJ94" s="42"/>
      <c r="AK94" s="42"/>
      <c r="AL94" s="42"/>
      <c r="AM94" s="45"/>
      <c r="AN94" s="31"/>
      <c r="AO94" s="31"/>
      <c r="AP94" s="31"/>
      <c r="AQ94" s="31"/>
      <c r="AR94" s="31"/>
      <c r="AS94" s="31"/>
      <c r="AT94" s="31"/>
      <c r="AU94" s="31"/>
      <c r="AV94" s="31"/>
      <c r="AW94" s="31"/>
      <c r="AX94" s="31"/>
      <c r="AY94" s="31"/>
      <c r="AZ94" s="31"/>
      <c r="BA94" s="31"/>
      <c r="BB94" s="31"/>
      <c r="BC94" s="31"/>
      <c r="BD94" s="31"/>
      <c r="BE94" s="31"/>
      <c r="BF94" s="31"/>
      <c r="BG94" s="31"/>
      <c r="BH94" s="31"/>
      <c r="BI94" s="31"/>
      <c r="BJ94" s="31"/>
      <c r="BK94" s="31"/>
      <c r="BL94" s="31"/>
      <c r="BM94" s="31"/>
      <c r="BN94" s="31"/>
      <c r="BO94" s="31"/>
      <c r="BP94" s="31"/>
      <c r="BQ94" s="31"/>
      <c r="BR94" s="28"/>
      <c r="BS94" s="28"/>
      <c r="BT94" s="44"/>
      <c r="BU94" s="44"/>
      <c r="BV94" s="44"/>
      <c r="BW94" s="31"/>
      <c r="BX94" s="31"/>
      <c r="BY94" s="52"/>
      <c r="BZ94" s="50"/>
      <c r="CA94" s="50"/>
      <c r="CB94" s="51" t="str">
        <f t="shared" si="1"/>
        <v>Sin comentarios</v>
      </c>
      <c r="CC94" s="52">
        <f t="shared" si="2"/>
        <v>77</v>
      </c>
      <c r="CD94" s="53"/>
      <c r="CE94" s="54"/>
      <c r="CF94" s="55"/>
    </row>
    <row r="95" ht="22.5" customHeight="1">
      <c r="A95" s="26"/>
      <c r="B95" s="26"/>
      <c r="C95" s="27"/>
      <c r="D95" s="28"/>
      <c r="E95" s="30"/>
      <c r="F95" s="30"/>
      <c r="G95" s="30"/>
      <c r="H95" s="31"/>
      <c r="I95" s="31"/>
      <c r="J95" s="31"/>
      <c r="K95" s="31"/>
      <c r="L95" s="31"/>
      <c r="M95" s="31"/>
      <c r="N95" s="163"/>
      <c r="O95" s="31"/>
      <c r="P95" s="30"/>
      <c r="Q95" s="31"/>
      <c r="R95" s="31"/>
      <c r="S95" s="31"/>
      <c r="T95" s="44"/>
      <c r="U95" s="28"/>
      <c r="V95" s="28"/>
      <c r="W95" s="28"/>
      <c r="X95" s="28"/>
      <c r="Y95" s="40"/>
      <c r="Z95" s="40"/>
      <c r="AA95" s="28"/>
      <c r="AB95" s="31"/>
      <c r="AC95" s="42"/>
      <c r="AD95" s="31"/>
      <c r="AE95" s="31"/>
      <c r="AF95" s="83"/>
      <c r="AG95" s="44"/>
      <c r="AH95" s="30"/>
      <c r="AI95" s="42"/>
      <c r="AJ95" s="42"/>
      <c r="AK95" s="42"/>
      <c r="AL95" s="42"/>
      <c r="AM95" s="45"/>
      <c r="AN95" s="31"/>
      <c r="AO95" s="31"/>
      <c r="AP95" s="31"/>
      <c r="AQ95" s="31"/>
      <c r="AR95" s="31"/>
      <c r="AS95" s="31"/>
      <c r="AT95" s="31"/>
      <c r="AU95" s="31"/>
      <c r="AV95" s="31"/>
      <c r="AW95" s="31"/>
      <c r="AX95" s="31"/>
      <c r="AY95" s="31"/>
      <c r="AZ95" s="31"/>
      <c r="BA95" s="31"/>
      <c r="BB95" s="31"/>
      <c r="BC95" s="31"/>
      <c r="BD95" s="31"/>
      <c r="BE95" s="31"/>
      <c r="BF95" s="31"/>
      <c r="BG95" s="31"/>
      <c r="BH95" s="31"/>
      <c r="BI95" s="31"/>
      <c r="BJ95" s="31"/>
      <c r="BK95" s="31"/>
      <c r="BL95" s="31"/>
      <c r="BM95" s="31"/>
      <c r="BN95" s="31"/>
      <c r="BO95" s="31"/>
      <c r="BP95" s="31"/>
      <c r="BQ95" s="31"/>
      <c r="BR95" s="28"/>
      <c r="BS95" s="28"/>
      <c r="BT95" s="44"/>
      <c r="BU95" s="44"/>
      <c r="BV95" s="44"/>
      <c r="BW95" s="31"/>
      <c r="BX95" s="31"/>
      <c r="BY95" s="52"/>
      <c r="BZ95" s="50"/>
      <c r="CA95" s="50"/>
      <c r="CB95" s="51" t="str">
        <f t="shared" si="1"/>
        <v>Sin comentarios</v>
      </c>
      <c r="CC95" s="52">
        <f t="shared" si="2"/>
        <v>77</v>
      </c>
      <c r="CD95" s="53"/>
      <c r="CE95" s="54"/>
      <c r="CF95" s="55"/>
    </row>
    <row r="96" ht="22.5" customHeight="1">
      <c r="A96" s="26"/>
      <c r="B96" s="26"/>
      <c r="C96" s="27"/>
      <c r="D96" s="28"/>
      <c r="E96" s="30"/>
      <c r="F96" s="30"/>
      <c r="G96" s="30"/>
      <c r="H96" s="31"/>
      <c r="I96" s="31"/>
      <c r="J96" s="31"/>
      <c r="K96" s="31"/>
      <c r="L96" s="31"/>
      <c r="M96" s="31"/>
      <c r="N96" s="163"/>
      <c r="O96" s="31"/>
      <c r="P96" s="30"/>
      <c r="Q96" s="31"/>
      <c r="R96" s="31"/>
      <c r="S96" s="31"/>
      <c r="T96" s="44"/>
      <c r="U96" s="28"/>
      <c r="V96" s="28"/>
      <c r="W96" s="28"/>
      <c r="X96" s="28"/>
      <c r="Y96" s="40"/>
      <c r="Z96" s="40"/>
      <c r="AA96" s="28"/>
      <c r="AB96" s="31"/>
      <c r="AC96" s="42"/>
      <c r="AD96" s="31"/>
      <c r="AE96" s="31"/>
      <c r="AF96" s="83"/>
      <c r="AG96" s="44"/>
      <c r="AH96" s="30"/>
      <c r="AI96" s="42"/>
      <c r="AJ96" s="42"/>
      <c r="AK96" s="42"/>
      <c r="AL96" s="42"/>
      <c r="AM96" s="45"/>
      <c r="AN96" s="31"/>
      <c r="AO96" s="31"/>
      <c r="AP96" s="31"/>
      <c r="AQ96" s="31"/>
      <c r="AR96" s="31"/>
      <c r="AS96" s="31"/>
      <c r="AT96" s="31"/>
      <c r="AU96" s="31"/>
      <c r="AV96" s="31"/>
      <c r="AW96" s="31"/>
      <c r="AX96" s="31"/>
      <c r="AY96" s="31"/>
      <c r="AZ96" s="31"/>
      <c r="BA96" s="31"/>
      <c r="BB96" s="31"/>
      <c r="BC96" s="31"/>
      <c r="BD96" s="31"/>
      <c r="BE96" s="31"/>
      <c r="BF96" s="31"/>
      <c r="BG96" s="31"/>
      <c r="BH96" s="31"/>
      <c r="BI96" s="31"/>
      <c r="BJ96" s="31"/>
      <c r="BK96" s="31"/>
      <c r="BL96" s="31"/>
      <c r="BM96" s="31"/>
      <c r="BN96" s="31"/>
      <c r="BO96" s="31"/>
      <c r="BP96" s="31"/>
      <c r="BQ96" s="31"/>
      <c r="BR96" s="28"/>
      <c r="BS96" s="28"/>
      <c r="BT96" s="44"/>
      <c r="BU96" s="44"/>
      <c r="BV96" s="44"/>
      <c r="BW96" s="31"/>
      <c r="BX96" s="31"/>
      <c r="BY96" s="52"/>
      <c r="BZ96" s="50"/>
      <c r="CA96" s="50"/>
      <c r="CB96" s="51" t="str">
        <f t="shared" si="1"/>
        <v>Sin comentarios</v>
      </c>
      <c r="CC96" s="52">
        <f t="shared" si="2"/>
        <v>77</v>
      </c>
      <c r="CD96" s="53"/>
      <c r="CE96" s="54"/>
      <c r="CF96" s="55"/>
    </row>
    <row r="97" ht="22.5" customHeight="1">
      <c r="A97" s="26"/>
      <c r="B97" s="26"/>
      <c r="C97" s="27"/>
      <c r="D97" s="28"/>
      <c r="E97" s="30"/>
      <c r="F97" s="30"/>
      <c r="G97" s="30"/>
      <c r="H97" s="31"/>
      <c r="I97" s="31"/>
      <c r="J97" s="31"/>
      <c r="K97" s="31"/>
      <c r="L97" s="31"/>
      <c r="M97" s="31"/>
      <c r="N97" s="163"/>
      <c r="O97" s="31"/>
      <c r="P97" s="30"/>
      <c r="Q97" s="31"/>
      <c r="R97" s="31"/>
      <c r="S97" s="31"/>
      <c r="T97" s="44"/>
      <c r="U97" s="28"/>
      <c r="V97" s="28"/>
      <c r="W97" s="28"/>
      <c r="X97" s="28"/>
      <c r="Y97" s="40"/>
      <c r="Z97" s="40"/>
      <c r="AA97" s="28"/>
      <c r="AB97" s="31"/>
      <c r="AC97" s="42"/>
      <c r="AD97" s="31"/>
      <c r="AE97" s="31"/>
      <c r="AF97" s="83"/>
      <c r="AG97" s="44"/>
      <c r="AH97" s="30"/>
      <c r="AI97" s="42"/>
      <c r="AJ97" s="42"/>
      <c r="AK97" s="42"/>
      <c r="AL97" s="42"/>
      <c r="AM97" s="45"/>
      <c r="AN97" s="31"/>
      <c r="AO97" s="31"/>
      <c r="AP97" s="31"/>
      <c r="AQ97" s="31"/>
      <c r="AR97" s="31"/>
      <c r="AS97" s="31"/>
      <c r="AT97" s="31"/>
      <c r="AU97" s="31"/>
      <c r="AV97" s="31"/>
      <c r="AW97" s="31"/>
      <c r="AX97" s="31"/>
      <c r="AY97" s="31"/>
      <c r="AZ97" s="31"/>
      <c r="BA97" s="31"/>
      <c r="BB97" s="31"/>
      <c r="BC97" s="31"/>
      <c r="BD97" s="31"/>
      <c r="BE97" s="31"/>
      <c r="BF97" s="31"/>
      <c r="BG97" s="31"/>
      <c r="BH97" s="31"/>
      <c r="BI97" s="31"/>
      <c r="BJ97" s="31"/>
      <c r="BK97" s="31"/>
      <c r="BL97" s="31"/>
      <c r="BM97" s="31"/>
      <c r="BN97" s="31"/>
      <c r="BO97" s="31"/>
      <c r="BP97" s="31"/>
      <c r="BQ97" s="31"/>
      <c r="BR97" s="28"/>
      <c r="BS97" s="28"/>
      <c r="BT97" s="44"/>
      <c r="BU97" s="44"/>
      <c r="BV97" s="44"/>
      <c r="BW97" s="31"/>
      <c r="BX97" s="31"/>
      <c r="BY97" s="52"/>
      <c r="BZ97" s="50"/>
      <c r="CA97" s="50"/>
      <c r="CB97" s="51" t="str">
        <f t="shared" si="1"/>
        <v>Sin comentarios</v>
      </c>
      <c r="CC97" s="52">
        <f t="shared" si="2"/>
        <v>77</v>
      </c>
      <c r="CD97" s="53"/>
      <c r="CE97" s="54"/>
      <c r="CF97" s="55"/>
    </row>
    <row r="98" ht="22.5" customHeight="1">
      <c r="A98" s="26"/>
      <c r="B98" s="26"/>
      <c r="C98" s="27"/>
      <c r="D98" s="28"/>
      <c r="E98" s="30"/>
      <c r="F98" s="30"/>
      <c r="G98" s="30"/>
      <c r="H98" s="31"/>
      <c r="I98" s="31"/>
      <c r="J98" s="31"/>
      <c r="K98" s="31"/>
      <c r="L98" s="31"/>
      <c r="M98" s="31"/>
      <c r="N98" s="163"/>
      <c r="O98" s="31"/>
      <c r="P98" s="30"/>
      <c r="Q98" s="31"/>
      <c r="R98" s="31"/>
      <c r="S98" s="31"/>
      <c r="T98" s="44"/>
      <c r="U98" s="28"/>
      <c r="V98" s="28"/>
      <c r="W98" s="28"/>
      <c r="X98" s="28"/>
      <c r="Y98" s="40"/>
      <c r="Z98" s="40"/>
      <c r="AA98" s="28"/>
      <c r="AB98" s="31"/>
      <c r="AC98" s="42"/>
      <c r="AD98" s="31"/>
      <c r="AE98" s="31"/>
      <c r="AF98" s="83"/>
      <c r="AG98" s="44"/>
      <c r="AH98" s="30"/>
      <c r="AI98" s="42"/>
      <c r="AJ98" s="42"/>
      <c r="AK98" s="42"/>
      <c r="AL98" s="42"/>
      <c r="AM98" s="45"/>
      <c r="AN98" s="31"/>
      <c r="AO98" s="31"/>
      <c r="AP98" s="31"/>
      <c r="AQ98" s="31"/>
      <c r="AR98" s="31"/>
      <c r="AS98" s="31"/>
      <c r="AT98" s="31"/>
      <c r="AU98" s="31"/>
      <c r="AV98" s="31"/>
      <c r="AW98" s="31"/>
      <c r="AX98" s="31"/>
      <c r="AY98" s="31"/>
      <c r="AZ98" s="31"/>
      <c r="BA98" s="31"/>
      <c r="BB98" s="31"/>
      <c r="BC98" s="31"/>
      <c r="BD98" s="31"/>
      <c r="BE98" s="31"/>
      <c r="BF98" s="31"/>
      <c r="BG98" s="31"/>
      <c r="BH98" s="31"/>
      <c r="BI98" s="31"/>
      <c r="BJ98" s="31"/>
      <c r="BK98" s="31"/>
      <c r="BL98" s="31"/>
      <c r="BM98" s="31"/>
      <c r="BN98" s="31"/>
      <c r="BO98" s="31"/>
      <c r="BP98" s="31"/>
      <c r="BQ98" s="31"/>
      <c r="BR98" s="28"/>
      <c r="BS98" s="28"/>
      <c r="BT98" s="44"/>
      <c r="BU98" s="44"/>
      <c r="BV98" s="44"/>
      <c r="BW98" s="31"/>
      <c r="BX98" s="31"/>
      <c r="BY98" s="52"/>
      <c r="BZ98" s="50"/>
      <c r="CA98" s="50"/>
      <c r="CB98" s="51" t="str">
        <f t="shared" si="1"/>
        <v>Sin comentarios</v>
      </c>
      <c r="CC98" s="52">
        <f t="shared" si="2"/>
        <v>77</v>
      </c>
      <c r="CD98" s="53"/>
      <c r="CE98" s="54"/>
      <c r="CF98" s="55"/>
    </row>
    <row r="99" ht="22.5" customHeight="1">
      <c r="A99" s="26"/>
      <c r="B99" s="26"/>
      <c r="C99" s="27"/>
      <c r="D99" s="28"/>
      <c r="E99" s="30"/>
      <c r="F99" s="30"/>
      <c r="G99" s="30"/>
      <c r="H99" s="31"/>
      <c r="I99" s="31"/>
      <c r="J99" s="31"/>
      <c r="K99" s="31"/>
      <c r="L99" s="31"/>
      <c r="M99" s="31"/>
      <c r="N99" s="163"/>
      <c r="O99" s="31"/>
      <c r="P99" s="30"/>
      <c r="Q99" s="31"/>
      <c r="R99" s="31"/>
      <c r="S99" s="31"/>
      <c r="T99" s="44"/>
      <c r="U99" s="28"/>
      <c r="V99" s="28"/>
      <c r="W99" s="28"/>
      <c r="X99" s="28"/>
      <c r="Y99" s="40"/>
      <c r="Z99" s="40"/>
      <c r="AA99" s="28"/>
      <c r="AB99" s="31"/>
      <c r="AC99" s="42"/>
      <c r="AD99" s="31"/>
      <c r="AE99" s="31"/>
      <c r="AF99" s="83"/>
      <c r="AG99" s="44"/>
      <c r="AH99" s="30"/>
      <c r="AI99" s="42"/>
      <c r="AJ99" s="42"/>
      <c r="AK99" s="42"/>
      <c r="AL99" s="42"/>
      <c r="AM99" s="45"/>
      <c r="AN99" s="31"/>
      <c r="AO99" s="31"/>
      <c r="AP99" s="31"/>
      <c r="AQ99" s="31"/>
      <c r="AR99" s="31"/>
      <c r="AS99" s="31"/>
      <c r="AT99" s="31"/>
      <c r="AU99" s="31"/>
      <c r="AV99" s="31"/>
      <c r="AW99" s="31"/>
      <c r="AX99" s="31"/>
      <c r="AY99" s="31"/>
      <c r="AZ99" s="31"/>
      <c r="BA99" s="31"/>
      <c r="BB99" s="31"/>
      <c r="BC99" s="31"/>
      <c r="BD99" s="31"/>
      <c r="BE99" s="31"/>
      <c r="BF99" s="31"/>
      <c r="BG99" s="31"/>
      <c r="BH99" s="31"/>
      <c r="BI99" s="31"/>
      <c r="BJ99" s="31"/>
      <c r="BK99" s="31"/>
      <c r="BL99" s="31"/>
      <c r="BM99" s="31"/>
      <c r="BN99" s="31"/>
      <c r="BO99" s="31"/>
      <c r="BP99" s="31"/>
      <c r="BQ99" s="31"/>
      <c r="BR99" s="28"/>
      <c r="BS99" s="28"/>
      <c r="BT99" s="44"/>
      <c r="BU99" s="44"/>
      <c r="BV99" s="44"/>
      <c r="BW99" s="31"/>
      <c r="BX99" s="31"/>
      <c r="BY99" s="52"/>
      <c r="BZ99" s="50"/>
      <c r="CA99" s="50"/>
      <c r="CB99" s="51" t="str">
        <f t="shared" si="1"/>
        <v>Sin comentarios</v>
      </c>
      <c r="CC99" s="52">
        <f t="shared" si="2"/>
        <v>77</v>
      </c>
      <c r="CD99" s="53"/>
      <c r="CE99" s="54"/>
      <c r="CF99" s="55"/>
    </row>
    <row r="100" ht="22.5" customHeight="1">
      <c r="A100" s="26"/>
      <c r="B100" s="26"/>
      <c r="C100" s="27"/>
      <c r="D100" s="28"/>
      <c r="E100" s="30"/>
      <c r="F100" s="30"/>
      <c r="G100" s="30"/>
      <c r="H100" s="31"/>
      <c r="I100" s="31"/>
      <c r="J100" s="31"/>
      <c r="K100" s="31"/>
      <c r="L100" s="31"/>
      <c r="M100" s="31"/>
      <c r="N100" s="163"/>
      <c r="O100" s="31"/>
      <c r="P100" s="30"/>
      <c r="Q100" s="31"/>
      <c r="R100" s="31"/>
      <c r="S100" s="31"/>
      <c r="T100" s="44"/>
      <c r="U100" s="28"/>
      <c r="V100" s="28"/>
      <c r="W100" s="28"/>
      <c r="X100" s="28"/>
      <c r="Y100" s="40"/>
      <c r="Z100" s="40"/>
      <c r="AA100" s="28"/>
      <c r="AB100" s="31"/>
      <c r="AC100" s="42"/>
      <c r="AD100" s="31"/>
      <c r="AE100" s="31"/>
      <c r="AF100" s="83"/>
      <c r="AG100" s="44"/>
      <c r="AH100" s="30"/>
      <c r="AI100" s="42"/>
      <c r="AJ100" s="42"/>
      <c r="AK100" s="42"/>
      <c r="AL100" s="42"/>
      <c r="AM100" s="45"/>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1"/>
      <c r="BK100" s="31"/>
      <c r="BL100" s="31"/>
      <c r="BM100" s="31"/>
      <c r="BN100" s="31"/>
      <c r="BO100" s="31"/>
      <c r="BP100" s="31"/>
      <c r="BQ100" s="31"/>
      <c r="BR100" s="28"/>
      <c r="BS100" s="28"/>
      <c r="BT100" s="44"/>
      <c r="BU100" s="44"/>
      <c r="BV100" s="44"/>
      <c r="BW100" s="31"/>
      <c r="BX100" s="31"/>
      <c r="BY100" s="52"/>
      <c r="BZ100" s="50"/>
      <c r="CA100" s="50"/>
      <c r="CB100" s="51" t="str">
        <f t="shared" si="1"/>
        <v>Sin comentarios</v>
      </c>
      <c r="CC100" s="52">
        <f t="shared" si="2"/>
        <v>77</v>
      </c>
      <c r="CD100" s="53"/>
      <c r="CE100" s="54"/>
      <c r="CF100" s="55"/>
    </row>
    <row r="101" ht="22.5" customHeight="1">
      <c r="A101" s="26"/>
      <c r="B101" s="26"/>
      <c r="C101" s="27"/>
      <c r="D101" s="28"/>
      <c r="E101" s="30"/>
      <c r="F101" s="30"/>
      <c r="G101" s="30"/>
      <c r="H101" s="31"/>
      <c r="I101" s="31"/>
      <c r="J101" s="31"/>
      <c r="K101" s="31"/>
      <c r="L101" s="31"/>
      <c r="M101" s="31"/>
      <c r="N101" s="163"/>
      <c r="O101" s="31"/>
      <c r="P101" s="30"/>
      <c r="Q101" s="31"/>
      <c r="R101" s="31"/>
      <c r="S101" s="31"/>
      <c r="T101" s="44"/>
      <c r="U101" s="28"/>
      <c r="V101" s="28"/>
      <c r="W101" s="28"/>
      <c r="X101" s="28"/>
      <c r="Y101" s="40"/>
      <c r="Z101" s="40"/>
      <c r="AA101" s="28"/>
      <c r="AB101" s="31"/>
      <c r="AC101" s="42"/>
      <c r="AD101" s="31"/>
      <c r="AE101" s="31"/>
      <c r="AF101" s="83"/>
      <c r="AG101" s="44"/>
      <c r="AH101" s="30"/>
      <c r="AI101" s="42"/>
      <c r="AJ101" s="42"/>
      <c r="AK101" s="42"/>
      <c r="AL101" s="42"/>
      <c r="AM101" s="45"/>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1"/>
      <c r="BK101" s="31"/>
      <c r="BL101" s="31"/>
      <c r="BM101" s="31"/>
      <c r="BN101" s="31"/>
      <c r="BO101" s="31"/>
      <c r="BP101" s="31"/>
      <c r="BQ101" s="31"/>
      <c r="BR101" s="28"/>
      <c r="BS101" s="28"/>
      <c r="BT101" s="44"/>
      <c r="BU101" s="44"/>
      <c r="BV101" s="44"/>
      <c r="BW101" s="31"/>
      <c r="BX101" s="31"/>
      <c r="BY101" s="52"/>
      <c r="BZ101" s="50"/>
      <c r="CA101" s="50"/>
      <c r="CB101" s="51" t="str">
        <f t="shared" si="1"/>
        <v>Sin comentarios</v>
      </c>
      <c r="CC101" s="52">
        <f t="shared" si="2"/>
        <v>77</v>
      </c>
      <c r="CD101" s="53"/>
      <c r="CE101" s="54"/>
      <c r="CF101" s="55"/>
    </row>
    <row r="102" ht="22.5" customHeight="1">
      <c r="A102" s="26"/>
      <c r="B102" s="26"/>
      <c r="C102" s="27"/>
      <c r="D102" s="28"/>
      <c r="E102" s="30"/>
      <c r="F102" s="30"/>
      <c r="G102" s="30"/>
      <c r="H102" s="31"/>
      <c r="I102" s="31"/>
      <c r="J102" s="31"/>
      <c r="K102" s="31"/>
      <c r="L102" s="31"/>
      <c r="M102" s="31"/>
      <c r="N102" s="163"/>
      <c r="O102" s="31"/>
      <c r="P102" s="30"/>
      <c r="Q102" s="31"/>
      <c r="R102" s="31"/>
      <c r="S102" s="31"/>
      <c r="T102" s="44"/>
      <c r="U102" s="28"/>
      <c r="V102" s="28"/>
      <c r="W102" s="28"/>
      <c r="X102" s="28"/>
      <c r="Y102" s="40"/>
      <c r="Z102" s="40"/>
      <c r="AA102" s="28"/>
      <c r="AB102" s="31"/>
      <c r="AC102" s="42"/>
      <c r="AD102" s="31"/>
      <c r="AE102" s="31"/>
      <c r="AF102" s="83"/>
      <c r="AG102" s="44"/>
      <c r="AH102" s="30"/>
      <c r="AI102" s="42"/>
      <c r="AJ102" s="42"/>
      <c r="AK102" s="42"/>
      <c r="AL102" s="42"/>
      <c r="AM102" s="45"/>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1"/>
      <c r="BK102" s="31"/>
      <c r="BL102" s="31"/>
      <c r="BM102" s="31"/>
      <c r="BN102" s="31"/>
      <c r="BO102" s="31"/>
      <c r="BP102" s="31"/>
      <c r="BQ102" s="31"/>
      <c r="BR102" s="28"/>
      <c r="BS102" s="28"/>
      <c r="BT102" s="44"/>
      <c r="BU102" s="44"/>
      <c r="BV102" s="44"/>
      <c r="BW102" s="31"/>
      <c r="BX102" s="31"/>
      <c r="BY102" s="52"/>
      <c r="BZ102" s="50"/>
      <c r="CA102" s="50"/>
      <c r="CB102" s="51" t="str">
        <f t="shared" si="1"/>
        <v>Sin comentarios</v>
      </c>
      <c r="CC102" s="52">
        <f t="shared" si="2"/>
        <v>77</v>
      </c>
      <c r="CD102" s="53"/>
      <c r="CE102" s="54"/>
      <c r="CF102" s="55"/>
    </row>
    <row r="103" ht="22.5" customHeight="1">
      <c r="A103" s="26"/>
      <c r="B103" s="26"/>
      <c r="C103" s="27"/>
      <c r="D103" s="28"/>
      <c r="E103" s="30"/>
      <c r="F103" s="30"/>
      <c r="G103" s="30"/>
      <c r="H103" s="31"/>
      <c r="I103" s="31"/>
      <c r="J103" s="31"/>
      <c r="K103" s="31"/>
      <c r="L103" s="31"/>
      <c r="M103" s="31"/>
      <c r="N103" s="163"/>
      <c r="O103" s="31"/>
      <c r="P103" s="30"/>
      <c r="Q103" s="31"/>
      <c r="R103" s="31"/>
      <c r="S103" s="31"/>
      <c r="T103" s="44"/>
      <c r="U103" s="28"/>
      <c r="V103" s="28"/>
      <c r="W103" s="28"/>
      <c r="X103" s="28"/>
      <c r="Y103" s="40"/>
      <c r="Z103" s="40"/>
      <c r="AA103" s="28"/>
      <c r="AB103" s="31"/>
      <c r="AC103" s="42"/>
      <c r="AD103" s="31"/>
      <c r="AE103" s="31"/>
      <c r="AF103" s="83"/>
      <c r="AG103" s="44"/>
      <c r="AH103" s="30"/>
      <c r="AI103" s="42"/>
      <c r="AJ103" s="42"/>
      <c r="AK103" s="42"/>
      <c r="AL103" s="42"/>
      <c r="AM103" s="45"/>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1"/>
      <c r="BK103" s="31"/>
      <c r="BL103" s="31"/>
      <c r="BM103" s="31"/>
      <c r="BN103" s="31"/>
      <c r="BO103" s="31"/>
      <c r="BP103" s="31"/>
      <c r="BQ103" s="31"/>
      <c r="BR103" s="28"/>
      <c r="BS103" s="28"/>
      <c r="BT103" s="44"/>
      <c r="BU103" s="44"/>
      <c r="BV103" s="44"/>
      <c r="BW103" s="31"/>
      <c r="BX103" s="31"/>
      <c r="BY103" s="52"/>
      <c r="BZ103" s="50"/>
      <c r="CA103" s="50"/>
      <c r="CB103" s="51" t="str">
        <f t="shared" si="1"/>
        <v>Sin comentarios</v>
      </c>
      <c r="CC103" s="52">
        <f t="shared" si="2"/>
        <v>77</v>
      </c>
      <c r="CD103" s="53"/>
      <c r="CE103" s="54"/>
      <c r="CF103" s="55"/>
    </row>
    <row r="104" ht="22.5" customHeight="1">
      <c r="A104" s="26"/>
      <c r="B104" s="26"/>
      <c r="C104" s="27"/>
      <c r="D104" s="28"/>
      <c r="E104" s="30"/>
      <c r="F104" s="30"/>
      <c r="G104" s="30"/>
      <c r="H104" s="31"/>
      <c r="I104" s="31"/>
      <c r="J104" s="31"/>
      <c r="K104" s="31"/>
      <c r="L104" s="31"/>
      <c r="M104" s="31"/>
      <c r="N104" s="163"/>
      <c r="O104" s="31"/>
      <c r="P104" s="30"/>
      <c r="Q104" s="31"/>
      <c r="R104" s="31"/>
      <c r="S104" s="31"/>
      <c r="T104" s="44"/>
      <c r="U104" s="28"/>
      <c r="V104" s="28"/>
      <c r="W104" s="28"/>
      <c r="X104" s="28"/>
      <c r="Y104" s="40"/>
      <c r="Z104" s="40"/>
      <c r="AA104" s="28"/>
      <c r="AB104" s="31"/>
      <c r="AC104" s="42"/>
      <c r="AD104" s="31"/>
      <c r="AE104" s="31"/>
      <c r="AF104" s="83"/>
      <c r="AG104" s="44"/>
      <c r="AH104" s="30"/>
      <c r="AI104" s="42"/>
      <c r="AJ104" s="42"/>
      <c r="AK104" s="42"/>
      <c r="AL104" s="42"/>
      <c r="AM104" s="45"/>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1"/>
      <c r="BK104" s="31"/>
      <c r="BL104" s="31"/>
      <c r="BM104" s="31"/>
      <c r="BN104" s="31"/>
      <c r="BO104" s="31"/>
      <c r="BP104" s="31"/>
      <c r="BQ104" s="31"/>
      <c r="BR104" s="28"/>
      <c r="BS104" s="28"/>
      <c r="BT104" s="44"/>
      <c r="BU104" s="44"/>
      <c r="BV104" s="44"/>
      <c r="BW104" s="31"/>
      <c r="BX104" s="31"/>
      <c r="BY104" s="52"/>
      <c r="BZ104" s="50"/>
      <c r="CA104" s="50"/>
      <c r="CB104" s="51" t="str">
        <f t="shared" si="1"/>
        <v>Sin comentarios</v>
      </c>
      <c r="CC104" s="52">
        <f t="shared" si="2"/>
        <v>77</v>
      </c>
      <c r="CD104" s="53"/>
      <c r="CE104" s="54"/>
      <c r="CF104" s="55"/>
    </row>
    <row r="105" ht="22.5" customHeight="1">
      <c r="A105" s="26"/>
      <c r="B105" s="26"/>
      <c r="C105" s="27"/>
      <c r="D105" s="28"/>
      <c r="E105" s="30"/>
      <c r="F105" s="30"/>
      <c r="G105" s="30"/>
      <c r="H105" s="31"/>
      <c r="I105" s="31"/>
      <c r="J105" s="31"/>
      <c r="K105" s="31"/>
      <c r="L105" s="31"/>
      <c r="M105" s="31"/>
      <c r="N105" s="163"/>
      <c r="O105" s="31"/>
      <c r="P105" s="30"/>
      <c r="Q105" s="31"/>
      <c r="R105" s="31"/>
      <c r="S105" s="31"/>
      <c r="T105" s="44"/>
      <c r="U105" s="28"/>
      <c r="V105" s="28"/>
      <c r="W105" s="28"/>
      <c r="X105" s="28"/>
      <c r="Y105" s="40"/>
      <c r="Z105" s="40"/>
      <c r="AA105" s="28"/>
      <c r="AB105" s="31"/>
      <c r="AC105" s="42"/>
      <c r="AD105" s="31"/>
      <c r="AE105" s="31"/>
      <c r="AF105" s="83"/>
      <c r="AG105" s="44"/>
      <c r="AH105" s="30"/>
      <c r="AI105" s="42"/>
      <c r="AJ105" s="42"/>
      <c r="AK105" s="42"/>
      <c r="AL105" s="42"/>
      <c r="AM105" s="45"/>
      <c r="AN105" s="31"/>
      <c r="AO105" s="31"/>
      <c r="AP105" s="31"/>
      <c r="AQ105" s="31"/>
      <c r="AR105" s="31"/>
      <c r="AS105" s="31"/>
      <c r="AT105" s="31"/>
      <c r="AU105" s="31"/>
      <c r="AV105" s="31"/>
      <c r="AW105" s="31"/>
      <c r="AX105" s="31"/>
      <c r="AY105" s="31"/>
      <c r="AZ105" s="31"/>
      <c r="BA105" s="31"/>
      <c r="BB105" s="31"/>
      <c r="BC105" s="31"/>
      <c r="BD105" s="31"/>
      <c r="BE105" s="31"/>
      <c r="BF105" s="31"/>
      <c r="BG105" s="31"/>
      <c r="BH105" s="31"/>
      <c r="BI105" s="31"/>
      <c r="BJ105" s="31"/>
      <c r="BK105" s="31"/>
      <c r="BL105" s="31"/>
      <c r="BM105" s="31"/>
      <c r="BN105" s="31"/>
      <c r="BO105" s="31"/>
      <c r="BP105" s="31"/>
      <c r="BQ105" s="31"/>
      <c r="BR105" s="28"/>
      <c r="BS105" s="28"/>
      <c r="BT105" s="44"/>
      <c r="BU105" s="44"/>
      <c r="BV105" s="44"/>
      <c r="BW105" s="31"/>
      <c r="BX105" s="31"/>
      <c r="BY105" s="52"/>
      <c r="BZ105" s="50"/>
      <c r="CA105" s="50"/>
      <c r="CB105" s="51" t="str">
        <f t="shared" si="1"/>
        <v>Sin comentarios</v>
      </c>
      <c r="CC105" s="52">
        <f t="shared" si="2"/>
        <v>77</v>
      </c>
      <c r="CD105" s="53"/>
      <c r="CE105" s="54"/>
      <c r="CF105" s="55"/>
    </row>
    <row r="106" ht="22.5" customHeight="1">
      <c r="A106" s="26"/>
      <c r="B106" s="26"/>
      <c r="C106" s="27"/>
      <c r="D106" s="28"/>
      <c r="E106" s="30"/>
      <c r="F106" s="30"/>
      <c r="G106" s="30"/>
      <c r="H106" s="31"/>
      <c r="I106" s="31"/>
      <c r="J106" s="31"/>
      <c r="K106" s="31"/>
      <c r="L106" s="31"/>
      <c r="M106" s="31"/>
      <c r="N106" s="163"/>
      <c r="O106" s="31"/>
      <c r="P106" s="30"/>
      <c r="Q106" s="31"/>
      <c r="R106" s="31"/>
      <c r="S106" s="31"/>
      <c r="T106" s="44"/>
      <c r="U106" s="28"/>
      <c r="V106" s="28"/>
      <c r="W106" s="28"/>
      <c r="X106" s="28"/>
      <c r="Y106" s="40"/>
      <c r="Z106" s="40"/>
      <c r="AA106" s="28"/>
      <c r="AB106" s="31"/>
      <c r="AC106" s="42"/>
      <c r="AD106" s="31"/>
      <c r="AE106" s="31"/>
      <c r="AF106" s="83"/>
      <c r="AG106" s="44"/>
      <c r="AH106" s="30"/>
      <c r="AI106" s="42"/>
      <c r="AJ106" s="42"/>
      <c r="AK106" s="42"/>
      <c r="AL106" s="42"/>
      <c r="AM106" s="45"/>
      <c r="AN106" s="31"/>
      <c r="AO106" s="31"/>
      <c r="AP106" s="31"/>
      <c r="AQ106" s="31"/>
      <c r="AR106" s="31"/>
      <c r="AS106" s="31"/>
      <c r="AT106" s="31"/>
      <c r="AU106" s="31"/>
      <c r="AV106" s="31"/>
      <c r="AW106" s="31"/>
      <c r="AX106" s="31"/>
      <c r="AY106" s="31"/>
      <c r="AZ106" s="31"/>
      <c r="BA106" s="31"/>
      <c r="BB106" s="31"/>
      <c r="BC106" s="31"/>
      <c r="BD106" s="31"/>
      <c r="BE106" s="31"/>
      <c r="BF106" s="31"/>
      <c r="BG106" s="31"/>
      <c r="BH106" s="31"/>
      <c r="BI106" s="31"/>
      <c r="BJ106" s="31"/>
      <c r="BK106" s="31"/>
      <c r="BL106" s="31"/>
      <c r="BM106" s="31"/>
      <c r="BN106" s="31"/>
      <c r="BO106" s="31"/>
      <c r="BP106" s="31"/>
      <c r="BQ106" s="31"/>
      <c r="BR106" s="28"/>
      <c r="BS106" s="28"/>
      <c r="BT106" s="44"/>
      <c r="BU106" s="44"/>
      <c r="BV106" s="44"/>
      <c r="BW106" s="31"/>
      <c r="BX106" s="31"/>
      <c r="BY106" s="52"/>
      <c r="BZ106" s="50"/>
      <c r="CA106" s="50"/>
      <c r="CB106" s="51" t="str">
        <f t="shared" si="1"/>
        <v>Sin comentarios</v>
      </c>
      <c r="CC106" s="52">
        <f t="shared" si="2"/>
        <v>77</v>
      </c>
      <c r="CD106" s="53"/>
      <c r="CE106" s="54"/>
      <c r="CF106" s="55"/>
    </row>
    <row r="107" ht="22.5" customHeight="1">
      <c r="A107" s="26"/>
      <c r="B107" s="26"/>
      <c r="C107" s="27"/>
      <c r="D107" s="28"/>
      <c r="E107" s="30"/>
      <c r="F107" s="30"/>
      <c r="G107" s="30"/>
      <c r="H107" s="31"/>
      <c r="I107" s="31"/>
      <c r="J107" s="31"/>
      <c r="K107" s="31"/>
      <c r="L107" s="31"/>
      <c r="M107" s="31"/>
      <c r="N107" s="163"/>
      <c r="O107" s="31"/>
      <c r="P107" s="30"/>
      <c r="Q107" s="31"/>
      <c r="R107" s="31"/>
      <c r="S107" s="31"/>
      <c r="T107" s="44"/>
      <c r="U107" s="28"/>
      <c r="V107" s="28"/>
      <c r="W107" s="28"/>
      <c r="X107" s="28"/>
      <c r="Y107" s="40"/>
      <c r="Z107" s="40"/>
      <c r="AA107" s="28"/>
      <c r="AB107" s="31"/>
      <c r="AC107" s="42"/>
      <c r="AD107" s="31"/>
      <c r="AE107" s="31"/>
      <c r="AF107" s="83"/>
      <c r="AG107" s="44"/>
      <c r="AH107" s="30"/>
      <c r="AI107" s="42"/>
      <c r="AJ107" s="42"/>
      <c r="AK107" s="42"/>
      <c r="AL107" s="42"/>
      <c r="AM107" s="45"/>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1"/>
      <c r="BK107" s="31"/>
      <c r="BL107" s="31"/>
      <c r="BM107" s="31"/>
      <c r="BN107" s="31"/>
      <c r="BO107" s="31"/>
      <c r="BP107" s="31"/>
      <c r="BQ107" s="31"/>
      <c r="BR107" s="28"/>
      <c r="BS107" s="28"/>
      <c r="BT107" s="44"/>
      <c r="BU107" s="44"/>
      <c r="BV107" s="44"/>
      <c r="BW107" s="31"/>
      <c r="BX107" s="31"/>
      <c r="BY107" s="52"/>
      <c r="BZ107" s="50"/>
      <c r="CA107" s="50"/>
      <c r="CB107" s="51" t="str">
        <f t="shared" si="1"/>
        <v>Sin comentarios</v>
      </c>
      <c r="CC107" s="52">
        <f t="shared" si="2"/>
        <v>77</v>
      </c>
      <c r="CD107" s="53"/>
      <c r="CE107" s="54"/>
      <c r="CF107" s="55"/>
    </row>
    <row r="108" ht="22.5" customHeight="1">
      <c r="A108" s="26"/>
      <c r="B108" s="26"/>
      <c r="C108" s="27"/>
      <c r="D108" s="28"/>
      <c r="E108" s="30"/>
      <c r="F108" s="30"/>
      <c r="G108" s="30"/>
      <c r="H108" s="31"/>
      <c r="I108" s="31"/>
      <c r="J108" s="31"/>
      <c r="K108" s="31"/>
      <c r="L108" s="31"/>
      <c r="M108" s="31"/>
      <c r="N108" s="163"/>
      <c r="O108" s="31"/>
      <c r="P108" s="30"/>
      <c r="Q108" s="31"/>
      <c r="R108" s="31"/>
      <c r="S108" s="31"/>
      <c r="T108" s="44"/>
      <c r="U108" s="28"/>
      <c r="V108" s="28"/>
      <c r="W108" s="28"/>
      <c r="X108" s="28"/>
      <c r="Y108" s="40"/>
      <c r="Z108" s="40"/>
      <c r="AA108" s="28"/>
      <c r="AB108" s="31"/>
      <c r="AC108" s="42"/>
      <c r="AD108" s="31"/>
      <c r="AE108" s="31"/>
      <c r="AF108" s="83"/>
      <c r="AG108" s="44"/>
      <c r="AH108" s="30"/>
      <c r="AI108" s="42"/>
      <c r="AJ108" s="42"/>
      <c r="AK108" s="42"/>
      <c r="AL108" s="42"/>
      <c r="AM108" s="45"/>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1"/>
      <c r="BK108" s="31"/>
      <c r="BL108" s="31"/>
      <c r="BM108" s="31"/>
      <c r="BN108" s="31"/>
      <c r="BO108" s="31"/>
      <c r="BP108" s="31"/>
      <c r="BQ108" s="31"/>
      <c r="BR108" s="28"/>
      <c r="BS108" s="28"/>
      <c r="BT108" s="44"/>
      <c r="BU108" s="44"/>
      <c r="BV108" s="44"/>
      <c r="BW108" s="31"/>
      <c r="BX108" s="31"/>
      <c r="BY108" s="52"/>
      <c r="BZ108" s="50"/>
      <c r="CA108" s="50"/>
      <c r="CB108" s="51" t="str">
        <f t="shared" si="1"/>
        <v>Sin comentarios</v>
      </c>
      <c r="CC108" s="52">
        <f t="shared" si="2"/>
        <v>77</v>
      </c>
      <c r="CD108" s="53"/>
      <c r="CE108" s="54"/>
      <c r="CF108" s="55"/>
    </row>
    <row r="109" ht="22.5" customHeight="1">
      <c r="A109" s="26"/>
      <c r="B109" s="26"/>
      <c r="C109" s="27"/>
      <c r="D109" s="28"/>
      <c r="E109" s="30"/>
      <c r="F109" s="30"/>
      <c r="G109" s="30"/>
      <c r="H109" s="31"/>
      <c r="I109" s="31"/>
      <c r="J109" s="31"/>
      <c r="K109" s="31"/>
      <c r="L109" s="31"/>
      <c r="M109" s="31"/>
      <c r="N109" s="163"/>
      <c r="O109" s="31"/>
      <c r="P109" s="30"/>
      <c r="Q109" s="31"/>
      <c r="R109" s="31"/>
      <c r="S109" s="31"/>
      <c r="T109" s="44"/>
      <c r="U109" s="28"/>
      <c r="V109" s="28"/>
      <c r="W109" s="28"/>
      <c r="X109" s="28"/>
      <c r="Y109" s="40"/>
      <c r="Z109" s="40"/>
      <c r="AA109" s="28"/>
      <c r="AB109" s="31"/>
      <c r="AC109" s="42"/>
      <c r="AD109" s="31"/>
      <c r="AE109" s="31"/>
      <c r="AF109" s="83"/>
      <c r="AG109" s="44"/>
      <c r="AH109" s="30"/>
      <c r="AI109" s="42"/>
      <c r="AJ109" s="42"/>
      <c r="AK109" s="42"/>
      <c r="AL109" s="42"/>
      <c r="AM109" s="45"/>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1"/>
      <c r="BK109" s="31"/>
      <c r="BL109" s="31"/>
      <c r="BM109" s="31"/>
      <c r="BN109" s="31"/>
      <c r="BO109" s="31"/>
      <c r="BP109" s="31"/>
      <c r="BQ109" s="31"/>
      <c r="BR109" s="28"/>
      <c r="BS109" s="28"/>
      <c r="BT109" s="44"/>
      <c r="BU109" s="44"/>
      <c r="BV109" s="44"/>
      <c r="BW109" s="31"/>
      <c r="BX109" s="31"/>
      <c r="BY109" s="52"/>
      <c r="BZ109" s="50"/>
      <c r="CA109" s="50"/>
      <c r="CB109" s="51" t="str">
        <f t="shared" si="1"/>
        <v>Sin comentarios</v>
      </c>
      <c r="CC109" s="52">
        <f t="shared" si="2"/>
        <v>77</v>
      </c>
      <c r="CD109" s="53"/>
      <c r="CE109" s="54"/>
      <c r="CF109" s="55"/>
    </row>
    <row r="110" ht="22.5" customHeight="1">
      <c r="A110" s="26"/>
      <c r="B110" s="26"/>
      <c r="C110" s="27"/>
      <c r="D110" s="28"/>
      <c r="E110" s="30"/>
      <c r="F110" s="30"/>
      <c r="G110" s="30"/>
      <c r="H110" s="31"/>
      <c r="I110" s="31"/>
      <c r="J110" s="31"/>
      <c r="K110" s="31"/>
      <c r="L110" s="31"/>
      <c r="M110" s="31"/>
      <c r="N110" s="163"/>
      <c r="O110" s="31"/>
      <c r="P110" s="30"/>
      <c r="Q110" s="31"/>
      <c r="R110" s="31"/>
      <c r="S110" s="31"/>
      <c r="T110" s="44"/>
      <c r="U110" s="28"/>
      <c r="V110" s="28"/>
      <c r="W110" s="28"/>
      <c r="X110" s="28"/>
      <c r="Y110" s="40"/>
      <c r="Z110" s="40"/>
      <c r="AA110" s="28"/>
      <c r="AB110" s="31"/>
      <c r="AC110" s="42"/>
      <c r="AD110" s="31"/>
      <c r="AE110" s="31"/>
      <c r="AF110" s="83"/>
      <c r="AG110" s="44"/>
      <c r="AH110" s="30"/>
      <c r="AI110" s="42"/>
      <c r="AJ110" s="42"/>
      <c r="AK110" s="42"/>
      <c r="AL110" s="42"/>
      <c r="AM110" s="45"/>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1"/>
      <c r="BK110" s="31"/>
      <c r="BL110" s="31"/>
      <c r="BM110" s="31"/>
      <c r="BN110" s="31"/>
      <c r="BO110" s="31"/>
      <c r="BP110" s="31"/>
      <c r="BQ110" s="31"/>
      <c r="BR110" s="28"/>
      <c r="BS110" s="28"/>
      <c r="BT110" s="44"/>
      <c r="BU110" s="44"/>
      <c r="BV110" s="44"/>
      <c r="BW110" s="31"/>
      <c r="BX110" s="31"/>
      <c r="BY110" s="52"/>
      <c r="BZ110" s="50"/>
      <c r="CA110" s="50"/>
      <c r="CB110" s="51" t="str">
        <f t="shared" si="1"/>
        <v>Sin comentarios</v>
      </c>
      <c r="CC110" s="52">
        <f t="shared" si="2"/>
        <v>77</v>
      </c>
      <c r="CD110" s="53"/>
      <c r="CE110" s="54"/>
      <c r="CF110" s="55"/>
    </row>
    <row r="111" ht="22.5" customHeight="1">
      <c r="A111" s="26"/>
      <c r="B111" s="26"/>
      <c r="C111" s="27"/>
      <c r="D111" s="28"/>
      <c r="E111" s="30"/>
      <c r="F111" s="30"/>
      <c r="G111" s="30"/>
      <c r="H111" s="31"/>
      <c r="I111" s="31"/>
      <c r="J111" s="31"/>
      <c r="K111" s="31"/>
      <c r="L111" s="31"/>
      <c r="M111" s="31"/>
      <c r="N111" s="163"/>
      <c r="O111" s="31"/>
      <c r="P111" s="30"/>
      <c r="Q111" s="31"/>
      <c r="R111" s="31"/>
      <c r="S111" s="31"/>
      <c r="T111" s="44"/>
      <c r="U111" s="28"/>
      <c r="V111" s="28"/>
      <c r="W111" s="28"/>
      <c r="X111" s="28"/>
      <c r="Y111" s="40"/>
      <c r="Z111" s="40"/>
      <c r="AA111" s="28"/>
      <c r="AB111" s="31"/>
      <c r="AC111" s="42"/>
      <c r="AD111" s="31"/>
      <c r="AE111" s="31"/>
      <c r="AF111" s="83"/>
      <c r="AG111" s="44"/>
      <c r="AH111" s="30"/>
      <c r="AI111" s="42"/>
      <c r="AJ111" s="42"/>
      <c r="AK111" s="42"/>
      <c r="AL111" s="42"/>
      <c r="AM111" s="45"/>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1"/>
      <c r="BK111" s="31"/>
      <c r="BL111" s="31"/>
      <c r="BM111" s="31"/>
      <c r="BN111" s="31"/>
      <c r="BO111" s="31"/>
      <c r="BP111" s="31"/>
      <c r="BQ111" s="31"/>
      <c r="BR111" s="28"/>
      <c r="BS111" s="28"/>
      <c r="BT111" s="44"/>
      <c r="BU111" s="44"/>
      <c r="BV111" s="44"/>
      <c r="BW111" s="31"/>
      <c r="BX111" s="31"/>
      <c r="BY111" s="52"/>
      <c r="BZ111" s="50"/>
      <c r="CA111" s="50"/>
      <c r="CB111" s="51" t="str">
        <f t="shared" si="1"/>
        <v>Sin comentarios</v>
      </c>
      <c r="CC111" s="52">
        <f t="shared" si="2"/>
        <v>77</v>
      </c>
      <c r="CD111" s="53"/>
      <c r="CE111" s="54"/>
      <c r="CF111" s="55"/>
    </row>
    <row r="112" ht="22.5" customHeight="1">
      <c r="A112" s="26"/>
      <c r="B112" s="26"/>
      <c r="C112" s="27"/>
      <c r="D112" s="28"/>
      <c r="E112" s="30"/>
      <c r="F112" s="30"/>
      <c r="G112" s="30"/>
      <c r="H112" s="31"/>
      <c r="I112" s="31"/>
      <c r="J112" s="31"/>
      <c r="K112" s="31"/>
      <c r="L112" s="31"/>
      <c r="M112" s="31"/>
      <c r="N112" s="163"/>
      <c r="O112" s="31"/>
      <c r="P112" s="30"/>
      <c r="Q112" s="31"/>
      <c r="R112" s="31"/>
      <c r="S112" s="31"/>
      <c r="T112" s="44"/>
      <c r="U112" s="28"/>
      <c r="V112" s="28"/>
      <c r="W112" s="28"/>
      <c r="X112" s="28"/>
      <c r="Y112" s="40"/>
      <c r="Z112" s="40"/>
      <c r="AA112" s="28"/>
      <c r="AB112" s="31"/>
      <c r="AC112" s="42"/>
      <c r="AD112" s="31"/>
      <c r="AE112" s="31"/>
      <c r="AF112" s="83"/>
      <c r="AG112" s="44"/>
      <c r="AH112" s="30"/>
      <c r="AI112" s="42"/>
      <c r="AJ112" s="42"/>
      <c r="AK112" s="42"/>
      <c r="AL112" s="42"/>
      <c r="AM112" s="45"/>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1"/>
      <c r="BK112" s="31"/>
      <c r="BL112" s="31"/>
      <c r="BM112" s="31"/>
      <c r="BN112" s="31"/>
      <c r="BO112" s="31"/>
      <c r="BP112" s="31"/>
      <c r="BQ112" s="31"/>
      <c r="BR112" s="28"/>
      <c r="BS112" s="28"/>
      <c r="BT112" s="44"/>
      <c r="BU112" s="44"/>
      <c r="BV112" s="44"/>
      <c r="BW112" s="31"/>
      <c r="BX112" s="31"/>
      <c r="BY112" s="52"/>
      <c r="BZ112" s="50"/>
      <c r="CA112" s="50"/>
      <c r="CB112" s="51" t="str">
        <f t="shared" si="1"/>
        <v>Sin comentarios</v>
      </c>
      <c r="CC112" s="52">
        <f t="shared" si="2"/>
        <v>77</v>
      </c>
      <c r="CD112" s="53"/>
      <c r="CE112" s="54"/>
      <c r="CF112" s="55"/>
    </row>
    <row r="113" ht="22.5" customHeight="1">
      <c r="A113" s="26"/>
      <c r="B113" s="26"/>
      <c r="C113" s="27"/>
      <c r="D113" s="28"/>
      <c r="E113" s="30"/>
      <c r="F113" s="30"/>
      <c r="G113" s="30"/>
      <c r="H113" s="31"/>
      <c r="I113" s="31"/>
      <c r="J113" s="31"/>
      <c r="K113" s="31"/>
      <c r="L113" s="31"/>
      <c r="M113" s="31"/>
      <c r="N113" s="163"/>
      <c r="O113" s="31"/>
      <c r="P113" s="30"/>
      <c r="Q113" s="31"/>
      <c r="R113" s="31"/>
      <c r="S113" s="31"/>
      <c r="T113" s="44"/>
      <c r="U113" s="28"/>
      <c r="V113" s="28"/>
      <c r="W113" s="28"/>
      <c r="X113" s="28"/>
      <c r="Y113" s="40"/>
      <c r="Z113" s="40"/>
      <c r="AA113" s="28"/>
      <c r="AB113" s="31"/>
      <c r="AC113" s="42"/>
      <c r="AD113" s="31"/>
      <c r="AE113" s="31"/>
      <c r="AF113" s="83"/>
      <c r="AG113" s="44"/>
      <c r="AH113" s="30"/>
      <c r="AI113" s="42"/>
      <c r="AJ113" s="42"/>
      <c r="AK113" s="42"/>
      <c r="AL113" s="42"/>
      <c r="AM113" s="45"/>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1"/>
      <c r="BK113" s="31"/>
      <c r="BL113" s="31"/>
      <c r="BM113" s="31"/>
      <c r="BN113" s="31"/>
      <c r="BO113" s="31"/>
      <c r="BP113" s="31"/>
      <c r="BQ113" s="31"/>
      <c r="BR113" s="28"/>
      <c r="BS113" s="28"/>
      <c r="BT113" s="44"/>
      <c r="BU113" s="44"/>
      <c r="BV113" s="44"/>
      <c r="BW113" s="31"/>
      <c r="BX113" s="31"/>
      <c r="BY113" s="52"/>
      <c r="BZ113" s="50"/>
      <c r="CA113" s="50"/>
      <c r="CB113" s="51" t="str">
        <f t="shared" si="1"/>
        <v>Sin comentarios</v>
      </c>
      <c r="CC113" s="52">
        <f t="shared" si="2"/>
        <v>77</v>
      </c>
      <c r="CD113" s="53"/>
      <c r="CE113" s="54"/>
      <c r="CF113" s="55"/>
    </row>
    <row r="114" ht="22.5" customHeight="1">
      <c r="A114" s="26"/>
      <c r="B114" s="26"/>
      <c r="C114" s="27"/>
      <c r="D114" s="28"/>
      <c r="E114" s="30"/>
      <c r="F114" s="30"/>
      <c r="G114" s="30"/>
      <c r="H114" s="31"/>
      <c r="I114" s="31"/>
      <c r="J114" s="31"/>
      <c r="K114" s="31"/>
      <c r="L114" s="31"/>
      <c r="M114" s="31"/>
      <c r="N114" s="163"/>
      <c r="O114" s="31"/>
      <c r="P114" s="30"/>
      <c r="Q114" s="31"/>
      <c r="R114" s="31"/>
      <c r="S114" s="31"/>
      <c r="T114" s="44"/>
      <c r="U114" s="28"/>
      <c r="V114" s="28"/>
      <c r="W114" s="28"/>
      <c r="X114" s="28"/>
      <c r="Y114" s="40"/>
      <c r="Z114" s="40"/>
      <c r="AA114" s="28"/>
      <c r="AB114" s="31"/>
      <c r="AC114" s="42"/>
      <c r="AD114" s="31"/>
      <c r="AE114" s="31"/>
      <c r="AF114" s="83"/>
      <c r="AG114" s="44"/>
      <c r="AH114" s="30"/>
      <c r="AI114" s="42"/>
      <c r="AJ114" s="42"/>
      <c r="AK114" s="42"/>
      <c r="AL114" s="42"/>
      <c r="AM114" s="45"/>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1"/>
      <c r="BK114" s="31"/>
      <c r="BL114" s="31"/>
      <c r="BM114" s="31"/>
      <c r="BN114" s="31"/>
      <c r="BO114" s="31"/>
      <c r="BP114" s="31"/>
      <c r="BQ114" s="31"/>
      <c r="BR114" s="28"/>
      <c r="BS114" s="28"/>
      <c r="BT114" s="44"/>
      <c r="BU114" s="44"/>
      <c r="BV114" s="44"/>
      <c r="BW114" s="31"/>
      <c r="BX114" s="31"/>
      <c r="BY114" s="52"/>
      <c r="BZ114" s="50"/>
      <c r="CA114" s="50"/>
      <c r="CB114" s="51" t="str">
        <f t="shared" si="1"/>
        <v>Sin comentarios</v>
      </c>
      <c r="CC114" s="52">
        <f t="shared" si="2"/>
        <v>77</v>
      </c>
      <c r="CD114" s="53"/>
      <c r="CE114" s="54"/>
      <c r="CF114" s="55"/>
    </row>
    <row r="115" ht="22.5" customHeight="1">
      <c r="A115" s="26"/>
      <c r="B115" s="26"/>
      <c r="C115" s="27"/>
      <c r="D115" s="28"/>
      <c r="E115" s="30"/>
      <c r="F115" s="30"/>
      <c r="G115" s="30"/>
      <c r="H115" s="31"/>
      <c r="I115" s="31"/>
      <c r="J115" s="31"/>
      <c r="K115" s="31"/>
      <c r="L115" s="31"/>
      <c r="M115" s="31"/>
      <c r="N115" s="163"/>
      <c r="O115" s="31"/>
      <c r="P115" s="30"/>
      <c r="Q115" s="31"/>
      <c r="R115" s="31"/>
      <c r="S115" s="31"/>
      <c r="T115" s="44"/>
      <c r="U115" s="28"/>
      <c r="V115" s="28"/>
      <c r="W115" s="28"/>
      <c r="X115" s="28"/>
      <c r="Y115" s="40"/>
      <c r="Z115" s="40"/>
      <c r="AA115" s="28"/>
      <c r="AB115" s="31"/>
      <c r="AC115" s="42"/>
      <c r="AD115" s="31"/>
      <c r="AE115" s="31"/>
      <c r="AF115" s="83"/>
      <c r="AG115" s="44"/>
      <c r="AH115" s="30"/>
      <c r="AI115" s="42"/>
      <c r="AJ115" s="42"/>
      <c r="AK115" s="42"/>
      <c r="AL115" s="42"/>
      <c r="AM115" s="45"/>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1"/>
      <c r="BK115" s="31"/>
      <c r="BL115" s="31"/>
      <c r="BM115" s="31"/>
      <c r="BN115" s="31"/>
      <c r="BO115" s="31"/>
      <c r="BP115" s="31"/>
      <c r="BQ115" s="31"/>
      <c r="BR115" s="28"/>
      <c r="BS115" s="28"/>
      <c r="BT115" s="44"/>
      <c r="BU115" s="44"/>
      <c r="BV115" s="44"/>
      <c r="BW115" s="31"/>
      <c r="BX115" s="31"/>
      <c r="BY115" s="52"/>
      <c r="BZ115" s="50"/>
      <c r="CA115" s="50"/>
      <c r="CB115" s="51" t="str">
        <f t="shared" si="1"/>
        <v>Sin comentarios</v>
      </c>
      <c r="CC115" s="52">
        <f t="shared" si="2"/>
        <v>77</v>
      </c>
      <c r="CD115" s="53"/>
      <c r="CE115" s="54"/>
      <c r="CF115" s="55"/>
    </row>
    <row r="116" ht="22.5" customHeight="1">
      <c r="A116" s="26"/>
      <c r="B116" s="26"/>
      <c r="C116" s="27"/>
      <c r="D116" s="28"/>
      <c r="E116" s="30"/>
      <c r="F116" s="30"/>
      <c r="G116" s="30"/>
      <c r="H116" s="31"/>
      <c r="I116" s="31"/>
      <c r="J116" s="31"/>
      <c r="K116" s="31"/>
      <c r="L116" s="31"/>
      <c r="M116" s="31"/>
      <c r="N116" s="163"/>
      <c r="O116" s="31"/>
      <c r="P116" s="30"/>
      <c r="Q116" s="31"/>
      <c r="R116" s="31"/>
      <c r="S116" s="31"/>
      <c r="T116" s="44"/>
      <c r="U116" s="28"/>
      <c r="V116" s="28"/>
      <c r="W116" s="28"/>
      <c r="X116" s="28"/>
      <c r="Y116" s="40"/>
      <c r="Z116" s="40"/>
      <c r="AA116" s="28"/>
      <c r="AB116" s="31"/>
      <c r="AC116" s="42"/>
      <c r="AD116" s="31"/>
      <c r="AE116" s="31"/>
      <c r="AF116" s="83"/>
      <c r="AG116" s="44"/>
      <c r="AH116" s="30"/>
      <c r="AI116" s="42"/>
      <c r="AJ116" s="42"/>
      <c r="AK116" s="42"/>
      <c r="AL116" s="42"/>
      <c r="AM116" s="45"/>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1"/>
      <c r="BK116" s="31"/>
      <c r="BL116" s="31"/>
      <c r="BM116" s="31"/>
      <c r="BN116" s="31"/>
      <c r="BO116" s="31"/>
      <c r="BP116" s="31"/>
      <c r="BQ116" s="31"/>
      <c r="BR116" s="28"/>
      <c r="BS116" s="28"/>
      <c r="BT116" s="44"/>
      <c r="BU116" s="44"/>
      <c r="BV116" s="44"/>
      <c r="BW116" s="31"/>
      <c r="BX116" s="31"/>
      <c r="BY116" s="52"/>
      <c r="BZ116" s="50"/>
      <c r="CA116" s="50"/>
      <c r="CB116" s="51" t="str">
        <f t="shared" si="1"/>
        <v>Sin comentarios</v>
      </c>
      <c r="CC116" s="52">
        <f t="shared" si="2"/>
        <v>77</v>
      </c>
      <c r="CD116" s="53"/>
      <c r="CE116" s="54"/>
      <c r="CF116" s="55"/>
    </row>
    <row r="117" ht="22.5" customHeight="1">
      <c r="A117" s="26"/>
      <c r="B117" s="26"/>
      <c r="C117" s="27"/>
      <c r="D117" s="28"/>
      <c r="E117" s="30"/>
      <c r="F117" s="30"/>
      <c r="G117" s="30"/>
      <c r="H117" s="31"/>
      <c r="I117" s="31"/>
      <c r="J117" s="31"/>
      <c r="K117" s="31"/>
      <c r="L117" s="31"/>
      <c r="M117" s="31"/>
      <c r="N117" s="163"/>
      <c r="O117" s="31"/>
      <c r="P117" s="30"/>
      <c r="Q117" s="31"/>
      <c r="R117" s="31"/>
      <c r="S117" s="31"/>
      <c r="T117" s="44"/>
      <c r="U117" s="28"/>
      <c r="V117" s="28"/>
      <c r="W117" s="28"/>
      <c r="X117" s="28"/>
      <c r="Y117" s="40"/>
      <c r="Z117" s="40"/>
      <c r="AA117" s="28"/>
      <c r="AB117" s="31"/>
      <c r="AC117" s="42"/>
      <c r="AD117" s="31"/>
      <c r="AE117" s="31"/>
      <c r="AF117" s="83"/>
      <c r="AG117" s="44"/>
      <c r="AH117" s="30"/>
      <c r="AI117" s="42"/>
      <c r="AJ117" s="42"/>
      <c r="AK117" s="42"/>
      <c r="AL117" s="42"/>
      <c r="AM117" s="45"/>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1"/>
      <c r="BK117" s="31"/>
      <c r="BL117" s="31"/>
      <c r="BM117" s="31"/>
      <c r="BN117" s="31"/>
      <c r="BO117" s="31"/>
      <c r="BP117" s="31"/>
      <c r="BQ117" s="31"/>
      <c r="BR117" s="28"/>
      <c r="BS117" s="28"/>
      <c r="BT117" s="44"/>
      <c r="BU117" s="44"/>
      <c r="BV117" s="44"/>
      <c r="BW117" s="31"/>
      <c r="BX117" s="31"/>
      <c r="BY117" s="52"/>
      <c r="BZ117" s="50"/>
      <c r="CA117" s="50"/>
      <c r="CB117" s="51" t="str">
        <f t="shared" si="1"/>
        <v>Sin comentarios</v>
      </c>
      <c r="CC117" s="52">
        <f t="shared" si="2"/>
        <v>77</v>
      </c>
      <c r="CD117" s="53"/>
      <c r="CE117" s="54"/>
      <c r="CF117" s="55"/>
    </row>
    <row r="118" ht="22.5" customHeight="1">
      <c r="A118" s="26"/>
      <c r="B118" s="26"/>
      <c r="C118" s="27"/>
      <c r="D118" s="28"/>
      <c r="E118" s="30"/>
      <c r="F118" s="30"/>
      <c r="G118" s="30"/>
      <c r="H118" s="31"/>
      <c r="I118" s="31"/>
      <c r="J118" s="31"/>
      <c r="K118" s="31"/>
      <c r="L118" s="31"/>
      <c r="M118" s="31"/>
      <c r="N118" s="163"/>
      <c r="O118" s="31"/>
      <c r="P118" s="30"/>
      <c r="Q118" s="31"/>
      <c r="R118" s="31"/>
      <c r="S118" s="31"/>
      <c r="T118" s="44"/>
      <c r="U118" s="28"/>
      <c r="V118" s="28"/>
      <c r="W118" s="28"/>
      <c r="X118" s="28"/>
      <c r="Y118" s="40"/>
      <c r="Z118" s="40"/>
      <c r="AA118" s="28"/>
      <c r="AB118" s="31"/>
      <c r="AC118" s="42"/>
      <c r="AD118" s="31"/>
      <c r="AE118" s="31"/>
      <c r="AF118" s="83"/>
      <c r="AG118" s="44"/>
      <c r="AH118" s="30"/>
      <c r="AI118" s="42"/>
      <c r="AJ118" s="42"/>
      <c r="AK118" s="42"/>
      <c r="AL118" s="42"/>
      <c r="AM118" s="45"/>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1"/>
      <c r="BK118" s="31"/>
      <c r="BL118" s="31"/>
      <c r="BM118" s="31"/>
      <c r="BN118" s="31"/>
      <c r="BO118" s="31"/>
      <c r="BP118" s="31"/>
      <c r="BQ118" s="31"/>
      <c r="BR118" s="28"/>
      <c r="BS118" s="28"/>
      <c r="BT118" s="44"/>
      <c r="BU118" s="44"/>
      <c r="BV118" s="44"/>
      <c r="BW118" s="31"/>
      <c r="BX118" s="31"/>
      <c r="BY118" s="52"/>
      <c r="BZ118" s="50"/>
      <c r="CA118" s="50"/>
      <c r="CB118" s="51" t="str">
        <f t="shared" si="1"/>
        <v>Sin comentarios</v>
      </c>
      <c r="CC118" s="52">
        <f t="shared" si="2"/>
        <v>77</v>
      </c>
      <c r="CD118" s="53"/>
      <c r="CE118" s="54"/>
      <c r="CF118" s="55"/>
    </row>
    <row r="119" ht="22.5" customHeight="1">
      <c r="A119" s="26"/>
      <c r="B119" s="26"/>
      <c r="C119" s="27"/>
      <c r="D119" s="28"/>
      <c r="E119" s="30"/>
      <c r="F119" s="30"/>
      <c r="G119" s="30"/>
      <c r="H119" s="31"/>
      <c r="I119" s="31"/>
      <c r="J119" s="31"/>
      <c r="K119" s="31"/>
      <c r="L119" s="31"/>
      <c r="M119" s="31"/>
      <c r="N119" s="163"/>
      <c r="O119" s="31"/>
      <c r="P119" s="30"/>
      <c r="Q119" s="31"/>
      <c r="R119" s="31"/>
      <c r="S119" s="31"/>
      <c r="T119" s="44"/>
      <c r="U119" s="28"/>
      <c r="V119" s="28"/>
      <c r="W119" s="28"/>
      <c r="X119" s="28"/>
      <c r="Y119" s="40"/>
      <c r="Z119" s="40"/>
      <c r="AA119" s="28"/>
      <c r="AB119" s="31"/>
      <c r="AC119" s="42"/>
      <c r="AD119" s="31"/>
      <c r="AE119" s="31"/>
      <c r="AF119" s="83"/>
      <c r="AG119" s="44"/>
      <c r="AH119" s="30"/>
      <c r="AI119" s="42"/>
      <c r="AJ119" s="42"/>
      <c r="AK119" s="42"/>
      <c r="AL119" s="42"/>
      <c r="AM119" s="45"/>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1"/>
      <c r="BK119" s="31"/>
      <c r="BL119" s="31"/>
      <c r="BM119" s="31"/>
      <c r="BN119" s="31"/>
      <c r="BO119" s="31"/>
      <c r="BP119" s="31"/>
      <c r="BQ119" s="31"/>
      <c r="BR119" s="28"/>
      <c r="BS119" s="28"/>
      <c r="BT119" s="44"/>
      <c r="BU119" s="44"/>
      <c r="BV119" s="44"/>
      <c r="BW119" s="31"/>
      <c r="BX119" s="31"/>
      <c r="BY119" s="52"/>
      <c r="BZ119" s="50"/>
      <c r="CA119" s="50"/>
      <c r="CB119" s="51" t="str">
        <f t="shared" si="1"/>
        <v>Sin comentarios</v>
      </c>
      <c r="CC119" s="52">
        <f t="shared" si="2"/>
        <v>77</v>
      </c>
      <c r="CD119" s="53"/>
      <c r="CE119" s="54"/>
      <c r="CF119" s="55"/>
    </row>
    <row r="120" ht="22.5" customHeight="1">
      <c r="A120" s="26"/>
      <c r="B120" s="26"/>
      <c r="C120" s="27"/>
      <c r="D120" s="28"/>
      <c r="E120" s="30"/>
      <c r="F120" s="30"/>
      <c r="G120" s="30"/>
      <c r="H120" s="31"/>
      <c r="I120" s="31"/>
      <c r="J120" s="31"/>
      <c r="K120" s="31"/>
      <c r="L120" s="31"/>
      <c r="M120" s="31"/>
      <c r="N120" s="163"/>
      <c r="O120" s="31"/>
      <c r="P120" s="30"/>
      <c r="Q120" s="31"/>
      <c r="R120" s="31"/>
      <c r="S120" s="31"/>
      <c r="T120" s="44"/>
      <c r="U120" s="28"/>
      <c r="V120" s="28"/>
      <c r="W120" s="28"/>
      <c r="X120" s="28"/>
      <c r="Y120" s="40"/>
      <c r="Z120" s="40"/>
      <c r="AA120" s="28"/>
      <c r="AB120" s="31"/>
      <c r="AC120" s="42"/>
      <c r="AD120" s="31"/>
      <c r="AE120" s="31"/>
      <c r="AF120" s="83"/>
      <c r="AG120" s="44"/>
      <c r="AH120" s="30"/>
      <c r="AI120" s="42"/>
      <c r="AJ120" s="42"/>
      <c r="AK120" s="42"/>
      <c r="AL120" s="42"/>
      <c r="AM120" s="45"/>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1"/>
      <c r="BK120" s="31"/>
      <c r="BL120" s="31"/>
      <c r="BM120" s="31"/>
      <c r="BN120" s="31"/>
      <c r="BO120" s="31"/>
      <c r="BP120" s="31"/>
      <c r="BQ120" s="31"/>
      <c r="BR120" s="28"/>
      <c r="BS120" s="28"/>
      <c r="BT120" s="44"/>
      <c r="BU120" s="44"/>
      <c r="BV120" s="44"/>
      <c r="BW120" s="31"/>
      <c r="BX120" s="31"/>
      <c r="BY120" s="52"/>
      <c r="BZ120" s="50"/>
      <c r="CA120" s="50"/>
      <c r="CB120" s="51" t="str">
        <f t="shared" si="1"/>
        <v>Sin comentarios</v>
      </c>
      <c r="CC120" s="52">
        <f t="shared" si="2"/>
        <v>77</v>
      </c>
      <c r="CD120" s="53"/>
      <c r="CE120" s="54"/>
      <c r="CF120" s="55"/>
    </row>
    <row r="121" ht="22.5" customHeight="1">
      <c r="A121" s="26"/>
      <c r="B121" s="26"/>
      <c r="C121" s="27"/>
      <c r="D121" s="28"/>
      <c r="E121" s="30"/>
      <c r="F121" s="30"/>
      <c r="G121" s="30"/>
      <c r="H121" s="31"/>
      <c r="I121" s="31"/>
      <c r="J121" s="31"/>
      <c r="K121" s="31"/>
      <c r="L121" s="31"/>
      <c r="M121" s="31"/>
      <c r="N121" s="163"/>
      <c r="O121" s="31"/>
      <c r="P121" s="30"/>
      <c r="Q121" s="31"/>
      <c r="R121" s="31"/>
      <c r="S121" s="31"/>
      <c r="T121" s="44"/>
      <c r="U121" s="28"/>
      <c r="V121" s="28"/>
      <c r="W121" s="28"/>
      <c r="X121" s="28"/>
      <c r="Y121" s="40"/>
      <c r="Z121" s="40"/>
      <c r="AA121" s="28"/>
      <c r="AB121" s="31"/>
      <c r="AC121" s="42"/>
      <c r="AD121" s="31"/>
      <c r="AE121" s="31"/>
      <c r="AF121" s="83"/>
      <c r="AG121" s="44"/>
      <c r="AH121" s="30"/>
      <c r="AI121" s="42"/>
      <c r="AJ121" s="42"/>
      <c r="AK121" s="42"/>
      <c r="AL121" s="42"/>
      <c r="AM121" s="45"/>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1"/>
      <c r="BK121" s="31"/>
      <c r="BL121" s="31"/>
      <c r="BM121" s="31"/>
      <c r="BN121" s="31"/>
      <c r="BO121" s="31"/>
      <c r="BP121" s="31"/>
      <c r="BQ121" s="31"/>
      <c r="BR121" s="28"/>
      <c r="BS121" s="28"/>
      <c r="BT121" s="44"/>
      <c r="BU121" s="44"/>
      <c r="BV121" s="44"/>
      <c r="BW121" s="31"/>
      <c r="BX121" s="31"/>
      <c r="BY121" s="52"/>
      <c r="BZ121" s="50"/>
      <c r="CA121" s="50"/>
      <c r="CB121" s="51" t="str">
        <f t="shared" si="1"/>
        <v>Sin comentarios</v>
      </c>
      <c r="CC121" s="52">
        <f t="shared" si="2"/>
        <v>77</v>
      </c>
      <c r="CD121" s="53"/>
      <c r="CE121" s="54"/>
      <c r="CF121" s="55"/>
    </row>
    <row r="122" ht="22.5" customHeight="1">
      <c r="A122" s="26"/>
      <c r="B122" s="26"/>
      <c r="C122" s="27"/>
      <c r="D122" s="28"/>
      <c r="E122" s="30"/>
      <c r="F122" s="30"/>
      <c r="G122" s="30"/>
      <c r="H122" s="31"/>
      <c r="I122" s="31"/>
      <c r="J122" s="31"/>
      <c r="K122" s="31"/>
      <c r="L122" s="31"/>
      <c r="M122" s="31"/>
      <c r="N122" s="163"/>
      <c r="O122" s="31"/>
      <c r="P122" s="30"/>
      <c r="Q122" s="31"/>
      <c r="R122" s="31"/>
      <c r="S122" s="31"/>
      <c r="T122" s="44"/>
      <c r="U122" s="28"/>
      <c r="V122" s="28"/>
      <c r="W122" s="28"/>
      <c r="X122" s="28"/>
      <c r="Y122" s="40"/>
      <c r="Z122" s="40"/>
      <c r="AA122" s="28"/>
      <c r="AB122" s="31"/>
      <c r="AC122" s="42"/>
      <c r="AD122" s="31"/>
      <c r="AE122" s="31"/>
      <c r="AF122" s="83"/>
      <c r="AG122" s="44"/>
      <c r="AH122" s="30"/>
      <c r="AI122" s="42"/>
      <c r="AJ122" s="42"/>
      <c r="AK122" s="42"/>
      <c r="AL122" s="42"/>
      <c r="AM122" s="45"/>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1"/>
      <c r="BK122" s="31"/>
      <c r="BL122" s="31"/>
      <c r="BM122" s="31"/>
      <c r="BN122" s="31"/>
      <c r="BO122" s="31"/>
      <c r="BP122" s="31"/>
      <c r="BQ122" s="31"/>
      <c r="BR122" s="28"/>
      <c r="BS122" s="28"/>
      <c r="BT122" s="44"/>
      <c r="BU122" s="44"/>
      <c r="BV122" s="44"/>
      <c r="BW122" s="31"/>
      <c r="BX122" s="31"/>
      <c r="BY122" s="52"/>
      <c r="BZ122" s="50"/>
      <c r="CA122" s="50"/>
      <c r="CB122" s="51" t="str">
        <f t="shared" si="1"/>
        <v>Sin comentarios</v>
      </c>
      <c r="CC122" s="52">
        <f t="shared" si="2"/>
        <v>77</v>
      </c>
      <c r="CD122" s="53"/>
      <c r="CE122" s="54"/>
      <c r="CF122" s="55"/>
    </row>
    <row r="123" ht="22.5" customHeight="1">
      <c r="A123" s="26"/>
      <c r="B123" s="26"/>
      <c r="C123" s="27"/>
      <c r="D123" s="28"/>
      <c r="E123" s="30"/>
      <c r="F123" s="30"/>
      <c r="G123" s="30"/>
      <c r="H123" s="31"/>
      <c r="I123" s="31"/>
      <c r="J123" s="31"/>
      <c r="K123" s="31"/>
      <c r="L123" s="31"/>
      <c r="M123" s="31"/>
      <c r="N123" s="163"/>
      <c r="O123" s="31"/>
      <c r="P123" s="30"/>
      <c r="Q123" s="31"/>
      <c r="R123" s="31"/>
      <c r="S123" s="31"/>
      <c r="T123" s="44"/>
      <c r="U123" s="28"/>
      <c r="V123" s="28"/>
      <c r="W123" s="28"/>
      <c r="X123" s="28"/>
      <c r="Y123" s="40"/>
      <c r="Z123" s="40"/>
      <c r="AA123" s="28"/>
      <c r="AB123" s="31"/>
      <c r="AC123" s="42"/>
      <c r="AD123" s="31"/>
      <c r="AE123" s="31"/>
      <c r="AF123" s="83"/>
      <c r="AG123" s="44"/>
      <c r="AH123" s="30"/>
      <c r="AI123" s="42"/>
      <c r="AJ123" s="42"/>
      <c r="AK123" s="42"/>
      <c r="AL123" s="42"/>
      <c r="AM123" s="45"/>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1"/>
      <c r="BK123" s="31"/>
      <c r="BL123" s="31"/>
      <c r="BM123" s="31"/>
      <c r="BN123" s="31"/>
      <c r="BO123" s="31"/>
      <c r="BP123" s="31"/>
      <c r="BQ123" s="31"/>
      <c r="BR123" s="28"/>
      <c r="BS123" s="28"/>
      <c r="BT123" s="44"/>
      <c r="BU123" s="44"/>
      <c r="BV123" s="44"/>
      <c r="BW123" s="31"/>
      <c r="BX123" s="31"/>
      <c r="BY123" s="52"/>
      <c r="BZ123" s="50"/>
      <c r="CA123" s="50"/>
      <c r="CB123" s="51" t="str">
        <f t="shared" si="1"/>
        <v>Sin comentarios</v>
      </c>
      <c r="CC123" s="52">
        <f t="shared" si="2"/>
        <v>77</v>
      </c>
      <c r="CD123" s="53"/>
      <c r="CE123" s="54"/>
      <c r="CF123" s="55"/>
    </row>
    <row r="124" ht="22.5" customHeight="1">
      <c r="A124" s="26"/>
      <c r="B124" s="26"/>
      <c r="C124" s="27"/>
      <c r="D124" s="28"/>
      <c r="E124" s="30"/>
      <c r="F124" s="30"/>
      <c r="G124" s="30"/>
      <c r="H124" s="31"/>
      <c r="I124" s="31"/>
      <c r="J124" s="31"/>
      <c r="K124" s="31"/>
      <c r="L124" s="31"/>
      <c r="M124" s="31"/>
      <c r="N124" s="163"/>
      <c r="O124" s="31"/>
      <c r="P124" s="30"/>
      <c r="Q124" s="31"/>
      <c r="R124" s="31"/>
      <c r="S124" s="31"/>
      <c r="T124" s="44"/>
      <c r="U124" s="28"/>
      <c r="V124" s="28"/>
      <c r="W124" s="28"/>
      <c r="X124" s="28"/>
      <c r="Y124" s="40"/>
      <c r="Z124" s="40"/>
      <c r="AA124" s="28"/>
      <c r="AB124" s="31"/>
      <c r="AC124" s="42"/>
      <c r="AD124" s="31"/>
      <c r="AE124" s="31"/>
      <c r="AF124" s="83"/>
      <c r="AG124" s="44"/>
      <c r="AH124" s="30"/>
      <c r="AI124" s="42"/>
      <c r="AJ124" s="42"/>
      <c r="AK124" s="42"/>
      <c r="AL124" s="42"/>
      <c r="AM124" s="45"/>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1"/>
      <c r="BK124" s="31"/>
      <c r="BL124" s="31"/>
      <c r="BM124" s="31"/>
      <c r="BN124" s="31"/>
      <c r="BO124" s="31"/>
      <c r="BP124" s="31"/>
      <c r="BQ124" s="31"/>
      <c r="BR124" s="28"/>
      <c r="BS124" s="28"/>
      <c r="BT124" s="44"/>
      <c r="BU124" s="44"/>
      <c r="BV124" s="44"/>
      <c r="BW124" s="31"/>
      <c r="BX124" s="31"/>
      <c r="BY124" s="52"/>
      <c r="BZ124" s="50"/>
      <c r="CA124" s="50"/>
      <c r="CB124" s="51" t="str">
        <f t="shared" si="1"/>
        <v>Sin comentarios</v>
      </c>
      <c r="CC124" s="52">
        <f t="shared" si="2"/>
        <v>77</v>
      </c>
      <c r="CD124" s="53"/>
      <c r="CE124" s="54"/>
      <c r="CF124" s="55"/>
    </row>
    <row r="125" ht="22.5" customHeight="1">
      <c r="A125" s="26"/>
      <c r="B125" s="26"/>
      <c r="C125" s="27"/>
      <c r="D125" s="28"/>
      <c r="E125" s="30"/>
      <c r="F125" s="30"/>
      <c r="G125" s="30"/>
      <c r="H125" s="31"/>
      <c r="I125" s="31"/>
      <c r="J125" s="31"/>
      <c r="K125" s="31"/>
      <c r="L125" s="31"/>
      <c r="M125" s="31"/>
      <c r="N125" s="163"/>
      <c r="O125" s="31"/>
      <c r="P125" s="30"/>
      <c r="Q125" s="31"/>
      <c r="R125" s="31"/>
      <c r="S125" s="31"/>
      <c r="T125" s="44"/>
      <c r="U125" s="28"/>
      <c r="V125" s="28"/>
      <c r="W125" s="28"/>
      <c r="X125" s="28"/>
      <c r="Y125" s="40"/>
      <c r="Z125" s="40"/>
      <c r="AA125" s="28"/>
      <c r="AB125" s="31"/>
      <c r="AC125" s="42"/>
      <c r="AD125" s="31"/>
      <c r="AE125" s="31"/>
      <c r="AF125" s="83"/>
      <c r="AG125" s="44"/>
      <c r="AH125" s="30"/>
      <c r="AI125" s="42"/>
      <c r="AJ125" s="42"/>
      <c r="AK125" s="42"/>
      <c r="AL125" s="42"/>
      <c r="AM125" s="45"/>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28"/>
      <c r="BS125" s="28"/>
      <c r="BT125" s="44"/>
      <c r="BU125" s="44"/>
      <c r="BV125" s="44"/>
      <c r="BW125" s="31"/>
      <c r="BX125" s="31"/>
      <c r="BY125" s="52"/>
      <c r="BZ125" s="50"/>
      <c r="CA125" s="50"/>
      <c r="CB125" s="51" t="str">
        <f t="shared" si="1"/>
        <v>Sin comentarios</v>
      </c>
      <c r="CC125" s="52">
        <f t="shared" si="2"/>
        <v>77</v>
      </c>
      <c r="CD125" s="53"/>
      <c r="CE125" s="54"/>
      <c r="CF125" s="55"/>
    </row>
    <row r="126" ht="22.5" customHeight="1">
      <c r="A126" s="26"/>
      <c r="B126" s="26"/>
      <c r="C126" s="27"/>
      <c r="D126" s="28"/>
      <c r="E126" s="30"/>
      <c r="F126" s="30"/>
      <c r="G126" s="30"/>
      <c r="H126" s="31"/>
      <c r="I126" s="31"/>
      <c r="J126" s="31"/>
      <c r="K126" s="31"/>
      <c r="L126" s="31"/>
      <c r="M126" s="31"/>
      <c r="N126" s="163"/>
      <c r="O126" s="31"/>
      <c r="P126" s="30"/>
      <c r="Q126" s="31"/>
      <c r="R126" s="31"/>
      <c r="S126" s="31"/>
      <c r="T126" s="44"/>
      <c r="U126" s="28"/>
      <c r="V126" s="28"/>
      <c r="W126" s="28"/>
      <c r="X126" s="28"/>
      <c r="Y126" s="40"/>
      <c r="Z126" s="40"/>
      <c r="AA126" s="28"/>
      <c r="AB126" s="31"/>
      <c r="AC126" s="42"/>
      <c r="AD126" s="31"/>
      <c r="AE126" s="31"/>
      <c r="AF126" s="83"/>
      <c r="AG126" s="44"/>
      <c r="AH126" s="30"/>
      <c r="AI126" s="42"/>
      <c r="AJ126" s="42"/>
      <c r="AK126" s="42"/>
      <c r="AL126" s="42"/>
      <c r="AM126" s="45"/>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28"/>
      <c r="BS126" s="28"/>
      <c r="BT126" s="44"/>
      <c r="BU126" s="44"/>
      <c r="BV126" s="44"/>
      <c r="BW126" s="31"/>
      <c r="BX126" s="31"/>
      <c r="BY126" s="52"/>
      <c r="BZ126" s="50"/>
      <c r="CA126" s="50"/>
      <c r="CB126" s="51" t="str">
        <f t="shared" si="1"/>
        <v>Sin comentarios</v>
      </c>
      <c r="CC126" s="52">
        <f t="shared" si="2"/>
        <v>77</v>
      </c>
      <c r="CD126" s="53"/>
      <c r="CE126" s="54"/>
      <c r="CF126" s="55"/>
    </row>
    <row r="127" ht="22.5" customHeight="1">
      <c r="A127" s="26"/>
      <c r="B127" s="26"/>
      <c r="C127" s="27"/>
      <c r="D127" s="28"/>
      <c r="E127" s="30"/>
      <c r="F127" s="30"/>
      <c r="G127" s="30"/>
      <c r="H127" s="31"/>
      <c r="I127" s="31"/>
      <c r="J127" s="31"/>
      <c r="K127" s="31"/>
      <c r="L127" s="31"/>
      <c r="M127" s="31"/>
      <c r="N127" s="163"/>
      <c r="O127" s="31"/>
      <c r="P127" s="30"/>
      <c r="Q127" s="31"/>
      <c r="R127" s="31"/>
      <c r="S127" s="31"/>
      <c r="T127" s="44"/>
      <c r="U127" s="28"/>
      <c r="V127" s="28"/>
      <c r="W127" s="28"/>
      <c r="X127" s="28"/>
      <c r="Y127" s="40"/>
      <c r="Z127" s="40"/>
      <c r="AA127" s="28"/>
      <c r="AB127" s="31"/>
      <c r="AC127" s="42"/>
      <c r="AD127" s="31"/>
      <c r="AE127" s="31"/>
      <c r="AF127" s="83"/>
      <c r="AG127" s="44"/>
      <c r="AH127" s="30"/>
      <c r="AI127" s="42"/>
      <c r="AJ127" s="42"/>
      <c r="AK127" s="42"/>
      <c r="AL127" s="42"/>
      <c r="AM127" s="45"/>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c r="BL127" s="31"/>
      <c r="BM127" s="31"/>
      <c r="BN127" s="31"/>
      <c r="BO127" s="31"/>
      <c r="BP127" s="31"/>
      <c r="BQ127" s="31"/>
      <c r="BR127" s="28"/>
      <c r="BS127" s="28"/>
      <c r="BT127" s="44"/>
      <c r="BU127" s="44"/>
      <c r="BV127" s="44"/>
      <c r="BW127" s="31"/>
      <c r="BX127" s="31"/>
      <c r="BY127" s="52"/>
      <c r="BZ127" s="50"/>
      <c r="CA127" s="50"/>
      <c r="CB127" s="51" t="str">
        <f t="shared" si="1"/>
        <v>Sin comentarios</v>
      </c>
      <c r="CC127" s="52">
        <f t="shared" si="2"/>
        <v>77</v>
      </c>
      <c r="CD127" s="53"/>
      <c r="CE127" s="54"/>
      <c r="CF127" s="55"/>
    </row>
    <row r="128" ht="22.5" customHeight="1">
      <c r="A128" s="26"/>
      <c r="B128" s="26"/>
      <c r="C128" s="27"/>
      <c r="D128" s="28"/>
      <c r="E128" s="30"/>
      <c r="F128" s="30"/>
      <c r="G128" s="30"/>
      <c r="H128" s="31"/>
      <c r="I128" s="31"/>
      <c r="J128" s="31"/>
      <c r="K128" s="31"/>
      <c r="L128" s="31"/>
      <c r="M128" s="31"/>
      <c r="N128" s="163"/>
      <c r="O128" s="31"/>
      <c r="P128" s="30"/>
      <c r="Q128" s="31"/>
      <c r="R128" s="31"/>
      <c r="S128" s="31"/>
      <c r="T128" s="44"/>
      <c r="U128" s="28"/>
      <c r="V128" s="28"/>
      <c r="W128" s="28"/>
      <c r="X128" s="28"/>
      <c r="Y128" s="40"/>
      <c r="Z128" s="40"/>
      <c r="AA128" s="28"/>
      <c r="AB128" s="31"/>
      <c r="AC128" s="42"/>
      <c r="AD128" s="31"/>
      <c r="AE128" s="31"/>
      <c r="AF128" s="83"/>
      <c r="AG128" s="44"/>
      <c r="AH128" s="30"/>
      <c r="AI128" s="42"/>
      <c r="AJ128" s="42"/>
      <c r="AK128" s="42"/>
      <c r="AL128" s="42"/>
      <c r="AM128" s="45"/>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1"/>
      <c r="BK128" s="31"/>
      <c r="BL128" s="31"/>
      <c r="BM128" s="31"/>
      <c r="BN128" s="31"/>
      <c r="BO128" s="31"/>
      <c r="BP128" s="31"/>
      <c r="BQ128" s="31"/>
      <c r="BR128" s="28"/>
      <c r="BS128" s="28"/>
      <c r="BT128" s="44"/>
      <c r="BU128" s="44"/>
      <c r="BV128" s="44"/>
      <c r="BW128" s="31"/>
      <c r="BX128" s="31"/>
      <c r="BY128" s="52"/>
      <c r="BZ128" s="50"/>
      <c r="CA128" s="50"/>
      <c r="CB128" s="51" t="str">
        <f t="shared" si="1"/>
        <v>Sin comentarios</v>
      </c>
      <c r="CC128" s="52">
        <f t="shared" si="2"/>
        <v>77</v>
      </c>
      <c r="CD128" s="53"/>
      <c r="CE128" s="54"/>
      <c r="CF128" s="55"/>
    </row>
    <row r="129" ht="22.5" customHeight="1">
      <c r="A129" s="26"/>
      <c r="B129" s="26"/>
      <c r="C129" s="27"/>
      <c r="D129" s="28"/>
      <c r="E129" s="30"/>
      <c r="F129" s="30"/>
      <c r="G129" s="30"/>
      <c r="H129" s="31"/>
      <c r="I129" s="31"/>
      <c r="J129" s="31"/>
      <c r="K129" s="31"/>
      <c r="L129" s="31"/>
      <c r="M129" s="31"/>
      <c r="N129" s="163"/>
      <c r="O129" s="31"/>
      <c r="P129" s="30"/>
      <c r="Q129" s="31"/>
      <c r="R129" s="31"/>
      <c r="S129" s="31"/>
      <c r="T129" s="44"/>
      <c r="U129" s="28"/>
      <c r="V129" s="28"/>
      <c r="W129" s="28"/>
      <c r="X129" s="28"/>
      <c r="Y129" s="40"/>
      <c r="Z129" s="40"/>
      <c r="AA129" s="28"/>
      <c r="AB129" s="31"/>
      <c r="AC129" s="42"/>
      <c r="AD129" s="31"/>
      <c r="AE129" s="31"/>
      <c r="AF129" s="83"/>
      <c r="AG129" s="44"/>
      <c r="AH129" s="30"/>
      <c r="AI129" s="42"/>
      <c r="AJ129" s="42"/>
      <c r="AK129" s="42"/>
      <c r="AL129" s="42"/>
      <c r="AM129" s="45"/>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1"/>
      <c r="BK129" s="31"/>
      <c r="BL129" s="31"/>
      <c r="BM129" s="31"/>
      <c r="BN129" s="31"/>
      <c r="BO129" s="31"/>
      <c r="BP129" s="31"/>
      <c r="BQ129" s="31"/>
      <c r="BR129" s="28"/>
      <c r="BS129" s="28"/>
      <c r="BT129" s="44"/>
      <c r="BU129" s="44"/>
      <c r="BV129" s="44"/>
      <c r="BW129" s="31"/>
      <c r="BX129" s="31"/>
      <c r="BY129" s="52"/>
      <c r="BZ129" s="50"/>
      <c r="CA129" s="50"/>
      <c r="CB129" s="51" t="str">
        <f t="shared" si="1"/>
        <v>Sin comentarios</v>
      </c>
      <c r="CC129" s="52">
        <f t="shared" si="2"/>
        <v>77</v>
      </c>
      <c r="CD129" s="53"/>
      <c r="CE129" s="54"/>
      <c r="CF129" s="55"/>
    </row>
    <row r="130" ht="22.5" customHeight="1">
      <c r="A130" s="26"/>
      <c r="B130" s="26"/>
      <c r="C130" s="27"/>
      <c r="D130" s="28"/>
      <c r="E130" s="30"/>
      <c r="F130" s="30"/>
      <c r="G130" s="30"/>
      <c r="H130" s="31"/>
      <c r="I130" s="31"/>
      <c r="J130" s="31"/>
      <c r="K130" s="31"/>
      <c r="L130" s="31"/>
      <c r="M130" s="31"/>
      <c r="N130" s="163"/>
      <c r="O130" s="31"/>
      <c r="P130" s="30"/>
      <c r="Q130" s="31"/>
      <c r="R130" s="31"/>
      <c r="S130" s="31"/>
      <c r="T130" s="44"/>
      <c r="U130" s="28"/>
      <c r="V130" s="28"/>
      <c r="W130" s="28"/>
      <c r="X130" s="28"/>
      <c r="Y130" s="40"/>
      <c r="Z130" s="40"/>
      <c r="AA130" s="28"/>
      <c r="AB130" s="31"/>
      <c r="AC130" s="42"/>
      <c r="AD130" s="31"/>
      <c r="AE130" s="31"/>
      <c r="AF130" s="83"/>
      <c r="AG130" s="44"/>
      <c r="AH130" s="30"/>
      <c r="AI130" s="42"/>
      <c r="AJ130" s="42"/>
      <c r="AK130" s="42"/>
      <c r="AL130" s="42"/>
      <c r="AM130" s="45"/>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1"/>
      <c r="BK130" s="31"/>
      <c r="BL130" s="31"/>
      <c r="BM130" s="31"/>
      <c r="BN130" s="31"/>
      <c r="BO130" s="31"/>
      <c r="BP130" s="31"/>
      <c r="BQ130" s="31"/>
      <c r="BR130" s="28"/>
      <c r="BS130" s="28"/>
      <c r="BT130" s="44"/>
      <c r="BU130" s="44"/>
      <c r="BV130" s="44"/>
      <c r="BW130" s="31"/>
      <c r="BX130" s="31"/>
      <c r="BY130" s="52"/>
      <c r="BZ130" s="50"/>
      <c r="CA130" s="50"/>
      <c r="CB130" s="51" t="str">
        <f t="shared" si="1"/>
        <v>Sin comentarios</v>
      </c>
      <c r="CC130" s="52">
        <f t="shared" si="2"/>
        <v>77</v>
      </c>
      <c r="CD130" s="53"/>
      <c r="CE130" s="54"/>
      <c r="CF130" s="55"/>
    </row>
    <row r="131" ht="22.5" customHeight="1">
      <c r="A131" s="26"/>
      <c r="B131" s="26"/>
      <c r="C131" s="27"/>
      <c r="D131" s="28"/>
      <c r="E131" s="30"/>
      <c r="F131" s="30"/>
      <c r="G131" s="30"/>
      <c r="H131" s="31"/>
      <c r="I131" s="31"/>
      <c r="J131" s="31"/>
      <c r="K131" s="31"/>
      <c r="L131" s="31"/>
      <c r="M131" s="31"/>
      <c r="N131" s="163"/>
      <c r="O131" s="31"/>
      <c r="P131" s="30"/>
      <c r="Q131" s="31"/>
      <c r="R131" s="31"/>
      <c r="S131" s="31"/>
      <c r="T131" s="44"/>
      <c r="U131" s="28"/>
      <c r="V131" s="28"/>
      <c r="W131" s="28"/>
      <c r="X131" s="28"/>
      <c r="Y131" s="40"/>
      <c r="Z131" s="40"/>
      <c r="AA131" s="28"/>
      <c r="AB131" s="31"/>
      <c r="AC131" s="42"/>
      <c r="AD131" s="31"/>
      <c r="AE131" s="31"/>
      <c r="AF131" s="83"/>
      <c r="AG131" s="44"/>
      <c r="AH131" s="30"/>
      <c r="AI131" s="42"/>
      <c r="AJ131" s="42"/>
      <c r="AK131" s="42"/>
      <c r="AL131" s="42"/>
      <c r="AM131" s="45"/>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28"/>
      <c r="BS131" s="28"/>
      <c r="BT131" s="44"/>
      <c r="BU131" s="44"/>
      <c r="BV131" s="44"/>
      <c r="BW131" s="31"/>
      <c r="BX131" s="31"/>
      <c r="BY131" s="52"/>
      <c r="BZ131" s="50"/>
      <c r="CA131" s="50"/>
      <c r="CB131" s="51" t="str">
        <f t="shared" si="1"/>
        <v>Sin comentarios</v>
      </c>
      <c r="CC131" s="52">
        <f t="shared" si="2"/>
        <v>77</v>
      </c>
      <c r="CD131" s="53"/>
      <c r="CE131" s="54"/>
      <c r="CF131" s="55"/>
    </row>
    <row r="132" ht="22.5" customHeight="1">
      <c r="A132" s="26"/>
      <c r="B132" s="26"/>
      <c r="C132" s="27"/>
      <c r="D132" s="28"/>
      <c r="E132" s="30"/>
      <c r="F132" s="30"/>
      <c r="G132" s="30"/>
      <c r="H132" s="31"/>
      <c r="I132" s="31"/>
      <c r="J132" s="31"/>
      <c r="K132" s="31"/>
      <c r="L132" s="31"/>
      <c r="M132" s="31"/>
      <c r="N132" s="163"/>
      <c r="O132" s="31"/>
      <c r="P132" s="30"/>
      <c r="Q132" s="31"/>
      <c r="R132" s="31"/>
      <c r="S132" s="31"/>
      <c r="T132" s="44"/>
      <c r="U132" s="28"/>
      <c r="V132" s="28"/>
      <c r="W132" s="28"/>
      <c r="X132" s="28"/>
      <c r="Y132" s="40"/>
      <c r="Z132" s="40"/>
      <c r="AA132" s="28"/>
      <c r="AB132" s="31"/>
      <c r="AC132" s="42"/>
      <c r="AD132" s="31"/>
      <c r="AE132" s="31"/>
      <c r="AF132" s="83"/>
      <c r="AG132" s="44"/>
      <c r="AH132" s="30"/>
      <c r="AI132" s="42"/>
      <c r="AJ132" s="42"/>
      <c r="AK132" s="42"/>
      <c r="AL132" s="42"/>
      <c r="AM132" s="45"/>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28"/>
      <c r="BS132" s="28"/>
      <c r="BT132" s="44"/>
      <c r="BU132" s="44"/>
      <c r="BV132" s="44"/>
      <c r="BW132" s="31"/>
      <c r="BX132" s="31"/>
      <c r="BY132" s="52"/>
      <c r="BZ132" s="50"/>
      <c r="CA132" s="50"/>
      <c r="CB132" s="51" t="str">
        <f t="shared" si="1"/>
        <v>Sin comentarios</v>
      </c>
      <c r="CC132" s="52">
        <f t="shared" si="2"/>
        <v>77</v>
      </c>
      <c r="CD132" s="53"/>
      <c r="CE132" s="54"/>
      <c r="CF132" s="55"/>
    </row>
    <row r="133" ht="22.5" customHeight="1">
      <c r="A133" s="26"/>
      <c r="B133" s="26"/>
      <c r="C133" s="27"/>
      <c r="D133" s="28"/>
      <c r="E133" s="30"/>
      <c r="F133" s="30"/>
      <c r="G133" s="30"/>
      <c r="H133" s="31"/>
      <c r="I133" s="31"/>
      <c r="J133" s="31"/>
      <c r="K133" s="31"/>
      <c r="L133" s="31"/>
      <c r="M133" s="31"/>
      <c r="N133" s="163"/>
      <c r="O133" s="31"/>
      <c r="P133" s="30"/>
      <c r="Q133" s="31"/>
      <c r="R133" s="31"/>
      <c r="S133" s="31"/>
      <c r="T133" s="44"/>
      <c r="U133" s="28"/>
      <c r="V133" s="28"/>
      <c r="W133" s="28"/>
      <c r="X133" s="28"/>
      <c r="Y133" s="40"/>
      <c r="Z133" s="40"/>
      <c r="AA133" s="28"/>
      <c r="AB133" s="31"/>
      <c r="AC133" s="42"/>
      <c r="AD133" s="31"/>
      <c r="AE133" s="31"/>
      <c r="AF133" s="83"/>
      <c r="AG133" s="44"/>
      <c r="AH133" s="30"/>
      <c r="AI133" s="42"/>
      <c r="AJ133" s="42"/>
      <c r="AK133" s="42"/>
      <c r="AL133" s="42"/>
      <c r="AM133" s="45"/>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1"/>
      <c r="BK133" s="31"/>
      <c r="BL133" s="31"/>
      <c r="BM133" s="31"/>
      <c r="BN133" s="31"/>
      <c r="BO133" s="31"/>
      <c r="BP133" s="31"/>
      <c r="BQ133" s="31"/>
      <c r="BR133" s="28"/>
      <c r="BS133" s="28"/>
      <c r="BT133" s="44"/>
      <c r="BU133" s="44"/>
      <c r="BV133" s="44"/>
      <c r="BW133" s="31"/>
      <c r="BX133" s="31"/>
      <c r="BY133" s="52"/>
      <c r="BZ133" s="50"/>
      <c r="CA133" s="50"/>
      <c r="CB133" s="51" t="str">
        <f t="shared" si="1"/>
        <v>Sin comentarios</v>
      </c>
      <c r="CC133" s="52">
        <f t="shared" si="2"/>
        <v>77</v>
      </c>
      <c r="CD133" s="53"/>
      <c r="CE133" s="54"/>
      <c r="CF133" s="55"/>
    </row>
    <row r="134" ht="22.5" customHeight="1">
      <c r="A134" s="26"/>
      <c r="B134" s="26"/>
      <c r="C134" s="27"/>
      <c r="D134" s="28"/>
      <c r="E134" s="30"/>
      <c r="F134" s="30"/>
      <c r="G134" s="30"/>
      <c r="H134" s="31"/>
      <c r="I134" s="31"/>
      <c r="J134" s="31"/>
      <c r="K134" s="31"/>
      <c r="L134" s="31"/>
      <c r="M134" s="31"/>
      <c r="N134" s="163"/>
      <c r="O134" s="31"/>
      <c r="P134" s="30"/>
      <c r="Q134" s="31"/>
      <c r="R134" s="31"/>
      <c r="S134" s="31"/>
      <c r="T134" s="44"/>
      <c r="U134" s="28"/>
      <c r="V134" s="28"/>
      <c r="W134" s="28"/>
      <c r="X134" s="28"/>
      <c r="Y134" s="40"/>
      <c r="Z134" s="40"/>
      <c r="AA134" s="28"/>
      <c r="AB134" s="31"/>
      <c r="AC134" s="42"/>
      <c r="AD134" s="31"/>
      <c r="AE134" s="31"/>
      <c r="AF134" s="83"/>
      <c r="AG134" s="44"/>
      <c r="AH134" s="30"/>
      <c r="AI134" s="42"/>
      <c r="AJ134" s="42"/>
      <c r="AK134" s="42"/>
      <c r="AL134" s="42"/>
      <c r="AM134" s="45"/>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1"/>
      <c r="BK134" s="31"/>
      <c r="BL134" s="31"/>
      <c r="BM134" s="31"/>
      <c r="BN134" s="31"/>
      <c r="BO134" s="31"/>
      <c r="BP134" s="31"/>
      <c r="BQ134" s="31"/>
      <c r="BR134" s="28"/>
      <c r="BS134" s="28"/>
      <c r="BT134" s="44"/>
      <c r="BU134" s="44"/>
      <c r="BV134" s="44"/>
      <c r="BW134" s="31"/>
      <c r="BX134" s="31"/>
      <c r="BY134" s="52"/>
      <c r="BZ134" s="50"/>
      <c r="CA134" s="50"/>
      <c r="CB134" s="51" t="str">
        <f t="shared" si="1"/>
        <v>Sin comentarios</v>
      </c>
      <c r="CC134" s="52">
        <f t="shared" si="2"/>
        <v>77</v>
      </c>
      <c r="CD134" s="53"/>
      <c r="CE134" s="54"/>
      <c r="CF134" s="55"/>
    </row>
    <row r="135" ht="22.5" customHeight="1">
      <c r="A135" s="26"/>
      <c r="B135" s="26"/>
      <c r="C135" s="27"/>
      <c r="D135" s="28"/>
      <c r="E135" s="30"/>
      <c r="F135" s="30"/>
      <c r="G135" s="30"/>
      <c r="H135" s="31"/>
      <c r="I135" s="31"/>
      <c r="J135" s="31"/>
      <c r="K135" s="31"/>
      <c r="L135" s="31"/>
      <c r="M135" s="31"/>
      <c r="N135" s="163"/>
      <c r="O135" s="31"/>
      <c r="P135" s="30"/>
      <c r="Q135" s="31"/>
      <c r="R135" s="31"/>
      <c r="S135" s="31"/>
      <c r="T135" s="44"/>
      <c r="U135" s="28"/>
      <c r="V135" s="28"/>
      <c r="W135" s="28"/>
      <c r="X135" s="28"/>
      <c r="Y135" s="40"/>
      <c r="Z135" s="40"/>
      <c r="AA135" s="28"/>
      <c r="AB135" s="31"/>
      <c r="AC135" s="42"/>
      <c r="AD135" s="31"/>
      <c r="AE135" s="31"/>
      <c r="AF135" s="83"/>
      <c r="AG135" s="44"/>
      <c r="AH135" s="30"/>
      <c r="AI135" s="42"/>
      <c r="AJ135" s="42"/>
      <c r="AK135" s="42"/>
      <c r="AL135" s="42"/>
      <c r="AM135" s="45"/>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1"/>
      <c r="BK135" s="31"/>
      <c r="BL135" s="31"/>
      <c r="BM135" s="31"/>
      <c r="BN135" s="31"/>
      <c r="BO135" s="31"/>
      <c r="BP135" s="31"/>
      <c r="BQ135" s="31"/>
      <c r="BR135" s="28"/>
      <c r="BS135" s="28"/>
      <c r="BT135" s="44"/>
      <c r="BU135" s="44"/>
      <c r="BV135" s="44"/>
      <c r="BW135" s="31"/>
      <c r="BX135" s="31"/>
      <c r="BY135" s="52"/>
      <c r="BZ135" s="50"/>
      <c r="CA135" s="50"/>
      <c r="CB135" s="51" t="str">
        <f t="shared" si="1"/>
        <v>Sin comentarios</v>
      </c>
      <c r="CC135" s="52">
        <f t="shared" si="2"/>
        <v>77</v>
      </c>
      <c r="CD135" s="53"/>
      <c r="CE135" s="54"/>
      <c r="CF135" s="55"/>
    </row>
    <row r="136" ht="22.5" customHeight="1">
      <c r="A136" s="26"/>
      <c r="B136" s="26"/>
      <c r="C136" s="27"/>
      <c r="D136" s="28"/>
      <c r="E136" s="30"/>
      <c r="F136" s="30"/>
      <c r="G136" s="30"/>
      <c r="H136" s="31"/>
      <c r="I136" s="31"/>
      <c r="J136" s="31"/>
      <c r="K136" s="31"/>
      <c r="L136" s="31"/>
      <c r="M136" s="31"/>
      <c r="N136" s="163"/>
      <c r="O136" s="31"/>
      <c r="P136" s="30"/>
      <c r="Q136" s="31"/>
      <c r="R136" s="31"/>
      <c r="S136" s="31"/>
      <c r="T136" s="44"/>
      <c r="U136" s="28"/>
      <c r="V136" s="28"/>
      <c r="W136" s="28"/>
      <c r="X136" s="28"/>
      <c r="Y136" s="40"/>
      <c r="Z136" s="40"/>
      <c r="AA136" s="28"/>
      <c r="AB136" s="31"/>
      <c r="AC136" s="42"/>
      <c r="AD136" s="31"/>
      <c r="AE136" s="31"/>
      <c r="AF136" s="83"/>
      <c r="AG136" s="44"/>
      <c r="AH136" s="30"/>
      <c r="AI136" s="42"/>
      <c r="AJ136" s="42"/>
      <c r="AK136" s="42"/>
      <c r="AL136" s="42"/>
      <c r="AM136" s="45"/>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1"/>
      <c r="BK136" s="31"/>
      <c r="BL136" s="31"/>
      <c r="BM136" s="31"/>
      <c r="BN136" s="31"/>
      <c r="BO136" s="31"/>
      <c r="BP136" s="31"/>
      <c r="BQ136" s="31"/>
      <c r="BR136" s="28"/>
      <c r="BS136" s="28"/>
      <c r="BT136" s="44"/>
      <c r="BU136" s="44"/>
      <c r="BV136" s="44"/>
      <c r="BW136" s="31"/>
      <c r="BX136" s="31"/>
      <c r="BY136" s="52"/>
      <c r="BZ136" s="50"/>
      <c r="CA136" s="50"/>
      <c r="CB136" s="51" t="str">
        <f t="shared" si="1"/>
        <v>Sin comentarios</v>
      </c>
      <c r="CC136" s="52">
        <f t="shared" si="2"/>
        <v>77</v>
      </c>
      <c r="CD136" s="53"/>
      <c r="CE136" s="54"/>
      <c r="CF136" s="55"/>
    </row>
    <row r="137" ht="22.5" customHeight="1">
      <c r="A137" s="26"/>
      <c r="B137" s="26"/>
      <c r="C137" s="27"/>
      <c r="D137" s="28"/>
      <c r="E137" s="30"/>
      <c r="F137" s="30"/>
      <c r="G137" s="30"/>
      <c r="H137" s="31"/>
      <c r="I137" s="31"/>
      <c r="J137" s="31"/>
      <c r="K137" s="31"/>
      <c r="L137" s="31"/>
      <c r="M137" s="31"/>
      <c r="N137" s="163"/>
      <c r="O137" s="31"/>
      <c r="P137" s="30"/>
      <c r="Q137" s="31"/>
      <c r="R137" s="31"/>
      <c r="S137" s="31"/>
      <c r="T137" s="44"/>
      <c r="U137" s="28"/>
      <c r="V137" s="28"/>
      <c r="W137" s="28"/>
      <c r="X137" s="28"/>
      <c r="Y137" s="40"/>
      <c r="Z137" s="40"/>
      <c r="AA137" s="28"/>
      <c r="AB137" s="31"/>
      <c r="AC137" s="42"/>
      <c r="AD137" s="31"/>
      <c r="AE137" s="31"/>
      <c r="AF137" s="83"/>
      <c r="AG137" s="44"/>
      <c r="AH137" s="30"/>
      <c r="AI137" s="42"/>
      <c r="AJ137" s="42"/>
      <c r="AK137" s="42"/>
      <c r="AL137" s="42"/>
      <c r="AM137" s="45"/>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1"/>
      <c r="BK137" s="31"/>
      <c r="BL137" s="31"/>
      <c r="BM137" s="31"/>
      <c r="BN137" s="31"/>
      <c r="BO137" s="31"/>
      <c r="BP137" s="31"/>
      <c r="BQ137" s="31"/>
      <c r="BR137" s="28"/>
      <c r="BS137" s="28"/>
      <c r="BT137" s="44"/>
      <c r="BU137" s="44"/>
      <c r="BV137" s="44"/>
      <c r="BW137" s="31"/>
      <c r="BX137" s="31"/>
      <c r="BY137" s="52"/>
      <c r="BZ137" s="50"/>
      <c r="CA137" s="50"/>
      <c r="CB137" s="51" t="str">
        <f t="shared" si="1"/>
        <v>Sin comentarios</v>
      </c>
      <c r="CC137" s="52">
        <f t="shared" si="2"/>
        <v>77</v>
      </c>
      <c r="CD137" s="53"/>
      <c r="CE137" s="54"/>
      <c r="CF137" s="55"/>
    </row>
    <row r="138" ht="22.5" customHeight="1">
      <c r="A138" s="26"/>
      <c r="B138" s="26"/>
      <c r="C138" s="27"/>
      <c r="D138" s="28"/>
      <c r="E138" s="30"/>
      <c r="F138" s="30"/>
      <c r="G138" s="30"/>
      <c r="H138" s="31"/>
      <c r="I138" s="31"/>
      <c r="J138" s="31"/>
      <c r="K138" s="31"/>
      <c r="L138" s="31"/>
      <c r="M138" s="31"/>
      <c r="N138" s="163"/>
      <c r="O138" s="31"/>
      <c r="P138" s="30"/>
      <c r="Q138" s="31"/>
      <c r="R138" s="31"/>
      <c r="S138" s="31"/>
      <c r="T138" s="44"/>
      <c r="U138" s="28"/>
      <c r="V138" s="28"/>
      <c r="W138" s="28"/>
      <c r="X138" s="28"/>
      <c r="Y138" s="40"/>
      <c r="Z138" s="40"/>
      <c r="AA138" s="28"/>
      <c r="AB138" s="31"/>
      <c r="AC138" s="42"/>
      <c r="AD138" s="31"/>
      <c r="AE138" s="31"/>
      <c r="AF138" s="83"/>
      <c r="AG138" s="44"/>
      <c r="AH138" s="30"/>
      <c r="AI138" s="42"/>
      <c r="AJ138" s="42"/>
      <c r="AK138" s="42"/>
      <c r="AL138" s="42"/>
      <c r="AM138" s="45"/>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1"/>
      <c r="BK138" s="31"/>
      <c r="BL138" s="31"/>
      <c r="BM138" s="31"/>
      <c r="BN138" s="31"/>
      <c r="BO138" s="31"/>
      <c r="BP138" s="31"/>
      <c r="BQ138" s="31"/>
      <c r="BR138" s="28"/>
      <c r="BS138" s="28"/>
      <c r="BT138" s="44"/>
      <c r="BU138" s="44"/>
      <c r="BV138" s="44"/>
      <c r="BW138" s="31"/>
      <c r="BX138" s="31"/>
      <c r="BY138" s="52"/>
      <c r="BZ138" s="50"/>
      <c r="CA138" s="50"/>
      <c r="CB138" s="51" t="str">
        <f t="shared" si="1"/>
        <v>Sin comentarios</v>
      </c>
      <c r="CC138" s="52">
        <f t="shared" si="2"/>
        <v>77</v>
      </c>
      <c r="CD138" s="53"/>
      <c r="CE138" s="54"/>
      <c r="CF138" s="55"/>
    </row>
    <row r="139" ht="22.5" customHeight="1">
      <c r="A139" s="26"/>
      <c r="B139" s="26"/>
      <c r="C139" s="27"/>
      <c r="D139" s="28"/>
      <c r="E139" s="30"/>
      <c r="F139" s="30"/>
      <c r="G139" s="30"/>
      <c r="H139" s="31"/>
      <c r="I139" s="31"/>
      <c r="J139" s="31"/>
      <c r="K139" s="31"/>
      <c r="L139" s="31"/>
      <c r="M139" s="31"/>
      <c r="N139" s="163"/>
      <c r="O139" s="31"/>
      <c r="P139" s="30"/>
      <c r="Q139" s="31"/>
      <c r="R139" s="31"/>
      <c r="S139" s="31"/>
      <c r="T139" s="44"/>
      <c r="U139" s="28"/>
      <c r="V139" s="28"/>
      <c r="W139" s="28"/>
      <c r="X139" s="28"/>
      <c r="Y139" s="40"/>
      <c r="Z139" s="40"/>
      <c r="AA139" s="28"/>
      <c r="AB139" s="31"/>
      <c r="AC139" s="42"/>
      <c r="AD139" s="31"/>
      <c r="AE139" s="31"/>
      <c r="AF139" s="83"/>
      <c r="AG139" s="44"/>
      <c r="AH139" s="30"/>
      <c r="AI139" s="42"/>
      <c r="AJ139" s="42"/>
      <c r="AK139" s="42"/>
      <c r="AL139" s="42"/>
      <c r="AM139" s="45"/>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1"/>
      <c r="BK139" s="31"/>
      <c r="BL139" s="31"/>
      <c r="BM139" s="31"/>
      <c r="BN139" s="31"/>
      <c r="BO139" s="31"/>
      <c r="BP139" s="31"/>
      <c r="BQ139" s="31"/>
      <c r="BR139" s="28"/>
      <c r="BS139" s="28"/>
      <c r="BT139" s="44"/>
      <c r="BU139" s="44"/>
      <c r="BV139" s="44"/>
      <c r="BW139" s="31"/>
      <c r="BX139" s="31"/>
      <c r="BY139" s="52"/>
      <c r="BZ139" s="50"/>
      <c r="CA139" s="50"/>
      <c r="CB139" s="51" t="str">
        <f t="shared" si="1"/>
        <v>Sin comentarios</v>
      </c>
      <c r="CC139" s="52">
        <f t="shared" si="2"/>
        <v>77</v>
      </c>
      <c r="CD139" s="53"/>
      <c r="CE139" s="54"/>
      <c r="CF139" s="55"/>
    </row>
    <row r="140" ht="22.5" customHeight="1">
      <c r="A140" s="26"/>
      <c r="B140" s="26"/>
      <c r="C140" s="27"/>
      <c r="D140" s="28"/>
      <c r="E140" s="30"/>
      <c r="F140" s="30"/>
      <c r="G140" s="30"/>
      <c r="H140" s="31"/>
      <c r="I140" s="31"/>
      <c r="J140" s="31"/>
      <c r="K140" s="31"/>
      <c r="L140" s="31"/>
      <c r="M140" s="31"/>
      <c r="N140" s="163"/>
      <c r="O140" s="31"/>
      <c r="P140" s="30"/>
      <c r="Q140" s="31"/>
      <c r="R140" s="31"/>
      <c r="S140" s="31"/>
      <c r="T140" s="44"/>
      <c r="U140" s="28"/>
      <c r="V140" s="28"/>
      <c r="W140" s="28"/>
      <c r="X140" s="28"/>
      <c r="Y140" s="40"/>
      <c r="Z140" s="40"/>
      <c r="AA140" s="28"/>
      <c r="AB140" s="31"/>
      <c r="AC140" s="42"/>
      <c r="AD140" s="31"/>
      <c r="AE140" s="31"/>
      <c r="AF140" s="83"/>
      <c r="AG140" s="44"/>
      <c r="AH140" s="30"/>
      <c r="AI140" s="42"/>
      <c r="AJ140" s="42"/>
      <c r="AK140" s="42"/>
      <c r="AL140" s="42"/>
      <c r="AM140" s="45"/>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1"/>
      <c r="BK140" s="31"/>
      <c r="BL140" s="31"/>
      <c r="BM140" s="31"/>
      <c r="BN140" s="31"/>
      <c r="BO140" s="31"/>
      <c r="BP140" s="31"/>
      <c r="BQ140" s="31"/>
      <c r="BR140" s="28"/>
      <c r="BS140" s="28"/>
      <c r="BT140" s="44"/>
      <c r="BU140" s="44"/>
      <c r="BV140" s="44"/>
      <c r="BW140" s="31"/>
      <c r="BX140" s="31"/>
      <c r="BY140" s="52"/>
      <c r="BZ140" s="50"/>
      <c r="CA140" s="50"/>
      <c r="CB140" s="51" t="str">
        <f t="shared" si="1"/>
        <v>Sin comentarios</v>
      </c>
      <c r="CC140" s="52">
        <f t="shared" si="2"/>
        <v>77</v>
      </c>
      <c r="CD140" s="53"/>
      <c r="CE140" s="54"/>
      <c r="CF140" s="55"/>
    </row>
    <row r="141" ht="22.5" customHeight="1">
      <c r="A141" s="26"/>
      <c r="B141" s="26"/>
      <c r="C141" s="27"/>
      <c r="D141" s="28"/>
      <c r="E141" s="30"/>
      <c r="F141" s="30"/>
      <c r="G141" s="30"/>
      <c r="H141" s="31"/>
      <c r="I141" s="31"/>
      <c r="J141" s="31"/>
      <c r="K141" s="31"/>
      <c r="L141" s="31"/>
      <c r="M141" s="31"/>
      <c r="N141" s="163"/>
      <c r="O141" s="31"/>
      <c r="P141" s="30"/>
      <c r="Q141" s="31"/>
      <c r="R141" s="31"/>
      <c r="S141" s="31"/>
      <c r="T141" s="44"/>
      <c r="U141" s="28"/>
      <c r="V141" s="28"/>
      <c r="W141" s="28"/>
      <c r="X141" s="28"/>
      <c r="Y141" s="40"/>
      <c r="Z141" s="40"/>
      <c r="AA141" s="28"/>
      <c r="AB141" s="31"/>
      <c r="AC141" s="42"/>
      <c r="AD141" s="31"/>
      <c r="AE141" s="31"/>
      <c r="AF141" s="83"/>
      <c r="AG141" s="44"/>
      <c r="AH141" s="30"/>
      <c r="AI141" s="42"/>
      <c r="AJ141" s="42"/>
      <c r="AK141" s="42"/>
      <c r="AL141" s="42"/>
      <c r="AM141" s="45"/>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1"/>
      <c r="BK141" s="31"/>
      <c r="BL141" s="31"/>
      <c r="BM141" s="31"/>
      <c r="BN141" s="31"/>
      <c r="BO141" s="31"/>
      <c r="BP141" s="31"/>
      <c r="BQ141" s="31"/>
      <c r="BR141" s="28"/>
      <c r="BS141" s="28"/>
      <c r="BT141" s="44"/>
      <c r="BU141" s="44"/>
      <c r="BV141" s="44"/>
      <c r="BW141" s="31"/>
      <c r="BX141" s="31"/>
      <c r="BY141" s="52"/>
      <c r="BZ141" s="50"/>
      <c r="CA141" s="50"/>
      <c r="CB141" s="51" t="str">
        <f t="shared" si="1"/>
        <v>Sin comentarios</v>
      </c>
      <c r="CC141" s="52">
        <f t="shared" si="2"/>
        <v>77</v>
      </c>
      <c r="CD141" s="53"/>
      <c r="CE141" s="54"/>
      <c r="CF141" s="55"/>
    </row>
    <row r="142" ht="22.5" customHeight="1">
      <c r="A142" s="26"/>
      <c r="B142" s="26"/>
      <c r="C142" s="27"/>
      <c r="D142" s="28"/>
      <c r="E142" s="30"/>
      <c r="F142" s="30"/>
      <c r="G142" s="30"/>
      <c r="H142" s="31"/>
      <c r="I142" s="31"/>
      <c r="J142" s="31"/>
      <c r="K142" s="31"/>
      <c r="L142" s="31"/>
      <c r="M142" s="31"/>
      <c r="N142" s="163"/>
      <c r="O142" s="31"/>
      <c r="P142" s="30"/>
      <c r="Q142" s="31"/>
      <c r="R142" s="31"/>
      <c r="S142" s="31"/>
      <c r="T142" s="44"/>
      <c r="U142" s="28"/>
      <c r="V142" s="28"/>
      <c r="W142" s="28"/>
      <c r="X142" s="28"/>
      <c r="Y142" s="40"/>
      <c r="Z142" s="40"/>
      <c r="AA142" s="28"/>
      <c r="AB142" s="31"/>
      <c r="AC142" s="42"/>
      <c r="AD142" s="31"/>
      <c r="AE142" s="31"/>
      <c r="AF142" s="83"/>
      <c r="AG142" s="44"/>
      <c r="AH142" s="30"/>
      <c r="AI142" s="42"/>
      <c r="AJ142" s="42"/>
      <c r="AK142" s="42"/>
      <c r="AL142" s="42"/>
      <c r="AM142" s="45"/>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1"/>
      <c r="BK142" s="31"/>
      <c r="BL142" s="31"/>
      <c r="BM142" s="31"/>
      <c r="BN142" s="31"/>
      <c r="BO142" s="31"/>
      <c r="BP142" s="31"/>
      <c r="BQ142" s="31"/>
      <c r="BR142" s="28"/>
      <c r="BS142" s="28"/>
      <c r="BT142" s="44"/>
      <c r="BU142" s="44"/>
      <c r="BV142" s="44"/>
      <c r="BW142" s="31"/>
      <c r="BX142" s="31"/>
      <c r="BY142" s="52"/>
      <c r="BZ142" s="50"/>
      <c r="CA142" s="50"/>
      <c r="CB142" s="51" t="str">
        <f t="shared" si="1"/>
        <v>Sin comentarios</v>
      </c>
      <c r="CC142" s="52">
        <f t="shared" si="2"/>
        <v>77</v>
      </c>
      <c r="CD142" s="53"/>
      <c r="CE142" s="54"/>
      <c r="CF142" s="55"/>
    </row>
    <row r="143" ht="22.5" customHeight="1">
      <c r="A143" s="26"/>
      <c r="B143" s="26"/>
      <c r="C143" s="27"/>
      <c r="D143" s="28"/>
      <c r="E143" s="30"/>
      <c r="F143" s="30"/>
      <c r="G143" s="30"/>
      <c r="H143" s="31"/>
      <c r="I143" s="31"/>
      <c r="J143" s="31"/>
      <c r="K143" s="31"/>
      <c r="L143" s="31"/>
      <c r="M143" s="31"/>
      <c r="N143" s="163"/>
      <c r="O143" s="31"/>
      <c r="P143" s="30"/>
      <c r="Q143" s="31"/>
      <c r="R143" s="31"/>
      <c r="S143" s="31"/>
      <c r="T143" s="44"/>
      <c r="U143" s="28"/>
      <c r="V143" s="28"/>
      <c r="W143" s="28"/>
      <c r="X143" s="28"/>
      <c r="Y143" s="40"/>
      <c r="Z143" s="40"/>
      <c r="AA143" s="28"/>
      <c r="AB143" s="31"/>
      <c r="AC143" s="42"/>
      <c r="AD143" s="31"/>
      <c r="AE143" s="31"/>
      <c r="AF143" s="83"/>
      <c r="AG143" s="44"/>
      <c r="AH143" s="30"/>
      <c r="AI143" s="42"/>
      <c r="AJ143" s="42"/>
      <c r="AK143" s="42"/>
      <c r="AL143" s="42"/>
      <c r="AM143" s="45"/>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1"/>
      <c r="BK143" s="31"/>
      <c r="BL143" s="31"/>
      <c r="BM143" s="31"/>
      <c r="BN143" s="31"/>
      <c r="BO143" s="31"/>
      <c r="BP143" s="31"/>
      <c r="BQ143" s="31"/>
      <c r="BR143" s="28"/>
      <c r="BS143" s="28"/>
      <c r="BT143" s="44"/>
      <c r="BU143" s="44"/>
      <c r="BV143" s="44"/>
      <c r="BW143" s="31"/>
      <c r="BX143" s="31"/>
      <c r="BY143" s="52"/>
      <c r="BZ143" s="50"/>
      <c r="CA143" s="50"/>
      <c r="CB143" s="51" t="str">
        <f t="shared" si="1"/>
        <v>Sin comentarios</v>
      </c>
      <c r="CC143" s="52">
        <f t="shared" si="2"/>
        <v>77</v>
      </c>
      <c r="CD143" s="53"/>
      <c r="CE143" s="54"/>
      <c r="CF143" s="55"/>
    </row>
    <row r="144" ht="22.5" customHeight="1">
      <c r="A144" s="26"/>
      <c r="B144" s="26"/>
      <c r="C144" s="27"/>
      <c r="D144" s="28"/>
      <c r="E144" s="30"/>
      <c r="F144" s="30"/>
      <c r="G144" s="30"/>
      <c r="H144" s="31"/>
      <c r="I144" s="31"/>
      <c r="J144" s="31"/>
      <c r="K144" s="31"/>
      <c r="L144" s="31"/>
      <c r="M144" s="31"/>
      <c r="N144" s="163"/>
      <c r="O144" s="31"/>
      <c r="P144" s="30"/>
      <c r="Q144" s="31"/>
      <c r="R144" s="31"/>
      <c r="S144" s="31"/>
      <c r="T144" s="44"/>
      <c r="U144" s="28"/>
      <c r="V144" s="28"/>
      <c r="W144" s="28"/>
      <c r="X144" s="28"/>
      <c r="Y144" s="40"/>
      <c r="Z144" s="40"/>
      <c r="AA144" s="28"/>
      <c r="AB144" s="31"/>
      <c r="AC144" s="42"/>
      <c r="AD144" s="31"/>
      <c r="AE144" s="31"/>
      <c r="AF144" s="83"/>
      <c r="AG144" s="44"/>
      <c r="AH144" s="30"/>
      <c r="AI144" s="42"/>
      <c r="AJ144" s="42"/>
      <c r="AK144" s="42"/>
      <c r="AL144" s="42"/>
      <c r="AM144" s="45"/>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1"/>
      <c r="BK144" s="31"/>
      <c r="BL144" s="31"/>
      <c r="BM144" s="31"/>
      <c r="BN144" s="31"/>
      <c r="BO144" s="31"/>
      <c r="BP144" s="31"/>
      <c r="BQ144" s="31"/>
      <c r="BR144" s="28"/>
      <c r="BS144" s="28"/>
      <c r="BT144" s="44"/>
      <c r="BU144" s="44"/>
      <c r="BV144" s="44"/>
      <c r="BW144" s="31"/>
      <c r="BX144" s="31"/>
      <c r="BY144" s="52"/>
      <c r="BZ144" s="50"/>
      <c r="CA144" s="50"/>
      <c r="CB144" s="51" t="str">
        <f t="shared" si="1"/>
        <v>Sin comentarios</v>
      </c>
      <c r="CC144" s="52">
        <f t="shared" si="2"/>
        <v>77</v>
      </c>
      <c r="CD144" s="53"/>
      <c r="CE144" s="54"/>
      <c r="CF144" s="55"/>
    </row>
    <row r="145" ht="22.5" customHeight="1">
      <c r="A145" s="26"/>
      <c r="B145" s="26"/>
      <c r="C145" s="27"/>
      <c r="D145" s="28"/>
      <c r="E145" s="30"/>
      <c r="F145" s="30"/>
      <c r="G145" s="30"/>
      <c r="H145" s="31"/>
      <c r="I145" s="31"/>
      <c r="J145" s="31"/>
      <c r="K145" s="31"/>
      <c r="L145" s="31"/>
      <c r="M145" s="31"/>
      <c r="N145" s="163"/>
      <c r="O145" s="31"/>
      <c r="P145" s="30"/>
      <c r="Q145" s="31"/>
      <c r="R145" s="31"/>
      <c r="S145" s="31"/>
      <c r="T145" s="44"/>
      <c r="U145" s="28"/>
      <c r="V145" s="28"/>
      <c r="W145" s="28"/>
      <c r="X145" s="28"/>
      <c r="Y145" s="40"/>
      <c r="Z145" s="40"/>
      <c r="AA145" s="28"/>
      <c r="AB145" s="31"/>
      <c r="AC145" s="42"/>
      <c r="AD145" s="31"/>
      <c r="AE145" s="31"/>
      <c r="AF145" s="83"/>
      <c r="AG145" s="44"/>
      <c r="AH145" s="30"/>
      <c r="AI145" s="42"/>
      <c r="AJ145" s="42"/>
      <c r="AK145" s="42"/>
      <c r="AL145" s="42"/>
      <c r="AM145" s="45"/>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1"/>
      <c r="BK145" s="31"/>
      <c r="BL145" s="31"/>
      <c r="BM145" s="31"/>
      <c r="BN145" s="31"/>
      <c r="BO145" s="31"/>
      <c r="BP145" s="31"/>
      <c r="BQ145" s="31"/>
      <c r="BR145" s="28"/>
      <c r="BS145" s="28"/>
      <c r="BT145" s="44"/>
      <c r="BU145" s="44"/>
      <c r="BV145" s="44"/>
      <c r="BW145" s="31"/>
      <c r="BX145" s="31"/>
      <c r="BY145" s="52"/>
      <c r="BZ145" s="50"/>
      <c r="CA145" s="50"/>
      <c r="CB145" s="51" t="str">
        <f t="shared" si="1"/>
        <v>Sin comentarios</v>
      </c>
      <c r="CC145" s="52">
        <f t="shared" si="2"/>
        <v>77</v>
      </c>
      <c r="CD145" s="53"/>
      <c r="CE145" s="54"/>
      <c r="CF145" s="55"/>
    </row>
    <row r="146" ht="22.5" customHeight="1">
      <c r="A146" s="26"/>
      <c r="B146" s="26"/>
      <c r="C146" s="27"/>
      <c r="D146" s="28"/>
      <c r="E146" s="30"/>
      <c r="F146" s="30"/>
      <c r="G146" s="30"/>
      <c r="H146" s="31"/>
      <c r="I146" s="31"/>
      <c r="J146" s="31"/>
      <c r="K146" s="31"/>
      <c r="L146" s="31"/>
      <c r="M146" s="31"/>
      <c r="N146" s="163"/>
      <c r="O146" s="31"/>
      <c r="P146" s="30"/>
      <c r="Q146" s="31"/>
      <c r="R146" s="31"/>
      <c r="S146" s="31"/>
      <c r="T146" s="44"/>
      <c r="U146" s="28"/>
      <c r="V146" s="28"/>
      <c r="W146" s="28"/>
      <c r="X146" s="28"/>
      <c r="Y146" s="40"/>
      <c r="Z146" s="40"/>
      <c r="AA146" s="28"/>
      <c r="AB146" s="31"/>
      <c r="AC146" s="42"/>
      <c r="AD146" s="31"/>
      <c r="AE146" s="31"/>
      <c r="AF146" s="83"/>
      <c r="AG146" s="44"/>
      <c r="AH146" s="30"/>
      <c r="AI146" s="42"/>
      <c r="AJ146" s="42"/>
      <c r="AK146" s="42"/>
      <c r="AL146" s="42"/>
      <c r="AM146" s="45"/>
      <c r="AN146" s="31"/>
      <c r="AO146" s="31"/>
      <c r="AP146" s="31"/>
      <c r="AQ146" s="31"/>
      <c r="AR146" s="31"/>
      <c r="AS146" s="31"/>
      <c r="AT146" s="31"/>
      <c r="AU146" s="31"/>
      <c r="AV146" s="31"/>
      <c r="AW146" s="31"/>
      <c r="AX146" s="31"/>
      <c r="AY146" s="31"/>
      <c r="AZ146" s="31"/>
      <c r="BA146" s="31"/>
      <c r="BB146" s="31"/>
      <c r="BC146" s="31"/>
      <c r="BD146" s="31"/>
      <c r="BE146" s="31"/>
      <c r="BF146" s="31"/>
      <c r="BG146" s="31"/>
      <c r="BH146" s="31"/>
      <c r="BI146" s="31"/>
      <c r="BJ146" s="31"/>
      <c r="BK146" s="31"/>
      <c r="BL146" s="31"/>
      <c r="BM146" s="31"/>
      <c r="BN146" s="31"/>
      <c r="BO146" s="31"/>
      <c r="BP146" s="31"/>
      <c r="BQ146" s="31"/>
      <c r="BR146" s="28"/>
      <c r="BS146" s="28"/>
      <c r="BT146" s="44"/>
      <c r="BU146" s="44"/>
      <c r="BV146" s="44"/>
      <c r="BW146" s="31"/>
      <c r="BX146" s="31"/>
      <c r="BY146" s="52"/>
      <c r="BZ146" s="50"/>
      <c r="CA146" s="50"/>
      <c r="CB146" s="51" t="str">
        <f t="shared" si="1"/>
        <v>Sin comentarios</v>
      </c>
      <c r="CC146" s="52">
        <f t="shared" si="2"/>
        <v>77</v>
      </c>
      <c r="CD146" s="53"/>
      <c r="CE146" s="54"/>
      <c r="CF146" s="55"/>
    </row>
    <row r="147" ht="22.5" customHeight="1">
      <c r="A147" s="26"/>
      <c r="B147" s="26"/>
      <c r="C147" s="27"/>
      <c r="D147" s="28"/>
      <c r="E147" s="30"/>
      <c r="F147" s="30"/>
      <c r="G147" s="30"/>
      <c r="H147" s="31"/>
      <c r="I147" s="31"/>
      <c r="J147" s="31"/>
      <c r="K147" s="31"/>
      <c r="L147" s="31"/>
      <c r="M147" s="31"/>
      <c r="N147" s="163"/>
      <c r="O147" s="31"/>
      <c r="P147" s="30"/>
      <c r="Q147" s="31"/>
      <c r="R147" s="31"/>
      <c r="S147" s="31"/>
      <c r="T147" s="44"/>
      <c r="U147" s="28"/>
      <c r="V147" s="28"/>
      <c r="W147" s="28"/>
      <c r="X147" s="28"/>
      <c r="Y147" s="40"/>
      <c r="Z147" s="40"/>
      <c r="AA147" s="28"/>
      <c r="AB147" s="31"/>
      <c r="AC147" s="42"/>
      <c r="AD147" s="31"/>
      <c r="AE147" s="31"/>
      <c r="AF147" s="83"/>
      <c r="AG147" s="44"/>
      <c r="AH147" s="30"/>
      <c r="AI147" s="42"/>
      <c r="AJ147" s="42"/>
      <c r="AK147" s="42"/>
      <c r="AL147" s="42"/>
      <c r="AM147" s="45"/>
      <c r="AN147" s="31"/>
      <c r="AO147" s="31"/>
      <c r="AP147" s="31"/>
      <c r="AQ147" s="31"/>
      <c r="AR147" s="31"/>
      <c r="AS147" s="31"/>
      <c r="AT147" s="31"/>
      <c r="AU147" s="31"/>
      <c r="AV147" s="31"/>
      <c r="AW147" s="31"/>
      <c r="AX147" s="31"/>
      <c r="AY147" s="31"/>
      <c r="AZ147" s="31"/>
      <c r="BA147" s="31"/>
      <c r="BB147" s="31"/>
      <c r="BC147" s="31"/>
      <c r="BD147" s="31"/>
      <c r="BE147" s="31"/>
      <c r="BF147" s="31"/>
      <c r="BG147" s="31"/>
      <c r="BH147" s="31"/>
      <c r="BI147" s="31"/>
      <c r="BJ147" s="31"/>
      <c r="BK147" s="31"/>
      <c r="BL147" s="31"/>
      <c r="BM147" s="31"/>
      <c r="BN147" s="31"/>
      <c r="BO147" s="31"/>
      <c r="BP147" s="31"/>
      <c r="BQ147" s="31"/>
      <c r="BR147" s="28"/>
      <c r="BS147" s="28"/>
      <c r="BT147" s="44"/>
      <c r="BU147" s="44"/>
      <c r="BV147" s="44"/>
      <c r="BW147" s="31"/>
      <c r="BX147" s="31"/>
      <c r="BY147" s="52"/>
      <c r="BZ147" s="50"/>
      <c r="CA147" s="50"/>
      <c r="CB147" s="51" t="str">
        <f t="shared" si="1"/>
        <v>Sin comentarios</v>
      </c>
      <c r="CC147" s="52">
        <f t="shared" si="2"/>
        <v>77</v>
      </c>
      <c r="CD147" s="53"/>
      <c r="CE147" s="54"/>
      <c r="CF147" s="55"/>
    </row>
    <row r="148" ht="22.5" customHeight="1">
      <c r="A148" s="26"/>
      <c r="B148" s="26"/>
      <c r="C148" s="27"/>
      <c r="D148" s="28"/>
      <c r="E148" s="30"/>
      <c r="F148" s="30"/>
      <c r="G148" s="30"/>
      <c r="H148" s="31"/>
      <c r="I148" s="31"/>
      <c r="J148" s="31"/>
      <c r="K148" s="31"/>
      <c r="L148" s="31"/>
      <c r="M148" s="31"/>
      <c r="N148" s="163"/>
      <c r="O148" s="31"/>
      <c r="P148" s="30"/>
      <c r="Q148" s="31"/>
      <c r="R148" s="31"/>
      <c r="S148" s="31"/>
      <c r="T148" s="44"/>
      <c r="U148" s="28"/>
      <c r="V148" s="28"/>
      <c r="W148" s="28"/>
      <c r="X148" s="28"/>
      <c r="Y148" s="40"/>
      <c r="Z148" s="40"/>
      <c r="AA148" s="28"/>
      <c r="AB148" s="31"/>
      <c r="AC148" s="42"/>
      <c r="AD148" s="31"/>
      <c r="AE148" s="31"/>
      <c r="AF148" s="83"/>
      <c r="AG148" s="44"/>
      <c r="AH148" s="30"/>
      <c r="AI148" s="42"/>
      <c r="AJ148" s="42"/>
      <c r="AK148" s="42"/>
      <c r="AL148" s="42"/>
      <c r="AM148" s="45"/>
      <c r="AN148" s="31"/>
      <c r="AO148" s="31"/>
      <c r="AP148" s="31"/>
      <c r="AQ148" s="31"/>
      <c r="AR148" s="31"/>
      <c r="AS148" s="31"/>
      <c r="AT148" s="31"/>
      <c r="AU148" s="31"/>
      <c r="AV148" s="31"/>
      <c r="AW148" s="31"/>
      <c r="AX148" s="31"/>
      <c r="AY148" s="31"/>
      <c r="AZ148" s="31"/>
      <c r="BA148" s="31"/>
      <c r="BB148" s="31"/>
      <c r="BC148" s="31"/>
      <c r="BD148" s="31"/>
      <c r="BE148" s="31"/>
      <c r="BF148" s="31"/>
      <c r="BG148" s="31"/>
      <c r="BH148" s="31"/>
      <c r="BI148" s="31"/>
      <c r="BJ148" s="31"/>
      <c r="BK148" s="31"/>
      <c r="BL148" s="31"/>
      <c r="BM148" s="31"/>
      <c r="BN148" s="31"/>
      <c r="BO148" s="31"/>
      <c r="BP148" s="31"/>
      <c r="BQ148" s="31"/>
      <c r="BR148" s="28"/>
      <c r="BS148" s="28"/>
      <c r="BT148" s="44"/>
      <c r="BU148" s="44"/>
      <c r="BV148" s="44"/>
      <c r="BW148" s="31"/>
      <c r="BX148" s="31"/>
      <c r="BY148" s="52"/>
      <c r="BZ148" s="50"/>
      <c r="CA148" s="50"/>
      <c r="CB148" s="51" t="str">
        <f t="shared" si="1"/>
        <v>Sin comentarios</v>
      </c>
      <c r="CC148" s="52">
        <f t="shared" si="2"/>
        <v>77</v>
      </c>
      <c r="CD148" s="53"/>
      <c r="CE148" s="54"/>
      <c r="CF148" s="55"/>
    </row>
    <row r="149" ht="22.5" customHeight="1">
      <c r="A149" s="26"/>
      <c r="B149" s="26"/>
      <c r="C149" s="27"/>
      <c r="D149" s="28"/>
      <c r="E149" s="30"/>
      <c r="F149" s="30"/>
      <c r="G149" s="30"/>
      <c r="H149" s="31"/>
      <c r="I149" s="31"/>
      <c r="J149" s="31"/>
      <c r="K149" s="31"/>
      <c r="L149" s="31"/>
      <c r="M149" s="31"/>
      <c r="N149" s="163"/>
      <c r="O149" s="31"/>
      <c r="P149" s="30"/>
      <c r="Q149" s="31"/>
      <c r="R149" s="31"/>
      <c r="S149" s="31"/>
      <c r="T149" s="44"/>
      <c r="U149" s="28"/>
      <c r="V149" s="28"/>
      <c r="W149" s="28"/>
      <c r="X149" s="28"/>
      <c r="Y149" s="40"/>
      <c r="Z149" s="40"/>
      <c r="AA149" s="28"/>
      <c r="AB149" s="31"/>
      <c r="AC149" s="42"/>
      <c r="AD149" s="31"/>
      <c r="AE149" s="31"/>
      <c r="AF149" s="83"/>
      <c r="AG149" s="44"/>
      <c r="AH149" s="30"/>
      <c r="AI149" s="42"/>
      <c r="AJ149" s="42"/>
      <c r="AK149" s="42"/>
      <c r="AL149" s="42"/>
      <c r="AM149" s="45"/>
      <c r="AN149" s="31"/>
      <c r="AO149" s="31"/>
      <c r="AP149" s="31"/>
      <c r="AQ149" s="31"/>
      <c r="AR149" s="31"/>
      <c r="AS149" s="31"/>
      <c r="AT149" s="31"/>
      <c r="AU149" s="31"/>
      <c r="AV149" s="31"/>
      <c r="AW149" s="31"/>
      <c r="AX149" s="31"/>
      <c r="AY149" s="31"/>
      <c r="AZ149" s="31"/>
      <c r="BA149" s="31"/>
      <c r="BB149" s="31"/>
      <c r="BC149" s="31"/>
      <c r="BD149" s="31"/>
      <c r="BE149" s="31"/>
      <c r="BF149" s="31"/>
      <c r="BG149" s="31"/>
      <c r="BH149" s="31"/>
      <c r="BI149" s="31"/>
      <c r="BJ149" s="31"/>
      <c r="BK149" s="31"/>
      <c r="BL149" s="31"/>
      <c r="BM149" s="31"/>
      <c r="BN149" s="31"/>
      <c r="BO149" s="31"/>
      <c r="BP149" s="31"/>
      <c r="BQ149" s="31"/>
      <c r="BR149" s="28"/>
      <c r="BS149" s="28"/>
      <c r="BT149" s="44"/>
      <c r="BU149" s="44"/>
      <c r="BV149" s="44"/>
      <c r="BW149" s="31"/>
      <c r="BX149" s="31"/>
      <c r="BY149" s="52"/>
      <c r="BZ149" s="50"/>
      <c r="CA149" s="50"/>
      <c r="CB149" s="51" t="str">
        <f t="shared" si="1"/>
        <v>Sin comentarios</v>
      </c>
      <c r="CC149" s="52">
        <f t="shared" si="2"/>
        <v>77</v>
      </c>
      <c r="CD149" s="53"/>
      <c r="CE149" s="54"/>
      <c r="CF149" s="55"/>
    </row>
    <row r="150" ht="22.5" customHeight="1">
      <c r="A150" s="26"/>
      <c r="B150" s="26"/>
      <c r="C150" s="27"/>
      <c r="D150" s="28"/>
      <c r="E150" s="30"/>
      <c r="F150" s="30"/>
      <c r="G150" s="30"/>
      <c r="H150" s="31"/>
      <c r="I150" s="31"/>
      <c r="J150" s="31"/>
      <c r="K150" s="31"/>
      <c r="L150" s="31"/>
      <c r="M150" s="31"/>
      <c r="N150" s="163"/>
      <c r="O150" s="31"/>
      <c r="P150" s="30"/>
      <c r="Q150" s="31"/>
      <c r="R150" s="31"/>
      <c r="S150" s="31"/>
      <c r="T150" s="44"/>
      <c r="U150" s="28"/>
      <c r="V150" s="28"/>
      <c r="W150" s="28"/>
      <c r="X150" s="28"/>
      <c r="Y150" s="40"/>
      <c r="Z150" s="40"/>
      <c r="AA150" s="28"/>
      <c r="AB150" s="31"/>
      <c r="AC150" s="42"/>
      <c r="AD150" s="31"/>
      <c r="AE150" s="31"/>
      <c r="AF150" s="83"/>
      <c r="AG150" s="44"/>
      <c r="AH150" s="30"/>
      <c r="AI150" s="42"/>
      <c r="AJ150" s="42"/>
      <c r="AK150" s="42"/>
      <c r="AL150" s="42"/>
      <c r="AM150" s="45"/>
      <c r="AN150" s="31"/>
      <c r="AO150" s="31"/>
      <c r="AP150" s="31"/>
      <c r="AQ150" s="31"/>
      <c r="AR150" s="31"/>
      <c r="AS150" s="31"/>
      <c r="AT150" s="31"/>
      <c r="AU150" s="31"/>
      <c r="AV150" s="31"/>
      <c r="AW150" s="31"/>
      <c r="AX150" s="31"/>
      <c r="AY150" s="31"/>
      <c r="AZ150" s="31"/>
      <c r="BA150" s="31"/>
      <c r="BB150" s="31"/>
      <c r="BC150" s="31"/>
      <c r="BD150" s="31"/>
      <c r="BE150" s="31"/>
      <c r="BF150" s="31"/>
      <c r="BG150" s="31"/>
      <c r="BH150" s="31"/>
      <c r="BI150" s="31"/>
      <c r="BJ150" s="31"/>
      <c r="BK150" s="31"/>
      <c r="BL150" s="31"/>
      <c r="BM150" s="31"/>
      <c r="BN150" s="31"/>
      <c r="BO150" s="31"/>
      <c r="BP150" s="31"/>
      <c r="BQ150" s="31"/>
      <c r="BR150" s="28"/>
      <c r="BS150" s="28"/>
      <c r="BT150" s="44"/>
      <c r="BU150" s="44"/>
      <c r="BV150" s="44"/>
      <c r="BW150" s="31"/>
      <c r="BX150" s="31"/>
      <c r="BY150" s="52"/>
      <c r="BZ150" s="50"/>
      <c r="CA150" s="50"/>
      <c r="CB150" s="51" t="str">
        <f t="shared" si="1"/>
        <v>Sin comentarios</v>
      </c>
      <c r="CC150" s="52">
        <f t="shared" si="2"/>
        <v>77</v>
      </c>
      <c r="CD150" s="53"/>
      <c r="CE150" s="54"/>
      <c r="CF150" s="55"/>
    </row>
    <row r="151" ht="22.5" customHeight="1">
      <c r="A151" s="26"/>
      <c r="B151" s="26"/>
      <c r="C151" s="27"/>
      <c r="D151" s="28"/>
      <c r="E151" s="30"/>
      <c r="F151" s="30"/>
      <c r="G151" s="30"/>
      <c r="H151" s="31"/>
      <c r="I151" s="31"/>
      <c r="J151" s="31"/>
      <c r="K151" s="31"/>
      <c r="L151" s="31"/>
      <c r="M151" s="31"/>
      <c r="N151" s="163"/>
      <c r="O151" s="31"/>
      <c r="P151" s="30"/>
      <c r="Q151" s="31"/>
      <c r="R151" s="31"/>
      <c r="S151" s="31"/>
      <c r="T151" s="44"/>
      <c r="U151" s="28"/>
      <c r="V151" s="28"/>
      <c r="W151" s="28"/>
      <c r="X151" s="28"/>
      <c r="Y151" s="40"/>
      <c r="Z151" s="40"/>
      <c r="AA151" s="28"/>
      <c r="AB151" s="31"/>
      <c r="AC151" s="42"/>
      <c r="AD151" s="31"/>
      <c r="AE151" s="31"/>
      <c r="AF151" s="83"/>
      <c r="AG151" s="44"/>
      <c r="AH151" s="30"/>
      <c r="AI151" s="42"/>
      <c r="AJ151" s="42"/>
      <c r="AK151" s="42"/>
      <c r="AL151" s="42"/>
      <c r="AM151" s="45"/>
      <c r="AN151" s="31"/>
      <c r="AO151" s="31"/>
      <c r="AP151" s="31"/>
      <c r="AQ151" s="31"/>
      <c r="AR151" s="31"/>
      <c r="AS151" s="31"/>
      <c r="AT151" s="31"/>
      <c r="AU151" s="31"/>
      <c r="AV151" s="31"/>
      <c r="AW151" s="31"/>
      <c r="AX151" s="31"/>
      <c r="AY151" s="31"/>
      <c r="AZ151" s="31"/>
      <c r="BA151" s="31"/>
      <c r="BB151" s="31"/>
      <c r="BC151" s="31"/>
      <c r="BD151" s="31"/>
      <c r="BE151" s="31"/>
      <c r="BF151" s="31"/>
      <c r="BG151" s="31"/>
      <c r="BH151" s="31"/>
      <c r="BI151" s="31"/>
      <c r="BJ151" s="31"/>
      <c r="BK151" s="31"/>
      <c r="BL151" s="31"/>
      <c r="BM151" s="31"/>
      <c r="BN151" s="31"/>
      <c r="BO151" s="31"/>
      <c r="BP151" s="31"/>
      <c r="BQ151" s="31"/>
      <c r="BR151" s="28"/>
      <c r="BS151" s="28"/>
      <c r="BT151" s="44"/>
      <c r="BU151" s="44"/>
      <c r="BV151" s="44"/>
      <c r="BW151" s="31"/>
      <c r="BX151" s="31"/>
      <c r="BY151" s="52"/>
      <c r="BZ151" s="50"/>
      <c r="CA151" s="50"/>
      <c r="CB151" s="51" t="str">
        <f t="shared" si="1"/>
        <v>Sin comentarios</v>
      </c>
      <c r="CC151" s="52">
        <f t="shared" si="2"/>
        <v>77</v>
      </c>
      <c r="CD151" s="53"/>
      <c r="CE151" s="54"/>
      <c r="CF151" s="55"/>
    </row>
    <row r="152" ht="22.5" customHeight="1">
      <c r="A152" s="26"/>
      <c r="B152" s="26"/>
      <c r="C152" s="27"/>
      <c r="D152" s="28"/>
      <c r="E152" s="30"/>
      <c r="F152" s="30"/>
      <c r="G152" s="30"/>
      <c r="H152" s="31"/>
      <c r="I152" s="31"/>
      <c r="J152" s="31"/>
      <c r="K152" s="31"/>
      <c r="L152" s="31"/>
      <c r="M152" s="31"/>
      <c r="N152" s="163"/>
      <c r="O152" s="31"/>
      <c r="P152" s="30"/>
      <c r="Q152" s="31"/>
      <c r="R152" s="31"/>
      <c r="S152" s="31"/>
      <c r="T152" s="44"/>
      <c r="U152" s="28"/>
      <c r="V152" s="28"/>
      <c r="W152" s="28"/>
      <c r="X152" s="28"/>
      <c r="Y152" s="40"/>
      <c r="Z152" s="40"/>
      <c r="AA152" s="28"/>
      <c r="AB152" s="31"/>
      <c r="AC152" s="42"/>
      <c r="AD152" s="31"/>
      <c r="AE152" s="31"/>
      <c r="AF152" s="83"/>
      <c r="AG152" s="44"/>
      <c r="AH152" s="30"/>
      <c r="AI152" s="42"/>
      <c r="AJ152" s="42"/>
      <c r="AK152" s="42"/>
      <c r="AL152" s="42"/>
      <c r="AM152" s="45"/>
      <c r="AN152" s="31"/>
      <c r="AO152" s="31"/>
      <c r="AP152" s="31"/>
      <c r="AQ152" s="31"/>
      <c r="AR152" s="31"/>
      <c r="AS152" s="31"/>
      <c r="AT152" s="31"/>
      <c r="AU152" s="31"/>
      <c r="AV152" s="31"/>
      <c r="AW152" s="31"/>
      <c r="AX152" s="31"/>
      <c r="AY152" s="31"/>
      <c r="AZ152" s="31"/>
      <c r="BA152" s="31"/>
      <c r="BB152" s="31"/>
      <c r="BC152" s="31"/>
      <c r="BD152" s="31"/>
      <c r="BE152" s="31"/>
      <c r="BF152" s="31"/>
      <c r="BG152" s="31"/>
      <c r="BH152" s="31"/>
      <c r="BI152" s="31"/>
      <c r="BJ152" s="31"/>
      <c r="BK152" s="31"/>
      <c r="BL152" s="31"/>
      <c r="BM152" s="31"/>
      <c r="BN152" s="31"/>
      <c r="BO152" s="31"/>
      <c r="BP152" s="31"/>
      <c r="BQ152" s="31"/>
      <c r="BR152" s="28"/>
      <c r="BS152" s="28"/>
      <c r="BT152" s="44"/>
      <c r="BU152" s="44"/>
      <c r="BV152" s="44"/>
      <c r="BW152" s="31"/>
      <c r="BX152" s="31"/>
      <c r="BY152" s="52"/>
      <c r="BZ152" s="50"/>
      <c r="CA152" s="50"/>
      <c r="CB152" s="51" t="str">
        <f t="shared" si="1"/>
        <v>Sin comentarios</v>
      </c>
      <c r="CC152" s="52">
        <f t="shared" si="2"/>
        <v>77</v>
      </c>
      <c r="CD152" s="53"/>
      <c r="CE152" s="54"/>
      <c r="CF152" s="55"/>
    </row>
    <row r="153" ht="22.5" customHeight="1">
      <c r="A153" s="26"/>
      <c r="B153" s="26"/>
      <c r="C153" s="27"/>
      <c r="D153" s="28"/>
      <c r="E153" s="30"/>
      <c r="F153" s="30"/>
      <c r="G153" s="30"/>
      <c r="H153" s="31"/>
      <c r="I153" s="31"/>
      <c r="J153" s="31"/>
      <c r="K153" s="31"/>
      <c r="L153" s="31"/>
      <c r="M153" s="31"/>
      <c r="N153" s="163"/>
      <c r="O153" s="31"/>
      <c r="P153" s="30"/>
      <c r="Q153" s="31"/>
      <c r="R153" s="31"/>
      <c r="S153" s="31"/>
      <c r="T153" s="44"/>
      <c r="U153" s="28"/>
      <c r="V153" s="28"/>
      <c r="W153" s="28"/>
      <c r="X153" s="28"/>
      <c r="Y153" s="40"/>
      <c r="Z153" s="40"/>
      <c r="AA153" s="28"/>
      <c r="AB153" s="31"/>
      <c r="AC153" s="42"/>
      <c r="AD153" s="31"/>
      <c r="AE153" s="31"/>
      <c r="AF153" s="83"/>
      <c r="AG153" s="44"/>
      <c r="AH153" s="30"/>
      <c r="AI153" s="42"/>
      <c r="AJ153" s="42"/>
      <c r="AK153" s="42"/>
      <c r="AL153" s="42"/>
      <c r="AM153" s="45"/>
      <c r="AN153" s="31"/>
      <c r="AO153" s="31"/>
      <c r="AP153" s="31"/>
      <c r="AQ153" s="31"/>
      <c r="AR153" s="31"/>
      <c r="AS153" s="31"/>
      <c r="AT153" s="31"/>
      <c r="AU153" s="31"/>
      <c r="AV153" s="31"/>
      <c r="AW153" s="31"/>
      <c r="AX153" s="31"/>
      <c r="AY153" s="31"/>
      <c r="AZ153" s="31"/>
      <c r="BA153" s="31"/>
      <c r="BB153" s="31"/>
      <c r="BC153" s="31"/>
      <c r="BD153" s="31"/>
      <c r="BE153" s="31"/>
      <c r="BF153" s="31"/>
      <c r="BG153" s="31"/>
      <c r="BH153" s="31"/>
      <c r="BI153" s="31"/>
      <c r="BJ153" s="31"/>
      <c r="BK153" s="31"/>
      <c r="BL153" s="31"/>
      <c r="BM153" s="31"/>
      <c r="BN153" s="31"/>
      <c r="BO153" s="31"/>
      <c r="BP153" s="31"/>
      <c r="BQ153" s="31"/>
      <c r="BR153" s="28"/>
      <c r="BS153" s="28"/>
      <c r="BT153" s="44"/>
      <c r="BU153" s="44"/>
      <c r="BV153" s="44"/>
      <c r="BW153" s="31"/>
      <c r="BX153" s="31"/>
      <c r="BY153" s="52"/>
      <c r="BZ153" s="50"/>
      <c r="CA153" s="50"/>
      <c r="CB153" s="51" t="str">
        <f t="shared" si="1"/>
        <v>Sin comentarios</v>
      </c>
      <c r="CC153" s="52">
        <f t="shared" si="2"/>
        <v>77</v>
      </c>
      <c r="CD153" s="53"/>
      <c r="CE153" s="54"/>
      <c r="CF153" s="55"/>
    </row>
    <row r="154" ht="22.5" customHeight="1">
      <c r="A154" s="26"/>
      <c r="B154" s="26"/>
      <c r="C154" s="27"/>
      <c r="D154" s="28"/>
      <c r="E154" s="30"/>
      <c r="F154" s="30"/>
      <c r="G154" s="30"/>
      <c r="H154" s="31"/>
      <c r="I154" s="31"/>
      <c r="J154" s="31"/>
      <c r="K154" s="31"/>
      <c r="L154" s="31"/>
      <c r="M154" s="31"/>
      <c r="N154" s="163"/>
      <c r="O154" s="31"/>
      <c r="P154" s="30"/>
      <c r="Q154" s="31"/>
      <c r="R154" s="31"/>
      <c r="S154" s="31"/>
      <c r="T154" s="44"/>
      <c r="U154" s="28"/>
      <c r="V154" s="28"/>
      <c r="W154" s="28"/>
      <c r="X154" s="28"/>
      <c r="Y154" s="40"/>
      <c r="Z154" s="40"/>
      <c r="AA154" s="28"/>
      <c r="AB154" s="31"/>
      <c r="AC154" s="42"/>
      <c r="AD154" s="31"/>
      <c r="AE154" s="31"/>
      <c r="AF154" s="83"/>
      <c r="AG154" s="44"/>
      <c r="AH154" s="30"/>
      <c r="AI154" s="42"/>
      <c r="AJ154" s="42"/>
      <c r="AK154" s="42"/>
      <c r="AL154" s="42"/>
      <c r="AM154" s="45"/>
      <c r="AN154" s="31"/>
      <c r="AO154" s="31"/>
      <c r="AP154" s="31"/>
      <c r="AQ154" s="31"/>
      <c r="AR154" s="31"/>
      <c r="AS154" s="31"/>
      <c r="AT154" s="31"/>
      <c r="AU154" s="31"/>
      <c r="AV154" s="31"/>
      <c r="AW154" s="31"/>
      <c r="AX154" s="31"/>
      <c r="AY154" s="31"/>
      <c r="AZ154" s="31"/>
      <c r="BA154" s="31"/>
      <c r="BB154" s="31"/>
      <c r="BC154" s="31"/>
      <c r="BD154" s="31"/>
      <c r="BE154" s="31"/>
      <c r="BF154" s="31"/>
      <c r="BG154" s="31"/>
      <c r="BH154" s="31"/>
      <c r="BI154" s="31"/>
      <c r="BJ154" s="31"/>
      <c r="BK154" s="31"/>
      <c r="BL154" s="31"/>
      <c r="BM154" s="31"/>
      <c r="BN154" s="31"/>
      <c r="BO154" s="31"/>
      <c r="BP154" s="31"/>
      <c r="BQ154" s="31"/>
      <c r="BR154" s="28"/>
      <c r="BS154" s="28"/>
      <c r="BT154" s="44"/>
      <c r="BU154" s="44"/>
      <c r="BV154" s="44"/>
      <c r="BW154" s="31"/>
      <c r="BX154" s="31"/>
      <c r="BY154" s="52"/>
      <c r="BZ154" s="50"/>
      <c r="CA154" s="50"/>
      <c r="CB154" s="51" t="str">
        <f t="shared" si="1"/>
        <v>Sin comentarios</v>
      </c>
      <c r="CC154" s="52">
        <f t="shared" si="2"/>
        <v>77</v>
      </c>
      <c r="CD154" s="53"/>
      <c r="CE154" s="54"/>
      <c r="CF154" s="55"/>
    </row>
    <row r="155" ht="22.5" customHeight="1">
      <c r="A155" s="26"/>
      <c r="B155" s="26"/>
      <c r="C155" s="27"/>
      <c r="D155" s="28"/>
      <c r="E155" s="30"/>
      <c r="F155" s="30"/>
      <c r="G155" s="30"/>
      <c r="H155" s="31"/>
      <c r="I155" s="31"/>
      <c r="J155" s="31"/>
      <c r="K155" s="31"/>
      <c r="L155" s="31"/>
      <c r="M155" s="31"/>
      <c r="N155" s="163"/>
      <c r="O155" s="31"/>
      <c r="P155" s="30"/>
      <c r="Q155" s="31"/>
      <c r="R155" s="31"/>
      <c r="S155" s="31"/>
      <c r="T155" s="44"/>
      <c r="U155" s="28"/>
      <c r="V155" s="28"/>
      <c r="W155" s="28"/>
      <c r="X155" s="28"/>
      <c r="Y155" s="40"/>
      <c r="Z155" s="40"/>
      <c r="AA155" s="28"/>
      <c r="AB155" s="31"/>
      <c r="AC155" s="42"/>
      <c r="AD155" s="31"/>
      <c r="AE155" s="31"/>
      <c r="AF155" s="83"/>
      <c r="AG155" s="44"/>
      <c r="AH155" s="30"/>
      <c r="AI155" s="42"/>
      <c r="AJ155" s="42"/>
      <c r="AK155" s="42"/>
      <c r="AL155" s="42"/>
      <c r="AM155" s="45"/>
      <c r="AN155" s="31"/>
      <c r="AO155" s="31"/>
      <c r="AP155" s="31"/>
      <c r="AQ155" s="31"/>
      <c r="AR155" s="31"/>
      <c r="AS155" s="31"/>
      <c r="AT155" s="31"/>
      <c r="AU155" s="31"/>
      <c r="AV155" s="31"/>
      <c r="AW155" s="31"/>
      <c r="AX155" s="31"/>
      <c r="AY155" s="31"/>
      <c r="AZ155" s="31"/>
      <c r="BA155" s="31"/>
      <c r="BB155" s="31"/>
      <c r="BC155" s="31"/>
      <c r="BD155" s="31"/>
      <c r="BE155" s="31"/>
      <c r="BF155" s="31"/>
      <c r="BG155" s="31"/>
      <c r="BH155" s="31"/>
      <c r="BI155" s="31"/>
      <c r="BJ155" s="31"/>
      <c r="BK155" s="31"/>
      <c r="BL155" s="31"/>
      <c r="BM155" s="31"/>
      <c r="BN155" s="31"/>
      <c r="BO155" s="31"/>
      <c r="BP155" s="31"/>
      <c r="BQ155" s="31"/>
      <c r="BR155" s="28"/>
      <c r="BS155" s="28"/>
      <c r="BT155" s="44"/>
      <c r="BU155" s="44"/>
      <c r="BV155" s="44"/>
      <c r="BW155" s="31"/>
      <c r="BX155" s="31"/>
      <c r="BY155" s="52"/>
      <c r="BZ155" s="50"/>
      <c r="CA155" s="50"/>
      <c r="CB155" s="51" t="str">
        <f t="shared" si="1"/>
        <v>Sin comentarios</v>
      </c>
      <c r="CC155" s="52">
        <f t="shared" si="2"/>
        <v>77</v>
      </c>
      <c r="CD155" s="53"/>
      <c r="CE155" s="54"/>
      <c r="CF155" s="55"/>
    </row>
    <row r="156" ht="22.5" customHeight="1">
      <c r="A156" s="26"/>
      <c r="B156" s="26"/>
      <c r="C156" s="27"/>
      <c r="D156" s="28"/>
      <c r="E156" s="30"/>
      <c r="F156" s="30"/>
      <c r="G156" s="30"/>
      <c r="H156" s="31"/>
      <c r="I156" s="31"/>
      <c r="J156" s="31"/>
      <c r="K156" s="31"/>
      <c r="L156" s="31"/>
      <c r="M156" s="31"/>
      <c r="N156" s="163"/>
      <c r="O156" s="31"/>
      <c r="P156" s="30"/>
      <c r="Q156" s="31"/>
      <c r="R156" s="31"/>
      <c r="S156" s="31"/>
      <c r="T156" s="44"/>
      <c r="U156" s="28"/>
      <c r="V156" s="28"/>
      <c r="W156" s="28"/>
      <c r="X156" s="28"/>
      <c r="Y156" s="40"/>
      <c r="Z156" s="40"/>
      <c r="AA156" s="28"/>
      <c r="AB156" s="31"/>
      <c r="AC156" s="42"/>
      <c r="AD156" s="31"/>
      <c r="AE156" s="31"/>
      <c r="AF156" s="83"/>
      <c r="AG156" s="44"/>
      <c r="AH156" s="30"/>
      <c r="AI156" s="42"/>
      <c r="AJ156" s="42"/>
      <c r="AK156" s="42"/>
      <c r="AL156" s="42"/>
      <c r="AM156" s="45"/>
      <c r="AN156" s="31"/>
      <c r="AO156" s="31"/>
      <c r="AP156" s="31"/>
      <c r="AQ156" s="31"/>
      <c r="AR156" s="31"/>
      <c r="AS156" s="31"/>
      <c r="AT156" s="31"/>
      <c r="AU156" s="31"/>
      <c r="AV156" s="31"/>
      <c r="AW156" s="31"/>
      <c r="AX156" s="31"/>
      <c r="AY156" s="31"/>
      <c r="AZ156" s="31"/>
      <c r="BA156" s="31"/>
      <c r="BB156" s="31"/>
      <c r="BC156" s="31"/>
      <c r="BD156" s="31"/>
      <c r="BE156" s="31"/>
      <c r="BF156" s="31"/>
      <c r="BG156" s="31"/>
      <c r="BH156" s="31"/>
      <c r="BI156" s="31"/>
      <c r="BJ156" s="31"/>
      <c r="BK156" s="31"/>
      <c r="BL156" s="31"/>
      <c r="BM156" s="31"/>
      <c r="BN156" s="31"/>
      <c r="BO156" s="31"/>
      <c r="BP156" s="31"/>
      <c r="BQ156" s="31"/>
      <c r="BR156" s="28"/>
      <c r="BS156" s="28"/>
      <c r="BT156" s="44"/>
      <c r="BU156" s="44"/>
      <c r="BV156" s="44"/>
      <c r="BW156" s="31"/>
      <c r="BX156" s="31"/>
      <c r="BY156" s="52"/>
      <c r="BZ156" s="50"/>
      <c r="CA156" s="50"/>
      <c r="CB156" s="51" t="str">
        <f t="shared" si="1"/>
        <v>Sin comentarios</v>
      </c>
      <c r="CC156" s="52">
        <f t="shared" si="2"/>
        <v>77</v>
      </c>
      <c r="CD156" s="53"/>
      <c r="CE156" s="54"/>
      <c r="CF156" s="55"/>
    </row>
    <row r="157" ht="22.5" customHeight="1">
      <c r="A157" s="26"/>
      <c r="B157" s="26"/>
      <c r="C157" s="27"/>
      <c r="D157" s="28"/>
      <c r="E157" s="30"/>
      <c r="F157" s="30"/>
      <c r="G157" s="30"/>
      <c r="H157" s="31"/>
      <c r="I157" s="31"/>
      <c r="J157" s="31"/>
      <c r="K157" s="31"/>
      <c r="L157" s="31"/>
      <c r="M157" s="31"/>
      <c r="N157" s="163"/>
      <c r="O157" s="31"/>
      <c r="P157" s="30"/>
      <c r="Q157" s="31"/>
      <c r="R157" s="31"/>
      <c r="S157" s="31"/>
      <c r="T157" s="44"/>
      <c r="U157" s="28"/>
      <c r="V157" s="28"/>
      <c r="W157" s="28"/>
      <c r="X157" s="28"/>
      <c r="Y157" s="40"/>
      <c r="Z157" s="40"/>
      <c r="AA157" s="28"/>
      <c r="AB157" s="31"/>
      <c r="AC157" s="42"/>
      <c r="AD157" s="31"/>
      <c r="AE157" s="31"/>
      <c r="AF157" s="83"/>
      <c r="AG157" s="44"/>
      <c r="AH157" s="30"/>
      <c r="AI157" s="42"/>
      <c r="AJ157" s="42"/>
      <c r="AK157" s="42"/>
      <c r="AL157" s="42"/>
      <c r="AM157" s="45"/>
      <c r="AN157" s="31"/>
      <c r="AO157" s="31"/>
      <c r="AP157" s="31"/>
      <c r="AQ157" s="31"/>
      <c r="AR157" s="31"/>
      <c r="AS157" s="31"/>
      <c r="AT157" s="31"/>
      <c r="AU157" s="31"/>
      <c r="AV157" s="31"/>
      <c r="AW157" s="31"/>
      <c r="AX157" s="31"/>
      <c r="AY157" s="31"/>
      <c r="AZ157" s="31"/>
      <c r="BA157" s="31"/>
      <c r="BB157" s="31"/>
      <c r="BC157" s="31"/>
      <c r="BD157" s="31"/>
      <c r="BE157" s="31"/>
      <c r="BF157" s="31"/>
      <c r="BG157" s="31"/>
      <c r="BH157" s="31"/>
      <c r="BI157" s="31"/>
      <c r="BJ157" s="31"/>
      <c r="BK157" s="31"/>
      <c r="BL157" s="31"/>
      <c r="BM157" s="31"/>
      <c r="BN157" s="31"/>
      <c r="BO157" s="31"/>
      <c r="BP157" s="31"/>
      <c r="BQ157" s="31"/>
      <c r="BR157" s="28"/>
      <c r="BS157" s="28"/>
      <c r="BT157" s="44"/>
      <c r="BU157" s="44"/>
      <c r="BV157" s="44"/>
      <c r="BW157" s="31"/>
      <c r="BX157" s="31"/>
      <c r="BY157" s="52"/>
      <c r="BZ157" s="50"/>
      <c r="CA157" s="50"/>
      <c r="CB157" s="51" t="str">
        <f t="shared" si="1"/>
        <v>Sin comentarios</v>
      </c>
      <c r="CC157" s="52">
        <f t="shared" si="2"/>
        <v>77</v>
      </c>
      <c r="CD157" s="53"/>
      <c r="CE157" s="54"/>
      <c r="CF157" s="55"/>
    </row>
    <row r="158" ht="22.5" customHeight="1">
      <c r="A158" s="26"/>
      <c r="B158" s="26"/>
      <c r="C158" s="27"/>
      <c r="D158" s="28"/>
      <c r="E158" s="30"/>
      <c r="F158" s="30"/>
      <c r="G158" s="30"/>
      <c r="H158" s="31"/>
      <c r="I158" s="31"/>
      <c r="J158" s="31"/>
      <c r="K158" s="31"/>
      <c r="L158" s="31"/>
      <c r="M158" s="31"/>
      <c r="N158" s="163"/>
      <c r="O158" s="31"/>
      <c r="P158" s="30"/>
      <c r="Q158" s="31"/>
      <c r="R158" s="31"/>
      <c r="S158" s="31"/>
      <c r="T158" s="44"/>
      <c r="U158" s="28"/>
      <c r="V158" s="28"/>
      <c r="W158" s="28"/>
      <c r="X158" s="28"/>
      <c r="Y158" s="40"/>
      <c r="Z158" s="40"/>
      <c r="AA158" s="28"/>
      <c r="AB158" s="31"/>
      <c r="AC158" s="42"/>
      <c r="AD158" s="31"/>
      <c r="AE158" s="31"/>
      <c r="AF158" s="83"/>
      <c r="AG158" s="44"/>
      <c r="AH158" s="30"/>
      <c r="AI158" s="42"/>
      <c r="AJ158" s="42"/>
      <c r="AK158" s="42"/>
      <c r="AL158" s="42"/>
      <c r="AM158" s="45"/>
      <c r="AN158" s="31"/>
      <c r="AO158" s="31"/>
      <c r="AP158" s="31"/>
      <c r="AQ158" s="31"/>
      <c r="AR158" s="31"/>
      <c r="AS158" s="31"/>
      <c r="AT158" s="31"/>
      <c r="AU158" s="31"/>
      <c r="AV158" s="31"/>
      <c r="AW158" s="31"/>
      <c r="AX158" s="31"/>
      <c r="AY158" s="31"/>
      <c r="AZ158" s="31"/>
      <c r="BA158" s="31"/>
      <c r="BB158" s="31"/>
      <c r="BC158" s="31"/>
      <c r="BD158" s="31"/>
      <c r="BE158" s="31"/>
      <c r="BF158" s="31"/>
      <c r="BG158" s="31"/>
      <c r="BH158" s="31"/>
      <c r="BI158" s="31"/>
      <c r="BJ158" s="31"/>
      <c r="BK158" s="31"/>
      <c r="BL158" s="31"/>
      <c r="BM158" s="31"/>
      <c r="BN158" s="31"/>
      <c r="BO158" s="31"/>
      <c r="BP158" s="31"/>
      <c r="BQ158" s="31"/>
      <c r="BR158" s="28"/>
      <c r="BS158" s="28"/>
      <c r="BT158" s="44"/>
      <c r="BU158" s="44"/>
      <c r="BV158" s="44"/>
      <c r="BW158" s="31"/>
      <c r="BX158" s="31"/>
      <c r="BY158" s="52"/>
      <c r="BZ158" s="50"/>
      <c r="CA158" s="50"/>
      <c r="CB158" s="51" t="str">
        <f t="shared" si="1"/>
        <v>Sin comentarios</v>
      </c>
      <c r="CC158" s="52">
        <f t="shared" si="2"/>
        <v>77</v>
      </c>
      <c r="CD158" s="53"/>
      <c r="CE158" s="54"/>
      <c r="CF158" s="55"/>
    </row>
    <row r="159" ht="22.5" customHeight="1">
      <c r="A159" s="26"/>
      <c r="B159" s="26"/>
      <c r="C159" s="27"/>
      <c r="D159" s="28"/>
      <c r="E159" s="30"/>
      <c r="F159" s="30"/>
      <c r="G159" s="30"/>
      <c r="H159" s="31"/>
      <c r="I159" s="31"/>
      <c r="J159" s="31"/>
      <c r="K159" s="31"/>
      <c r="L159" s="31"/>
      <c r="M159" s="31"/>
      <c r="N159" s="163"/>
      <c r="O159" s="31"/>
      <c r="P159" s="30"/>
      <c r="Q159" s="31"/>
      <c r="R159" s="31"/>
      <c r="S159" s="31"/>
      <c r="T159" s="44"/>
      <c r="U159" s="28"/>
      <c r="V159" s="28"/>
      <c r="W159" s="28"/>
      <c r="X159" s="28"/>
      <c r="Y159" s="40"/>
      <c r="Z159" s="40"/>
      <c r="AA159" s="28"/>
      <c r="AB159" s="31"/>
      <c r="AC159" s="42"/>
      <c r="AD159" s="31"/>
      <c r="AE159" s="31"/>
      <c r="AF159" s="83"/>
      <c r="AG159" s="44"/>
      <c r="AH159" s="30"/>
      <c r="AI159" s="42"/>
      <c r="AJ159" s="42"/>
      <c r="AK159" s="42"/>
      <c r="AL159" s="42"/>
      <c r="AM159" s="45"/>
      <c r="AN159" s="31"/>
      <c r="AO159" s="31"/>
      <c r="AP159" s="31"/>
      <c r="AQ159" s="31"/>
      <c r="AR159" s="31"/>
      <c r="AS159" s="31"/>
      <c r="AT159" s="31"/>
      <c r="AU159" s="31"/>
      <c r="AV159" s="31"/>
      <c r="AW159" s="31"/>
      <c r="AX159" s="31"/>
      <c r="AY159" s="31"/>
      <c r="AZ159" s="31"/>
      <c r="BA159" s="31"/>
      <c r="BB159" s="31"/>
      <c r="BC159" s="31"/>
      <c r="BD159" s="31"/>
      <c r="BE159" s="31"/>
      <c r="BF159" s="31"/>
      <c r="BG159" s="31"/>
      <c r="BH159" s="31"/>
      <c r="BI159" s="31"/>
      <c r="BJ159" s="31"/>
      <c r="BK159" s="31"/>
      <c r="BL159" s="31"/>
      <c r="BM159" s="31"/>
      <c r="BN159" s="31"/>
      <c r="BO159" s="31"/>
      <c r="BP159" s="31"/>
      <c r="BQ159" s="31"/>
      <c r="BR159" s="28"/>
      <c r="BS159" s="28"/>
      <c r="BT159" s="44"/>
      <c r="BU159" s="44"/>
      <c r="BV159" s="44"/>
      <c r="BW159" s="31"/>
      <c r="BX159" s="31"/>
      <c r="BY159" s="52"/>
      <c r="BZ159" s="50"/>
      <c r="CA159" s="50"/>
      <c r="CB159" s="51" t="str">
        <f t="shared" si="1"/>
        <v>Sin comentarios</v>
      </c>
      <c r="CC159" s="52">
        <f t="shared" si="2"/>
        <v>77</v>
      </c>
      <c r="CD159" s="53"/>
      <c r="CE159" s="54"/>
      <c r="CF159" s="55"/>
    </row>
    <row r="160" ht="22.5" customHeight="1">
      <c r="A160" s="26"/>
      <c r="B160" s="26"/>
      <c r="C160" s="27"/>
      <c r="D160" s="28"/>
      <c r="E160" s="30"/>
      <c r="F160" s="30"/>
      <c r="G160" s="30"/>
      <c r="H160" s="31"/>
      <c r="I160" s="31"/>
      <c r="J160" s="31"/>
      <c r="K160" s="31"/>
      <c r="L160" s="31"/>
      <c r="M160" s="31"/>
      <c r="N160" s="163"/>
      <c r="O160" s="31"/>
      <c r="P160" s="30"/>
      <c r="Q160" s="31"/>
      <c r="R160" s="31"/>
      <c r="S160" s="31"/>
      <c r="T160" s="44"/>
      <c r="U160" s="28"/>
      <c r="V160" s="28"/>
      <c r="W160" s="28"/>
      <c r="X160" s="28"/>
      <c r="Y160" s="40"/>
      <c r="Z160" s="40"/>
      <c r="AA160" s="28"/>
      <c r="AB160" s="31"/>
      <c r="AC160" s="42"/>
      <c r="AD160" s="31"/>
      <c r="AE160" s="31"/>
      <c r="AF160" s="83"/>
      <c r="AG160" s="44"/>
      <c r="AH160" s="30"/>
      <c r="AI160" s="42"/>
      <c r="AJ160" s="42"/>
      <c r="AK160" s="42"/>
      <c r="AL160" s="42"/>
      <c r="AM160" s="45"/>
      <c r="AN160" s="31"/>
      <c r="AO160" s="31"/>
      <c r="AP160" s="31"/>
      <c r="AQ160" s="31"/>
      <c r="AR160" s="31"/>
      <c r="AS160" s="31"/>
      <c r="AT160" s="31"/>
      <c r="AU160" s="31"/>
      <c r="AV160" s="31"/>
      <c r="AW160" s="31"/>
      <c r="AX160" s="31"/>
      <c r="AY160" s="31"/>
      <c r="AZ160" s="31"/>
      <c r="BA160" s="31"/>
      <c r="BB160" s="31"/>
      <c r="BC160" s="31"/>
      <c r="BD160" s="31"/>
      <c r="BE160" s="31"/>
      <c r="BF160" s="31"/>
      <c r="BG160" s="31"/>
      <c r="BH160" s="31"/>
      <c r="BI160" s="31"/>
      <c r="BJ160" s="31"/>
      <c r="BK160" s="31"/>
      <c r="BL160" s="31"/>
      <c r="BM160" s="31"/>
      <c r="BN160" s="31"/>
      <c r="BO160" s="31"/>
      <c r="BP160" s="31"/>
      <c r="BQ160" s="31"/>
      <c r="BR160" s="28"/>
      <c r="BS160" s="28"/>
      <c r="BT160" s="44"/>
      <c r="BU160" s="44"/>
      <c r="BV160" s="44"/>
      <c r="BW160" s="31"/>
      <c r="BX160" s="31"/>
      <c r="BY160" s="52"/>
      <c r="BZ160" s="50"/>
      <c r="CA160" s="50"/>
      <c r="CB160" s="51" t="str">
        <f t="shared" si="1"/>
        <v>Sin comentarios</v>
      </c>
      <c r="CC160" s="52">
        <f t="shared" si="2"/>
        <v>77</v>
      </c>
      <c r="CD160" s="53"/>
      <c r="CE160" s="54"/>
      <c r="CF160" s="55"/>
    </row>
    <row r="161" ht="22.5" customHeight="1">
      <c r="A161" s="26"/>
      <c r="B161" s="26"/>
      <c r="C161" s="27"/>
      <c r="D161" s="28"/>
      <c r="E161" s="30"/>
      <c r="F161" s="30"/>
      <c r="G161" s="30"/>
      <c r="H161" s="31"/>
      <c r="I161" s="31"/>
      <c r="J161" s="31"/>
      <c r="K161" s="31"/>
      <c r="L161" s="31"/>
      <c r="M161" s="31"/>
      <c r="N161" s="163"/>
      <c r="O161" s="31"/>
      <c r="P161" s="30"/>
      <c r="Q161" s="31"/>
      <c r="R161" s="31"/>
      <c r="S161" s="31"/>
      <c r="T161" s="44"/>
      <c r="U161" s="28"/>
      <c r="V161" s="28"/>
      <c r="W161" s="28"/>
      <c r="X161" s="28"/>
      <c r="Y161" s="40"/>
      <c r="Z161" s="40"/>
      <c r="AA161" s="28"/>
      <c r="AB161" s="31"/>
      <c r="AC161" s="42"/>
      <c r="AD161" s="31"/>
      <c r="AE161" s="31"/>
      <c r="AF161" s="83"/>
      <c r="AG161" s="44"/>
      <c r="AH161" s="30"/>
      <c r="AI161" s="42"/>
      <c r="AJ161" s="42"/>
      <c r="AK161" s="42"/>
      <c r="AL161" s="42"/>
      <c r="AM161" s="45"/>
      <c r="AN161" s="31"/>
      <c r="AO161" s="31"/>
      <c r="AP161" s="31"/>
      <c r="AQ161" s="31"/>
      <c r="AR161" s="31"/>
      <c r="AS161" s="31"/>
      <c r="AT161" s="31"/>
      <c r="AU161" s="31"/>
      <c r="AV161" s="31"/>
      <c r="AW161" s="31"/>
      <c r="AX161" s="31"/>
      <c r="AY161" s="31"/>
      <c r="AZ161" s="31"/>
      <c r="BA161" s="31"/>
      <c r="BB161" s="31"/>
      <c r="BC161" s="31"/>
      <c r="BD161" s="31"/>
      <c r="BE161" s="31"/>
      <c r="BF161" s="31"/>
      <c r="BG161" s="31"/>
      <c r="BH161" s="31"/>
      <c r="BI161" s="31"/>
      <c r="BJ161" s="31"/>
      <c r="BK161" s="31"/>
      <c r="BL161" s="31"/>
      <c r="BM161" s="31"/>
      <c r="BN161" s="31"/>
      <c r="BO161" s="31"/>
      <c r="BP161" s="31"/>
      <c r="BQ161" s="31"/>
      <c r="BR161" s="28"/>
      <c r="BS161" s="28"/>
      <c r="BT161" s="44"/>
      <c r="BU161" s="44"/>
      <c r="BV161" s="44"/>
      <c r="BW161" s="31"/>
      <c r="BX161" s="31"/>
      <c r="BY161" s="52"/>
      <c r="BZ161" s="50"/>
      <c r="CA161" s="50"/>
      <c r="CB161" s="51" t="str">
        <f t="shared" si="1"/>
        <v>Sin comentarios</v>
      </c>
      <c r="CC161" s="52">
        <f t="shared" si="2"/>
        <v>77</v>
      </c>
      <c r="CD161" s="53"/>
      <c r="CE161" s="54"/>
      <c r="CF161" s="55"/>
    </row>
    <row r="162" ht="22.5" customHeight="1">
      <c r="A162" s="26"/>
      <c r="B162" s="26"/>
      <c r="C162" s="27"/>
      <c r="D162" s="28"/>
      <c r="E162" s="30"/>
      <c r="F162" s="30"/>
      <c r="G162" s="30"/>
      <c r="H162" s="31"/>
      <c r="I162" s="31"/>
      <c r="J162" s="31"/>
      <c r="K162" s="31"/>
      <c r="L162" s="31"/>
      <c r="M162" s="31"/>
      <c r="N162" s="163"/>
      <c r="O162" s="31"/>
      <c r="P162" s="30"/>
      <c r="Q162" s="31"/>
      <c r="R162" s="31"/>
      <c r="S162" s="31"/>
      <c r="T162" s="44"/>
      <c r="U162" s="28"/>
      <c r="V162" s="28"/>
      <c r="W162" s="28"/>
      <c r="X162" s="28"/>
      <c r="Y162" s="40"/>
      <c r="Z162" s="40"/>
      <c r="AA162" s="28"/>
      <c r="AB162" s="31"/>
      <c r="AC162" s="42"/>
      <c r="AD162" s="31"/>
      <c r="AE162" s="31"/>
      <c r="AF162" s="83"/>
      <c r="AG162" s="44"/>
      <c r="AH162" s="30"/>
      <c r="AI162" s="42"/>
      <c r="AJ162" s="42"/>
      <c r="AK162" s="42"/>
      <c r="AL162" s="42"/>
      <c r="AM162" s="45"/>
      <c r="AN162" s="31"/>
      <c r="AO162" s="31"/>
      <c r="AP162" s="31"/>
      <c r="AQ162" s="31"/>
      <c r="AR162" s="31"/>
      <c r="AS162" s="31"/>
      <c r="AT162" s="31"/>
      <c r="AU162" s="31"/>
      <c r="AV162" s="31"/>
      <c r="AW162" s="31"/>
      <c r="AX162" s="31"/>
      <c r="AY162" s="31"/>
      <c r="AZ162" s="31"/>
      <c r="BA162" s="31"/>
      <c r="BB162" s="31"/>
      <c r="BC162" s="31"/>
      <c r="BD162" s="31"/>
      <c r="BE162" s="31"/>
      <c r="BF162" s="31"/>
      <c r="BG162" s="31"/>
      <c r="BH162" s="31"/>
      <c r="BI162" s="31"/>
      <c r="BJ162" s="31"/>
      <c r="BK162" s="31"/>
      <c r="BL162" s="31"/>
      <c r="BM162" s="31"/>
      <c r="BN162" s="31"/>
      <c r="BO162" s="31"/>
      <c r="BP162" s="31"/>
      <c r="BQ162" s="31"/>
      <c r="BR162" s="28"/>
      <c r="BS162" s="28"/>
      <c r="BT162" s="44"/>
      <c r="BU162" s="44"/>
      <c r="BV162" s="44"/>
      <c r="BW162" s="31"/>
      <c r="BX162" s="31"/>
      <c r="BY162" s="52"/>
      <c r="BZ162" s="50"/>
      <c r="CA162" s="50"/>
      <c r="CB162" s="51" t="str">
        <f t="shared" si="1"/>
        <v>Sin comentarios</v>
      </c>
      <c r="CC162" s="52">
        <f t="shared" si="2"/>
        <v>77</v>
      </c>
      <c r="CD162" s="53"/>
      <c r="CE162" s="54"/>
      <c r="CF162" s="55"/>
    </row>
    <row r="163" ht="22.5" customHeight="1">
      <c r="A163" s="26"/>
      <c r="B163" s="26"/>
      <c r="C163" s="27"/>
      <c r="D163" s="28"/>
      <c r="E163" s="30"/>
      <c r="F163" s="30"/>
      <c r="G163" s="30"/>
      <c r="H163" s="31"/>
      <c r="I163" s="31"/>
      <c r="J163" s="31"/>
      <c r="K163" s="31"/>
      <c r="L163" s="31"/>
      <c r="M163" s="31"/>
      <c r="N163" s="163"/>
      <c r="O163" s="31"/>
      <c r="P163" s="30"/>
      <c r="Q163" s="31"/>
      <c r="R163" s="31"/>
      <c r="S163" s="31"/>
      <c r="T163" s="44"/>
      <c r="U163" s="28"/>
      <c r="V163" s="28"/>
      <c r="W163" s="28"/>
      <c r="X163" s="28"/>
      <c r="Y163" s="40"/>
      <c r="Z163" s="40"/>
      <c r="AA163" s="28"/>
      <c r="AB163" s="31"/>
      <c r="AC163" s="42"/>
      <c r="AD163" s="31"/>
      <c r="AE163" s="31"/>
      <c r="AF163" s="83"/>
      <c r="AG163" s="44"/>
      <c r="AH163" s="30"/>
      <c r="AI163" s="42"/>
      <c r="AJ163" s="42"/>
      <c r="AK163" s="42"/>
      <c r="AL163" s="42"/>
      <c r="AM163" s="45"/>
      <c r="AN163" s="31"/>
      <c r="AO163" s="31"/>
      <c r="AP163" s="31"/>
      <c r="AQ163" s="31"/>
      <c r="AR163" s="31"/>
      <c r="AS163" s="31"/>
      <c r="AT163" s="31"/>
      <c r="AU163" s="31"/>
      <c r="AV163" s="31"/>
      <c r="AW163" s="31"/>
      <c r="AX163" s="31"/>
      <c r="AY163" s="31"/>
      <c r="AZ163" s="31"/>
      <c r="BA163" s="31"/>
      <c r="BB163" s="31"/>
      <c r="BC163" s="31"/>
      <c r="BD163" s="31"/>
      <c r="BE163" s="31"/>
      <c r="BF163" s="31"/>
      <c r="BG163" s="31"/>
      <c r="BH163" s="31"/>
      <c r="BI163" s="31"/>
      <c r="BJ163" s="31"/>
      <c r="BK163" s="31"/>
      <c r="BL163" s="31"/>
      <c r="BM163" s="31"/>
      <c r="BN163" s="31"/>
      <c r="BO163" s="31"/>
      <c r="BP163" s="31"/>
      <c r="BQ163" s="31"/>
      <c r="BR163" s="28"/>
      <c r="BS163" s="28"/>
      <c r="BT163" s="44"/>
      <c r="BU163" s="44"/>
      <c r="BV163" s="44"/>
      <c r="BW163" s="31"/>
      <c r="BX163" s="31"/>
      <c r="BY163" s="52"/>
      <c r="BZ163" s="50"/>
      <c r="CA163" s="50"/>
      <c r="CB163" s="51" t="str">
        <f t="shared" si="1"/>
        <v>Sin comentarios</v>
      </c>
      <c r="CC163" s="52">
        <f t="shared" si="2"/>
        <v>77</v>
      </c>
      <c r="CD163" s="53"/>
      <c r="CE163" s="54"/>
      <c r="CF163" s="55"/>
    </row>
    <row r="164" ht="22.5" customHeight="1">
      <c r="A164" s="26"/>
      <c r="B164" s="26"/>
      <c r="C164" s="27"/>
      <c r="D164" s="28"/>
      <c r="E164" s="30"/>
      <c r="F164" s="30"/>
      <c r="G164" s="30"/>
      <c r="H164" s="31"/>
      <c r="I164" s="31"/>
      <c r="J164" s="31"/>
      <c r="K164" s="31"/>
      <c r="L164" s="31"/>
      <c r="M164" s="31"/>
      <c r="N164" s="163"/>
      <c r="O164" s="31"/>
      <c r="P164" s="30"/>
      <c r="Q164" s="31"/>
      <c r="R164" s="31"/>
      <c r="S164" s="31"/>
      <c r="T164" s="44"/>
      <c r="U164" s="28"/>
      <c r="V164" s="28"/>
      <c r="W164" s="28"/>
      <c r="X164" s="28"/>
      <c r="Y164" s="40"/>
      <c r="Z164" s="40"/>
      <c r="AA164" s="28"/>
      <c r="AB164" s="31"/>
      <c r="AC164" s="42"/>
      <c r="AD164" s="31"/>
      <c r="AE164" s="31"/>
      <c r="AF164" s="83"/>
      <c r="AG164" s="44"/>
      <c r="AH164" s="30"/>
      <c r="AI164" s="42"/>
      <c r="AJ164" s="42"/>
      <c r="AK164" s="42"/>
      <c r="AL164" s="42"/>
      <c r="AM164" s="45"/>
      <c r="AN164" s="31"/>
      <c r="AO164" s="31"/>
      <c r="AP164" s="31"/>
      <c r="AQ164" s="31"/>
      <c r="AR164" s="31"/>
      <c r="AS164" s="31"/>
      <c r="AT164" s="31"/>
      <c r="AU164" s="31"/>
      <c r="AV164" s="31"/>
      <c r="AW164" s="31"/>
      <c r="AX164" s="31"/>
      <c r="AY164" s="31"/>
      <c r="AZ164" s="31"/>
      <c r="BA164" s="31"/>
      <c r="BB164" s="31"/>
      <c r="BC164" s="31"/>
      <c r="BD164" s="31"/>
      <c r="BE164" s="31"/>
      <c r="BF164" s="31"/>
      <c r="BG164" s="31"/>
      <c r="BH164" s="31"/>
      <c r="BI164" s="31"/>
      <c r="BJ164" s="31"/>
      <c r="BK164" s="31"/>
      <c r="BL164" s="31"/>
      <c r="BM164" s="31"/>
      <c r="BN164" s="31"/>
      <c r="BO164" s="31"/>
      <c r="BP164" s="31"/>
      <c r="BQ164" s="31"/>
      <c r="BR164" s="28"/>
      <c r="BS164" s="28"/>
      <c r="BT164" s="44"/>
      <c r="BU164" s="44"/>
      <c r="BV164" s="44"/>
      <c r="BW164" s="31"/>
      <c r="BX164" s="31"/>
      <c r="BY164" s="52"/>
      <c r="BZ164" s="50"/>
      <c r="CA164" s="50"/>
      <c r="CB164" s="51" t="str">
        <f t="shared" si="1"/>
        <v>Sin comentarios</v>
      </c>
      <c r="CC164" s="52">
        <f t="shared" si="2"/>
        <v>77</v>
      </c>
      <c r="CD164" s="53"/>
      <c r="CE164" s="54"/>
      <c r="CF164" s="55"/>
    </row>
    <row r="165" ht="22.5" customHeight="1">
      <c r="A165" s="26"/>
      <c r="B165" s="26"/>
      <c r="C165" s="27"/>
      <c r="D165" s="28"/>
      <c r="E165" s="30"/>
      <c r="F165" s="30"/>
      <c r="G165" s="30"/>
      <c r="H165" s="31"/>
      <c r="I165" s="31"/>
      <c r="J165" s="31"/>
      <c r="K165" s="31"/>
      <c r="L165" s="31"/>
      <c r="M165" s="31"/>
      <c r="N165" s="163"/>
      <c r="O165" s="31"/>
      <c r="P165" s="30"/>
      <c r="Q165" s="31"/>
      <c r="R165" s="31"/>
      <c r="S165" s="31"/>
      <c r="T165" s="44"/>
      <c r="U165" s="28"/>
      <c r="V165" s="28"/>
      <c r="W165" s="28"/>
      <c r="X165" s="28"/>
      <c r="Y165" s="40"/>
      <c r="Z165" s="40"/>
      <c r="AA165" s="28"/>
      <c r="AB165" s="31"/>
      <c r="AC165" s="42"/>
      <c r="AD165" s="31"/>
      <c r="AE165" s="31"/>
      <c r="AF165" s="83"/>
      <c r="AG165" s="44"/>
      <c r="AH165" s="30"/>
      <c r="AI165" s="42"/>
      <c r="AJ165" s="42"/>
      <c r="AK165" s="42"/>
      <c r="AL165" s="42"/>
      <c r="AM165" s="45"/>
      <c r="AN165" s="31"/>
      <c r="AO165" s="31"/>
      <c r="AP165" s="31"/>
      <c r="AQ165" s="31"/>
      <c r="AR165" s="31"/>
      <c r="AS165" s="31"/>
      <c r="AT165" s="31"/>
      <c r="AU165" s="31"/>
      <c r="AV165" s="31"/>
      <c r="AW165" s="31"/>
      <c r="AX165" s="31"/>
      <c r="AY165" s="31"/>
      <c r="AZ165" s="31"/>
      <c r="BA165" s="31"/>
      <c r="BB165" s="31"/>
      <c r="BC165" s="31"/>
      <c r="BD165" s="31"/>
      <c r="BE165" s="31"/>
      <c r="BF165" s="31"/>
      <c r="BG165" s="31"/>
      <c r="BH165" s="31"/>
      <c r="BI165" s="31"/>
      <c r="BJ165" s="31"/>
      <c r="BK165" s="31"/>
      <c r="BL165" s="31"/>
      <c r="BM165" s="31"/>
      <c r="BN165" s="31"/>
      <c r="BO165" s="31"/>
      <c r="BP165" s="31"/>
      <c r="BQ165" s="31"/>
      <c r="BR165" s="28"/>
      <c r="BS165" s="28"/>
      <c r="BT165" s="44"/>
      <c r="BU165" s="44"/>
      <c r="BV165" s="44"/>
      <c r="BW165" s="31"/>
      <c r="BX165" s="31"/>
      <c r="BY165" s="52"/>
      <c r="BZ165" s="50"/>
      <c r="CA165" s="50"/>
      <c r="CB165" s="51" t="str">
        <f t="shared" si="1"/>
        <v>Sin comentarios</v>
      </c>
      <c r="CC165" s="52">
        <f t="shared" si="2"/>
        <v>77</v>
      </c>
      <c r="CD165" s="53"/>
      <c r="CE165" s="54"/>
      <c r="CF165" s="55"/>
    </row>
    <row r="166" ht="22.5" customHeight="1">
      <c r="A166" s="26"/>
      <c r="B166" s="26"/>
      <c r="C166" s="27"/>
      <c r="D166" s="28"/>
      <c r="E166" s="30"/>
      <c r="F166" s="30"/>
      <c r="G166" s="30"/>
      <c r="H166" s="31"/>
      <c r="I166" s="31"/>
      <c r="J166" s="31"/>
      <c r="K166" s="31"/>
      <c r="L166" s="31"/>
      <c r="M166" s="31"/>
      <c r="N166" s="163"/>
      <c r="O166" s="31"/>
      <c r="P166" s="30"/>
      <c r="Q166" s="31"/>
      <c r="R166" s="31"/>
      <c r="S166" s="31"/>
      <c r="T166" s="44"/>
      <c r="U166" s="28"/>
      <c r="V166" s="28"/>
      <c r="W166" s="28"/>
      <c r="X166" s="28"/>
      <c r="Y166" s="40"/>
      <c r="Z166" s="40"/>
      <c r="AA166" s="28"/>
      <c r="AB166" s="31"/>
      <c r="AC166" s="42"/>
      <c r="AD166" s="31"/>
      <c r="AE166" s="31"/>
      <c r="AF166" s="83"/>
      <c r="AG166" s="44"/>
      <c r="AH166" s="30"/>
      <c r="AI166" s="42"/>
      <c r="AJ166" s="42"/>
      <c r="AK166" s="42"/>
      <c r="AL166" s="42"/>
      <c r="AM166" s="45"/>
      <c r="AN166" s="31"/>
      <c r="AO166" s="31"/>
      <c r="AP166" s="31"/>
      <c r="AQ166" s="31"/>
      <c r="AR166" s="31"/>
      <c r="AS166" s="31"/>
      <c r="AT166" s="31"/>
      <c r="AU166" s="31"/>
      <c r="AV166" s="31"/>
      <c r="AW166" s="31"/>
      <c r="AX166" s="31"/>
      <c r="AY166" s="31"/>
      <c r="AZ166" s="31"/>
      <c r="BA166" s="31"/>
      <c r="BB166" s="31"/>
      <c r="BC166" s="31"/>
      <c r="BD166" s="31"/>
      <c r="BE166" s="31"/>
      <c r="BF166" s="31"/>
      <c r="BG166" s="31"/>
      <c r="BH166" s="31"/>
      <c r="BI166" s="31"/>
      <c r="BJ166" s="31"/>
      <c r="BK166" s="31"/>
      <c r="BL166" s="31"/>
      <c r="BM166" s="31"/>
      <c r="BN166" s="31"/>
      <c r="BO166" s="31"/>
      <c r="BP166" s="31"/>
      <c r="BQ166" s="31"/>
      <c r="BR166" s="28"/>
      <c r="BS166" s="28"/>
      <c r="BT166" s="44"/>
      <c r="BU166" s="44"/>
      <c r="BV166" s="44"/>
      <c r="BW166" s="31"/>
      <c r="BX166" s="31"/>
      <c r="BY166" s="52"/>
      <c r="BZ166" s="50"/>
      <c r="CA166" s="50"/>
      <c r="CB166" s="51" t="str">
        <f t="shared" si="1"/>
        <v>Sin comentarios</v>
      </c>
      <c r="CC166" s="52">
        <f t="shared" si="2"/>
        <v>77</v>
      </c>
      <c r="CD166" s="53"/>
      <c r="CE166" s="54"/>
      <c r="CF166" s="55"/>
    </row>
    <row r="167" ht="22.5" customHeight="1">
      <c r="A167" s="26"/>
      <c r="B167" s="26"/>
      <c r="C167" s="27"/>
      <c r="D167" s="28"/>
      <c r="E167" s="30"/>
      <c r="F167" s="30"/>
      <c r="G167" s="30"/>
      <c r="H167" s="31"/>
      <c r="I167" s="31"/>
      <c r="J167" s="31"/>
      <c r="K167" s="31"/>
      <c r="L167" s="31"/>
      <c r="M167" s="31"/>
      <c r="N167" s="163"/>
      <c r="O167" s="31"/>
      <c r="P167" s="30"/>
      <c r="Q167" s="31"/>
      <c r="R167" s="31"/>
      <c r="S167" s="31"/>
      <c r="T167" s="44"/>
      <c r="U167" s="28"/>
      <c r="V167" s="28"/>
      <c r="W167" s="28"/>
      <c r="X167" s="28"/>
      <c r="Y167" s="40"/>
      <c r="Z167" s="40"/>
      <c r="AA167" s="28"/>
      <c r="AB167" s="31"/>
      <c r="AC167" s="42"/>
      <c r="AD167" s="31"/>
      <c r="AE167" s="31"/>
      <c r="AF167" s="83"/>
      <c r="AG167" s="44"/>
      <c r="AH167" s="30"/>
      <c r="AI167" s="42"/>
      <c r="AJ167" s="42"/>
      <c r="AK167" s="42"/>
      <c r="AL167" s="42"/>
      <c r="AM167" s="45"/>
      <c r="AN167" s="31"/>
      <c r="AO167" s="31"/>
      <c r="AP167" s="31"/>
      <c r="AQ167" s="31"/>
      <c r="AR167" s="31"/>
      <c r="AS167" s="31"/>
      <c r="AT167" s="31"/>
      <c r="AU167" s="31"/>
      <c r="AV167" s="31"/>
      <c r="AW167" s="31"/>
      <c r="AX167" s="31"/>
      <c r="AY167" s="31"/>
      <c r="AZ167" s="31"/>
      <c r="BA167" s="31"/>
      <c r="BB167" s="31"/>
      <c r="BC167" s="31"/>
      <c r="BD167" s="31"/>
      <c r="BE167" s="31"/>
      <c r="BF167" s="31"/>
      <c r="BG167" s="31"/>
      <c r="BH167" s="31"/>
      <c r="BI167" s="31"/>
      <c r="BJ167" s="31"/>
      <c r="BK167" s="31"/>
      <c r="BL167" s="31"/>
      <c r="BM167" s="31"/>
      <c r="BN167" s="31"/>
      <c r="BO167" s="31"/>
      <c r="BP167" s="31"/>
      <c r="BQ167" s="31"/>
      <c r="BR167" s="28"/>
      <c r="BS167" s="28"/>
      <c r="BT167" s="44"/>
      <c r="BU167" s="44"/>
      <c r="BV167" s="44"/>
      <c r="BW167" s="31"/>
      <c r="BX167" s="31"/>
      <c r="BY167" s="52"/>
      <c r="BZ167" s="50"/>
      <c r="CA167" s="50"/>
      <c r="CB167" s="51" t="str">
        <f t="shared" si="1"/>
        <v>Sin comentarios</v>
      </c>
      <c r="CC167" s="52">
        <f t="shared" si="2"/>
        <v>77</v>
      </c>
      <c r="CD167" s="53"/>
      <c r="CE167" s="54"/>
      <c r="CF167" s="55"/>
    </row>
    <row r="168" ht="22.5" customHeight="1">
      <c r="A168" s="26"/>
      <c r="B168" s="26"/>
      <c r="C168" s="27"/>
      <c r="D168" s="28"/>
      <c r="E168" s="30"/>
      <c r="F168" s="30"/>
      <c r="G168" s="30"/>
      <c r="H168" s="31"/>
      <c r="I168" s="31"/>
      <c r="J168" s="31"/>
      <c r="K168" s="31"/>
      <c r="L168" s="31"/>
      <c r="M168" s="31"/>
      <c r="N168" s="163"/>
      <c r="O168" s="31"/>
      <c r="P168" s="30"/>
      <c r="Q168" s="31"/>
      <c r="R168" s="31"/>
      <c r="S168" s="31"/>
      <c r="T168" s="44"/>
      <c r="U168" s="28"/>
      <c r="V168" s="28"/>
      <c r="W168" s="28"/>
      <c r="X168" s="28"/>
      <c r="Y168" s="40"/>
      <c r="Z168" s="40"/>
      <c r="AA168" s="28"/>
      <c r="AB168" s="31"/>
      <c r="AC168" s="42"/>
      <c r="AD168" s="31"/>
      <c r="AE168" s="31"/>
      <c r="AF168" s="83"/>
      <c r="AG168" s="44"/>
      <c r="AH168" s="30"/>
      <c r="AI168" s="42"/>
      <c r="AJ168" s="42"/>
      <c r="AK168" s="42"/>
      <c r="AL168" s="42"/>
      <c r="AM168" s="45"/>
      <c r="AN168" s="31"/>
      <c r="AO168" s="31"/>
      <c r="AP168" s="31"/>
      <c r="AQ168" s="31"/>
      <c r="AR168" s="31"/>
      <c r="AS168" s="31"/>
      <c r="AT168" s="31"/>
      <c r="AU168" s="31"/>
      <c r="AV168" s="31"/>
      <c r="AW168" s="31"/>
      <c r="AX168" s="31"/>
      <c r="AY168" s="31"/>
      <c r="AZ168" s="31"/>
      <c r="BA168" s="31"/>
      <c r="BB168" s="31"/>
      <c r="BC168" s="31"/>
      <c r="BD168" s="31"/>
      <c r="BE168" s="31"/>
      <c r="BF168" s="31"/>
      <c r="BG168" s="31"/>
      <c r="BH168" s="31"/>
      <c r="BI168" s="31"/>
      <c r="BJ168" s="31"/>
      <c r="BK168" s="31"/>
      <c r="BL168" s="31"/>
      <c r="BM168" s="31"/>
      <c r="BN168" s="31"/>
      <c r="BO168" s="31"/>
      <c r="BP168" s="31"/>
      <c r="BQ168" s="31"/>
      <c r="BR168" s="28"/>
      <c r="BS168" s="28"/>
      <c r="BT168" s="44"/>
      <c r="BU168" s="44"/>
      <c r="BV168" s="44"/>
      <c r="BW168" s="31"/>
      <c r="BX168" s="31"/>
      <c r="BY168" s="52"/>
      <c r="BZ168" s="50"/>
      <c r="CA168" s="50"/>
      <c r="CB168" s="51" t="str">
        <f t="shared" si="1"/>
        <v>Sin comentarios</v>
      </c>
      <c r="CC168" s="52">
        <f t="shared" si="2"/>
        <v>77</v>
      </c>
      <c r="CD168" s="53"/>
      <c r="CE168" s="54"/>
      <c r="CF168" s="55"/>
    </row>
    <row r="169" ht="22.5" customHeight="1">
      <c r="A169" s="26"/>
      <c r="B169" s="26"/>
      <c r="C169" s="27"/>
      <c r="D169" s="28"/>
      <c r="E169" s="30"/>
      <c r="F169" s="30"/>
      <c r="G169" s="30"/>
      <c r="H169" s="31"/>
      <c r="I169" s="31"/>
      <c r="J169" s="31"/>
      <c r="K169" s="31"/>
      <c r="L169" s="31"/>
      <c r="M169" s="31"/>
      <c r="N169" s="163"/>
      <c r="O169" s="31"/>
      <c r="P169" s="30"/>
      <c r="Q169" s="31"/>
      <c r="R169" s="31"/>
      <c r="S169" s="31"/>
      <c r="T169" s="44"/>
      <c r="U169" s="28"/>
      <c r="V169" s="28"/>
      <c r="W169" s="28"/>
      <c r="X169" s="28"/>
      <c r="Y169" s="40"/>
      <c r="Z169" s="40"/>
      <c r="AA169" s="28"/>
      <c r="AB169" s="31"/>
      <c r="AC169" s="42"/>
      <c r="AD169" s="31"/>
      <c r="AE169" s="31"/>
      <c r="AF169" s="83"/>
      <c r="AG169" s="44"/>
      <c r="AH169" s="30"/>
      <c r="AI169" s="42"/>
      <c r="AJ169" s="42"/>
      <c r="AK169" s="42"/>
      <c r="AL169" s="42"/>
      <c r="AM169" s="45"/>
      <c r="AN169" s="31"/>
      <c r="AO169" s="31"/>
      <c r="AP169" s="31"/>
      <c r="AQ169" s="31"/>
      <c r="AR169" s="31"/>
      <c r="AS169" s="31"/>
      <c r="AT169" s="31"/>
      <c r="AU169" s="31"/>
      <c r="AV169" s="31"/>
      <c r="AW169" s="31"/>
      <c r="AX169" s="31"/>
      <c r="AY169" s="31"/>
      <c r="AZ169" s="31"/>
      <c r="BA169" s="31"/>
      <c r="BB169" s="31"/>
      <c r="BC169" s="31"/>
      <c r="BD169" s="31"/>
      <c r="BE169" s="31"/>
      <c r="BF169" s="31"/>
      <c r="BG169" s="31"/>
      <c r="BH169" s="31"/>
      <c r="BI169" s="31"/>
      <c r="BJ169" s="31"/>
      <c r="BK169" s="31"/>
      <c r="BL169" s="31"/>
      <c r="BM169" s="31"/>
      <c r="BN169" s="31"/>
      <c r="BO169" s="31"/>
      <c r="BP169" s="31"/>
      <c r="BQ169" s="31"/>
      <c r="BR169" s="28"/>
      <c r="BS169" s="28"/>
      <c r="BT169" s="44"/>
      <c r="BU169" s="44"/>
      <c r="BV169" s="44"/>
      <c r="BW169" s="31"/>
      <c r="BX169" s="31"/>
      <c r="BY169" s="52"/>
      <c r="BZ169" s="50"/>
      <c r="CA169" s="50"/>
      <c r="CB169" s="51" t="str">
        <f t="shared" si="1"/>
        <v>Sin comentarios</v>
      </c>
      <c r="CC169" s="52">
        <f t="shared" si="2"/>
        <v>77</v>
      </c>
      <c r="CD169" s="53"/>
      <c r="CE169" s="54"/>
      <c r="CF169" s="55"/>
    </row>
    <row r="170" ht="22.5" customHeight="1">
      <c r="A170" s="26"/>
      <c r="B170" s="26"/>
      <c r="C170" s="27"/>
      <c r="D170" s="28"/>
      <c r="E170" s="30"/>
      <c r="F170" s="30"/>
      <c r="G170" s="30"/>
      <c r="H170" s="31"/>
      <c r="I170" s="31"/>
      <c r="J170" s="31"/>
      <c r="K170" s="31"/>
      <c r="L170" s="31"/>
      <c r="M170" s="31"/>
      <c r="N170" s="163"/>
      <c r="O170" s="31"/>
      <c r="P170" s="30"/>
      <c r="Q170" s="31"/>
      <c r="R170" s="31"/>
      <c r="S170" s="31"/>
      <c r="T170" s="44"/>
      <c r="U170" s="28"/>
      <c r="V170" s="28"/>
      <c r="W170" s="28"/>
      <c r="X170" s="28"/>
      <c r="Y170" s="40"/>
      <c r="Z170" s="40"/>
      <c r="AA170" s="28"/>
      <c r="AB170" s="31"/>
      <c r="AC170" s="42"/>
      <c r="AD170" s="31"/>
      <c r="AE170" s="31"/>
      <c r="AF170" s="83"/>
      <c r="AG170" s="44"/>
      <c r="AH170" s="30"/>
      <c r="AI170" s="42"/>
      <c r="AJ170" s="42"/>
      <c r="AK170" s="42"/>
      <c r="AL170" s="42"/>
      <c r="AM170" s="45"/>
      <c r="AN170" s="31"/>
      <c r="AO170" s="31"/>
      <c r="AP170" s="31"/>
      <c r="AQ170" s="31"/>
      <c r="AR170" s="31"/>
      <c r="AS170" s="31"/>
      <c r="AT170" s="31"/>
      <c r="AU170" s="31"/>
      <c r="AV170" s="31"/>
      <c r="AW170" s="31"/>
      <c r="AX170" s="31"/>
      <c r="AY170" s="31"/>
      <c r="AZ170" s="31"/>
      <c r="BA170" s="31"/>
      <c r="BB170" s="31"/>
      <c r="BC170" s="31"/>
      <c r="BD170" s="31"/>
      <c r="BE170" s="31"/>
      <c r="BF170" s="31"/>
      <c r="BG170" s="31"/>
      <c r="BH170" s="31"/>
      <c r="BI170" s="31"/>
      <c r="BJ170" s="31"/>
      <c r="BK170" s="31"/>
      <c r="BL170" s="31"/>
      <c r="BM170" s="31"/>
      <c r="BN170" s="31"/>
      <c r="BO170" s="31"/>
      <c r="BP170" s="31"/>
      <c r="BQ170" s="31"/>
      <c r="BR170" s="28"/>
      <c r="BS170" s="28"/>
      <c r="BT170" s="44"/>
      <c r="BU170" s="44"/>
      <c r="BV170" s="44"/>
      <c r="BW170" s="31"/>
      <c r="BX170" s="31"/>
      <c r="BY170" s="52"/>
      <c r="BZ170" s="50"/>
      <c r="CA170" s="50"/>
      <c r="CB170" s="51" t="str">
        <f t="shared" si="1"/>
        <v>Sin comentarios</v>
      </c>
      <c r="CC170" s="52">
        <f t="shared" si="2"/>
        <v>77</v>
      </c>
      <c r="CD170" s="53"/>
      <c r="CE170" s="54"/>
      <c r="CF170" s="55"/>
    </row>
    <row r="171" ht="22.5" customHeight="1">
      <c r="A171" s="26"/>
      <c r="B171" s="26"/>
      <c r="C171" s="27"/>
      <c r="D171" s="28"/>
      <c r="E171" s="30"/>
      <c r="F171" s="30"/>
      <c r="G171" s="30"/>
      <c r="H171" s="31"/>
      <c r="I171" s="31"/>
      <c r="J171" s="31"/>
      <c r="K171" s="31"/>
      <c r="L171" s="31"/>
      <c r="M171" s="31"/>
      <c r="N171" s="163"/>
      <c r="O171" s="31"/>
      <c r="P171" s="30"/>
      <c r="Q171" s="31"/>
      <c r="R171" s="31"/>
      <c r="S171" s="31"/>
      <c r="T171" s="44"/>
      <c r="U171" s="28"/>
      <c r="V171" s="28"/>
      <c r="W171" s="28"/>
      <c r="X171" s="28"/>
      <c r="Y171" s="40"/>
      <c r="Z171" s="40"/>
      <c r="AA171" s="28"/>
      <c r="AB171" s="31"/>
      <c r="AC171" s="42"/>
      <c r="AD171" s="31"/>
      <c r="AE171" s="31"/>
      <c r="AF171" s="83"/>
      <c r="AG171" s="44"/>
      <c r="AH171" s="30"/>
      <c r="AI171" s="42"/>
      <c r="AJ171" s="42"/>
      <c r="AK171" s="42"/>
      <c r="AL171" s="42"/>
      <c r="AM171" s="45"/>
      <c r="AN171" s="31"/>
      <c r="AO171" s="31"/>
      <c r="AP171" s="31"/>
      <c r="AQ171" s="31"/>
      <c r="AR171" s="31"/>
      <c r="AS171" s="31"/>
      <c r="AT171" s="31"/>
      <c r="AU171" s="31"/>
      <c r="AV171" s="31"/>
      <c r="AW171" s="31"/>
      <c r="AX171" s="31"/>
      <c r="AY171" s="31"/>
      <c r="AZ171" s="31"/>
      <c r="BA171" s="31"/>
      <c r="BB171" s="31"/>
      <c r="BC171" s="31"/>
      <c r="BD171" s="31"/>
      <c r="BE171" s="31"/>
      <c r="BF171" s="31"/>
      <c r="BG171" s="31"/>
      <c r="BH171" s="31"/>
      <c r="BI171" s="31"/>
      <c r="BJ171" s="31"/>
      <c r="BK171" s="31"/>
      <c r="BL171" s="31"/>
      <c r="BM171" s="31"/>
      <c r="BN171" s="31"/>
      <c r="BO171" s="31"/>
      <c r="BP171" s="31"/>
      <c r="BQ171" s="31"/>
      <c r="BR171" s="28"/>
      <c r="BS171" s="28"/>
      <c r="BT171" s="44"/>
      <c r="BU171" s="44"/>
      <c r="BV171" s="44"/>
      <c r="BW171" s="31"/>
      <c r="BX171" s="31"/>
      <c r="BY171" s="52"/>
      <c r="BZ171" s="50"/>
      <c r="CA171" s="50"/>
      <c r="CB171" s="51" t="str">
        <f t="shared" si="1"/>
        <v>Sin comentarios</v>
      </c>
      <c r="CC171" s="52">
        <f t="shared" si="2"/>
        <v>77</v>
      </c>
      <c r="CD171" s="53"/>
      <c r="CE171" s="54"/>
      <c r="CF171" s="55"/>
    </row>
    <row r="172" ht="22.5" customHeight="1">
      <c r="A172" s="26"/>
      <c r="B172" s="26"/>
      <c r="C172" s="27"/>
      <c r="D172" s="28"/>
      <c r="E172" s="30"/>
      <c r="F172" s="30"/>
      <c r="G172" s="30"/>
      <c r="H172" s="31"/>
      <c r="I172" s="31"/>
      <c r="J172" s="31"/>
      <c r="K172" s="31"/>
      <c r="L172" s="31"/>
      <c r="M172" s="31"/>
      <c r="N172" s="163"/>
      <c r="O172" s="31"/>
      <c r="P172" s="30"/>
      <c r="Q172" s="31"/>
      <c r="R172" s="31"/>
      <c r="S172" s="31"/>
      <c r="T172" s="44"/>
      <c r="U172" s="28"/>
      <c r="V172" s="28"/>
      <c r="W172" s="28"/>
      <c r="X172" s="28"/>
      <c r="Y172" s="40"/>
      <c r="Z172" s="40"/>
      <c r="AA172" s="28"/>
      <c r="AB172" s="31"/>
      <c r="AC172" s="42"/>
      <c r="AD172" s="31"/>
      <c r="AE172" s="31"/>
      <c r="AF172" s="83"/>
      <c r="AG172" s="44"/>
      <c r="AH172" s="30"/>
      <c r="AI172" s="42"/>
      <c r="AJ172" s="42"/>
      <c r="AK172" s="42"/>
      <c r="AL172" s="42"/>
      <c r="AM172" s="45"/>
      <c r="AN172" s="31"/>
      <c r="AO172" s="31"/>
      <c r="AP172" s="31"/>
      <c r="AQ172" s="31"/>
      <c r="AR172" s="31"/>
      <c r="AS172" s="31"/>
      <c r="AT172" s="31"/>
      <c r="AU172" s="31"/>
      <c r="AV172" s="31"/>
      <c r="AW172" s="31"/>
      <c r="AX172" s="31"/>
      <c r="AY172" s="31"/>
      <c r="AZ172" s="31"/>
      <c r="BA172" s="31"/>
      <c r="BB172" s="31"/>
      <c r="BC172" s="31"/>
      <c r="BD172" s="31"/>
      <c r="BE172" s="31"/>
      <c r="BF172" s="31"/>
      <c r="BG172" s="31"/>
      <c r="BH172" s="31"/>
      <c r="BI172" s="31"/>
      <c r="BJ172" s="31"/>
      <c r="BK172" s="31"/>
      <c r="BL172" s="31"/>
      <c r="BM172" s="31"/>
      <c r="BN172" s="31"/>
      <c r="BO172" s="31"/>
      <c r="BP172" s="31"/>
      <c r="BQ172" s="31"/>
      <c r="BR172" s="28"/>
      <c r="BS172" s="28"/>
      <c r="BT172" s="44"/>
      <c r="BU172" s="44"/>
      <c r="BV172" s="44"/>
      <c r="BW172" s="31"/>
      <c r="BX172" s="31"/>
      <c r="BY172" s="52"/>
      <c r="BZ172" s="50"/>
      <c r="CA172" s="50"/>
      <c r="CB172" s="51" t="str">
        <f t="shared" si="1"/>
        <v>Sin comentarios</v>
      </c>
      <c r="CC172" s="52">
        <f t="shared" si="2"/>
        <v>77</v>
      </c>
      <c r="CD172" s="53"/>
      <c r="CE172" s="54"/>
      <c r="CF172" s="55"/>
    </row>
    <row r="173" ht="22.5" customHeight="1">
      <c r="A173" s="26"/>
      <c r="B173" s="26"/>
      <c r="C173" s="27"/>
      <c r="D173" s="28"/>
      <c r="E173" s="30"/>
      <c r="F173" s="30"/>
      <c r="G173" s="30"/>
      <c r="H173" s="31"/>
      <c r="I173" s="31"/>
      <c r="J173" s="31"/>
      <c r="K173" s="31"/>
      <c r="L173" s="31"/>
      <c r="M173" s="31"/>
      <c r="N173" s="163"/>
      <c r="O173" s="31"/>
      <c r="P173" s="30"/>
      <c r="Q173" s="31"/>
      <c r="R173" s="31"/>
      <c r="S173" s="31"/>
      <c r="T173" s="44"/>
      <c r="U173" s="28"/>
      <c r="V173" s="28"/>
      <c r="W173" s="28"/>
      <c r="X173" s="28"/>
      <c r="Y173" s="40"/>
      <c r="Z173" s="40"/>
      <c r="AA173" s="28"/>
      <c r="AB173" s="31"/>
      <c r="AC173" s="42"/>
      <c r="AD173" s="31"/>
      <c r="AE173" s="31"/>
      <c r="AF173" s="83"/>
      <c r="AG173" s="44"/>
      <c r="AH173" s="30"/>
      <c r="AI173" s="42"/>
      <c r="AJ173" s="42"/>
      <c r="AK173" s="42"/>
      <c r="AL173" s="42"/>
      <c r="AM173" s="45"/>
      <c r="AN173" s="31"/>
      <c r="AO173" s="31"/>
      <c r="AP173" s="31"/>
      <c r="AQ173" s="31"/>
      <c r="AR173" s="31"/>
      <c r="AS173" s="31"/>
      <c r="AT173" s="31"/>
      <c r="AU173" s="31"/>
      <c r="AV173" s="31"/>
      <c r="AW173" s="31"/>
      <c r="AX173" s="31"/>
      <c r="AY173" s="31"/>
      <c r="AZ173" s="31"/>
      <c r="BA173" s="31"/>
      <c r="BB173" s="31"/>
      <c r="BC173" s="31"/>
      <c r="BD173" s="31"/>
      <c r="BE173" s="31"/>
      <c r="BF173" s="31"/>
      <c r="BG173" s="31"/>
      <c r="BH173" s="31"/>
      <c r="BI173" s="31"/>
      <c r="BJ173" s="31"/>
      <c r="BK173" s="31"/>
      <c r="BL173" s="31"/>
      <c r="BM173" s="31"/>
      <c r="BN173" s="31"/>
      <c r="BO173" s="31"/>
      <c r="BP173" s="31"/>
      <c r="BQ173" s="31"/>
      <c r="BR173" s="28"/>
      <c r="BS173" s="28"/>
      <c r="BT173" s="44"/>
      <c r="BU173" s="44"/>
      <c r="BV173" s="44"/>
      <c r="BW173" s="31"/>
      <c r="BX173" s="31"/>
      <c r="BY173" s="52"/>
      <c r="BZ173" s="50"/>
      <c r="CA173" s="50"/>
      <c r="CB173" s="51" t="str">
        <f t="shared" si="1"/>
        <v>Sin comentarios</v>
      </c>
      <c r="CC173" s="52">
        <f t="shared" si="2"/>
        <v>77</v>
      </c>
      <c r="CD173" s="53"/>
      <c r="CE173" s="54"/>
      <c r="CF173" s="55"/>
    </row>
    <row r="174" ht="22.5" customHeight="1">
      <c r="A174" s="26"/>
      <c r="B174" s="26"/>
      <c r="C174" s="27"/>
      <c r="D174" s="28"/>
      <c r="E174" s="30"/>
      <c r="F174" s="30"/>
      <c r="G174" s="30"/>
      <c r="H174" s="31"/>
      <c r="I174" s="31"/>
      <c r="J174" s="31"/>
      <c r="K174" s="31"/>
      <c r="L174" s="31"/>
      <c r="M174" s="31"/>
      <c r="N174" s="163"/>
      <c r="O174" s="31"/>
      <c r="P174" s="30"/>
      <c r="Q174" s="31"/>
      <c r="R174" s="31"/>
      <c r="S174" s="31"/>
      <c r="T174" s="44"/>
      <c r="U174" s="28"/>
      <c r="V174" s="28"/>
      <c r="W174" s="28"/>
      <c r="X174" s="28"/>
      <c r="Y174" s="40"/>
      <c r="Z174" s="40"/>
      <c r="AA174" s="28"/>
      <c r="AB174" s="31"/>
      <c r="AC174" s="42"/>
      <c r="AD174" s="31"/>
      <c r="AE174" s="31"/>
      <c r="AF174" s="83"/>
      <c r="AG174" s="44"/>
      <c r="AH174" s="30"/>
      <c r="AI174" s="42"/>
      <c r="AJ174" s="42"/>
      <c r="AK174" s="42"/>
      <c r="AL174" s="42"/>
      <c r="AM174" s="45"/>
      <c r="AN174" s="31"/>
      <c r="AO174" s="31"/>
      <c r="AP174" s="31"/>
      <c r="AQ174" s="31"/>
      <c r="AR174" s="31"/>
      <c r="AS174" s="31"/>
      <c r="AT174" s="31"/>
      <c r="AU174" s="31"/>
      <c r="AV174" s="31"/>
      <c r="AW174" s="31"/>
      <c r="AX174" s="31"/>
      <c r="AY174" s="31"/>
      <c r="AZ174" s="31"/>
      <c r="BA174" s="31"/>
      <c r="BB174" s="31"/>
      <c r="BC174" s="31"/>
      <c r="BD174" s="31"/>
      <c r="BE174" s="31"/>
      <c r="BF174" s="31"/>
      <c r="BG174" s="31"/>
      <c r="BH174" s="31"/>
      <c r="BI174" s="31"/>
      <c r="BJ174" s="31"/>
      <c r="BK174" s="31"/>
      <c r="BL174" s="31"/>
      <c r="BM174" s="31"/>
      <c r="BN174" s="31"/>
      <c r="BO174" s="31"/>
      <c r="BP174" s="31"/>
      <c r="BQ174" s="31"/>
      <c r="BR174" s="28"/>
      <c r="BS174" s="28"/>
      <c r="BT174" s="44"/>
      <c r="BU174" s="44"/>
      <c r="BV174" s="44"/>
      <c r="BW174" s="31"/>
      <c r="BX174" s="31"/>
      <c r="BY174" s="52"/>
      <c r="BZ174" s="50"/>
      <c r="CA174" s="50"/>
      <c r="CB174" s="51" t="str">
        <f t="shared" si="1"/>
        <v>Sin comentarios</v>
      </c>
      <c r="CC174" s="52">
        <f t="shared" si="2"/>
        <v>77</v>
      </c>
      <c r="CD174" s="53"/>
      <c r="CE174" s="54"/>
      <c r="CF174" s="55"/>
    </row>
    <row r="175" ht="22.5" customHeight="1">
      <c r="A175" s="26"/>
      <c r="B175" s="26"/>
      <c r="C175" s="27"/>
      <c r="D175" s="28"/>
      <c r="E175" s="30"/>
      <c r="F175" s="30"/>
      <c r="G175" s="30"/>
      <c r="H175" s="31"/>
      <c r="I175" s="31"/>
      <c r="J175" s="31"/>
      <c r="K175" s="31"/>
      <c r="L175" s="31"/>
      <c r="M175" s="31"/>
      <c r="N175" s="163"/>
      <c r="O175" s="31"/>
      <c r="P175" s="30"/>
      <c r="Q175" s="31"/>
      <c r="R175" s="31"/>
      <c r="S175" s="31"/>
      <c r="T175" s="44"/>
      <c r="U175" s="28"/>
      <c r="V175" s="28"/>
      <c r="W175" s="28"/>
      <c r="X175" s="28"/>
      <c r="Y175" s="40"/>
      <c r="Z175" s="40"/>
      <c r="AA175" s="28"/>
      <c r="AB175" s="31"/>
      <c r="AC175" s="42"/>
      <c r="AD175" s="31"/>
      <c r="AE175" s="31"/>
      <c r="AF175" s="83"/>
      <c r="AG175" s="44"/>
      <c r="AH175" s="30"/>
      <c r="AI175" s="42"/>
      <c r="AJ175" s="42"/>
      <c r="AK175" s="42"/>
      <c r="AL175" s="42"/>
      <c r="AM175" s="45"/>
      <c r="AN175" s="31"/>
      <c r="AO175" s="31"/>
      <c r="AP175" s="31"/>
      <c r="AQ175" s="31"/>
      <c r="AR175" s="31"/>
      <c r="AS175" s="31"/>
      <c r="AT175" s="31"/>
      <c r="AU175" s="31"/>
      <c r="AV175" s="31"/>
      <c r="AW175" s="31"/>
      <c r="AX175" s="31"/>
      <c r="AY175" s="31"/>
      <c r="AZ175" s="31"/>
      <c r="BA175" s="31"/>
      <c r="BB175" s="31"/>
      <c r="BC175" s="31"/>
      <c r="BD175" s="31"/>
      <c r="BE175" s="31"/>
      <c r="BF175" s="31"/>
      <c r="BG175" s="31"/>
      <c r="BH175" s="31"/>
      <c r="BI175" s="31"/>
      <c r="BJ175" s="31"/>
      <c r="BK175" s="31"/>
      <c r="BL175" s="31"/>
      <c r="BM175" s="31"/>
      <c r="BN175" s="31"/>
      <c r="BO175" s="31"/>
      <c r="BP175" s="31"/>
      <c r="BQ175" s="31"/>
      <c r="BR175" s="28"/>
      <c r="BS175" s="28"/>
      <c r="BT175" s="44"/>
      <c r="BU175" s="44"/>
      <c r="BV175" s="44"/>
      <c r="BW175" s="31"/>
      <c r="BX175" s="31"/>
      <c r="BY175" s="52"/>
      <c r="BZ175" s="50"/>
      <c r="CA175" s="50"/>
      <c r="CB175" s="51" t="str">
        <f t="shared" si="1"/>
        <v>Sin comentarios</v>
      </c>
      <c r="CC175" s="52">
        <f t="shared" si="2"/>
        <v>77</v>
      </c>
      <c r="CD175" s="53"/>
      <c r="CE175" s="54"/>
      <c r="CF175" s="55"/>
    </row>
    <row r="176" ht="22.5" customHeight="1">
      <c r="A176" s="26"/>
      <c r="B176" s="26"/>
      <c r="C176" s="27"/>
      <c r="D176" s="28"/>
      <c r="E176" s="30"/>
      <c r="F176" s="30"/>
      <c r="G176" s="30"/>
      <c r="H176" s="31"/>
      <c r="I176" s="31"/>
      <c r="J176" s="31"/>
      <c r="K176" s="31"/>
      <c r="L176" s="31"/>
      <c r="M176" s="31"/>
      <c r="N176" s="163"/>
      <c r="O176" s="31"/>
      <c r="P176" s="30"/>
      <c r="Q176" s="31"/>
      <c r="R176" s="31"/>
      <c r="S176" s="31"/>
      <c r="T176" s="44"/>
      <c r="U176" s="28"/>
      <c r="V176" s="28"/>
      <c r="W176" s="28"/>
      <c r="X176" s="28"/>
      <c r="Y176" s="40"/>
      <c r="Z176" s="40"/>
      <c r="AA176" s="28"/>
      <c r="AB176" s="31"/>
      <c r="AC176" s="42"/>
      <c r="AD176" s="31"/>
      <c r="AE176" s="31"/>
      <c r="AF176" s="83"/>
      <c r="AG176" s="44"/>
      <c r="AH176" s="30"/>
      <c r="AI176" s="42"/>
      <c r="AJ176" s="42"/>
      <c r="AK176" s="42"/>
      <c r="AL176" s="42"/>
      <c r="AM176" s="45"/>
      <c r="AN176" s="31"/>
      <c r="AO176" s="31"/>
      <c r="AP176" s="31"/>
      <c r="AQ176" s="31"/>
      <c r="AR176" s="31"/>
      <c r="AS176" s="31"/>
      <c r="AT176" s="31"/>
      <c r="AU176" s="31"/>
      <c r="AV176" s="31"/>
      <c r="AW176" s="31"/>
      <c r="AX176" s="31"/>
      <c r="AY176" s="31"/>
      <c r="AZ176" s="31"/>
      <c r="BA176" s="31"/>
      <c r="BB176" s="31"/>
      <c r="BC176" s="31"/>
      <c r="BD176" s="31"/>
      <c r="BE176" s="31"/>
      <c r="BF176" s="31"/>
      <c r="BG176" s="31"/>
      <c r="BH176" s="31"/>
      <c r="BI176" s="31"/>
      <c r="BJ176" s="31"/>
      <c r="BK176" s="31"/>
      <c r="BL176" s="31"/>
      <c r="BM176" s="31"/>
      <c r="BN176" s="31"/>
      <c r="BO176" s="31"/>
      <c r="BP176" s="31"/>
      <c r="BQ176" s="31"/>
      <c r="BR176" s="28"/>
      <c r="BS176" s="28"/>
      <c r="BT176" s="44"/>
      <c r="BU176" s="44"/>
      <c r="BV176" s="44"/>
      <c r="BW176" s="31"/>
      <c r="BX176" s="31"/>
      <c r="BY176" s="52"/>
      <c r="BZ176" s="50"/>
      <c r="CA176" s="50"/>
      <c r="CB176" s="51" t="str">
        <f t="shared" si="1"/>
        <v>Sin comentarios</v>
      </c>
      <c r="CC176" s="52">
        <f t="shared" si="2"/>
        <v>77</v>
      </c>
      <c r="CD176" s="53"/>
      <c r="CE176" s="54"/>
      <c r="CF176" s="55"/>
    </row>
    <row r="177" ht="22.5" customHeight="1">
      <c r="A177" s="26"/>
      <c r="B177" s="26"/>
      <c r="C177" s="27"/>
      <c r="D177" s="28"/>
      <c r="E177" s="30"/>
      <c r="F177" s="30"/>
      <c r="G177" s="30"/>
      <c r="H177" s="31"/>
      <c r="I177" s="31"/>
      <c r="J177" s="31"/>
      <c r="K177" s="31"/>
      <c r="L177" s="31"/>
      <c r="M177" s="31"/>
      <c r="N177" s="163"/>
      <c r="O177" s="31"/>
      <c r="P177" s="30"/>
      <c r="Q177" s="31"/>
      <c r="R177" s="31"/>
      <c r="S177" s="31"/>
      <c r="T177" s="44"/>
      <c r="U177" s="28"/>
      <c r="V177" s="28"/>
      <c r="W177" s="28"/>
      <c r="X177" s="28"/>
      <c r="Y177" s="40"/>
      <c r="Z177" s="40"/>
      <c r="AA177" s="28"/>
      <c r="AB177" s="31"/>
      <c r="AC177" s="42"/>
      <c r="AD177" s="31"/>
      <c r="AE177" s="31"/>
      <c r="AF177" s="83"/>
      <c r="AG177" s="44"/>
      <c r="AH177" s="30"/>
      <c r="AI177" s="42"/>
      <c r="AJ177" s="42"/>
      <c r="AK177" s="42"/>
      <c r="AL177" s="42"/>
      <c r="AM177" s="45"/>
      <c r="AN177" s="31"/>
      <c r="AO177" s="31"/>
      <c r="AP177" s="31"/>
      <c r="AQ177" s="31"/>
      <c r="AR177" s="31"/>
      <c r="AS177" s="31"/>
      <c r="AT177" s="31"/>
      <c r="AU177" s="31"/>
      <c r="AV177" s="31"/>
      <c r="AW177" s="31"/>
      <c r="AX177" s="31"/>
      <c r="AY177" s="31"/>
      <c r="AZ177" s="31"/>
      <c r="BA177" s="31"/>
      <c r="BB177" s="31"/>
      <c r="BC177" s="31"/>
      <c r="BD177" s="31"/>
      <c r="BE177" s="31"/>
      <c r="BF177" s="31"/>
      <c r="BG177" s="31"/>
      <c r="BH177" s="31"/>
      <c r="BI177" s="31"/>
      <c r="BJ177" s="31"/>
      <c r="BK177" s="31"/>
      <c r="BL177" s="31"/>
      <c r="BM177" s="31"/>
      <c r="BN177" s="31"/>
      <c r="BO177" s="31"/>
      <c r="BP177" s="31"/>
      <c r="BQ177" s="31"/>
      <c r="BR177" s="28"/>
      <c r="BS177" s="28"/>
      <c r="BT177" s="44"/>
      <c r="BU177" s="44"/>
      <c r="BV177" s="44"/>
      <c r="BW177" s="31"/>
      <c r="BX177" s="31"/>
      <c r="BY177" s="52"/>
      <c r="BZ177" s="50"/>
      <c r="CA177" s="50"/>
      <c r="CB177" s="51" t="str">
        <f t="shared" si="1"/>
        <v>Sin comentarios</v>
      </c>
      <c r="CC177" s="52">
        <f t="shared" si="2"/>
        <v>77</v>
      </c>
      <c r="CD177" s="53"/>
      <c r="CE177" s="54"/>
      <c r="CF177" s="55"/>
    </row>
    <row r="178" ht="22.5" customHeight="1">
      <c r="A178" s="26"/>
      <c r="B178" s="26"/>
      <c r="C178" s="27"/>
      <c r="D178" s="28"/>
      <c r="E178" s="30"/>
      <c r="F178" s="30"/>
      <c r="G178" s="30"/>
      <c r="H178" s="31"/>
      <c r="I178" s="31"/>
      <c r="J178" s="31"/>
      <c r="K178" s="31"/>
      <c r="L178" s="31"/>
      <c r="M178" s="31"/>
      <c r="N178" s="163"/>
      <c r="O178" s="31"/>
      <c r="P178" s="30"/>
      <c r="Q178" s="31"/>
      <c r="R178" s="31"/>
      <c r="S178" s="31"/>
      <c r="T178" s="44"/>
      <c r="U178" s="28"/>
      <c r="V178" s="28"/>
      <c r="W178" s="28"/>
      <c r="X178" s="28"/>
      <c r="Y178" s="40"/>
      <c r="Z178" s="40"/>
      <c r="AA178" s="28"/>
      <c r="AB178" s="31"/>
      <c r="AC178" s="42"/>
      <c r="AD178" s="31"/>
      <c r="AE178" s="31"/>
      <c r="AF178" s="83"/>
      <c r="AG178" s="44"/>
      <c r="AH178" s="30"/>
      <c r="AI178" s="42"/>
      <c r="AJ178" s="42"/>
      <c r="AK178" s="42"/>
      <c r="AL178" s="42"/>
      <c r="AM178" s="45"/>
      <c r="AN178" s="31"/>
      <c r="AO178" s="31"/>
      <c r="AP178" s="31"/>
      <c r="AQ178" s="31"/>
      <c r="AR178" s="31"/>
      <c r="AS178" s="31"/>
      <c r="AT178" s="31"/>
      <c r="AU178" s="31"/>
      <c r="AV178" s="31"/>
      <c r="AW178" s="31"/>
      <c r="AX178" s="31"/>
      <c r="AY178" s="31"/>
      <c r="AZ178" s="31"/>
      <c r="BA178" s="31"/>
      <c r="BB178" s="31"/>
      <c r="BC178" s="31"/>
      <c r="BD178" s="31"/>
      <c r="BE178" s="31"/>
      <c r="BF178" s="31"/>
      <c r="BG178" s="31"/>
      <c r="BH178" s="31"/>
      <c r="BI178" s="31"/>
      <c r="BJ178" s="31"/>
      <c r="BK178" s="31"/>
      <c r="BL178" s="31"/>
      <c r="BM178" s="31"/>
      <c r="BN178" s="31"/>
      <c r="BO178" s="31"/>
      <c r="BP178" s="31"/>
      <c r="BQ178" s="31"/>
      <c r="BR178" s="28"/>
      <c r="BS178" s="28"/>
      <c r="BT178" s="44"/>
      <c r="BU178" s="44"/>
      <c r="BV178" s="44"/>
      <c r="BW178" s="31"/>
      <c r="BX178" s="31"/>
      <c r="BY178" s="52"/>
      <c r="BZ178" s="50"/>
      <c r="CA178" s="50"/>
      <c r="CB178" s="51" t="str">
        <f t="shared" si="1"/>
        <v>Sin comentarios</v>
      </c>
      <c r="CC178" s="52">
        <f t="shared" si="2"/>
        <v>77</v>
      </c>
      <c r="CD178" s="53"/>
      <c r="CE178" s="54"/>
      <c r="CF178" s="55"/>
    </row>
    <row r="179" ht="22.5" customHeight="1">
      <c r="A179" s="26"/>
      <c r="B179" s="26"/>
      <c r="C179" s="27"/>
      <c r="D179" s="28"/>
      <c r="E179" s="30"/>
      <c r="F179" s="30"/>
      <c r="G179" s="30"/>
      <c r="H179" s="31"/>
      <c r="I179" s="31"/>
      <c r="J179" s="31"/>
      <c r="K179" s="31"/>
      <c r="L179" s="31"/>
      <c r="M179" s="31"/>
      <c r="N179" s="163"/>
      <c r="O179" s="31"/>
      <c r="P179" s="30"/>
      <c r="Q179" s="31"/>
      <c r="R179" s="31"/>
      <c r="S179" s="31"/>
      <c r="T179" s="44"/>
      <c r="U179" s="28"/>
      <c r="V179" s="28"/>
      <c r="W179" s="28"/>
      <c r="X179" s="28"/>
      <c r="Y179" s="40"/>
      <c r="Z179" s="40"/>
      <c r="AA179" s="28"/>
      <c r="AB179" s="31"/>
      <c r="AC179" s="42"/>
      <c r="AD179" s="31"/>
      <c r="AE179" s="31"/>
      <c r="AF179" s="83"/>
      <c r="AG179" s="44"/>
      <c r="AH179" s="30"/>
      <c r="AI179" s="42"/>
      <c r="AJ179" s="42"/>
      <c r="AK179" s="42"/>
      <c r="AL179" s="42"/>
      <c r="AM179" s="45"/>
      <c r="AN179" s="31"/>
      <c r="AO179" s="31"/>
      <c r="AP179" s="31"/>
      <c r="AQ179" s="31"/>
      <c r="AR179" s="31"/>
      <c r="AS179" s="31"/>
      <c r="AT179" s="31"/>
      <c r="AU179" s="31"/>
      <c r="AV179" s="31"/>
      <c r="AW179" s="31"/>
      <c r="AX179" s="31"/>
      <c r="AY179" s="31"/>
      <c r="AZ179" s="31"/>
      <c r="BA179" s="31"/>
      <c r="BB179" s="31"/>
      <c r="BC179" s="31"/>
      <c r="BD179" s="31"/>
      <c r="BE179" s="31"/>
      <c r="BF179" s="31"/>
      <c r="BG179" s="31"/>
      <c r="BH179" s="31"/>
      <c r="BI179" s="31"/>
      <c r="BJ179" s="31"/>
      <c r="BK179" s="31"/>
      <c r="BL179" s="31"/>
      <c r="BM179" s="31"/>
      <c r="BN179" s="31"/>
      <c r="BO179" s="31"/>
      <c r="BP179" s="31"/>
      <c r="BQ179" s="31"/>
      <c r="BR179" s="28"/>
      <c r="BS179" s="28"/>
      <c r="BT179" s="44"/>
      <c r="BU179" s="44"/>
      <c r="BV179" s="44"/>
      <c r="BW179" s="31"/>
      <c r="BX179" s="31"/>
      <c r="BY179" s="52"/>
      <c r="BZ179" s="50"/>
      <c r="CA179" s="50"/>
      <c r="CB179" s="51" t="str">
        <f t="shared" si="1"/>
        <v>Sin comentarios</v>
      </c>
      <c r="CC179" s="52">
        <f t="shared" si="2"/>
        <v>77</v>
      </c>
      <c r="CD179" s="53"/>
      <c r="CE179" s="54"/>
      <c r="CF179" s="55"/>
    </row>
    <row r="180" ht="22.5" customHeight="1">
      <c r="A180" s="26"/>
      <c r="B180" s="26"/>
      <c r="C180" s="27"/>
      <c r="D180" s="28"/>
      <c r="E180" s="30"/>
      <c r="F180" s="30"/>
      <c r="G180" s="30"/>
      <c r="H180" s="31"/>
      <c r="I180" s="31"/>
      <c r="J180" s="31"/>
      <c r="K180" s="31"/>
      <c r="L180" s="31"/>
      <c r="M180" s="31"/>
      <c r="N180" s="163"/>
      <c r="O180" s="31"/>
      <c r="P180" s="30"/>
      <c r="Q180" s="31"/>
      <c r="R180" s="31"/>
      <c r="S180" s="31"/>
      <c r="T180" s="44"/>
      <c r="U180" s="28"/>
      <c r="V180" s="28"/>
      <c r="W180" s="28"/>
      <c r="X180" s="28"/>
      <c r="Y180" s="40"/>
      <c r="Z180" s="40"/>
      <c r="AA180" s="28"/>
      <c r="AB180" s="31"/>
      <c r="AC180" s="42"/>
      <c r="AD180" s="31"/>
      <c r="AE180" s="31"/>
      <c r="AF180" s="83"/>
      <c r="AG180" s="44"/>
      <c r="AH180" s="30"/>
      <c r="AI180" s="42"/>
      <c r="AJ180" s="42"/>
      <c r="AK180" s="42"/>
      <c r="AL180" s="42"/>
      <c r="AM180" s="45"/>
      <c r="AN180" s="31"/>
      <c r="AO180" s="31"/>
      <c r="AP180" s="31"/>
      <c r="AQ180" s="31"/>
      <c r="AR180" s="31"/>
      <c r="AS180" s="31"/>
      <c r="AT180" s="31"/>
      <c r="AU180" s="31"/>
      <c r="AV180" s="31"/>
      <c r="AW180" s="31"/>
      <c r="AX180" s="31"/>
      <c r="AY180" s="31"/>
      <c r="AZ180" s="31"/>
      <c r="BA180" s="31"/>
      <c r="BB180" s="31"/>
      <c r="BC180" s="31"/>
      <c r="BD180" s="31"/>
      <c r="BE180" s="31"/>
      <c r="BF180" s="31"/>
      <c r="BG180" s="31"/>
      <c r="BH180" s="31"/>
      <c r="BI180" s="31"/>
      <c r="BJ180" s="31"/>
      <c r="BK180" s="31"/>
      <c r="BL180" s="31"/>
      <c r="BM180" s="31"/>
      <c r="BN180" s="31"/>
      <c r="BO180" s="31"/>
      <c r="BP180" s="31"/>
      <c r="BQ180" s="31"/>
      <c r="BR180" s="28"/>
      <c r="BS180" s="28"/>
      <c r="BT180" s="44"/>
      <c r="BU180" s="44"/>
      <c r="BV180" s="44"/>
      <c r="BW180" s="31"/>
      <c r="BX180" s="31"/>
      <c r="BY180" s="52"/>
      <c r="BZ180" s="50"/>
      <c r="CA180" s="50"/>
      <c r="CB180" s="51" t="str">
        <f t="shared" si="1"/>
        <v>Sin comentarios</v>
      </c>
      <c r="CC180" s="52">
        <f t="shared" si="2"/>
        <v>77</v>
      </c>
      <c r="CD180" s="53"/>
      <c r="CE180" s="54"/>
      <c r="CF180" s="55"/>
    </row>
    <row r="181" ht="22.5" customHeight="1">
      <c r="A181" s="26"/>
      <c r="B181" s="26"/>
      <c r="C181" s="27"/>
      <c r="D181" s="28"/>
      <c r="E181" s="30"/>
      <c r="F181" s="30"/>
      <c r="G181" s="30"/>
      <c r="H181" s="31"/>
      <c r="I181" s="31"/>
      <c r="J181" s="31"/>
      <c r="K181" s="31"/>
      <c r="L181" s="31"/>
      <c r="M181" s="31"/>
      <c r="N181" s="163"/>
      <c r="O181" s="31"/>
      <c r="P181" s="30"/>
      <c r="Q181" s="31"/>
      <c r="R181" s="31"/>
      <c r="S181" s="31"/>
      <c r="T181" s="44"/>
      <c r="U181" s="28"/>
      <c r="V181" s="28"/>
      <c r="W181" s="28"/>
      <c r="X181" s="28"/>
      <c r="Y181" s="40"/>
      <c r="Z181" s="40"/>
      <c r="AA181" s="28"/>
      <c r="AB181" s="31"/>
      <c r="AC181" s="42"/>
      <c r="AD181" s="31"/>
      <c r="AE181" s="31"/>
      <c r="AF181" s="83"/>
      <c r="AG181" s="44"/>
      <c r="AH181" s="30"/>
      <c r="AI181" s="42"/>
      <c r="AJ181" s="42"/>
      <c r="AK181" s="42"/>
      <c r="AL181" s="42"/>
      <c r="AM181" s="45"/>
      <c r="AN181" s="31"/>
      <c r="AO181" s="31"/>
      <c r="AP181" s="31"/>
      <c r="AQ181" s="31"/>
      <c r="AR181" s="31"/>
      <c r="AS181" s="31"/>
      <c r="AT181" s="31"/>
      <c r="AU181" s="31"/>
      <c r="AV181" s="31"/>
      <c r="AW181" s="31"/>
      <c r="AX181" s="31"/>
      <c r="AY181" s="31"/>
      <c r="AZ181" s="31"/>
      <c r="BA181" s="31"/>
      <c r="BB181" s="31"/>
      <c r="BC181" s="31"/>
      <c r="BD181" s="31"/>
      <c r="BE181" s="31"/>
      <c r="BF181" s="31"/>
      <c r="BG181" s="31"/>
      <c r="BH181" s="31"/>
      <c r="BI181" s="31"/>
      <c r="BJ181" s="31"/>
      <c r="BK181" s="31"/>
      <c r="BL181" s="31"/>
      <c r="BM181" s="31"/>
      <c r="BN181" s="31"/>
      <c r="BO181" s="31"/>
      <c r="BP181" s="31"/>
      <c r="BQ181" s="31"/>
      <c r="BR181" s="28"/>
      <c r="BS181" s="28"/>
      <c r="BT181" s="44"/>
      <c r="BU181" s="44"/>
      <c r="BV181" s="44"/>
      <c r="BW181" s="31"/>
      <c r="BX181" s="31"/>
      <c r="BY181" s="52"/>
      <c r="BZ181" s="50"/>
      <c r="CA181" s="50"/>
      <c r="CB181" s="51" t="str">
        <f t="shared" si="1"/>
        <v>Sin comentarios</v>
      </c>
      <c r="CC181" s="52">
        <f t="shared" si="2"/>
        <v>77</v>
      </c>
      <c r="CD181" s="53"/>
      <c r="CE181" s="54"/>
      <c r="CF181" s="55"/>
    </row>
    <row r="182" ht="22.5" customHeight="1">
      <c r="A182" s="26"/>
      <c r="B182" s="26"/>
      <c r="C182" s="27"/>
      <c r="D182" s="28"/>
      <c r="E182" s="30"/>
      <c r="F182" s="30"/>
      <c r="G182" s="30"/>
      <c r="H182" s="31"/>
      <c r="I182" s="31"/>
      <c r="J182" s="31"/>
      <c r="K182" s="31"/>
      <c r="L182" s="31"/>
      <c r="M182" s="31"/>
      <c r="N182" s="163"/>
      <c r="O182" s="31"/>
      <c r="P182" s="30"/>
      <c r="Q182" s="31"/>
      <c r="R182" s="31"/>
      <c r="S182" s="31"/>
      <c r="T182" s="44"/>
      <c r="U182" s="28"/>
      <c r="V182" s="28"/>
      <c r="W182" s="28"/>
      <c r="X182" s="28"/>
      <c r="Y182" s="40"/>
      <c r="Z182" s="40"/>
      <c r="AA182" s="28"/>
      <c r="AB182" s="31"/>
      <c r="AC182" s="42"/>
      <c r="AD182" s="31"/>
      <c r="AE182" s="31"/>
      <c r="AF182" s="83"/>
      <c r="AG182" s="44"/>
      <c r="AH182" s="30"/>
      <c r="AI182" s="42"/>
      <c r="AJ182" s="42"/>
      <c r="AK182" s="42"/>
      <c r="AL182" s="42"/>
      <c r="AM182" s="45"/>
      <c r="AN182" s="31"/>
      <c r="AO182" s="31"/>
      <c r="AP182" s="31"/>
      <c r="AQ182" s="31"/>
      <c r="AR182" s="31"/>
      <c r="AS182" s="31"/>
      <c r="AT182" s="31"/>
      <c r="AU182" s="31"/>
      <c r="AV182" s="31"/>
      <c r="AW182" s="31"/>
      <c r="AX182" s="31"/>
      <c r="AY182" s="31"/>
      <c r="AZ182" s="31"/>
      <c r="BA182" s="31"/>
      <c r="BB182" s="31"/>
      <c r="BC182" s="31"/>
      <c r="BD182" s="31"/>
      <c r="BE182" s="31"/>
      <c r="BF182" s="31"/>
      <c r="BG182" s="31"/>
      <c r="BH182" s="31"/>
      <c r="BI182" s="31"/>
      <c r="BJ182" s="31"/>
      <c r="BK182" s="31"/>
      <c r="BL182" s="31"/>
      <c r="BM182" s="31"/>
      <c r="BN182" s="31"/>
      <c r="BO182" s="31"/>
      <c r="BP182" s="31"/>
      <c r="BQ182" s="31"/>
      <c r="BR182" s="28"/>
      <c r="BS182" s="28"/>
      <c r="BT182" s="44"/>
      <c r="BU182" s="44"/>
      <c r="BV182" s="44"/>
      <c r="BW182" s="31"/>
      <c r="BX182" s="31"/>
      <c r="BY182" s="52"/>
      <c r="BZ182" s="50"/>
      <c r="CA182" s="50"/>
      <c r="CB182" s="51" t="str">
        <f t="shared" si="1"/>
        <v>Sin comentarios</v>
      </c>
      <c r="CC182" s="52">
        <f t="shared" si="2"/>
        <v>77</v>
      </c>
      <c r="CD182" s="53"/>
      <c r="CE182" s="54"/>
      <c r="CF182" s="55"/>
    </row>
    <row r="183" ht="22.5" customHeight="1">
      <c r="A183" s="26"/>
      <c r="B183" s="26"/>
      <c r="C183" s="27"/>
      <c r="D183" s="28"/>
      <c r="E183" s="30"/>
      <c r="F183" s="30"/>
      <c r="G183" s="30"/>
      <c r="H183" s="31"/>
      <c r="I183" s="31"/>
      <c r="J183" s="31"/>
      <c r="K183" s="31"/>
      <c r="L183" s="31"/>
      <c r="M183" s="31"/>
      <c r="N183" s="163"/>
      <c r="O183" s="31"/>
      <c r="P183" s="30"/>
      <c r="Q183" s="31"/>
      <c r="R183" s="31"/>
      <c r="S183" s="31"/>
      <c r="T183" s="44"/>
      <c r="U183" s="28"/>
      <c r="V183" s="28"/>
      <c r="W183" s="28"/>
      <c r="X183" s="28"/>
      <c r="Y183" s="40"/>
      <c r="Z183" s="40"/>
      <c r="AA183" s="28"/>
      <c r="AB183" s="31"/>
      <c r="AC183" s="42"/>
      <c r="AD183" s="31"/>
      <c r="AE183" s="31"/>
      <c r="AF183" s="83"/>
      <c r="AG183" s="44"/>
      <c r="AH183" s="30"/>
      <c r="AI183" s="42"/>
      <c r="AJ183" s="42"/>
      <c r="AK183" s="42"/>
      <c r="AL183" s="42"/>
      <c r="AM183" s="45"/>
      <c r="AN183" s="31"/>
      <c r="AO183" s="31"/>
      <c r="AP183" s="31"/>
      <c r="AQ183" s="31"/>
      <c r="AR183" s="31"/>
      <c r="AS183" s="31"/>
      <c r="AT183" s="31"/>
      <c r="AU183" s="31"/>
      <c r="AV183" s="31"/>
      <c r="AW183" s="31"/>
      <c r="AX183" s="31"/>
      <c r="AY183" s="31"/>
      <c r="AZ183" s="31"/>
      <c r="BA183" s="31"/>
      <c r="BB183" s="31"/>
      <c r="BC183" s="31"/>
      <c r="BD183" s="31"/>
      <c r="BE183" s="31"/>
      <c r="BF183" s="31"/>
      <c r="BG183" s="31"/>
      <c r="BH183" s="31"/>
      <c r="BI183" s="31"/>
      <c r="BJ183" s="31"/>
      <c r="BK183" s="31"/>
      <c r="BL183" s="31"/>
      <c r="BM183" s="31"/>
      <c r="BN183" s="31"/>
      <c r="BO183" s="31"/>
      <c r="BP183" s="31"/>
      <c r="BQ183" s="31"/>
      <c r="BR183" s="28"/>
      <c r="BS183" s="28"/>
      <c r="BT183" s="44"/>
      <c r="BU183" s="44"/>
      <c r="BV183" s="44"/>
      <c r="BW183" s="31"/>
      <c r="BX183" s="31"/>
      <c r="BY183" s="52"/>
      <c r="BZ183" s="50"/>
      <c r="CA183" s="50"/>
      <c r="CB183" s="51" t="str">
        <f t="shared" si="1"/>
        <v>Sin comentarios</v>
      </c>
      <c r="CC183" s="52">
        <f t="shared" si="2"/>
        <v>77</v>
      </c>
      <c r="CD183" s="53"/>
      <c r="CE183" s="54"/>
      <c r="CF183" s="55"/>
    </row>
    <row r="184" ht="22.5" customHeight="1">
      <c r="A184" s="26"/>
      <c r="B184" s="26"/>
      <c r="C184" s="27"/>
      <c r="D184" s="28"/>
      <c r="E184" s="30"/>
      <c r="F184" s="30"/>
      <c r="G184" s="30"/>
      <c r="H184" s="31"/>
      <c r="I184" s="31"/>
      <c r="J184" s="31"/>
      <c r="K184" s="31"/>
      <c r="L184" s="31"/>
      <c r="M184" s="31"/>
      <c r="N184" s="163"/>
      <c r="O184" s="31"/>
      <c r="P184" s="30"/>
      <c r="Q184" s="31"/>
      <c r="R184" s="31"/>
      <c r="S184" s="31"/>
      <c r="T184" s="44"/>
      <c r="U184" s="28"/>
      <c r="V184" s="28"/>
      <c r="W184" s="28"/>
      <c r="X184" s="28"/>
      <c r="Y184" s="40"/>
      <c r="Z184" s="40"/>
      <c r="AA184" s="28"/>
      <c r="AB184" s="31"/>
      <c r="AC184" s="42"/>
      <c r="AD184" s="31"/>
      <c r="AE184" s="31"/>
      <c r="AF184" s="83"/>
      <c r="AG184" s="44"/>
      <c r="AH184" s="30"/>
      <c r="AI184" s="42"/>
      <c r="AJ184" s="42"/>
      <c r="AK184" s="42"/>
      <c r="AL184" s="42"/>
      <c r="AM184" s="45"/>
      <c r="AN184" s="31"/>
      <c r="AO184" s="31"/>
      <c r="AP184" s="31"/>
      <c r="AQ184" s="31"/>
      <c r="AR184" s="31"/>
      <c r="AS184" s="31"/>
      <c r="AT184" s="31"/>
      <c r="AU184" s="31"/>
      <c r="AV184" s="31"/>
      <c r="AW184" s="31"/>
      <c r="AX184" s="31"/>
      <c r="AY184" s="31"/>
      <c r="AZ184" s="31"/>
      <c r="BA184" s="31"/>
      <c r="BB184" s="31"/>
      <c r="BC184" s="31"/>
      <c r="BD184" s="31"/>
      <c r="BE184" s="31"/>
      <c r="BF184" s="31"/>
      <c r="BG184" s="31"/>
      <c r="BH184" s="31"/>
      <c r="BI184" s="31"/>
      <c r="BJ184" s="31"/>
      <c r="BK184" s="31"/>
      <c r="BL184" s="31"/>
      <c r="BM184" s="31"/>
      <c r="BN184" s="31"/>
      <c r="BO184" s="31"/>
      <c r="BP184" s="31"/>
      <c r="BQ184" s="31"/>
      <c r="BR184" s="28"/>
      <c r="BS184" s="28"/>
      <c r="BT184" s="44"/>
      <c r="BU184" s="44"/>
      <c r="BV184" s="44"/>
      <c r="BW184" s="31"/>
      <c r="BX184" s="31"/>
      <c r="BY184" s="52"/>
      <c r="BZ184" s="50"/>
      <c r="CA184" s="50"/>
      <c r="CB184" s="51" t="str">
        <f t="shared" si="1"/>
        <v>Sin comentarios</v>
      </c>
      <c r="CC184" s="52">
        <f t="shared" si="2"/>
        <v>77</v>
      </c>
      <c r="CD184" s="53"/>
      <c r="CE184" s="54"/>
      <c r="CF184" s="55"/>
    </row>
    <row r="185" ht="22.5" customHeight="1">
      <c r="A185" s="26"/>
      <c r="B185" s="26"/>
      <c r="C185" s="27"/>
      <c r="D185" s="28"/>
      <c r="E185" s="30"/>
      <c r="F185" s="30"/>
      <c r="G185" s="30"/>
      <c r="H185" s="31"/>
      <c r="I185" s="31"/>
      <c r="J185" s="31"/>
      <c r="K185" s="31"/>
      <c r="L185" s="31"/>
      <c r="M185" s="31"/>
      <c r="N185" s="163"/>
      <c r="O185" s="31"/>
      <c r="P185" s="30"/>
      <c r="Q185" s="31"/>
      <c r="R185" s="31"/>
      <c r="S185" s="31"/>
      <c r="T185" s="44"/>
      <c r="U185" s="28"/>
      <c r="V185" s="28"/>
      <c r="W185" s="28"/>
      <c r="X185" s="28"/>
      <c r="Y185" s="40"/>
      <c r="Z185" s="40"/>
      <c r="AA185" s="28"/>
      <c r="AB185" s="31"/>
      <c r="AC185" s="42"/>
      <c r="AD185" s="31"/>
      <c r="AE185" s="31"/>
      <c r="AF185" s="83"/>
      <c r="AG185" s="44"/>
      <c r="AH185" s="30"/>
      <c r="AI185" s="42"/>
      <c r="AJ185" s="42"/>
      <c r="AK185" s="42"/>
      <c r="AL185" s="42"/>
      <c r="AM185" s="45"/>
      <c r="AN185" s="31"/>
      <c r="AO185" s="31"/>
      <c r="AP185" s="31"/>
      <c r="AQ185" s="31"/>
      <c r="AR185" s="31"/>
      <c r="AS185" s="31"/>
      <c r="AT185" s="31"/>
      <c r="AU185" s="31"/>
      <c r="AV185" s="31"/>
      <c r="AW185" s="31"/>
      <c r="AX185" s="31"/>
      <c r="AY185" s="31"/>
      <c r="AZ185" s="31"/>
      <c r="BA185" s="31"/>
      <c r="BB185" s="31"/>
      <c r="BC185" s="31"/>
      <c r="BD185" s="31"/>
      <c r="BE185" s="31"/>
      <c r="BF185" s="31"/>
      <c r="BG185" s="31"/>
      <c r="BH185" s="31"/>
      <c r="BI185" s="31"/>
      <c r="BJ185" s="31"/>
      <c r="BK185" s="31"/>
      <c r="BL185" s="31"/>
      <c r="BM185" s="31"/>
      <c r="BN185" s="31"/>
      <c r="BO185" s="31"/>
      <c r="BP185" s="31"/>
      <c r="BQ185" s="31"/>
      <c r="BR185" s="28"/>
      <c r="BS185" s="28"/>
      <c r="BT185" s="44"/>
      <c r="BU185" s="44"/>
      <c r="BV185" s="44"/>
      <c r="BW185" s="31"/>
      <c r="BX185" s="31"/>
      <c r="BY185" s="52"/>
      <c r="BZ185" s="50"/>
      <c r="CA185" s="50"/>
      <c r="CB185" s="51" t="str">
        <f t="shared" si="1"/>
        <v>Sin comentarios</v>
      </c>
      <c r="CC185" s="52">
        <f t="shared" si="2"/>
        <v>77</v>
      </c>
      <c r="CD185" s="53"/>
      <c r="CE185" s="54"/>
      <c r="CF185" s="55"/>
    </row>
    <row r="186" ht="22.5" customHeight="1">
      <c r="A186" s="26"/>
      <c r="B186" s="26"/>
      <c r="C186" s="27"/>
      <c r="D186" s="28"/>
      <c r="E186" s="30"/>
      <c r="F186" s="30"/>
      <c r="G186" s="30"/>
      <c r="H186" s="31"/>
      <c r="I186" s="31"/>
      <c r="J186" s="31"/>
      <c r="K186" s="31"/>
      <c r="L186" s="31"/>
      <c r="M186" s="31"/>
      <c r="N186" s="163"/>
      <c r="O186" s="31"/>
      <c r="P186" s="30"/>
      <c r="Q186" s="31"/>
      <c r="R186" s="31"/>
      <c r="S186" s="31"/>
      <c r="T186" s="44"/>
      <c r="U186" s="28"/>
      <c r="V186" s="28"/>
      <c r="W186" s="28"/>
      <c r="X186" s="28"/>
      <c r="Y186" s="40"/>
      <c r="Z186" s="40"/>
      <c r="AA186" s="28"/>
      <c r="AB186" s="31"/>
      <c r="AC186" s="42"/>
      <c r="AD186" s="31"/>
      <c r="AE186" s="31"/>
      <c r="AF186" s="83"/>
      <c r="AG186" s="44"/>
      <c r="AH186" s="30"/>
      <c r="AI186" s="42"/>
      <c r="AJ186" s="42"/>
      <c r="AK186" s="42"/>
      <c r="AL186" s="42"/>
      <c r="AM186" s="45"/>
      <c r="AN186" s="31"/>
      <c r="AO186" s="31"/>
      <c r="AP186" s="31"/>
      <c r="AQ186" s="31"/>
      <c r="AR186" s="31"/>
      <c r="AS186" s="31"/>
      <c r="AT186" s="31"/>
      <c r="AU186" s="31"/>
      <c r="AV186" s="31"/>
      <c r="AW186" s="31"/>
      <c r="AX186" s="31"/>
      <c r="AY186" s="31"/>
      <c r="AZ186" s="31"/>
      <c r="BA186" s="31"/>
      <c r="BB186" s="31"/>
      <c r="BC186" s="31"/>
      <c r="BD186" s="31"/>
      <c r="BE186" s="31"/>
      <c r="BF186" s="31"/>
      <c r="BG186" s="31"/>
      <c r="BH186" s="31"/>
      <c r="BI186" s="31"/>
      <c r="BJ186" s="31"/>
      <c r="BK186" s="31"/>
      <c r="BL186" s="31"/>
      <c r="BM186" s="31"/>
      <c r="BN186" s="31"/>
      <c r="BO186" s="31"/>
      <c r="BP186" s="31"/>
      <c r="BQ186" s="31"/>
      <c r="BR186" s="28"/>
      <c r="BS186" s="28"/>
      <c r="BT186" s="44"/>
      <c r="BU186" s="44"/>
      <c r="BV186" s="44"/>
      <c r="BW186" s="31"/>
      <c r="BX186" s="31"/>
      <c r="BY186" s="52"/>
      <c r="BZ186" s="50"/>
      <c r="CA186" s="50"/>
      <c r="CB186" s="51" t="str">
        <f t="shared" si="1"/>
        <v>Sin comentarios</v>
      </c>
      <c r="CC186" s="52">
        <f t="shared" si="2"/>
        <v>77</v>
      </c>
      <c r="CD186" s="53"/>
      <c r="CE186" s="54"/>
      <c r="CF186" s="55"/>
    </row>
    <row r="187" ht="22.5" customHeight="1">
      <c r="A187" s="26"/>
      <c r="B187" s="26"/>
      <c r="C187" s="27"/>
      <c r="D187" s="28"/>
      <c r="E187" s="30"/>
      <c r="F187" s="30"/>
      <c r="G187" s="30"/>
      <c r="H187" s="31"/>
      <c r="I187" s="31"/>
      <c r="J187" s="31"/>
      <c r="K187" s="31"/>
      <c r="L187" s="31"/>
      <c r="M187" s="31"/>
      <c r="N187" s="163"/>
      <c r="O187" s="31"/>
      <c r="P187" s="30"/>
      <c r="Q187" s="31"/>
      <c r="R187" s="31"/>
      <c r="S187" s="31"/>
      <c r="T187" s="44"/>
      <c r="U187" s="28"/>
      <c r="V187" s="28"/>
      <c r="W187" s="28"/>
      <c r="X187" s="28"/>
      <c r="Y187" s="40"/>
      <c r="Z187" s="40"/>
      <c r="AA187" s="28"/>
      <c r="AB187" s="31"/>
      <c r="AC187" s="42"/>
      <c r="AD187" s="31"/>
      <c r="AE187" s="31"/>
      <c r="AF187" s="83"/>
      <c r="AG187" s="44"/>
      <c r="AH187" s="30"/>
      <c r="AI187" s="42"/>
      <c r="AJ187" s="42"/>
      <c r="AK187" s="42"/>
      <c r="AL187" s="42"/>
      <c r="AM187" s="45"/>
      <c r="AN187" s="31"/>
      <c r="AO187" s="31"/>
      <c r="AP187" s="31"/>
      <c r="AQ187" s="31"/>
      <c r="AR187" s="31"/>
      <c r="AS187" s="31"/>
      <c r="AT187" s="31"/>
      <c r="AU187" s="31"/>
      <c r="AV187" s="31"/>
      <c r="AW187" s="31"/>
      <c r="AX187" s="31"/>
      <c r="AY187" s="31"/>
      <c r="AZ187" s="31"/>
      <c r="BA187" s="31"/>
      <c r="BB187" s="31"/>
      <c r="BC187" s="31"/>
      <c r="BD187" s="31"/>
      <c r="BE187" s="31"/>
      <c r="BF187" s="31"/>
      <c r="BG187" s="31"/>
      <c r="BH187" s="31"/>
      <c r="BI187" s="31"/>
      <c r="BJ187" s="31"/>
      <c r="BK187" s="31"/>
      <c r="BL187" s="31"/>
      <c r="BM187" s="31"/>
      <c r="BN187" s="31"/>
      <c r="BO187" s="31"/>
      <c r="BP187" s="31"/>
      <c r="BQ187" s="31"/>
      <c r="BR187" s="28"/>
      <c r="BS187" s="28"/>
      <c r="BT187" s="44"/>
      <c r="BU187" s="44"/>
      <c r="BV187" s="44"/>
      <c r="BW187" s="31"/>
      <c r="BX187" s="31"/>
      <c r="BY187" s="52"/>
      <c r="BZ187" s="50"/>
      <c r="CA187" s="50"/>
      <c r="CB187" s="51" t="str">
        <f t="shared" si="1"/>
        <v>Sin comentarios</v>
      </c>
      <c r="CC187" s="52">
        <f t="shared" si="2"/>
        <v>77</v>
      </c>
      <c r="CD187" s="53"/>
      <c r="CE187" s="54"/>
      <c r="CF187" s="55"/>
    </row>
    <row r="188" ht="22.5" customHeight="1">
      <c r="A188" s="26"/>
      <c r="B188" s="26"/>
      <c r="C188" s="27"/>
      <c r="D188" s="28"/>
      <c r="E188" s="30"/>
      <c r="F188" s="30"/>
      <c r="G188" s="30"/>
      <c r="H188" s="31"/>
      <c r="I188" s="31"/>
      <c r="J188" s="31"/>
      <c r="K188" s="31"/>
      <c r="L188" s="31"/>
      <c r="M188" s="31"/>
      <c r="N188" s="163"/>
      <c r="O188" s="31"/>
      <c r="P188" s="30"/>
      <c r="Q188" s="31"/>
      <c r="R188" s="31"/>
      <c r="S188" s="31"/>
      <c r="T188" s="44"/>
      <c r="U188" s="28"/>
      <c r="V188" s="28"/>
      <c r="W188" s="28"/>
      <c r="X188" s="28"/>
      <c r="Y188" s="40"/>
      <c r="Z188" s="40"/>
      <c r="AA188" s="28"/>
      <c r="AB188" s="31"/>
      <c r="AC188" s="42"/>
      <c r="AD188" s="31"/>
      <c r="AE188" s="31"/>
      <c r="AF188" s="83"/>
      <c r="AG188" s="44"/>
      <c r="AH188" s="30"/>
      <c r="AI188" s="42"/>
      <c r="AJ188" s="42"/>
      <c r="AK188" s="42"/>
      <c r="AL188" s="42"/>
      <c r="AM188" s="45"/>
      <c r="AN188" s="31"/>
      <c r="AO188" s="31"/>
      <c r="AP188" s="31"/>
      <c r="AQ188" s="31"/>
      <c r="AR188" s="31"/>
      <c r="AS188" s="31"/>
      <c r="AT188" s="31"/>
      <c r="AU188" s="31"/>
      <c r="AV188" s="31"/>
      <c r="AW188" s="31"/>
      <c r="AX188" s="31"/>
      <c r="AY188" s="31"/>
      <c r="AZ188" s="31"/>
      <c r="BA188" s="31"/>
      <c r="BB188" s="31"/>
      <c r="BC188" s="31"/>
      <c r="BD188" s="31"/>
      <c r="BE188" s="31"/>
      <c r="BF188" s="31"/>
      <c r="BG188" s="31"/>
      <c r="BH188" s="31"/>
      <c r="BI188" s="31"/>
      <c r="BJ188" s="31"/>
      <c r="BK188" s="31"/>
      <c r="BL188" s="31"/>
      <c r="BM188" s="31"/>
      <c r="BN188" s="31"/>
      <c r="BO188" s="31"/>
      <c r="BP188" s="31"/>
      <c r="BQ188" s="31"/>
      <c r="BR188" s="28"/>
      <c r="BS188" s="28"/>
      <c r="BT188" s="44"/>
      <c r="BU188" s="44"/>
      <c r="BV188" s="44"/>
      <c r="BW188" s="31"/>
      <c r="BX188" s="31"/>
      <c r="BY188" s="52"/>
      <c r="BZ188" s="50"/>
      <c r="CA188" s="50"/>
      <c r="CB188" s="51" t="str">
        <f t="shared" si="1"/>
        <v>Sin comentarios</v>
      </c>
      <c r="CC188" s="52">
        <f t="shared" si="2"/>
        <v>77</v>
      </c>
      <c r="CD188" s="53"/>
      <c r="CE188" s="54"/>
      <c r="CF188" s="55"/>
    </row>
    <row r="189" ht="22.5" customHeight="1">
      <c r="A189" s="26"/>
      <c r="B189" s="26"/>
      <c r="C189" s="27"/>
      <c r="D189" s="28"/>
      <c r="E189" s="30"/>
      <c r="F189" s="30"/>
      <c r="G189" s="30"/>
      <c r="H189" s="31"/>
      <c r="I189" s="31"/>
      <c r="J189" s="31"/>
      <c r="K189" s="31"/>
      <c r="L189" s="31"/>
      <c r="M189" s="31"/>
      <c r="N189" s="163"/>
      <c r="O189" s="31"/>
      <c r="P189" s="30"/>
      <c r="Q189" s="31"/>
      <c r="R189" s="31"/>
      <c r="S189" s="31"/>
      <c r="T189" s="44"/>
      <c r="U189" s="28"/>
      <c r="V189" s="28"/>
      <c r="W189" s="28"/>
      <c r="X189" s="28"/>
      <c r="Y189" s="40"/>
      <c r="Z189" s="40"/>
      <c r="AA189" s="28"/>
      <c r="AB189" s="31"/>
      <c r="AC189" s="42"/>
      <c r="AD189" s="31"/>
      <c r="AE189" s="31"/>
      <c r="AF189" s="83"/>
      <c r="AG189" s="44"/>
      <c r="AH189" s="30"/>
      <c r="AI189" s="42"/>
      <c r="AJ189" s="42"/>
      <c r="AK189" s="42"/>
      <c r="AL189" s="42"/>
      <c r="AM189" s="45"/>
      <c r="AN189" s="31"/>
      <c r="AO189" s="31"/>
      <c r="AP189" s="31"/>
      <c r="AQ189" s="31"/>
      <c r="AR189" s="31"/>
      <c r="AS189" s="31"/>
      <c r="AT189" s="31"/>
      <c r="AU189" s="31"/>
      <c r="AV189" s="31"/>
      <c r="AW189" s="31"/>
      <c r="AX189" s="31"/>
      <c r="AY189" s="31"/>
      <c r="AZ189" s="31"/>
      <c r="BA189" s="31"/>
      <c r="BB189" s="31"/>
      <c r="BC189" s="31"/>
      <c r="BD189" s="31"/>
      <c r="BE189" s="31"/>
      <c r="BF189" s="31"/>
      <c r="BG189" s="31"/>
      <c r="BH189" s="31"/>
      <c r="BI189" s="31"/>
      <c r="BJ189" s="31"/>
      <c r="BK189" s="31"/>
      <c r="BL189" s="31"/>
      <c r="BM189" s="31"/>
      <c r="BN189" s="31"/>
      <c r="BO189" s="31"/>
      <c r="BP189" s="31"/>
      <c r="BQ189" s="31"/>
      <c r="BR189" s="28"/>
      <c r="BS189" s="28"/>
      <c r="BT189" s="44"/>
      <c r="BU189" s="44"/>
      <c r="BV189" s="44"/>
      <c r="BW189" s="31"/>
      <c r="BX189" s="31"/>
      <c r="BY189" s="52"/>
      <c r="BZ189" s="50"/>
      <c r="CA189" s="50"/>
      <c r="CB189" s="51" t="str">
        <f t="shared" si="1"/>
        <v>Sin comentarios</v>
      </c>
      <c r="CC189" s="52">
        <f t="shared" si="2"/>
        <v>77</v>
      </c>
      <c r="CD189" s="53"/>
      <c r="CE189" s="54"/>
      <c r="CF189" s="55"/>
    </row>
    <row r="190" ht="22.5" customHeight="1">
      <c r="A190" s="26"/>
      <c r="B190" s="26"/>
      <c r="C190" s="27"/>
      <c r="D190" s="28"/>
      <c r="E190" s="30"/>
      <c r="F190" s="30"/>
      <c r="G190" s="30"/>
      <c r="H190" s="31"/>
      <c r="I190" s="31"/>
      <c r="J190" s="31"/>
      <c r="K190" s="31"/>
      <c r="L190" s="31"/>
      <c r="M190" s="31"/>
      <c r="N190" s="163"/>
      <c r="O190" s="31"/>
      <c r="P190" s="30"/>
      <c r="Q190" s="31"/>
      <c r="R190" s="31"/>
      <c r="S190" s="31"/>
      <c r="T190" s="44"/>
      <c r="U190" s="28"/>
      <c r="V190" s="28"/>
      <c r="W190" s="28"/>
      <c r="X190" s="28"/>
      <c r="Y190" s="40"/>
      <c r="Z190" s="40"/>
      <c r="AA190" s="28"/>
      <c r="AB190" s="31"/>
      <c r="AC190" s="42"/>
      <c r="AD190" s="31"/>
      <c r="AE190" s="31"/>
      <c r="AF190" s="83"/>
      <c r="AG190" s="44"/>
      <c r="AH190" s="30"/>
      <c r="AI190" s="42"/>
      <c r="AJ190" s="42"/>
      <c r="AK190" s="42"/>
      <c r="AL190" s="42"/>
      <c r="AM190" s="45"/>
      <c r="AN190" s="31"/>
      <c r="AO190" s="31"/>
      <c r="AP190" s="31"/>
      <c r="AQ190" s="31"/>
      <c r="AR190" s="31"/>
      <c r="AS190" s="31"/>
      <c r="AT190" s="31"/>
      <c r="AU190" s="31"/>
      <c r="AV190" s="31"/>
      <c r="AW190" s="31"/>
      <c r="AX190" s="31"/>
      <c r="AY190" s="31"/>
      <c r="AZ190" s="31"/>
      <c r="BA190" s="31"/>
      <c r="BB190" s="31"/>
      <c r="BC190" s="31"/>
      <c r="BD190" s="31"/>
      <c r="BE190" s="31"/>
      <c r="BF190" s="31"/>
      <c r="BG190" s="31"/>
      <c r="BH190" s="31"/>
      <c r="BI190" s="31"/>
      <c r="BJ190" s="31"/>
      <c r="BK190" s="31"/>
      <c r="BL190" s="31"/>
      <c r="BM190" s="31"/>
      <c r="BN190" s="31"/>
      <c r="BO190" s="31"/>
      <c r="BP190" s="31"/>
      <c r="BQ190" s="31"/>
      <c r="BR190" s="28"/>
      <c r="BS190" s="28"/>
      <c r="BT190" s="44"/>
      <c r="BU190" s="44"/>
      <c r="BV190" s="44"/>
      <c r="BW190" s="31"/>
      <c r="BX190" s="31"/>
      <c r="BY190" s="52"/>
      <c r="BZ190" s="50"/>
      <c r="CA190" s="50"/>
      <c r="CB190" s="51" t="str">
        <f t="shared" si="1"/>
        <v>Sin comentarios</v>
      </c>
      <c r="CC190" s="52">
        <f t="shared" si="2"/>
        <v>77</v>
      </c>
      <c r="CD190" s="53"/>
      <c r="CE190" s="54"/>
      <c r="CF190" s="55"/>
    </row>
    <row r="191" ht="22.5" customHeight="1">
      <c r="A191" s="26"/>
      <c r="B191" s="26"/>
      <c r="C191" s="27"/>
      <c r="D191" s="28"/>
      <c r="E191" s="30"/>
      <c r="F191" s="30"/>
      <c r="G191" s="30"/>
      <c r="H191" s="31"/>
      <c r="I191" s="31"/>
      <c r="J191" s="31"/>
      <c r="K191" s="31"/>
      <c r="L191" s="31"/>
      <c r="M191" s="31"/>
      <c r="N191" s="163"/>
      <c r="O191" s="31"/>
      <c r="P191" s="30"/>
      <c r="Q191" s="31"/>
      <c r="R191" s="31"/>
      <c r="S191" s="31"/>
      <c r="T191" s="44"/>
      <c r="U191" s="28"/>
      <c r="V191" s="28"/>
      <c r="W191" s="28"/>
      <c r="X191" s="28"/>
      <c r="Y191" s="40"/>
      <c r="Z191" s="40"/>
      <c r="AA191" s="28"/>
      <c r="AB191" s="31"/>
      <c r="AC191" s="42"/>
      <c r="AD191" s="31"/>
      <c r="AE191" s="31"/>
      <c r="AF191" s="83"/>
      <c r="AG191" s="44"/>
      <c r="AH191" s="30"/>
      <c r="AI191" s="42"/>
      <c r="AJ191" s="42"/>
      <c r="AK191" s="42"/>
      <c r="AL191" s="42"/>
      <c r="AM191" s="45"/>
      <c r="AN191" s="31"/>
      <c r="AO191" s="31"/>
      <c r="AP191" s="31"/>
      <c r="AQ191" s="31"/>
      <c r="AR191" s="31"/>
      <c r="AS191" s="31"/>
      <c r="AT191" s="31"/>
      <c r="AU191" s="31"/>
      <c r="AV191" s="31"/>
      <c r="AW191" s="31"/>
      <c r="AX191" s="31"/>
      <c r="AY191" s="31"/>
      <c r="AZ191" s="31"/>
      <c r="BA191" s="31"/>
      <c r="BB191" s="31"/>
      <c r="BC191" s="31"/>
      <c r="BD191" s="31"/>
      <c r="BE191" s="31"/>
      <c r="BF191" s="31"/>
      <c r="BG191" s="31"/>
      <c r="BH191" s="31"/>
      <c r="BI191" s="31"/>
      <c r="BJ191" s="31"/>
      <c r="BK191" s="31"/>
      <c r="BL191" s="31"/>
      <c r="BM191" s="31"/>
      <c r="BN191" s="31"/>
      <c r="BO191" s="31"/>
      <c r="BP191" s="31"/>
      <c r="BQ191" s="31"/>
      <c r="BR191" s="28"/>
      <c r="BS191" s="28"/>
      <c r="BT191" s="44"/>
      <c r="BU191" s="44"/>
      <c r="BV191" s="44"/>
      <c r="BW191" s="31"/>
      <c r="BX191" s="31"/>
      <c r="BY191" s="52"/>
      <c r="BZ191" s="50"/>
      <c r="CA191" s="50"/>
      <c r="CB191" s="51" t="str">
        <f t="shared" si="1"/>
        <v>Sin comentarios</v>
      </c>
      <c r="CC191" s="52">
        <f t="shared" si="2"/>
        <v>77</v>
      </c>
      <c r="CD191" s="53"/>
      <c r="CE191" s="54"/>
      <c r="CF191" s="55"/>
    </row>
    <row r="192" ht="22.5" customHeight="1">
      <c r="A192" s="26"/>
      <c r="B192" s="26"/>
      <c r="C192" s="27"/>
      <c r="D192" s="28"/>
      <c r="E192" s="30"/>
      <c r="F192" s="30"/>
      <c r="G192" s="30"/>
      <c r="H192" s="31"/>
      <c r="I192" s="31"/>
      <c r="J192" s="31"/>
      <c r="K192" s="31"/>
      <c r="L192" s="31"/>
      <c r="M192" s="31"/>
      <c r="N192" s="163"/>
      <c r="O192" s="31"/>
      <c r="P192" s="30"/>
      <c r="Q192" s="31"/>
      <c r="R192" s="31"/>
      <c r="S192" s="31"/>
      <c r="T192" s="44"/>
      <c r="U192" s="28"/>
      <c r="V192" s="28"/>
      <c r="W192" s="28"/>
      <c r="X192" s="28"/>
      <c r="Y192" s="40"/>
      <c r="Z192" s="40"/>
      <c r="AA192" s="28"/>
      <c r="AB192" s="31"/>
      <c r="AC192" s="42"/>
      <c r="AD192" s="31"/>
      <c r="AE192" s="31"/>
      <c r="AF192" s="83"/>
      <c r="AG192" s="44"/>
      <c r="AH192" s="30"/>
      <c r="AI192" s="42"/>
      <c r="AJ192" s="42"/>
      <c r="AK192" s="42"/>
      <c r="AL192" s="42"/>
      <c r="AM192" s="45"/>
      <c r="AN192" s="31"/>
      <c r="AO192" s="31"/>
      <c r="AP192" s="31"/>
      <c r="AQ192" s="31"/>
      <c r="AR192" s="31"/>
      <c r="AS192" s="31"/>
      <c r="AT192" s="31"/>
      <c r="AU192" s="31"/>
      <c r="AV192" s="31"/>
      <c r="AW192" s="31"/>
      <c r="AX192" s="31"/>
      <c r="AY192" s="31"/>
      <c r="AZ192" s="31"/>
      <c r="BA192" s="31"/>
      <c r="BB192" s="31"/>
      <c r="BC192" s="31"/>
      <c r="BD192" s="31"/>
      <c r="BE192" s="31"/>
      <c r="BF192" s="31"/>
      <c r="BG192" s="31"/>
      <c r="BH192" s="31"/>
      <c r="BI192" s="31"/>
      <c r="BJ192" s="31"/>
      <c r="BK192" s="31"/>
      <c r="BL192" s="31"/>
      <c r="BM192" s="31"/>
      <c r="BN192" s="31"/>
      <c r="BO192" s="31"/>
      <c r="BP192" s="31"/>
      <c r="BQ192" s="31"/>
      <c r="BR192" s="28"/>
      <c r="BS192" s="28"/>
      <c r="BT192" s="44"/>
      <c r="BU192" s="44"/>
      <c r="BV192" s="44"/>
      <c r="BW192" s="31"/>
      <c r="BX192" s="31"/>
      <c r="BY192" s="52"/>
      <c r="BZ192" s="50"/>
      <c r="CA192" s="50"/>
      <c r="CB192" s="51" t="str">
        <f t="shared" si="1"/>
        <v>Sin comentarios</v>
      </c>
      <c r="CC192" s="52">
        <f t="shared" si="2"/>
        <v>77</v>
      </c>
      <c r="CD192" s="53"/>
      <c r="CE192" s="54"/>
      <c r="CF192" s="55"/>
    </row>
    <row r="193" ht="22.5" customHeight="1">
      <c r="A193" s="26"/>
      <c r="B193" s="26"/>
      <c r="C193" s="27"/>
      <c r="D193" s="28"/>
      <c r="E193" s="30"/>
      <c r="F193" s="30"/>
      <c r="G193" s="30"/>
      <c r="H193" s="31"/>
      <c r="I193" s="31"/>
      <c r="J193" s="31"/>
      <c r="K193" s="31"/>
      <c r="L193" s="31"/>
      <c r="M193" s="31"/>
      <c r="N193" s="163"/>
      <c r="O193" s="31"/>
      <c r="P193" s="30"/>
      <c r="Q193" s="31"/>
      <c r="R193" s="31"/>
      <c r="S193" s="31"/>
      <c r="T193" s="44"/>
      <c r="U193" s="28"/>
      <c r="V193" s="28"/>
      <c r="W193" s="28"/>
      <c r="X193" s="28"/>
      <c r="Y193" s="40"/>
      <c r="Z193" s="40"/>
      <c r="AA193" s="28"/>
      <c r="AB193" s="31"/>
      <c r="AC193" s="42"/>
      <c r="AD193" s="31"/>
      <c r="AE193" s="31"/>
      <c r="AF193" s="83"/>
      <c r="AG193" s="44"/>
      <c r="AH193" s="30"/>
      <c r="AI193" s="42"/>
      <c r="AJ193" s="42"/>
      <c r="AK193" s="42"/>
      <c r="AL193" s="42"/>
      <c r="AM193" s="45"/>
      <c r="AN193" s="31"/>
      <c r="AO193" s="31"/>
      <c r="AP193" s="31"/>
      <c r="AQ193" s="31"/>
      <c r="AR193" s="31"/>
      <c r="AS193" s="31"/>
      <c r="AT193" s="31"/>
      <c r="AU193" s="31"/>
      <c r="AV193" s="31"/>
      <c r="AW193" s="31"/>
      <c r="AX193" s="31"/>
      <c r="AY193" s="31"/>
      <c r="AZ193" s="31"/>
      <c r="BA193" s="31"/>
      <c r="BB193" s="31"/>
      <c r="BC193" s="31"/>
      <c r="BD193" s="31"/>
      <c r="BE193" s="31"/>
      <c r="BF193" s="31"/>
      <c r="BG193" s="31"/>
      <c r="BH193" s="31"/>
      <c r="BI193" s="31"/>
      <c r="BJ193" s="31"/>
      <c r="BK193" s="31"/>
      <c r="BL193" s="31"/>
      <c r="BM193" s="31"/>
      <c r="BN193" s="31"/>
      <c r="BO193" s="31"/>
      <c r="BP193" s="31"/>
      <c r="BQ193" s="31"/>
      <c r="BR193" s="28"/>
      <c r="BS193" s="28"/>
      <c r="BT193" s="44"/>
      <c r="BU193" s="44"/>
      <c r="BV193" s="44"/>
      <c r="BW193" s="31"/>
      <c r="BX193" s="31"/>
      <c r="BY193" s="52"/>
      <c r="BZ193" s="50"/>
      <c r="CA193" s="50"/>
      <c r="CB193" s="51" t="str">
        <f t="shared" si="1"/>
        <v>Sin comentarios</v>
      </c>
      <c r="CC193" s="52">
        <f t="shared" si="2"/>
        <v>77</v>
      </c>
      <c r="CD193" s="53"/>
      <c r="CE193" s="54"/>
      <c r="CF193" s="55"/>
    </row>
    <row r="194" ht="22.5" customHeight="1">
      <c r="A194" s="26"/>
      <c r="B194" s="26"/>
      <c r="C194" s="27"/>
      <c r="D194" s="28"/>
      <c r="E194" s="30"/>
      <c r="F194" s="30"/>
      <c r="G194" s="30"/>
      <c r="H194" s="31"/>
      <c r="I194" s="31"/>
      <c r="J194" s="31"/>
      <c r="K194" s="31"/>
      <c r="L194" s="31"/>
      <c r="M194" s="31"/>
      <c r="N194" s="163"/>
      <c r="O194" s="31"/>
      <c r="P194" s="30"/>
      <c r="Q194" s="31"/>
      <c r="R194" s="31"/>
      <c r="S194" s="31"/>
      <c r="T194" s="44"/>
      <c r="U194" s="28"/>
      <c r="V194" s="28"/>
      <c r="W194" s="28"/>
      <c r="X194" s="28"/>
      <c r="Y194" s="40"/>
      <c r="Z194" s="40"/>
      <c r="AA194" s="28"/>
      <c r="AB194" s="31"/>
      <c r="AC194" s="42"/>
      <c r="AD194" s="31"/>
      <c r="AE194" s="31"/>
      <c r="AF194" s="83"/>
      <c r="AG194" s="44"/>
      <c r="AH194" s="30"/>
      <c r="AI194" s="42"/>
      <c r="AJ194" s="42"/>
      <c r="AK194" s="42"/>
      <c r="AL194" s="42"/>
      <c r="AM194" s="45"/>
      <c r="AN194" s="31"/>
      <c r="AO194" s="31"/>
      <c r="AP194" s="31"/>
      <c r="AQ194" s="31"/>
      <c r="AR194" s="31"/>
      <c r="AS194" s="31"/>
      <c r="AT194" s="31"/>
      <c r="AU194" s="31"/>
      <c r="AV194" s="31"/>
      <c r="AW194" s="31"/>
      <c r="AX194" s="31"/>
      <c r="AY194" s="31"/>
      <c r="AZ194" s="31"/>
      <c r="BA194" s="31"/>
      <c r="BB194" s="31"/>
      <c r="BC194" s="31"/>
      <c r="BD194" s="31"/>
      <c r="BE194" s="31"/>
      <c r="BF194" s="31"/>
      <c r="BG194" s="31"/>
      <c r="BH194" s="31"/>
      <c r="BI194" s="31"/>
      <c r="BJ194" s="31"/>
      <c r="BK194" s="31"/>
      <c r="BL194" s="31"/>
      <c r="BM194" s="31"/>
      <c r="BN194" s="31"/>
      <c r="BO194" s="31"/>
      <c r="BP194" s="31"/>
      <c r="BQ194" s="31"/>
      <c r="BR194" s="28"/>
      <c r="BS194" s="28"/>
      <c r="BT194" s="44"/>
      <c r="BU194" s="44"/>
      <c r="BV194" s="44"/>
      <c r="BW194" s="31"/>
      <c r="BX194" s="31"/>
      <c r="BY194" s="52"/>
      <c r="BZ194" s="50"/>
      <c r="CA194" s="50"/>
      <c r="CB194" s="51" t="str">
        <f t="shared" si="1"/>
        <v>Sin comentarios</v>
      </c>
      <c r="CC194" s="52">
        <f t="shared" si="2"/>
        <v>77</v>
      </c>
      <c r="CD194" s="53"/>
      <c r="CE194" s="54"/>
      <c r="CF194" s="55"/>
    </row>
    <row r="195" ht="22.5" customHeight="1">
      <c r="A195" s="26"/>
      <c r="B195" s="26"/>
      <c r="C195" s="27"/>
      <c r="D195" s="28"/>
      <c r="E195" s="30"/>
      <c r="F195" s="30"/>
      <c r="G195" s="30"/>
      <c r="H195" s="31"/>
      <c r="I195" s="31"/>
      <c r="J195" s="31"/>
      <c r="K195" s="31"/>
      <c r="L195" s="31"/>
      <c r="M195" s="31"/>
      <c r="N195" s="163"/>
      <c r="O195" s="31"/>
      <c r="P195" s="30"/>
      <c r="Q195" s="31"/>
      <c r="R195" s="31"/>
      <c r="S195" s="31"/>
      <c r="T195" s="44"/>
      <c r="U195" s="28"/>
      <c r="V195" s="28"/>
      <c r="W195" s="28"/>
      <c r="X195" s="28"/>
      <c r="Y195" s="40"/>
      <c r="Z195" s="40"/>
      <c r="AA195" s="28"/>
      <c r="AB195" s="31"/>
      <c r="AC195" s="42"/>
      <c r="AD195" s="31"/>
      <c r="AE195" s="31"/>
      <c r="AF195" s="83"/>
      <c r="AG195" s="44"/>
      <c r="AH195" s="30"/>
      <c r="AI195" s="42"/>
      <c r="AJ195" s="42"/>
      <c r="AK195" s="42"/>
      <c r="AL195" s="42"/>
      <c r="AM195" s="45"/>
      <c r="AN195" s="31"/>
      <c r="AO195" s="31"/>
      <c r="AP195" s="31"/>
      <c r="AQ195" s="31"/>
      <c r="AR195" s="31"/>
      <c r="AS195" s="31"/>
      <c r="AT195" s="31"/>
      <c r="AU195" s="31"/>
      <c r="AV195" s="31"/>
      <c r="AW195" s="31"/>
      <c r="AX195" s="31"/>
      <c r="AY195" s="31"/>
      <c r="AZ195" s="31"/>
      <c r="BA195" s="31"/>
      <c r="BB195" s="31"/>
      <c r="BC195" s="31"/>
      <c r="BD195" s="31"/>
      <c r="BE195" s="31"/>
      <c r="BF195" s="31"/>
      <c r="BG195" s="31"/>
      <c r="BH195" s="31"/>
      <c r="BI195" s="31"/>
      <c r="BJ195" s="31"/>
      <c r="BK195" s="31"/>
      <c r="BL195" s="31"/>
      <c r="BM195" s="31"/>
      <c r="BN195" s="31"/>
      <c r="BO195" s="31"/>
      <c r="BP195" s="31"/>
      <c r="BQ195" s="31"/>
      <c r="BR195" s="28"/>
      <c r="BS195" s="28"/>
      <c r="BT195" s="44"/>
      <c r="BU195" s="44"/>
      <c r="BV195" s="44"/>
      <c r="BW195" s="31"/>
      <c r="BX195" s="31"/>
      <c r="BY195" s="52"/>
      <c r="BZ195" s="50"/>
      <c r="CA195" s="50"/>
      <c r="CB195" s="51" t="str">
        <f t="shared" si="1"/>
        <v>Sin comentarios</v>
      </c>
      <c r="CC195" s="52">
        <f t="shared" si="2"/>
        <v>77</v>
      </c>
      <c r="CD195" s="53"/>
      <c r="CE195" s="54"/>
      <c r="CF195" s="55"/>
    </row>
    <row r="196" ht="22.5" customHeight="1">
      <c r="A196" s="26"/>
      <c r="B196" s="26"/>
      <c r="C196" s="27"/>
      <c r="D196" s="28"/>
      <c r="E196" s="30"/>
      <c r="F196" s="30"/>
      <c r="G196" s="30"/>
      <c r="H196" s="31"/>
      <c r="I196" s="31"/>
      <c r="J196" s="31"/>
      <c r="K196" s="31"/>
      <c r="L196" s="31"/>
      <c r="M196" s="31"/>
      <c r="N196" s="163"/>
      <c r="O196" s="31"/>
      <c r="P196" s="30"/>
      <c r="Q196" s="31"/>
      <c r="R196" s="31"/>
      <c r="S196" s="31"/>
      <c r="T196" s="44"/>
      <c r="U196" s="28"/>
      <c r="V196" s="28"/>
      <c r="W196" s="28"/>
      <c r="X196" s="28"/>
      <c r="Y196" s="40"/>
      <c r="Z196" s="40"/>
      <c r="AA196" s="28"/>
      <c r="AB196" s="31"/>
      <c r="AC196" s="42"/>
      <c r="AD196" s="31"/>
      <c r="AE196" s="31"/>
      <c r="AF196" s="83"/>
      <c r="AG196" s="44"/>
      <c r="AH196" s="30"/>
      <c r="AI196" s="42"/>
      <c r="AJ196" s="42"/>
      <c r="AK196" s="42"/>
      <c r="AL196" s="42"/>
      <c r="AM196" s="45"/>
      <c r="AN196" s="31"/>
      <c r="AO196" s="31"/>
      <c r="AP196" s="31"/>
      <c r="AQ196" s="31"/>
      <c r="AR196" s="31"/>
      <c r="AS196" s="31"/>
      <c r="AT196" s="31"/>
      <c r="AU196" s="31"/>
      <c r="AV196" s="31"/>
      <c r="AW196" s="31"/>
      <c r="AX196" s="31"/>
      <c r="AY196" s="31"/>
      <c r="AZ196" s="31"/>
      <c r="BA196" s="31"/>
      <c r="BB196" s="31"/>
      <c r="BC196" s="31"/>
      <c r="BD196" s="31"/>
      <c r="BE196" s="31"/>
      <c r="BF196" s="31"/>
      <c r="BG196" s="31"/>
      <c r="BH196" s="31"/>
      <c r="BI196" s="31"/>
      <c r="BJ196" s="31"/>
      <c r="BK196" s="31"/>
      <c r="BL196" s="31"/>
      <c r="BM196" s="31"/>
      <c r="BN196" s="31"/>
      <c r="BO196" s="31"/>
      <c r="BP196" s="31"/>
      <c r="BQ196" s="31"/>
      <c r="BR196" s="28"/>
      <c r="BS196" s="28"/>
      <c r="BT196" s="44"/>
      <c r="BU196" s="44"/>
      <c r="BV196" s="44"/>
      <c r="BW196" s="31"/>
      <c r="BX196" s="31"/>
      <c r="BY196" s="52"/>
      <c r="BZ196" s="50"/>
      <c r="CA196" s="50"/>
      <c r="CB196" s="51" t="str">
        <f t="shared" si="1"/>
        <v>Sin comentarios</v>
      </c>
      <c r="CC196" s="52">
        <f t="shared" si="2"/>
        <v>77</v>
      </c>
      <c r="CD196" s="53"/>
      <c r="CE196" s="54"/>
      <c r="CF196" s="55"/>
    </row>
    <row r="197" ht="22.5" customHeight="1">
      <c r="A197" s="26"/>
      <c r="B197" s="26"/>
      <c r="C197" s="27"/>
      <c r="D197" s="28"/>
      <c r="E197" s="30"/>
      <c r="F197" s="30"/>
      <c r="G197" s="30"/>
      <c r="H197" s="31"/>
      <c r="I197" s="31"/>
      <c r="J197" s="31"/>
      <c r="K197" s="31"/>
      <c r="L197" s="31"/>
      <c r="M197" s="31"/>
      <c r="N197" s="163"/>
      <c r="O197" s="31"/>
      <c r="P197" s="30"/>
      <c r="Q197" s="31"/>
      <c r="R197" s="31"/>
      <c r="S197" s="31"/>
      <c r="T197" s="44"/>
      <c r="U197" s="28"/>
      <c r="V197" s="28"/>
      <c r="W197" s="28"/>
      <c r="X197" s="28"/>
      <c r="Y197" s="40"/>
      <c r="Z197" s="40"/>
      <c r="AA197" s="28"/>
      <c r="AB197" s="31"/>
      <c r="AC197" s="42"/>
      <c r="AD197" s="31"/>
      <c r="AE197" s="31"/>
      <c r="AF197" s="83"/>
      <c r="AG197" s="44"/>
      <c r="AH197" s="30"/>
      <c r="AI197" s="42"/>
      <c r="AJ197" s="42"/>
      <c r="AK197" s="42"/>
      <c r="AL197" s="42"/>
      <c r="AM197" s="45"/>
      <c r="AN197" s="31"/>
      <c r="AO197" s="31"/>
      <c r="AP197" s="31"/>
      <c r="AQ197" s="31"/>
      <c r="AR197" s="31"/>
      <c r="AS197" s="31"/>
      <c r="AT197" s="31"/>
      <c r="AU197" s="31"/>
      <c r="AV197" s="31"/>
      <c r="AW197" s="31"/>
      <c r="AX197" s="31"/>
      <c r="AY197" s="31"/>
      <c r="AZ197" s="31"/>
      <c r="BA197" s="31"/>
      <c r="BB197" s="31"/>
      <c r="BC197" s="31"/>
      <c r="BD197" s="31"/>
      <c r="BE197" s="31"/>
      <c r="BF197" s="31"/>
      <c r="BG197" s="31"/>
      <c r="BH197" s="31"/>
      <c r="BI197" s="31"/>
      <c r="BJ197" s="31"/>
      <c r="BK197" s="31"/>
      <c r="BL197" s="31"/>
      <c r="BM197" s="31"/>
      <c r="BN197" s="31"/>
      <c r="BO197" s="31"/>
      <c r="BP197" s="31"/>
      <c r="BQ197" s="31"/>
      <c r="BR197" s="28"/>
      <c r="BS197" s="28"/>
      <c r="BT197" s="44"/>
      <c r="BU197" s="44"/>
      <c r="BV197" s="44"/>
      <c r="BW197" s="31"/>
      <c r="BX197" s="31"/>
      <c r="BY197" s="52"/>
      <c r="BZ197" s="50"/>
      <c r="CA197" s="50"/>
      <c r="CB197" s="51" t="str">
        <f t="shared" si="1"/>
        <v>Sin comentarios</v>
      </c>
      <c r="CC197" s="52">
        <f t="shared" si="2"/>
        <v>77</v>
      </c>
      <c r="CD197" s="53"/>
      <c r="CE197" s="54"/>
      <c r="CF197" s="55"/>
    </row>
    <row r="198" ht="22.5" customHeight="1">
      <c r="A198" s="26"/>
      <c r="B198" s="26"/>
      <c r="C198" s="27"/>
      <c r="D198" s="28"/>
      <c r="E198" s="30"/>
      <c r="F198" s="30"/>
      <c r="G198" s="30"/>
      <c r="H198" s="31"/>
      <c r="I198" s="31"/>
      <c r="J198" s="31"/>
      <c r="K198" s="31"/>
      <c r="L198" s="31"/>
      <c r="M198" s="31"/>
      <c r="N198" s="163"/>
      <c r="O198" s="31"/>
      <c r="P198" s="30"/>
      <c r="Q198" s="31"/>
      <c r="R198" s="31"/>
      <c r="S198" s="31"/>
      <c r="T198" s="44"/>
      <c r="U198" s="28"/>
      <c r="V198" s="28"/>
      <c r="W198" s="28"/>
      <c r="X198" s="28"/>
      <c r="Y198" s="40"/>
      <c r="Z198" s="40"/>
      <c r="AA198" s="28"/>
      <c r="AB198" s="31"/>
      <c r="AC198" s="42"/>
      <c r="AD198" s="31"/>
      <c r="AE198" s="31"/>
      <c r="AF198" s="83"/>
      <c r="AG198" s="44"/>
      <c r="AH198" s="30"/>
      <c r="AI198" s="42"/>
      <c r="AJ198" s="42"/>
      <c r="AK198" s="42"/>
      <c r="AL198" s="42"/>
      <c r="AM198" s="45"/>
      <c r="AN198" s="31"/>
      <c r="AO198" s="31"/>
      <c r="AP198" s="31"/>
      <c r="AQ198" s="31"/>
      <c r="AR198" s="31"/>
      <c r="AS198" s="31"/>
      <c r="AT198" s="31"/>
      <c r="AU198" s="31"/>
      <c r="AV198" s="31"/>
      <c r="AW198" s="31"/>
      <c r="AX198" s="31"/>
      <c r="AY198" s="31"/>
      <c r="AZ198" s="31"/>
      <c r="BA198" s="31"/>
      <c r="BB198" s="31"/>
      <c r="BC198" s="31"/>
      <c r="BD198" s="31"/>
      <c r="BE198" s="31"/>
      <c r="BF198" s="31"/>
      <c r="BG198" s="31"/>
      <c r="BH198" s="31"/>
      <c r="BI198" s="31"/>
      <c r="BJ198" s="31"/>
      <c r="BK198" s="31"/>
      <c r="BL198" s="31"/>
      <c r="BM198" s="31"/>
      <c r="BN198" s="31"/>
      <c r="BO198" s="31"/>
      <c r="BP198" s="31"/>
      <c r="BQ198" s="31"/>
      <c r="BR198" s="28"/>
      <c r="BS198" s="28"/>
      <c r="BT198" s="44"/>
      <c r="BU198" s="44"/>
      <c r="BV198" s="44"/>
      <c r="BW198" s="31"/>
      <c r="BX198" s="31"/>
      <c r="BY198" s="52"/>
      <c r="BZ198" s="50"/>
      <c r="CA198" s="50"/>
      <c r="CB198" s="51" t="str">
        <f t="shared" si="1"/>
        <v>Sin comentarios</v>
      </c>
      <c r="CC198" s="52">
        <f t="shared" si="2"/>
        <v>77</v>
      </c>
      <c r="CD198" s="53"/>
      <c r="CE198" s="54"/>
      <c r="CF198" s="55"/>
    </row>
    <row r="199" ht="22.5" customHeight="1">
      <c r="A199" s="26"/>
      <c r="B199" s="26"/>
      <c r="C199" s="27"/>
      <c r="D199" s="28"/>
      <c r="E199" s="30"/>
      <c r="F199" s="30"/>
      <c r="G199" s="30"/>
      <c r="H199" s="31"/>
      <c r="I199" s="31"/>
      <c r="J199" s="31"/>
      <c r="K199" s="31"/>
      <c r="L199" s="31"/>
      <c r="M199" s="31"/>
      <c r="N199" s="163"/>
      <c r="O199" s="31"/>
      <c r="P199" s="30"/>
      <c r="Q199" s="31"/>
      <c r="R199" s="31"/>
      <c r="S199" s="31"/>
      <c r="T199" s="44"/>
      <c r="U199" s="28"/>
      <c r="V199" s="28"/>
      <c r="W199" s="28"/>
      <c r="X199" s="28"/>
      <c r="Y199" s="40"/>
      <c r="Z199" s="40"/>
      <c r="AA199" s="28"/>
      <c r="AB199" s="31"/>
      <c r="AC199" s="42"/>
      <c r="AD199" s="31"/>
      <c r="AE199" s="31"/>
      <c r="AF199" s="83"/>
      <c r="AG199" s="44"/>
      <c r="AH199" s="30"/>
      <c r="AI199" s="42"/>
      <c r="AJ199" s="42"/>
      <c r="AK199" s="42"/>
      <c r="AL199" s="42"/>
      <c r="AM199" s="45"/>
      <c r="AN199" s="31"/>
      <c r="AO199" s="31"/>
      <c r="AP199" s="31"/>
      <c r="AQ199" s="31"/>
      <c r="AR199" s="31"/>
      <c r="AS199" s="31"/>
      <c r="AT199" s="31"/>
      <c r="AU199" s="31"/>
      <c r="AV199" s="31"/>
      <c r="AW199" s="31"/>
      <c r="AX199" s="31"/>
      <c r="AY199" s="31"/>
      <c r="AZ199" s="31"/>
      <c r="BA199" s="31"/>
      <c r="BB199" s="31"/>
      <c r="BC199" s="31"/>
      <c r="BD199" s="31"/>
      <c r="BE199" s="31"/>
      <c r="BF199" s="31"/>
      <c r="BG199" s="31"/>
      <c r="BH199" s="31"/>
      <c r="BI199" s="31"/>
      <c r="BJ199" s="31"/>
      <c r="BK199" s="31"/>
      <c r="BL199" s="31"/>
      <c r="BM199" s="31"/>
      <c r="BN199" s="31"/>
      <c r="BO199" s="31"/>
      <c r="BP199" s="31"/>
      <c r="BQ199" s="31"/>
      <c r="BR199" s="28"/>
      <c r="BS199" s="28"/>
      <c r="BT199" s="44"/>
      <c r="BU199" s="44"/>
      <c r="BV199" s="44"/>
      <c r="BW199" s="31"/>
      <c r="BX199" s="31"/>
      <c r="BY199" s="52"/>
      <c r="BZ199" s="50"/>
      <c r="CA199" s="50"/>
      <c r="CB199" s="51" t="str">
        <f t="shared" si="1"/>
        <v>Sin comentarios</v>
      </c>
      <c r="CC199" s="52">
        <f t="shared" si="2"/>
        <v>77</v>
      </c>
      <c r="CD199" s="53"/>
      <c r="CE199" s="54"/>
      <c r="CF199" s="55"/>
    </row>
    <row r="200" ht="22.5" customHeight="1">
      <c r="A200" s="26"/>
      <c r="B200" s="26"/>
      <c r="C200" s="27"/>
      <c r="D200" s="28"/>
      <c r="E200" s="30"/>
      <c r="F200" s="30"/>
      <c r="G200" s="30"/>
      <c r="H200" s="31"/>
      <c r="I200" s="31"/>
      <c r="J200" s="31"/>
      <c r="K200" s="31"/>
      <c r="L200" s="31"/>
      <c r="M200" s="31"/>
      <c r="N200" s="163"/>
      <c r="O200" s="31"/>
      <c r="P200" s="30"/>
      <c r="Q200" s="31"/>
      <c r="R200" s="31"/>
      <c r="S200" s="31"/>
      <c r="T200" s="44"/>
      <c r="U200" s="28"/>
      <c r="V200" s="28"/>
      <c r="W200" s="28"/>
      <c r="X200" s="28"/>
      <c r="Y200" s="40"/>
      <c r="Z200" s="40"/>
      <c r="AA200" s="28"/>
      <c r="AB200" s="31"/>
      <c r="AC200" s="42"/>
      <c r="AD200" s="31"/>
      <c r="AE200" s="31"/>
      <c r="AF200" s="83"/>
      <c r="AG200" s="44"/>
      <c r="AH200" s="30"/>
      <c r="AI200" s="42"/>
      <c r="AJ200" s="42"/>
      <c r="AK200" s="42"/>
      <c r="AL200" s="42"/>
      <c r="AM200" s="45"/>
      <c r="AN200" s="31"/>
      <c r="AO200" s="31"/>
      <c r="AP200" s="31"/>
      <c r="AQ200" s="31"/>
      <c r="AR200" s="31"/>
      <c r="AS200" s="31"/>
      <c r="AT200" s="31"/>
      <c r="AU200" s="31"/>
      <c r="AV200" s="31"/>
      <c r="AW200" s="31"/>
      <c r="AX200" s="31"/>
      <c r="AY200" s="31"/>
      <c r="AZ200" s="31"/>
      <c r="BA200" s="31"/>
      <c r="BB200" s="31"/>
      <c r="BC200" s="31"/>
      <c r="BD200" s="31"/>
      <c r="BE200" s="31"/>
      <c r="BF200" s="31"/>
      <c r="BG200" s="31"/>
      <c r="BH200" s="31"/>
      <c r="BI200" s="31"/>
      <c r="BJ200" s="31"/>
      <c r="BK200" s="31"/>
      <c r="BL200" s="31"/>
      <c r="BM200" s="31"/>
      <c r="BN200" s="31"/>
      <c r="BO200" s="31"/>
      <c r="BP200" s="31"/>
      <c r="BQ200" s="31"/>
      <c r="BR200" s="28"/>
      <c r="BS200" s="28"/>
      <c r="BT200" s="44"/>
      <c r="BU200" s="44"/>
      <c r="BV200" s="44"/>
      <c r="BW200" s="31"/>
      <c r="BX200" s="31"/>
      <c r="BY200" s="52"/>
      <c r="BZ200" s="50"/>
      <c r="CA200" s="50"/>
      <c r="CB200" s="51" t="str">
        <f t="shared" si="1"/>
        <v>Sin comentarios</v>
      </c>
      <c r="CC200" s="52">
        <f t="shared" si="2"/>
        <v>77</v>
      </c>
      <c r="CD200" s="53"/>
      <c r="CE200" s="54"/>
      <c r="CF200" s="55"/>
    </row>
    <row r="201" ht="22.5" customHeight="1">
      <c r="A201" s="26"/>
      <c r="B201" s="26"/>
      <c r="C201" s="27"/>
      <c r="D201" s="28"/>
      <c r="E201" s="30"/>
      <c r="F201" s="30"/>
      <c r="G201" s="30"/>
      <c r="H201" s="31"/>
      <c r="I201" s="31"/>
      <c r="J201" s="31"/>
      <c r="K201" s="31"/>
      <c r="L201" s="31"/>
      <c r="M201" s="31"/>
      <c r="N201" s="163"/>
      <c r="O201" s="31"/>
      <c r="P201" s="30"/>
      <c r="Q201" s="31"/>
      <c r="R201" s="31"/>
      <c r="S201" s="31"/>
      <c r="T201" s="44"/>
      <c r="U201" s="28"/>
      <c r="V201" s="28"/>
      <c r="W201" s="28"/>
      <c r="X201" s="28"/>
      <c r="Y201" s="40"/>
      <c r="Z201" s="40"/>
      <c r="AA201" s="28"/>
      <c r="AB201" s="31"/>
      <c r="AC201" s="42"/>
      <c r="AD201" s="31"/>
      <c r="AE201" s="31"/>
      <c r="AF201" s="83"/>
      <c r="AG201" s="44"/>
      <c r="AH201" s="30"/>
      <c r="AI201" s="42"/>
      <c r="AJ201" s="42"/>
      <c r="AK201" s="42"/>
      <c r="AL201" s="42"/>
      <c r="AM201" s="45"/>
      <c r="AN201" s="31"/>
      <c r="AO201" s="31"/>
      <c r="AP201" s="31"/>
      <c r="AQ201" s="31"/>
      <c r="AR201" s="31"/>
      <c r="AS201" s="31"/>
      <c r="AT201" s="31"/>
      <c r="AU201" s="31"/>
      <c r="AV201" s="31"/>
      <c r="AW201" s="31"/>
      <c r="AX201" s="31"/>
      <c r="AY201" s="31"/>
      <c r="AZ201" s="31"/>
      <c r="BA201" s="31"/>
      <c r="BB201" s="31"/>
      <c r="BC201" s="31"/>
      <c r="BD201" s="31"/>
      <c r="BE201" s="31"/>
      <c r="BF201" s="31"/>
      <c r="BG201" s="31"/>
      <c r="BH201" s="31"/>
      <c r="BI201" s="31"/>
      <c r="BJ201" s="31"/>
      <c r="BK201" s="31"/>
      <c r="BL201" s="31"/>
      <c r="BM201" s="31"/>
      <c r="BN201" s="31"/>
      <c r="BO201" s="31"/>
      <c r="BP201" s="31"/>
      <c r="BQ201" s="31"/>
      <c r="BR201" s="28"/>
      <c r="BS201" s="28"/>
      <c r="BT201" s="44"/>
      <c r="BU201" s="44"/>
      <c r="BV201" s="44"/>
      <c r="BW201" s="31"/>
      <c r="BX201" s="31"/>
      <c r="BY201" s="52"/>
      <c r="BZ201" s="50"/>
      <c r="CA201" s="50"/>
      <c r="CB201" s="51" t="str">
        <f t="shared" si="1"/>
        <v>Sin comentarios</v>
      </c>
      <c r="CC201" s="52">
        <f t="shared" si="2"/>
        <v>77</v>
      </c>
      <c r="CD201" s="53"/>
      <c r="CE201" s="54"/>
      <c r="CF201" s="55"/>
    </row>
    <row r="202" ht="22.5" customHeight="1">
      <c r="A202" s="26"/>
      <c r="B202" s="26"/>
      <c r="C202" s="27"/>
      <c r="D202" s="28"/>
      <c r="E202" s="30"/>
      <c r="F202" s="30"/>
      <c r="G202" s="30"/>
      <c r="H202" s="31"/>
      <c r="I202" s="31"/>
      <c r="J202" s="31"/>
      <c r="K202" s="31"/>
      <c r="L202" s="31"/>
      <c r="M202" s="31"/>
      <c r="N202" s="163"/>
      <c r="O202" s="31"/>
      <c r="P202" s="30"/>
      <c r="Q202" s="31"/>
      <c r="R202" s="31"/>
      <c r="S202" s="31"/>
      <c r="T202" s="44"/>
      <c r="U202" s="28"/>
      <c r="V202" s="28"/>
      <c r="W202" s="28"/>
      <c r="X202" s="28"/>
      <c r="Y202" s="40"/>
      <c r="Z202" s="40"/>
      <c r="AA202" s="28"/>
      <c r="AB202" s="31"/>
      <c r="AC202" s="42"/>
      <c r="AD202" s="31"/>
      <c r="AE202" s="31"/>
      <c r="AF202" s="83"/>
      <c r="AG202" s="44"/>
      <c r="AH202" s="30"/>
      <c r="AI202" s="42"/>
      <c r="AJ202" s="42"/>
      <c r="AK202" s="42"/>
      <c r="AL202" s="42"/>
      <c r="AM202" s="45"/>
      <c r="AN202" s="31"/>
      <c r="AO202" s="31"/>
      <c r="AP202" s="31"/>
      <c r="AQ202" s="31"/>
      <c r="AR202" s="31"/>
      <c r="AS202" s="31"/>
      <c r="AT202" s="31"/>
      <c r="AU202" s="31"/>
      <c r="AV202" s="31"/>
      <c r="AW202" s="31"/>
      <c r="AX202" s="31"/>
      <c r="AY202" s="31"/>
      <c r="AZ202" s="31"/>
      <c r="BA202" s="31"/>
      <c r="BB202" s="31"/>
      <c r="BC202" s="31"/>
      <c r="BD202" s="31"/>
      <c r="BE202" s="31"/>
      <c r="BF202" s="31"/>
      <c r="BG202" s="31"/>
      <c r="BH202" s="31"/>
      <c r="BI202" s="31"/>
      <c r="BJ202" s="31"/>
      <c r="BK202" s="31"/>
      <c r="BL202" s="31"/>
      <c r="BM202" s="31"/>
      <c r="BN202" s="31"/>
      <c r="BO202" s="31"/>
      <c r="BP202" s="31"/>
      <c r="BQ202" s="31"/>
      <c r="BR202" s="28"/>
      <c r="BS202" s="28"/>
      <c r="BT202" s="44"/>
      <c r="BU202" s="44"/>
      <c r="BV202" s="44"/>
      <c r="BW202" s="31"/>
      <c r="BX202" s="31"/>
      <c r="BY202" s="52"/>
      <c r="BZ202" s="50"/>
      <c r="CA202" s="50"/>
      <c r="CB202" s="51" t="str">
        <f t="shared" si="1"/>
        <v>Sin comentarios</v>
      </c>
      <c r="CC202" s="52">
        <f t="shared" si="2"/>
        <v>77</v>
      </c>
      <c r="CD202" s="53"/>
      <c r="CE202" s="54"/>
      <c r="CF202" s="55"/>
    </row>
    <row r="203" ht="22.5" customHeight="1">
      <c r="A203" s="26"/>
      <c r="B203" s="26"/>
      <c r="C203" s="27"/>
      <c r="D203" s="28"/>
      <c r="E203" s="30"/>
      <c r="F203" s="30"/>
      <c r="G203" s="30"/>
      <c r="H203" s="31"/>
      <c r="I203" s="31"/>
      <c r="J203" s="31"/>
      <c r="K203" s="31"/>
      <c r="L203" s="31"/>
      <c r="M203" s="31"/>
      <c r="N203" s="163"/>
      <c r="O203" s="31"/>
      <c r="P203" s="30"/>
      <c r="Q203" s="31"/>
      <c r="R203" s="31"/>
      <c r="S203" s="31"/>
      <c r="T203" s="44"/>
      <c r="U203" s="28"/>
      <c r="V203" s="28"/>
      <c r="W203" s="28"/>
      <c r="X203" s="28"/>
      <c r="Y203" s="40"/>
      <c r="Z203" s="40"/>
      <c r="AA203" s="28"/>
      <c r="AB203" s="31"/>
      <c r="AC203" s="42"/>
      <c r="AD203" s="31"/>
      <c r="AE203" s="31"/>
      <c r="AF203" s="83"/>
      <c r="AG203" s="44"/>
      <c r="AH203" s="30"/>
      <c r="AI203" s="42"/>
      <c r="AJ203" s="42"/>
      <c r="AK203" s="42"/>
      <c r="AL203" s="42"/>
      <c r="AM203" s="45"/>
      <c r="AN203" s="31"/>
      <c r="AO203" s="31"/>
      <c r="AP203" s="31"/>
      <c r="AQ203" s="31"/>
      <c r="AR203" s="31"/>
      <c r="AS203" s="31"/>
      <c r="AT203" s="31"/>
      <c r="AU203" s="31"/>
      <c r="AV203" s="31"/>
      <c r="AW203" s="31"/>
      <c r="AX203" s="31"/>
      <c r="AY203" s="31"/>
      <c r="AZ203" s="31"/>
      <c r="BA203" s="31"/>
      <c r="BB203" s="31"/>
      <c r="BC203" s="31"/>
      <c r="BD203" s="31"/>
      <c r="BE203" s="31"/>
      <c r="BF203" s="31"/>
      <c r="BG203" s="31"/>
      <c r="BH203" s="31"/>
      <c r="BI203" s="31"/>
      <c r="BJ203" s="31"/>
      <c r="BK203" s="31"/>
      <c r="BL203" s="31"/>
      <c r="BM203" s="31"/>
      <c r="BN203" s="31"/>
      <c r="BO203" s="31"/>
      <c r="BP203" s="31"/>
      <c r="BQ203" s="31"/>
      <c r="BR203" s="28"/>
      <c r="BS203" s="28"/>
      <c r="BT203" s="44"/>
      <c r="BU203" s="44"/>
      <c r="BV203" s="44"/>
      <c r="BW203" s="31"/>
      <c r="BX203" s="31"/>
      <c r="BY203" s="52"/>
      <c r="BZ203" s="50"/>
      <c r="CA203" s="50"/>
      <c r="CB203" s="51" t="str">
        <f t="shared" si="1"/>
        <v>Sin comentarios</v>
      </c>
      <c r="CC203" s="52">
        <f t="shared" si="2"/>
        <v>77</v>
      </c>
      <c r="CD203" s="53"/>
      <c r="CE203" s="54"/>
      <c r="CF203" s="55"/>
    </row>
    <row r="204" ht="22.5" customHeight="1">
      <c r="A204" s="26"/>
      <c r="B204" s="26"/>
      <c r="C204" s="27"/>
      <c r="D204" s="28"/>
      <c r="E204" s="30"/>
      <c r="F204" s="30"/>
      <c r="G204" s="30"/>
      <c r="H204" s="31"/>
      <c r="I204" s="31"/>
      <c r="J204" s="31"/>
      <c r="K204" s="31"/>
      <c r="L204" s="31"/>
      <c r="M204" s="31"/>
      <c r="N204" s="163"/>
      <c r="O204" s="31"/>
      <c r="P204" s="30"/>
      <c r="Q204" s="31"/>
      <c r="R204" s="31"/>
      <c r="S204" s="31"/>
      <c r="T204" s="44"/>
      <c r="U204" s="28"/>
      <c r="V204" s="28"/>
      <c r="W204" s="28"/>
      <c r="X204" s="28"/>
      <c r="Y204" s="40"/>
      <c r="Z204" s="40"/>
      <c r="AA204" s="28"/>
      <c r="AB204" s="31"/>
      <c r="AC204" s="42"/>
      <c r="AD204" s="31"/>
      <c r="AE204" s="31"/>
      <c r="AF204" s="83"/>
      <c r="AG204" s="44"/>
      <c r="AH204" s="30"/>
      <c r="AI204" s="42"/>
      <c r="AJ204" s="42"/>
      <c r="AK204" s="42"/>
      <c r="AL204" s="42"/>
      <c r="AM204" s="45"/>
      <c r="AN204" s="31"/>
      <c r="AO204" s="31"/>
      <c r="AP204" s="31"/>
      <c r="AQ204" s="31"/>
      <c r="AR204" s="31"/>
      <c r="AS204" s="31"/>
      <c r="AT204" s="31"/>
      <c r="AU204" s="31"/>
      <c r="AV204" s="31"/>
      <c r="AW204" s="31"/>
      <c r="AX204" s="31"/>
      <c r="AY204" s="31"/>
      <c r="AZ204" s="31"/>
      <c r="BA204" s="31"/>
      <c r="BB204" s="31"/>
      <c r="BC204" s="31"/>
      <c r="BD204" s="31"/>
      <c r="BE204" s="31"/>
      <c r="BF204" s="31"/>
      <c r="BG204" s="31"/>
      <c r="BH204" s="31"/>
      <c r="BI204" s="31"/>
      <c r="BJ204" s="31"/>
      <c r="BK204" s="31"/>
      <c r="BL204" s="31"/>
      <c r="BM204" s="31"/>
      <c r="BN204" s="31"/>
      <c r="BO204" s="31"/>
      <c r="BP204" s="31"/>
      <c r="BQ204" s="31"/>
      <c r="BR204" s="28"/>
      <c r="BS204" s="28"/>
      <c r="BT204" s="44"/>
      <c r="BU204" s="44"/>
      <c r="BV204" s="44"/>
      <c r="BW204" s="31"/>
      <c r="BX204" s="31"/>
      <c r="BY204" s="52"/>
      <c r="BZ204" s="50"/>
      <c r="CA204" s="50"/>
      <c r="CB204" s="51" t="str">
        <f t="shared" si="1"/>
        <v>Sin comentarios</v>
      </c>
      <c r="CC204" s="52">
        <f t="shared" si="2"/>
        <v>77</v>
      </c>
      <c r="CD204" s="53"/>
      <c r="CE204" s="54"/>
      <c r="CF204" s="55"/>
    </row>
    <row r="205" ht="22.5" customHeight="1">
      <c r="A205" s="26"/>
      <c r="B205" s="26"/>
      <c r="C205" s="27"/>
      <c r="D205" s="28"/>
      <c r="E205" s="30"/>
      <c r="F205" s="30"/>
      <c r="G205" s="30"/>
      <c r="H205" s="31"/>
      <c r="I205" s="31"/>
      <c r="J205" s="31"/>
      <c r="K205" s="31"/>
      <c r="L205" s="31"/>
      <c r="M205" s="31"/>
      <c r="N205" s="163"/>
      <c r="O205" s="31"/>
      <c r="P205" s="30"/>
      <c r="Q205" s="31"/>
      <c r="R205" s="31"/>
      <c r="S205" s="31"/>
      <c r="T205" s="44"/>
      <c r="U205" s="28"/>
      <c r="V205" s="28"/>
      <c r="W205" s="28"/>
      <c r="X205" s="28"/>
      <c r="Y205" s="40"/>
      <c r="Z205" s="40"/>
      <c r="AA205" s="28"/>
      <c r="AB205" s="31"/>
      <c r="AC205" s="42"/>
      <c r="AD205" s="31"/>
      <c r="AE205" s="31"/>
      <c r="AF205" s="83"/>
      <c r="AG205" s="44"/>
      <c r="AH205" s="30"/>
      <c r="AI205" s="42"/>
      <c r="AJ205" s="42"/>
      <c r="AK205" s="42"/>
      <c r="AL205" s="42"/>
      <c r="AM205" s="45"/>
      <c r="AN205" s="31"/>
      <c r="AO205" s="31"/>
      <c r="AP205" s="31"/>
      <c r="AQ205" s="31"/>
      <c r="AR205" s="31"/>
      <c r="AS205" s="31"/>
      <c r="AT205" s="31"/>
      <c r="AU205" s="31"/>
      <c r="AV205" s="31"/>
      <c r="AW205" s="31"/>
      <c r="AX205" s="31"/>
      <c r="AY205" s="31"/>
      <c r="AZ205" s="31"/>
      <c r="BA205" s="31"/>
      <c r="BB205" s="31"/>
      <c r="BC205" s="31"/>
      <c r="BD205" s="31"/>
      <c r="BE205" s="31"/>
      <c r="BF205" s="31"/>
      <c r="BG205" s="31"/>
      <c r="BH205" s="31"/>
      <c r="BI205" s="31"/>
      <c r="BJ205" s="31"/>
      <c r="BK205" s="31"/>
      <c r="BL205" s="31"/>
      <c r="BM205" s="31"/>
      <c r="BN205" s="31"/>
      <c r="BO205" s="31"/>
      <c r="BP205" s="31"/>
      <c r="BQ205" s="31"/>
      <c r="BR205" s="28"/>
      <c r="BS205" s="28"/>
      <c r="BT205" s="44"/>
      <c r="BU205" s="44"/>
      <c r="BV205" s="44"/>
      <c r="BW205" s="31"/>
      <c r="BX205" s="31"/>
      <c r="BY205" s="52"/>
      <c r="BZ205" s="50"/>
      <c r="CA205" s="50"/>
      <c r="CB205" s="51" t="str">
        <f t="shared" si="1"/>
        <v>Sin comentarios</v>
      </c>
      <c r="CC205" s="52">
        <f t="shared" si="2"/>
        <v>77</v>
      </c>
      <c r="CD205" s="53"/>
      <c r="CE205" s="54"/>
      <c r="CF205" s="55"/>
    </row>
    <row r="206" ht="22.5" customHeight="1">
      <c r="A206" s="26"/>
      <c r="B206" s="26"/>
      <c r="C206" s="27"/>
      <c r="D206" s="28"/>
      <c r="E206" s="30"/>
      <c r="F206" s="30"/>
      <c r="G206" s="30"/>
      <c r="H206" s="31"/>
      <c r="I206" s="31"/>
      <c r="J206" s="31"/>
      <c r="K206" s="31"/>
      <c r="L206" s="31"/>
      <c r="M206" s="31"/>
      <c r="N206" s="163"/>
      <c r="O206" s="31"/>
      <c r="P206" s="30"/>
      <c r="Q206" s="31"/>
      <c r="R206" s="31"/>
      <c r="S206" s="31"/>
      <c r="T206" s="44"/>
      <c r="U206" s="28"/>
      <c r="V206" s="28"/>
      <c r="W206" s="28"/>
      <c r="X206" s="28"/>
      <c r="Y206" s="40"/>
      <c r="Z206" s="40"/>
      <c r="AA206" s="28"/>
      <c r="AB206" s="31"/>
      <c r="AC206" s="42"/>
      <c r="AD206" s="31"/>
      <c r="AE206" s="31"/>
      <c r="AF206" s="83"/>
      <c r="AG206" s="44"/>
      <c r="AH206" s="30"/>
      <c r="AI206" s="42"/>
      <c r="AJ206" s="42"/>
      <c r="AK206" s="42"/>
      <c r="AL206" s="42"/>
      <c r="AM206" s="45"/>
      <c r="AN206" s="31"/>
      <c r="AO206" s="31"/>
      <c r="AP206" s="31"/>
      <c r="AQ206" s="31"/>
      <c r="AR206" s="31"/>
      <c r="AS206" s="31"/>
      <c r="AT206" s="31"/>
      <c r="AU206" s="31"/>
      <c r="AV206" s="31"/>
      <c r="AW206" s="31"/>
      <c r="AX206" s="31"/>
      <c r="AY206" s="31"/>
      <c r="AZ206" s="31"/>
      <c r="BA206" s="31"/>
      <c r="BB206" s="31"/>
      <c r="BC206" s="31"/>
      <c r="BD206" s="31"/>
      <c r="BE206" s="31"/>
      <c r="BF206" s="31"/>
      <c r="BG206" s="31"/>
      <c r="BH206" s="31"/>
      <c r="BI206" s="31"/>
      <c r="BJ206" s="31"/>
      <c r="BK206" s="31"/>
      <c r="BL206" s="31"/>
      <c r="BM206" s="31"/>
      <c r="BN206" s="31"/>
      <c r="BO206" s="31"/>
      <c r="BP206" s="31"/>
      <c r="BQ206" s="31"/>
      <c r="BR206" s="28"/>
      <c r="BS206" s="28"/>
      <c r="BT206" s="44"/>
      <c r="BU206" s="44"/>
      <c r="BV206" s="44"/>
      <c r="BW206" s="31"/>
      <c r="BX206" s="31"/>
      <c r="BY206" s="52"/>
      <c r="BZ206" s="50"/>
      <c r="CA206" s="50"/>
      <c r="CB206" s="51" t="str">
        <f t="shared" si="1"/>
        <v>Sin comentarios</v>
      </c>
      <c r="CC206" s="52">
        <f t="shared" si="2"/>
        <v>77</v>
      </c>
      <c r="CD206" s="53"/>
      <c r="CE206" s="54"/>
      <c r="CF206" s="55"/>
    </row>
    <row r="207" ht="22.5" customHeight="1">
      <c r="A207" s="26"/>
      <c r="B207" s="26"/>
      <c r="C207" s="27"/>
      <c r="D207" s="28"/>
      <c r="E207" s="30"/>
      <c r="F207" s="30"/>
      <c r="G207" s="30"/>
      <c r="H207" s="31"/>
      <c r="I207" s="31"/>
      <c r="J207" s="31"/>
      <c r="K207" s="31"/>
      <c r="L207" s="31"/>
      <c r="M207" s="31"/>
      <c r="N207" s="163"/>
      <c r="O207" s="31"/>
      <c r="P207" s="30"/>
      <c r="Q207" s="31"/>
      <c r="R207" s="31"/>
      <c r="S207" s="31"/>
      <c r="T207" s="44"/>
      <c r="U207" s="28"/>
      <c r="V207" s="28"/>
      <c r="W207" s="28"/>
      <c r="X207" s="28"/>
      <c r="Y207" s="40"/>
      <c r="Z207" s="40"/>
      <c r="AA207" s="28"/>
      <c r="AB207" s="31"/>
      <c r="AC207" s="42"/>
      <c r="AD207" s="31"/>
      <c r="AE207" s="31"/>
      <c r="AF207" s="83"/>
      <c r="AG207" s="44"/>
      <c r="AH207" s="30"/>
      <c r="AI207" s="42"/>
      <c r="AJ207" s="42"/>
      <c r="AK207" s="42"/>
      <c r="AL207" s="42"/>
      <c r="AM207" s="45"/>
      <c r="AN207" s="31"/>
      <c r="AO207" s="31"/>
      <c r="AP207" s="31"/>
      <c r="AQ207" s="31"/>
      <c r="AR207" s="31"/>
      <c r="AS207" s="31"/>
      <c r="AT207" s="31"/>
      <c r="AU207" s="31"/>
      <c r="AV207" s="31"/>
      <c r="AW207" s="31"/>
      <c r="AX207" s="31"/>
      <c r="AY207" s="31"/>
      <c r="AZ207" s="31"/>
      <c r="BA207" s="31"/>
      <c r="BB207" s="31"/>
      <c r="BC207" s="31"/>
      <c r="BD207" s="31"/>
      <c r="BE207" s="31"/>
      <c r="BF207" s="31"/>
      <c r="BG207" s="31"/>
      <c r="BH207" s="31"/>
      <c r="BI207" s="31"/>
      <c r="BJ207" s="31"/>
      <c r="BK207" s="31"/>
      <c r="BL207" s="31"/>
      <c r="BM207" s="31"/>
      <c r="BN207" s="31"/>
      <c r="BO207" s="31"/>
      <c r="BP207" s="31"/>
      <c r="BQ207" s="31"/>
      <c r="BR207" s="28"/>
      <c r="BS207" s="28"/>
      <c r="BT207" s="44"/>
      <c r="BU207" s="44"/>
      <c r="BV207" s="44"/>
      <c r="BW207" s="31"/>
      <c r="BX207" s="31"/>
      <c r="BY207" s="52"/>
      <c r="BZ207" s="50"/>
      <c r="CA207" s="50"/>
      <c r="CB207" s="51" t="str">
        <f t="shared" si="1"/>
        <v>Sin comentarios</v>
      </c>
      <c r="CC207" s="52">
        <f t="shared" si="2"/>
        <v>77</v>
      </c>
      <c r="CD207" s="53"/>
      <c r="CE207" s="54"/>
      <c r="CF207" s="55"/>
    </row>
    <row r="208" ht="22.5" customHeight="1">
      <c r="A208" s="26"/>
      <c r="B208" s="26"/>
      <c r="C208" s="27"/>
      <c r="D208" s="28"/>
      <c r="E208" s="30"/>
      <c r="F208" s="30"/>
      <c r="G208" s="30"/>
      <c r="H208" s="31"/>
      <c r="I208" s="31"/>
      <c r="J208" s="31"/>
      <c r="K208" s="31"/>
      <c r="L208" s="31"/>
      <c r="M208" s="31"/>
      <c r="N208" s="163"/>
      <c r="O208" s="31"/>
      <c r="P208" s="30"/>
      <c r="Q208" s="31"/>
      <c r="R208" s="31"/>
      <c r="S208" s="31"/>
      <c r="T208" s="44"/>
      <c r="U208" s="28"/>
      <c r="V208" s="28"/>
      <c r="W208" s="28"/>
      <c r="X208" s="28"/>
      <c r="Y208" s="40"/>
      <c r="Z208" s="40"/>
      <c r="AA208" s="28"/>
      <c r="AB208" s="31"/>
      <c r="AC208" s="42"/>
      <c r="AD208" s="31"/>
      <c r="AE208" s="31"/>
      <c r="AF208" s="83"/>
      <c r="AG208" s="44"/>
      <c r="AH208" s="30"/>
      <c r="AI208" s="42"/>
      <c r="AJ208" s="42"/>
      <c r="AK208" s="42"/>
      <c r="AL208" s="42"/>
      <c r="AM208" s="45"/>
      <c r="AN208" s="31"/>
      <c r="AO208" s="31"/>
      <c r="AP208" s="31"/>
      <c r="AQ208" s="31"/>
      <c r="AR208" s="31"/>
      <c r="AS208" s="31"/>
      <c r="AT208" s="31"/>
      <c r="AU208" s="31"/>
      <c r="AV208" s="31"/>
      <c r="AW208" s="31"/>
      <c r="AX208" s="31"/>
      <c r="AY208" s="31"/>
      <c r="AZ208" s="31"/>
      <c r="BA208" s="31"/>
      <c r="BB208" s="31"/>
      <c r="BC208" s="31"/>
      <c r="BD208" s="31"/>
      <c r="BE208" s="31"/>
      <c r="BF208" s="31"/>
      <c r="BG208" s="31"/>
      <c r="BH208" s="31"/>
      <c r="BI208" s="31"/>
      <c r="BJ208" s="31"/>
      <c r="BK208" s="31"/>
      <c r="BL208" s="31"/>
      <c r="BM208" s="31"/>
      <c r="BN208" s="31"/>
      <c r="BO208" s="31"/>
      <c r="BP208" s="31"/>
      <c r="BQ208" s="31"/>
      <c r="BR208" s="28"/>
      <c r="BS208" s="28"/>
      <c r="BT208" s="44"/>
      <c r="BU208" s="44"/>
      <c r="BV208" s="44"/>
      <c r="BW208" s="31"/>
      <c r="BX208" s="31"/>
      <c r="BY208" s="52"/>
      <c r="BZ208" s="50"/>
      <c r="CA208" s="50"/>
      <c r="CB208" s="51" t="str">
        <f t="shared" si="1"/>
        <v>Sin comentarios</v>
      </c>
      <c r="CC208" s="52">
        <f t="shared" si="2"/>
        <v>77</v>
      </c>
      <c r="CD208" s="53"/>
      <c r="CE208" s="54"/>
      <c r="CF208" s="55"/>
    </row>
    <row r="209" ht="22.5" customHeight="1">
      <c r="A209" s="26"/>
      <c r="B209" s="26"/>
      <c r="C209" s="27"/>
      <c r="D209" s="28"/>
      <c r="E209" s="30"/>
      <c r="F209" s="30"/>
      <c r="G209" s="30"/>
      <c r="H209" s="31"/>
      <c r="I209" s="31"/>
      <c r="J209" s="31"/>
      <c r="K209" s="31"/>
      <c r="L209" s="31"/>
      <c r="M209" s="31"/>
      <c r="N209" s="163"/>
      <c r="O209" s="31"/>
      <c r="P209" s="30"/>
      <c r="Q209" s="31"/>
      <c r="R209" s="31"/>
      <c r="S209" s="31"/>
      <c r="T209" s="44"/>
      <c r="U209" s="28"/>
      <c r="V209" s="28"/>
      <c r="W209" s="28"/>
      <c r="X209" s="28"/>
      <c r="Y209" s="40"/>
      <c r="Z209" s="40"/>
      <c r="AA209" s="28"/>
      <c r="AB209" s="31"/>
      <c r="AC209" s="42"/>
      <c r="AD209" s="31"/>
      <c r="AE209" s="31"/>
      <c r="AF209" s="83"/>
      <c r="AG209" s="44"/>
      <c r="AH209" s="30"/>
      <c r="AI209" s="42"/>
      <c r="AJ209" s="42"/>
      <c r="AK209" s="42"/>
      <c r="AL209" s="42"/>
      <c r="AM209" s="45"/>
      <c r="AN209" s="31"/>
      <c r="AO209" s="31"/>
      <c r="AP209" s="31"/>
      <c r="AQ209" s="31"/>
      <c r="AR209" s="31"/>
      <c r="AS209" s="31"/>
      <c r="AT209" s="31"/>
      <c r="AU209" s="31"/>
      <c r="AV209" s="31"/>
      <c r="AW209" s="31"/>
      <c r="AX209" s="31"/>
      <c r="AY209" s="31"/>
      <c r="AZ209" s="31"/>
      <c r="BA209" s="31"/>
      <c r="BB209" s="31"/>
      <c r="BC209" s="31"/>
      <c r="BD209" s="31"/>
      <c r="BE209" s="31"/>
      <c r="BF209" s="31"/>
      <c r="BG209" s="31"/>
      <c r="BH209" s="31"/>
      <c r="BI209" s="31"/>
      <c r="BJ209" s="31"/>
      <c r="BK209" s="31"/>
      <c r="BL209" s="31"/>
      <c r="BM209" s="31"/>
      <c r="BN209" s="31"/>
      <c r="BO209" s="31"/>
      <c r="BP209" s="31"/>
      <c r="BQ209" s="31"/>
      <c r="BR209" s="28"/>
      <c r="BS209" s="28"/>
      <c r="BT209" s="44"/>
      <c r="BU209" s="44"/>
      <c r="BV209" s="44"/>
      <c r="BW209" s="31"/>
      <c r="BX209" s="31"/>
      <c r="BY209" s="52"/>
      <c r="BZ209" s="50"/>
      <c r="CA209" s="50"/>
      <c r="CB209" s="51" t="str">
        <f t="shared" si="1"/>
        <v>Sin comentarios</v>
      </c>
      <c r="CC209" s="52">
        <f t="shared" si="2"/>
        <v>77</v>
      </c>
      <c r="CD209" s="53"/>
      <c r="CE209" s="54"/>
      <c r="CF209" s="55"/>
    </row>
    <row r="210" ht="22.5" customHeight="1">
      <c r="A210" s="26"/>
      <c r="B210" s="26"/>
      <c r="C210" s="27"/>
      <c r="D210" s="28"/>
      <c r="E210" s="30"/>
      <c r="F210" s="30"/>
      <c r="G210" s="30"/>
      <c r="H210" s="31"/>
      <c r="I210" s="31"/>
      <c r="J210" s="31"/>
      <c r="K210" s="31"/>
      <c r="L210" s="31"/>
      <c r="M210" s="31"/>
      <c r="N210" s="163"/>
      <c r="O210" s="31"/>
      <c r="P210" s="30"/>
      <c r="Q210" s="31"/>
      <c r="R210" s="31"/>
      <c r="S210" s="31"/>
      <c r="T210" s="44"/>
      <c r="U210" s="28"/>
      <c r="V210" s="28"/>
      <c r="W210" s="28"/>
      <c r="X210" s="28"/>
      <c r="Y210" s="40"/>
      <c r="Z210" s="40"/>
      <c r="AA210" s="28"/>
      <c r="AB210" s="31"/>
      <c r="AC210" s="42"/>
      <c r="AD210" s="31"/>
      <c r="AE210" s="31"/>
      <c r="AF210" s="83"/>
      <c r="AG210" s="44"/>
      <c r="AH210" s="30"/>
      <c r="AI210" s="42"/>
      <c r="AJ210" s="42"/>
      <c r="AK210" s="42"/>
      <c r="AL210" s="42"/>
      <c r="AM210" s="45"/>
      <c r="AN210" s="31"/>
      <c r="AO210" s="31"/>
      <c r="AP210" s="31"/>
      <c r="AQ210" s="31"/>
      <c r="AR210" s="31"/>
      <c r="AS210" s="31"/>
      <c r="AT210" s="31"/>
      <c r="AU210" s="31"/>
      <c r="AV210" s="31"/>
      <c r="AW210" s="31"/>
      <c r="AX210" s="31"/>
      <c r="AY210" s="31"/>
      <c r="AZ210" s="31"/>
      <c r="BA210" s="31"/>
      <c r="BB210" s="31"/>
      <c r="BC210" s="31"/>
      <c r="BD210" s="31"/>
      <c r="BE210" s="31"/>
      <c r="BF210" s="31"/>
      <c r="BG210" s="31"/>
      <c r="BH210" s="31"/>
      <c r="BI210" s="31"/>
      <c r="BJ210" s="31"/>
      <c r="BK210" s="31"/>
      <c r="BL210" s="31"/>
      <c r="BM210" s="31"/>
      <c r="BN210" s="31"/>
      <c r="BO210" s="31"/>
      <c r="BP210" s="31"/>
      <c r="BQ210" s="31"/>
      <c r="BR210" s="28"/>
      <c r="BS210" s="28"/>
      <c r="BT210" s="44"/>
      <c r="BU210" s="44"/>
      <c r="BV210" s="44"/>
      <c r="BW210" s="31"/>
      <c r="BX210" s="31"/>
      <c r="BY210" s="52"/>
      <c r="BZ210" s="50"/>
      <c r="CA210" s="50"/>
      <c r="CB210" s="51" t="str">
        <f t="shared" si="1"/>
        <v>Sin comentarios</v>
      </c>
      <c r="CC210" s="52">
        <f t="shared" si="2"/>
        <v>77</v>
      </c>
      <c r="CD210" s="53"/>
      <c r="CE210" s="54"/>
      <c r="CF210" s="55"/>
    </row>
    <row r="211" ht="22.5" customHeight="1">
      <c r="A211" s="26"/>
      <c r="B211" s="26"/>
      <c r="C211" s="27"/>
      <c r="D211" s="28"/>
      <c r="E211" s="30"/>
      <c r="F211" s="30"/>
      <c r="G211" s="30"/>
      <c r="H211" s="31"/>
      <c r="I211" s="31"/>
      <c r="J211" s="31"/>
      <c r="K211" s="31"/>
      <c r="L211" s="31"/>
      <c r="M211" s="31"/>
      <c r="N211" s="163"/>
      <c r="O211" s="31"/>
      <c r="P211" s="30"/>
      <c r="Q211" s="31"/>
      <c r="R211" s="31"/>
      <c r="S211" s="31"/>
      <c r="T211" s="44"/>
      <c r="U211" s="28"/>
      <c r="V211" s="28"/>
      <c r="W211" s="28"/>
      <c r="X211" s="28"/>
      <c r="Y211" s="40"/>
      <c r="Z211" s="40"/>
      <c r="AA211" s="28"/>
      <c r="AB211" s="31"/>
      <c r="AC211" s="42"/>
      <c r="AD211" s="31"/>
      <c r="AE211" s="31"/>
      <c r="AF211" s="83"/>
      <c r="AG211" s="44"/>
      <c r="AH211" s="30"/>
      <c r="AI211" s="42"/>
      <c r="AJ211" s="42"/>
      <c r="AK211" s="42"/>
      <c r="AL211" s="42"/>
      <c r="AM211" s="45"/>
      <c r="AN211" s="31"/>
      <c r="AO211" s="31"/>
      <c r="AP211" s="31"/>
      <c r="AQ211" s="31"/>
      <c r="AR211" s="31"/>
      <c r="AS211" s="31"/>
      <c r="AT211" s="31"/>
      <c r="AU211" s="31"/>
      <c r="AV211" s="31"/>
      <c r="AW211" s="31"/>
      <c r="AX211" s="31"/>
      <c r="AY211" s="31"/>
      <c r="AZ211" s="31"/>
      <c r="BA211" s="31"/>
      <c r="BB211" s="31"/>
      <c r="BC211" s="31"/>
      <c r="BD211" s="31"/>
      <c r="BE211" s="31"/>
      <c r="BF211" s="31"/>
      <c r="BG211" s="31"/>
      <c r="BH211" s="31"/>
      <c r="BI211" s="31"/>
      <c r="BJ211" s="31"/>
      <c r="BK211" s="31"/>
      <c r="BL211" s="31"/>
      <c r="BM211" s="31"/>
      <c r="BN211" s="31"/>
      <c r="BO211" s="31"/>
      <c r="BP211" s="31"/>
      <c r="BQ211" s="31"/>
      <c r="BR211" s="28"/>
      <c r="BS211" s="28"/>
      <c r="BT211" s="44"/>
      <c r="BU211" s="44"/>
      <c r="BV211" s="44"/>
      <c r="BW211" s="31"/>
      <c r="BX211" s="31"/>
      <c r="BY211" s="52"/>
      <c r="BZ211" s="50"/>
      <c r="CA211" s="50"/>
      <c r="CB211" s="51" t="str">
        <f t="shared" si="1"/>
        <v>Sin comentarios</v>
      </c>
      <c r="CC211" s="52">
        <f t="shared" si="2"/>
        <v>77</v>
      </c>
      <c r="CD211" s="53"/>
      <c r="CE211" s="54"/>
      <c r="CF211" s="55"/>
    </row>
    <row r="212" ht="22.5" customHeight="1">
      <c r="A212" s="26"/>
      <c r="B212" s="26"/>
      <c r="C212" s="27"/>
      <c r="D212" s="28"/>
      <c r="E212" s="30"/>
      <c r="F212" s="30"/>
      <c r="G212" s="30"/>
      <c r="H212" s="31"/>
      <c r="I212" s="31"/>
      <c r="J212" s="31"/>
      <c r="K212" s="31"/>
      <c r="L212" s="31"/>
      <c r="M212" s="31"/>
      <c r="N212" s="163"/>
      <c r="O212" s="31"/>
      <c r="P212" s="30"/>
      <c r="Q212" s="31"/>
      <c r="R212" s="31"/>
      <c r="S212" s="31"/>
      <c r="T212" s="44"/>
      <c r="U212" s="28"/>
      <c r="V212" s="28"/>
      <c r="W212" s="28"/>
      <c r="X212" s="28"/>
      <c r="Y212" s="40"/>
      <c r="Z212" s="40"/>
      <c r="AA212" s="28"/>
      <c r="AB212" s="31"/>
      <c r="AC212" s="42"/>
      <c r="AD212" s="31"/>
      <c r="AE212" s="31"/>
      <c r="AF212" s="83"/>
      <c r="AG212" s="44"/>
      <c r="AH212" s="30"/>
      <c r="AI212" s="42"/>
      <c r="AJ212" s="42"/>
      <c r="AK212" s="42"/>
      <c r="AL212" s="42"/>
      <c r="AM212" s="45"/>
      <c r="AN212" s="31"/>
      <c r="AO212" s="31"/>
      <c r="AP212" s="31"/>
      <c r="AQ212" s="31"/>
      <c r="AR212" s="31"/>
      <c r="AS212" s="31"/>
      <c r="AT212" s="31"/>
      <c r="AU212" s="31"/>
      <c r="AV212" s="31"/>
      <c r="AW212" s="31"/>
      <c r="AX212" s="31"/>
      <c r="AY212" s="31"/>
      <c r="AZ212" s="31"/>
      <c r="BA212" s="31"/>
      <c r="BB212" s="31"/>
      <c r="BC212" s="31"/>
      <c r="BD212" s="31"/>
      <c r="BE212" s="31"/>
      <c r="BF212" s="31"/>
      <c r="BG212" s="31"/>
      <c r="BH212" s="31"/>
      <c r="BI212" s="31"/>
      <c r="BJ212" s="31"/>
      <c r="BK212" s="31"/>
      <c r="BL212" s="31"/>
      <c r="BM212" s="31"/>
      <c r="BN212" s="31"/>
      <c r="BO212" s="31"/>
      <c r="BP212" s="31"/>
      <c r="BQ212" s="31"/>
      <c r="BR212" s="28"/>
      <c r="BS212" s="28"/>
      <c r="BT212" s="44"/>
      <c r="BU212" s="44"/>
      <c r="BV212" s="44"/>
      <c r="BW212" s="31"/>
      <c r="BX212" s="31"/>
      <c r="BY212" s="52"/>
      <c r="BZ212" s="50"/>
      <c r="CA212" s="50"/>
      <c r="CB212" s="51" t="str">
        <f t="shared" si="1"/>
        <v>Sin comentarios</v>
      </c>
      <c r="CC212" s="52">
        <f t="shared" si="2"/>
        <v>77</v>
      </c>
      <c r="CD212" s="53"/>
      <c r="CE212" s="54"/>
      <c r="CF212" s="55"/>
    </row>
    <row r="213" ht="22.5" customHeight="1">
      <c r="A213" s="26"/>
      <c r="B213" s="26"/>
      <c r="C213" s="27"/>
      <c r="D213" s="28"/>
      <c r="E213" s="30"/>
      <c r="F213" s="30"/>
      <c r="G213" s="30"/>
      <c r="H213" s="31"/>
      <c r="I213" s="31"/>
      <c r="J213" s="31"/>
      <c r="K213" s="31"/>
      <c r="L213" s="31"/>
      <c r="M213" s="31"/>
      <c r="N213" s="163"/>
      <c r="O213" s="31"/>
      <c r="P213" s="30"/>
      <c r="Q213" s="31"/>
      <c r="R213" s="31"/>
      <c r="S213" s="31"/>
      <c r="T213" s="44"/>
      <c r="U213" s="28"/>
      <c r="V213" s="28"/>
      <c r="W213" s="28"/>
      <c r="X213" s="28"/>
      <c r="Y213" s="40"/>
      <c r="Z213" s="40"/>
      <c r="AA213" s="28"/>
      <c r="AB213" s="31"/>
      <c r="AC213" s="42"/>
      <c r="AD213" s="31"/>
      <c r="AE213" s="31"/>
      <c r="AF213" s="83"/>
      <c r="AG213" s="44"/>
      <c r="AH213" s="30"/>
      <c r="AI213" s="42"/>
      <c r="AJ213" s="42"/>
      <c r="AK213" s="42"/>
      <c r="AL213" s="42"/>
      <c r="AM213" s="45"/>
      <c r="AN213" s="31"/>
      <c r="AO213" s="31"/>
      <c r="AP213" s="31"/>
      <c r="AQ213" s="31"/>
      <c r="AR213" s="31"/>
      <c r="AS213" s="31"/>
      <c r="AT213" s="31"/>
      <c r="AU213" s="31"/>
      <c r="AV213" s="31"/>
      <c r="AW213" s="31"/>
      <c r="AX213" s="31"/>
      <c r="AY213" s="31"/>
      <c r="AZ213" s="31"/>
      <c r="BA213" s="31"/>
      <c r="BB213" s="31"/>
      <c r="BC213" s="31"/>
      <c r="BD213" s="31"/>
      <c r="BE213" s="31"/>
      <c r="BF213" s="31"/>
      <c r="BG213" s="31"/>
      <c r="BH213" s="31"/>
      <c r="BI213" s="31"/>
      <c r="BJ213" s="31"/>
      <c r="BK213" s="31"/>
      <c r="BL213" s="31"/>
      <c r="BM213" s="31"/>
      <c r="BN213" s="31"/>
      <c r="BO213" s="31"/>
      <c r="BP213" s="31"/>
      <c r="BQ213" s="31"/>
      <c r="BR213" s="28"/>
      <c r="BS213" s="28"/>
      <c r="BT213" s="44"/>
      <c r="BU213" s="44"/>
      <c r="BV213" s="44"/>
      <c r="BW213" s="31"/>
      <c r="BX213" s="31"/>
      <c r="BY213" s="52"/>
      <c r="BZ213" s="50"/>
      <c r="CA213" s="50"/>
      <c r="CB213" s="51" t="str">
        <f t="shared" si="1"/>
        <v>Sin comentarios</v>
      </c>
      <c r="CC213" s="52">
        <f t="shared" si="2"/>
        <v>77</v>
      </c>
      <c r="CD213" s="53"/>
      <c r="CE213" s="54"/>
      <c r="CF213" s="55"/>
    </row>
    <row r="214" ht="22.5" customHeight="1">
      <c r="A214" s="26"/>
      <c r="B214" s="26"/>
      <c r="C214" s="27"/>
      <c r="D214" s="28"/>
      <c r="E214" s="30"/>
      <c r="F214" s="30"/>
      <c r="G214" s="30"/>
      <c r="H214" s="31"/>
      <c r="I214" s="31"/>
      <c r="J214" s="31"/>
      <c r="K214" s="31"/>
      <c r="L214" s="31"/>
      <c r="M214" s="31"/>
      <c r="N214" s="163"/>
      <c r="O214" s="31"/>
      <c r="P214" s="30"/>
      <c r="Q214" s="31"/>
      <c r="R214" s="31"/>
      <c r="S214" s="31"/>
      <c r="T214" s="44"/>
      <c r="U214" s="28"/>
      <c r="V214" s="28"/>
      <c r="W214" s="28"/>
      <c r="X214" s="28"/>
      <c r="Y214" s="40"/>
      <c r="Z214" s="40"/>
      <c r="AA214" s="28"/>
      <c r="AB214" s="31"/>
      <c r="AC214" s="42"/>
      <c r="AD214" s="31"/>
      <c r="AE214" s="31"/>
      <c r="AF214" s="83"/>
      <c r="AG214" s="44"/>
      <c r="AH214" s="30"/>
      <c r="AI214" s="42"/>
      <c r="AJ214" s="42"/>
      <c r="AK214" s="42"/>
      <c r="AL214" s="42"/>
      <c r="AM214" s="45"/>
      <c r="AN214" s="31"/>
      <c r="AO214" s="31"/>
      <c r="AP214" s="31"/>
      <c r="AQ214" s="31"/>
      <c r="AR214" s="31"/>
      <c r="AS214" s="31"/>
      <c r="AT214" s="31"/>
      <c r="AU214" s="31"/>
      <c r="AV214" s="31"/>
      <c r="AW214" s="31"/>
      <c r="AX214" s="31"/>
      <c r="AY214" s="31"/>
      <c r="AZ214" s="31"/>
      <c r="BA214" s="31"/>
      <c r="BB214" s="31"/>
      <c r="BC214" s="31"/>
      <c r="BD214" s="31"/>
      <c r="BE214" s="31"/>
      <c r="BF214" s="31"/>
      <c r="BG214" s="31"/>
      <c r="BH214" s="31"/>
      <c r="BI214" s="31"/>
      <c r="BJ214" s="31"/>
      <c r="BK214" s="31"/>
      <c r="BL214" s="31"/>
      <c r="BM214" s="31"/>
      <c r="BN214" s="31"/>
      <c r="BO214" s="31"/>
      <c r="BP214" s="31"/>
      <c r="BQ214" s="31"/>
      <c r="BR214" s="28"/>
      <c r="BS214" s="28"/>
      <c r="BT214" s="44"/>
      <c r="BU214" s="44"/>
      <c r="BV214" s="44"/>
      <c r="BW214" s="31"/>
      <c r="BX214" s="31"/>
      <c r="BY214" s="52"/>
      <c r="BZ214" s="50"/>
      <c r="CA214" s="50"/>
      <c r="CB214" s="51" t="str">
        <f t="shared" si="1"/>
        <v>Sin comentarios</v>
      </c>
      <c r="CC214" s="52">
        <f t="shared" si="2"/>
        <v>77</v>
      </c>
      <c r="CD214" s="53"/>
      <c r="CE214" s="54"/>
      <c r="CF214" s="55"/>
    </row>
    <row r="215" ht="22.5" customHeight="1">
      <c r="A215" s="26"/>
      <c r="B215" s="26"/>
      <c r="C215" s="27"/>
      <c r="D215" s="28"/>
      <c r="E215" s="30"/>
      <c r="F215" s="30"/>
      <c r="G215" s="30"/>
      <c r="H215" s="31"/>
      <c r="I215" s="31"/>
      <c r="J215" s="31"/>
      <c r="K215" s="31"/>
      <c r="L215" s="31"/>
      <c r="M215" s="31"/>
      <c r="N215" s="163"/>
      <c r="O215" s="31"/>
      <c r="P215" s="30"/>
      <c r="Q215" s="31"/>
      <c r="R215" s="31"/>
      <c r="S215" s="31"/>
      <c r="T215" s="44"/>
      <c r="U215" s="28"/>
      <c r="V215" s="28"/>
      <c r="W215" s="28"/>
      <c r="X215" s="28"/>
      <c r="Y215" s="40"/>
      <c r="Z215" s="40"/>
      <c r="AA215" s="28"/>
      <c r="AB215" s="31"/>
      <c r="AC215" s="42"/>
      <c r="AD215" s="31"/>
      <c r="AE215" s="31"/>
      <c r="AF215" s="83"/>
      <c r="AG215" s="44"/>
      <c r="AH215" s="30"/>
      <c r="AI215" s="42"/>
      <c r="AJ215" s="42"/>
      <c r="AK215" s="42"/>
      <c r="AL215" s="42"/>
      <c r="AM215" s="45"/>
      <c r="AN215" s="31"/>
      <c r="AO215" s="31"/>
      <c r="AP215" s="31"/>
      <c r="AQ215" s="31"/>
      <c r="AR215" s="31"/>
      <c r="AS215" s="31"/>
      <c r="AT215" s="31"/>
      <c r="AU215" s="31"/>
      <c r="AV215" s="31"/>
      <c r="AW215" s="31"/>
      <c r="AX215" s="31"/>
      <c r="AY215" s="31"/>
      <c r="AZ215" s="31"/>
      <c r="BA215" s="31"/>
      <c r="BB215" s="31"/>
      <c r="BC215" s="31"/>
      <c r="BD215" s="31"/>
      <c r="BE215" s="31"/>
      <c r="BF215" s="31"/>
      <c r="BG215" s="31"/>
      <c r="BH215" s="31"/>
      <c r="BI215" s="31"/>
      <c r="BJ215" s="31"/>
      <c r="BK215" s="31"/>
      <c r="BL215" s="31"/>
      <c r="BM215" s="31"/>
      <c r="BN215" s="31"/>
      <c r="BO215" s="31"/>
      <c r="BP215" s="31"/>
      <c r="BQ215" s="31"/>
      <c r="BR215" s="28"/>
      <c r="BS215" s="28"/>
      <c r="BT215" s="44"/>
      <c r="BU215" s="44"/>
      <c r="BV215" s="44"/>
      <c r="BW215" s="31"/>
      <c r="BX215" s="31"/>
      <c r="BY215" s="52"/>
      <c r="BZ215" s="50"/>
      <c r="CA215" s="50"/>
      <c r="CB215" s="51" t="str">
        <f t="shared" si="1"/>
        <v>Sin comentarios</v>
      </c>
      <c r="CC215" s="52">
        <f t="shared" si="2"/>
        <v>77</v>
      </c>
      <c r="CD215" s="53"/>
      <c r="CE215" s="54"/>
      <c r="CF215" s="55"/>
    </row>
    <row r="216" ht="22.5" customHeight="1">
      <c r="A216" s="26"/>
      <c r="B216" s="26"/>
      <c r="C216" s="27"/>
      <c r="D216" s="28"/>
      <c r="E216" s="30"/>
      <c r="F216" s="30"/>
      <c r="G216" s="30"/>
      <c r="H216" s="31"/>
      <c r="I216" s="31"/>
      <c r="J216" s="31"/>
      <c r="K216" s="31"/>
      <c r="L216" s="31"/>
      <c r="M216" s="31"/>
      <c r="N216" s="163"/>
      <c r="O216" s="31"/>
      <c r="P216" s="30"/>
      <c r="Q216" s="31"/>
      <c r="R216" s="31"/>
      <c r="S216" s="31"/>
      <c r="T216" s="44"/>
      <c r="U216" s="28"/>
      <c r="V216" s="28"/>
      <c r="W216" s="28"/>
      <c r="X216" s="28"/>
      <c r="Y216" s="40"/>
      <c r="Z216" s="40"/>
      <c r="AA216" s="28"/>
      <c r="AB216" s="31"/>
      <c r="AC216" s="42"/>
      <c r="AD216" s="31"/>
      <c r="AE216" s="31"/>
      <c r="AF216" s="83"/>
      <c r="AG216" s="44"/>
      <c r="AH216" s="30"/>
      <c r="AI216" s="42"/>
      <c r="AJ216" s="42"/>
      <c r="AK216" s="42"/>
      <c r="AL216" s="42"/>
      <c r="AM216" s="45"/>
      <c r="AN216" s="31"/>
      <c r="AO216" s="31"/>
      <c r="AP216" s="31"/>
      <c r="AQ216" s="31"/>
      <c r="AR216" s="31"/>
      <c r="AS216" s="31"/>
      <c r="AT216" s="31"/>
      <c r="AU216" s="31"/>
      <c r="AV216" s="31"/>
      <c r="AW216" s="31"/>
      <c r="AX216" s="31"/>
      <c r="AY216" s="31"/>
      <c r="AZ216" s="31"/>
      <c r="BA216" s="31"/>
      <c r="BB216" s="31"/>
      <c r="BC216" s="31"/>
      <c r="BD216" s="31"/>
      <c r="BE216" s="31"/>
      <c r="BF216" s="31"/>
      <c r="BG216" s="31"/>
      <c r="BH216" s="31"/>
      <c r="BI216" s="31"/>
      <c r="BJ216" s="31"/>
      <c r="BK216" s="31"/>
      <c r="BL216" s="31"/>
      <c r="BM216" s="31"/>
      <c r="BN216" s="31"/>
      <c r="BO216" s="31"/>
      <c r="BP216" s="31"/>
      <c r="BQ216" s="31"/>
      <c r="BR216" s="28"/>
      <c r="BS216" s="28"/>
      <c r="BT216" s="44"/>
      <c r="BU216" s="44"/>
      <c r="BV216" s="44"/>
      <c r="BW216" s="31"/>
      <c r="BX216" s="31"/>
      <c r="BY216" s="52"/>
      <c r="BZ216" s="50"/>
      <c r="CA216" s="50"/>
      <c r="CB216" s="51" t="str">
        <f t="shared" si="1"/>
        <v>Sin comentarios</v>
      </c>
      <c r="CC216" s="52">
        <f t="shared" si="2"/>
        <v>77</v>
      </c>
      <c r="CD216" s="53"/>
      <c r="CE216" s="54"/>
      <c r="CF216" s="55"/>
    </row>
    <row r="217" ht="22.5" customHeight="1">
      <c r="A217" s="26"/>
      <c r="B217" s="26"/>
      <c r="C217" s="27"/>
      <c r="D217" s="28"/>
      <c r="E217" s="30"/>
      <c r="F217" s="30"/>
      <c r="G217" s="30"/>
      <c r="H217" s="31"/>
      <c r="I217" s="31"/>
      <c r="J217" s="31"/>
      <c r="K217" s="31"/>
      <c r="L217" s="31"/>
      <c r="M217" s="31"/>
      <c r="N217" s="163"/>
      <c r="O217" s="31"/>
      <c r="P217" s="30"/>
      <c r="Q217" s="31"/>
      <c r="R217" s="31"/>
      <c r="S217" s="31"/>
      <c r="T217" s="44"/>
      <c r="U217" s="28"/>
      <c r="V217" s="28"/>
      <c r="W217" s="28"/>
      <c r="X217" s="28"/>
      <c r="Y217" s="40"/>
      <c r="Z217" s="40"/>
      <c r="AA217" s="28"/>
      <c r="AB217" s="31"/>
      <c r="AC217" s="42"/>
      <c r="AD217" s="31"/>
      <c r="AE217" s="31"/>
      <c r="AF217" s="83"/>
      <c r="AG217" s="44"/>
      <c r="AH217" s="30"/>
      <c r="AI217" s="42"/>
      <c r="AJ217" s="42"/>
      <c r="AK217" s="42"/>
      <c r="AL217" s="42"/>
      <c r="AM217" s="45"/>
      <c r="AN217" s="31"/>
      <c r="AO217" s="31"/>
      <c r="AP217" s="31"/>
      <c r="AQ217" s="31"/>
      <c r="AR217" s="31"/>
      <c r="AS217" s="31"/>
      <c r="AT217" s="31"/>
      <c r="AU217" s="31"/>
      <c r="AV217" s="31"/>
      <c r="AW217" s="31"/>
      <c r="AX217" s="31"/>
      <c r="AY217" s="31"/>
      <c r="AZ217" s="31"/>
      <c r="BA217" s="31"/>
      <c r="BB217" s="31"/>
      <c r="BC217" s="31"/>
      <c r="BD217" s="31"/>
      <c r="BE217" s="31"/>
      <c r="BF217" s="31"/>
      <c r="BG217" s="31"/>
      <c r="BH217" s="31"/>
      <c r="BI217" s="31"/>
      <c r="BJ217" s="31"/>
      <c r="BK217" s="31"/>
      <c r="BL217" s="31"/>
      <c r="BM217" s="31"/>
      <c r="BN217" s="31"/>
      <c r="BO217" s="31"/>
      <c r="BP217" s="31"/>
      <c r="BQ217" s="31"/>
      <c r="BR217" s="28"/>
      <c r="BS217" s="28"/>
      <c r="BT217" s="44"/>
      <c r="BU217" s="44"/>
      <c r="BV217" s="44"/>
      <c r="BW217" s="31"/>
      <c r="BX217" s="31"/>
      <c r="BY217" s="52"/>
      <c r="BZ217" s="50"/>
      <c r="CA217" s="50"/>
      <c r="CB217" s="51" t="str">
        <f t="shared" si="1"/>
        <v>Sin comentarios</v>
      </c>
      <c r="CC217" s="52">
        <f t="shared" si="2"/>
        <v>77</v>
      </c>
      <c r="CD217" s="53"/>
      <c r="CE217" s="54"/>
      <c r="CF217" s="55"/>
    </row>
    <row r="218" ht="22.5" customHeight="1">
      <c r="A218" s="26"/>
      <c r="B218" s="26"/>
      <c r="C218" s="27"/>
      <c r="D218" s="28"/>
      <c r="E218" s="30"/>
      <c r="F218" s="30"/>
      <c r="G218" s="30"/>
      <c r="H218" s="31"/>
      <c r="I218" s="31"/>
      <c r="J218" s="31"/>
      <c r="K218" s="31"/>
      <c r="L218" s="31"/>
      <c r="M218" s="31"/>
      <c r="N218" s="163"/>
      <c r="O218" s="31"/>
      <c r="P218" s="30"/>
      <c r="Q218" s="31"/>
      <c r="R218" s="31"/>
      <c r="S218" s="31"/>
      <c r="T218" s="44"/>
      <c r="U218" s="28"/>
      <c r="V218" s="28"/>
      <c r="W218" s="28"/>
      <c r="X218" s="28"/>
      <c r="Y218" s="40"/>
      <c r="Z218" s="40"/>
      <c r="AA218" s="28"/>
      <c r="AB218" s="31"/>
      <c r="AC218" s="42"/>
      <c r="AD218" s="31"/>
      <c r="AE218" s="31"/>
      <c r="AF218" s="83"/>
      <c r="AG218" s="44"/>
      <c r="AH218" s="30"/>
      <c r="AI218" s="42"/>
      <c r="AJ218" s="42"/>
      <c r="AK218" s="42"/>
      <c r="AL218" s="42"/>
      <c r="AM218" s="45"/>
      <c r="AN218" s="31"/>
      <c r="AO218" s="31"/>
      <c r="AP218" s="31"/>
      <c r="AQ218" s="31"/>
      <c r="AR218" s="31"/>
      <c r="AS218" s="31"/>
      <c r="AT218" s="31"/>
      <c r="AU218" s="31"/>
      <c r="AV218" s="31"/>
      <c r="AW218" s="31"/>
      <c r="AX218" s="31"/>
      <c r="AY218" s="31"/>
      <c r="AZ218" s="31"/>
      <c r="BA218" s="31"/>
      <c r="BB218" s="31"/>
      <c r="BC218" s="31"/>
      <c r="BD218" s="31"/>
      <c r="BE218" s="31"/>
      <c r="BF218" s="31"/>
      <c r="BG218" s="31"/>
      <c r="BH218" s="31"/>
      <c r="BI218" s="31"/>
      <c r="BJ218" s="31"/>
      <c r="BK218" s="31"/>
      <c r="BL218" s="31"/>
      <c r="BM218" s="31"/>
      <c r="BN218" s="31"/>
      <c r="BO218" s="31"/>
      <c r="BP218" s="31"/>
      <c r="BQ218" s="31"/>
      <c r="BR218" s="28"/>
      <c r="BS218" s="28"/>
      <c r="BT218" s="44"/>
      <c r="BU218" s="44"/>
      <c r="BV218" s="44"/>
      <c r="BW218" s="31"/>
      <c r="BX218" s="31"/>
      <c r="BY218" s="52"/>
      <c r="BZ218" s="50"/>
      <c r="CA218" s="50"/>
      <c r="CB218" s="51" t="str">
        <f t="shared" si="1"/>
        <v>Sin comentarios</v>
      </c>
      <c r="CC218" s="52">
        <f t="shared" si="2"/>
        <v>77</v>
      </c>
      <c r="CD218" s="53"/>
      <c r="CE218" s="54"/>
      <c r="CF218" s="55"/>
    </row>
    <row r="219" ht="22.5" customHeight="1">
      <c r="A219" s="26"/>
      <c r="B219" s="26"/>
      <c r="C219" s="27"/>
      <c r="D219" s="28"/>
      <c r="E219" s="30"/>
      <c r="F219" s="30"/>
      <c r="G219" s="30"/>
      <c r="H219" s="31"/>
      <c r="I219" s="31"/>
      <c r="J219" s="31"/>
      <c r="K219" s="31"/>
      <c r="L219" s="31"/>
      <c r="M219" s="31"/>
      <c r="N219" s="163"/>
      <c r="O219" s="31"/>
      <c r="P219" s="30"/>
      <c r="Q219" s="31"/>
      <c r="R219" s="31"/>
      <c r="S219" s="31"/>
      <c r="T219" s="44"/>
      <c r="U219" s="28"/>
      <c r="V219" s="28"/>
      <c r="W219" s="28"/>
      <c r="X219" s="28"/>
      <c r="Y219" s="40"/>
      <c r="Z219" s="40"/>
      <c r="AA219" s="28"/>
      <c r="AB219" s="31"/>
      <c r="AC219" s="42"/>
      <c r="AD219" s="31"/>
      <c r="AE219" s="31"/>
      <c r="AF219" s="83"/>
      <c r="AG219" s="44"/>
      <c r="AH219" s="30"/>
      <c r="AI219" s="42"/>
      <c r="AJ219" s="42"/>
      <c r="AK219" s="42"/>
      <c r="AL219" s="42"/>
      <c r="AM219" s="45"/>
      <c r="AN219" s="31"/>
      <c r="AO219" s="31"/>
      <c r="AP219" s="31"/>
      <c r="AQ219" s="31"/>
      <c r="AR219" s="31"/>
      <c r="AS219" s="31"/>
      <c r="AT219" s="31"/>
      <c r="AU219" s="31"/>
      <c r="AV219" s="31"/>
      <c r="AW219" s="31"/>
      <c r="AX219" s="31"/>
      <c r="AY219" s="31"/>
      <c r="AZ219" s="31"/>
      <c r="BA219" s="31"/>
      <c r="BB219" s="31"/>
      <c r="BC219" s="31"/>
      <c r="BD219" s="31"/>
      <c r="BE219" s="31"/>
      <c r="BF219" s="31"/>
      <c r="BG219" s="31"/>
      <c r="BH219" s="31"/>
      <c r="BI219" s="31"/>
      <c r="BJ219" s="31"/>
      <c r="BK219" s="31"/>
      <c r="BL219" s="31"/>
      <c r="BM219" s="31"/>
      <c r="BN219" s="31"/>
      <c r="BO219" s="31"/>
      <c r="BP219" s="31"/>
      <c r="BQ219" s="31"/>
      <c r="BR219" s="28"/>
      <c r="BS219" s="28"/>
      <c r="BT219" s="44"/>
      <c r="BU219" s="44"/>
      <c r="BV219" s="44"/>
      <c r="BW219" s="31"/>
      <c r="BX219" s="31"/>
      <c r="BY219" s="52"/>
      <c r="BZ219" s="50"/>
      <c r="CA219" s="50"/>
      <c r="CB219" s="51" t="str">
        <f t="shared" si="1"/>
        <v>Sin comentarios</v>
      </c>
      <c r="CC219" s="52">
        <f t="shared" si="2"/>
        <v>77</v>
      </c>
      <c r="CD219" s="53"/>
      <c r="CE219" s="54"/>
      <c r="CF219" s="55"/>
    </row>
    <row r="220" ht="22.5" customHeight="1">
      <c r="A220" s="26"/>
      <c r="B220" s="26"/>
      <c r="C220" s="27"/>
      <c r="D220" s="28"/>
      <c r="E220" s="30"/>
      <c r="F220" s="30"/>
      <c r="G220" s="30"/>
      <c r="H220" s="31"/>
      <c r="I220" s="31"/>
      <c r="J220" s="31"/>
      <c r="K220" s="31"/>
      <c r="L220" s="31"/>
      <c r="M220" s="31"/>
      <c r="N220" s="163"/>
      <c r="O220" s="31"/>
      <c r="P220" s="30"/>
      <c r="Q220" s="31"/>
      <c r="R220" s="31"/>
      <c r="S220" s="31"/>
      <c r="T220" s="44"/>
      <c r="U220" s="28"/>
      <c r="V220" s="28"/>
      <c r="W220" s="28"/>
      <c r="X220" s="28"/>
      <c r="Y220" s="40"/>
      <c r="Z220" s="40"/>
      <c r="AA220" s="28"/>
      <c r="AB220" s="31"/>
      <c r="AC220" s="42"/>
      <c r="AD220" s="31"/>
      <c r="AE220" s="31"/>
      <c r="AF220" s="83"/>
      <c r="AG220" s="44"/>
      <c r="AH220" s="30"/>
      <c r="AI220" s="42"/>
      <c r="AJ220" s="42"/>
      <c r="AK220" s="42"/>
      <c r="AL220" s="42"/>
      <c r="AM220" s="45"/>
      <c r="AN220" s="31"/>
      <c r="AO220" s="31"/>
      <c r="AP220" s="31"/>
      <c r="AQ220" s="31"/>
      <c r="AR220" s="31"/>
      <c r="AS220" s="31"/>
      <c r="AT220" s="31"/>
      <c r="AU220" s="31"/>
      <c r="AV220" s="31"/>
      <c r="AW220" s="31"/>
      <c r="AX220" s="31"/>
      <c r="AY220" s="31"/>
      <c r="AZ220" s="31"/>
      <c r="BA220" s="31"/>
      <c r="BB220" s="31"/>
      <c r="BC220" s="31"/>
      <c r="BD220" s="31"/>
      <c r="BE220" s="31"/>
      <c r="BF220" s="31"/>
      <c r="BG220" s="31"/>
      <c r="BH220" s="31"/>
      <c r="BI220" s="31"/>
      <c r="BJ220" s="31"/>
      <c r="BK220" s="31"/>
      <c r="BL220" s="31"/>
      <c r="BM220" s="31"/>
      <c r="BN220" s="31"/>
      <c r="BO220" s="31"/>
      <c r="BP220" s="31"/>
      <c r="BQ220" s="31"/>
      <c r="BR220" s="28"/>
      <c r="BS220" s="28"/>
      <c r="BT220" s="44"/>
      <c r="BU220" s="44"/>
      <c r="BV220" s="44"/>
      <c r="BW220" s="31"/>
      <c r="BX220" s="31"/>
      <c r="BY220" s="52"/>
      <c r="BZ220" s="50"/>
      <c r="CA220" s="50"/>
      <c r="CB220" s="51" t="str">
        <f t="shared" si="1"/>
        <v>Sin comentarios</v>
      </c>
      <c r="CC220" s="52">
        <f t="shared" si="2"/>
        <v>77</v>
      </c>
      <c r="CD220" s="53"/>
      <c r="CE220" s="54"/>
      <c r="CF220" s="55"/>
    </row>
    <row r="221" ht="22.5" customHeight="1">
      <c r="A221" s="26"/>
      <c r="B221" s="26"/>
      <c r="C221" s="27"/>
      <c r="D221" s="28"/>
      <c r="E221" s="30"/>
      <c r="F221" s="30"/>
      <c r="G221" s="30"/>
      <c r="H221" s="31"/>
      <c r="I221" s="31"/>
      <c r="J221" s="31"/>
      <c r="K221" s="31"/>
      <c r="L221" s="31"/>
      <c r="M221" s="31"/>
      <c r="N221" s="163"/>
      <c r="O221" s="31"/>
      <c r="P221" s="30"/>
      <c r="Q221" s="31"/>
      <c r="R221" s="31"/>
      <c r="S221" s="31"/>
      <c r="T221" s="44"/>
      <c r="U221" s="28"/>
      <c r="V221" s="28"/>
      <c r="W221" s="28"/>
      <c r="X221" s="28"/>
      <c r="Y221" s="40"/>
      <c r="Z221" s="40"/>
      <c r="AA221" s="28"/>
      <c r="AB221" s="31"/>
      <c r="AC221" s="42"/>
      <c r="AD221" s="31"/>
      <c r="AE221" s="31"/>
      <c r="AF221" s="83"/>
      <c r="AG221" s="44"/>
      <c r="AH221" s="30"/>
      <c r="AI221" s="42"/>
      <c r="AJ221" s="42"/>
      <c r="AK221" s="42"/>
      <c r="AL221" s="42"/>
      <c r="AM221" s="45"/>
      <c r="AN221" s="31"/>
      <c r="AO221" s="31"/>
      <c r="AP221" s="31"/>
      <c r="AQ221" s="31"/>
      <c r="AR221" s="31"/>
      <c r="AS221" s="31"/>
      <c r="AT221" s="31"/>
      <c r="AU221" s="31"/>
      <c r="AV221" s="31"/>
      <c r="AW221" s="31"/>
      <c r="AX221" s="31"/>
      <c r="AY221" s="31"/>
      <c r="AZ221" s="31"/>
      <c r="BA221" s="31"/>
      <c r="BB221" s="31"/>
      <c r="BC221" s="31"/>
      <c r="BD221" s="31"/>
      <c r="BE221" s="31"/>
      <c r="BF221" s="31"/>
      <c r="BG221" s="31"/>
      <c r="BH221" s="31"/>
      <c r="BI221" s="31"/>
      <c r="BJ221" s="31"/>
      <c r="BK221" s="31"/>
      <c r="BL221" s="31"/>
      <c r="BM221" s="31"/>
      <c r="BN221" s="31"/>
      <c r="BO221" s="31"/>
      <c r="BP221" s="31"/>
      <c r="BQ221" s="31"/>
      <c r="BR221" s="28"/>
      <c r="BS221" s="28"/>
      <c r="BT221" s="44"/>
      <c r="BU221" s="44"/>
      <c r="BV221" s="44"/>
      <c r="BW221" s="31"/>
      <c r="BX221" s="31"/>
      <c r="BY221" s="52"/>
      <c r="BZ221" s="50"/>
      <c r="CA221" s="50"/>
      <c r="CB221" s="51" t="str">
        <f t="shared" si="1"/>
        <v>Sin comentarios</v>
      </c>
      <c r="CC221" s="52">
        <f t="shared" si="2"/>
        <v>77</v>
      </c>
      <c r="CD221" s="53"/>
      <c r="CE221" s="54"/>
      <c r="CF221" s="55"/>
    </row>
    <row r="222" ht="22.5" customHeight="1">
      <c r="A222" s="26"/>
      <c r="B222" s="26"/>
      <c r="C222" s="27"/>
      <c r="D222" s="28"/>
      <c r="E222" s="30"/>
      <c r="F222" s="30"/>
      <c r="G222" s="30"/>
      <c r="H222" s="31"/>
      <c r="I222" s="31"/>
      <c r="J222" s="31"/>
      <c r="K222" s="31"/>
      <c r="L222" s="31"/>
      <c r="M222" s="31"/>
      <c r="N222" s="163"/>
      <c r="O222" s="31"/>
      <c r="P222" s="30"/>
      <c r="Q222" s="31"/>
      <c r="R222" s="31"/>
      <c r="S222" s="31"/>
      <c r="T222" s="44"/>
      <c r="U222" s="28"/>
      <c r="V222" s="28"/>
      <c r="W222" s="28"/>
      <c r="X222" s="28"/>
      <c r="Y222" s="40"/>
      <c r="Z222" s="40"/>
      <c r="AA222" s="28"/>
      <c r="AB222" s="31"/>
      <c r="AC222" s="42"/>
      <c r="AD222" s="31"/>
      <c r="AE222" s="31"/>
      <c r="AF222" s="83"/>
      <c r="AG222" s="44"/>
      <c r="AH222" s="30"/>
      <c r="AI222" s="42"/>
      <c r="AJ222" s="42"/>
      <c r="AK222" s="42"/>
      <c r="AL222" s="42"/>
      <c r="AM222" s="45"/>
      <c r="AN222" s="31"/>
      <c r="AO222" s="31"/>
      <c r="AP222" s="31"/>
      <c r="AQ222" s="31"/>
      <c r="AR222" s="31"/>
      <c r="AS222" s="31"/>
      <c r="AT222" s="31"/>
      <c r="AU222" s="31"/>
      <c r="AV222" s="31"/>
      <c r="AW222" s="31"/>
      <c r="AX222" s="31"/>
      <c r="AY222" s="31"/>
      <c r="AZ222" s="31"/>
      <c r="BA222" s="31"/>
      <c r="BB222" s="31"/>
      <c r="BC222" s="31"/>
      <c r="BD222" s="31"/>
      <c r="BE222" s="31"/>
      <c r="BF222" s="31"/>
      <c r="BG222" s="31"/>
      <c r="BH222" s="31"/>
      <c r="BI222" s="31"/>
      <c r="BJ222" s="31"/>
      <c r="BK222" s="31"/>
      <c r="BL222" s="31"/>
      <c r="BM222" s="31"/>
      <c r="BN222" s="31"/>
      <c r="BO222" s="31"/>
      <c r="BP222" s="31"/>
      <c r="BQ222" s="31"/>
      <c r="BR222" s="28"/>
      <c r="BS222" s="28"/>
      <c r="BT222" s="44"/>
      <c r="BU222" s="44"/>
      <c r="BV222" s="44"/>
      <c r="BW222" s="31"/>
      <c r="BX222" s="31"/>
      <c r="BY222" s="52"/>
      <c r="BZ222" s="50"/>
      <c r="CA222" s="50"/>
      <c r="CB222" s="51" t="str">
        <f t="shared" si="1"/>
        <v>Sin comentarios</v>
      </c>
      <c r="CC222" s="52">
        <f t="shared" si="2"/>
        <v>77</v>
      </c>
      <c r="CD222" s="53"/>
      <c r="CE222" s="54"/>
      <c r="CF222" s="55"/>
    </row>
    <row r="223" ht="22.5" customHeight="1">
      <c r="A223" s="26"/>
      <c r="B223" s="26"/>
      <c r="C223" s="27"/>
      <c r="D223" s="28"/>
      <c r="E223" s="30"/>
      <c r="F223" s="30"/>
      <c r="G223" s="30"/>
      <c r="H223" s="31"/>
      <c r="I223" s="31"/>
      <c r="J223" s="31"/>
      <c r="K223" s="31"/>
      <c r="L223" s="31"/>
      <c r="M223" s="31"/>
      <c r="N223" s="163"/>
      <c r="O223" s="31"/>
      <c r="P223" s="30"/>
      <c r="Q223" s="31"/>
      <c r="R223" s="31"/>
      <c r="S223" s="31"/>
      <c r="T223" s="44"/>
      <c r="U223" s="28"/>
      <c r="V223" s="28"/>
      <c r="W223" s="28"/>
      <c r="X223" s="28"/>
      <c r="Y223" s="40"/>
      <c r="Z223" s="40"/>
      <c r="AA223" s="28"/>
      <c r="AB223" s="31"/>
      <c r="AC223" s="42"/>
      <c r="AD223" s="31"/>
      <c r="AE223" s="31"/>
      <c r="AF223" s="83"/>
      <c r="AG223" s="44"/>
      <c r="AH223" s="30"/>
      <c r="AI223" s="42"/>
      <c r="AJ223" s="42"/>
      <c r="AK223" s="42"/>
      <c r="AL223" s="42"/>
      <c r="AM223" s="45"/>
      <c r="AN223" s="31"/>
      <c r="AO223" s="31"/>
      <c r="AP223" s="31"/>
      <c r="AQ223" s="31"/>
      <c r="AR223" s="31"/>
      <c r="AS223" s="31"/>
      <c r="AT223" s="31"/>
      <c r="AU223" s="31"/>
      <c r="AV223" s="31"/>
      <c r="AW223" s="31"/>
      <c r="AX223" s="31"/>
      <c r="AY223" s="31"/>
      <c r="AZ223" s="31"/>
      <c r="BA223" s="31"/>
      <c r="BB223" s="31"/>
      <c r="BC223" s="31"/>
      <c r="BD223" s="31"/>
      <c r="BE223" s="31"/>
      <c r="BF223" s="31"/>
      <c r="BG223" s="31"/>
      <c r="BH223" s="31"/>
      <c r="BI223" s="31"/>
      <c r="BJ223" s="31"/>
      <c r="BK223" s="31"/>
      <c r="BL223" s="31"/>
      <c r="BM223" s="31"/>
      <c r="BN223" s="31"/>
      <c r="BO223" s="31"/>
      <c r="BP223" s="31"/>
      <c r="BQ223" s="31"/>
      <c r="BR223" s="28"/>
      <c r="BS223" s="28"/>
      <c r="BT223" s="44"/>
      <c r="BU223" s="44"/>
      <c r="BV223" s="44"/>
      <c r="BW223" s="31"/>
      <c r="BX223" s="31"/>
      <c r="BY223" s="52"/>
      <c r="BZ223" s="50"/>
      <c r="CA223" s="50"/>
      <c r="CB223" s="51" t="str">
        <f t="shared" si="1"/>
        <v>Sin comentarios</v>
      </c>
      <c r="CC223" s="52">
        <f t="shared" si="2"/>
        <v>77</v>
      </c>
      <c r="CD223" s="53"/>
      <c r="CE223" s="54"/>
      <c r="CF223" s="55"/>
    </row>
    <row r="224" ht="22.5" customHeight="1">
      <c r="A224" s="26"/>
      <c r="B224" s="26"/>
      <c r="C224" s="27"/>
      <c r="D224" s="28"/>
      <c r="E224" s="30"/>
      <c r="F224" s="30"/>
      <c r="G224" s="30"/>
      <c r="H224" s="31"/>
      <c r="I224" s="31"/>
      <c r="J224" s="31"/>
      <c r="K224" s="31"/>
      <c r="L224" s="31"/>
      <c r="M224" s="31"/>
      <c r="N224" s="163"/>
      <c r="O224" s="31"/>
      <c r="P224" s="30"/>
      <c r="Q224" s="31"/>
      <c r="R224" s="31"/>
      <c r="S224" s="31"/>
      <c r="T224" s="44"/>
      <c r="U224" s="28"/>
      <c r="V224" s="28"/>
      <c r="W224" s="28"/>
      <c r="X224" s="28"/>
      <c r="Y224" s="40"/>
      <c r="Z224" s="40"/>
      <c r="AA224" s="28"/>
      <c r="AB224" s="31"/>
      <c r="AC224" s="42"/>
      <c r="AD224" s="31"/>
      <c r="AE224" s="31"/>
      <c r="AF224" s="83"/>
      <c r="AG224" s="44"/>
      <c r="AH224" s="30"/>
      <c r="AI224" s="42"/>
      <c r="AJ224" s="42"/>
      <c r="AK224" s="42"/>
      <c r="AL224" s="42"/>
      <c r="AM224" s="45"/>
      <c r="AN224" s="31"/>
      <c r="AO224" s="31"/>
      <c r="AP224" s="31"/>
      <c r="AQ224" s="31"/>
      <c r="AR224" s="31"/>
      <c r="AS224" s="31"/>
      <c r="AT224" s="31"/>
      <c r="AU224" s="31"/>
      <c r="AV224" s="31"/>
      <c r="AW224" s="31"/>
      <c r="AX224" s="31"/>
      <c r="AY224" s="31"/>
      <c r="AZ224" s="31"/>
      <c r="BA224" s="31"/>
      <c r="BB224" s="31"/>
      <c r="BC224" s="31"/>
      <c r="BD224" s="31"/>
      <c r="BE224" s="31"/>
      <c r="BF224" s="31"/>
      <c r="BG224" s="31"/>
      <c r="BH224" s="31"/>
      <c r="BI224" s="31"/>
      <c r="BJ224" s="31"/>
      <c r="BK224" s="31"/>
      <c r="BL224" s="31"/>
      <c r="BM224" s="31"/>
      <c r="BN224" s="31"/>
      <c r="BO224" s="31"/>
      <c r="BP224" s="31"/>
      <c r="BQ224" s="31"/>
      <c r="BR224" s="28"/>
      <c r="BS224" s="28"/>
      <c r="BT224" s="44"/>
      <c r="BU224" s="44"/>
      <c r="BV224" s="44"/>
      <c r="BW224" s="31"/>
      <c r="BX224" s="31"/>
      <c r="BY224" s="52"/>
      <c r="BZ224" s="50"/>
      <c r="CA224" s="50"/>
      <c r="CB224" s="51" t="str">
        <f t="shared" si="1"/>
        <v>Sin comentarios</v>
      </c>
      <c r="CC224" s="52">
        <f t="shared" si="2"/>
        <v>77</v>
      </c>
      <c r="CD224" s="53"/>
      <c r="CE224" s="54"/>
      <c r="CF224" s="55"/>
    </row>
    <row r="225" ht="22.5" customHeight="1">
      <c r="A225" s="26"/>
      <c r="B225" s="26"/>
      <c r="C225" s="27"/>
      <c r="D225" s="28"/>
      <c r="E225" s="30"/>
      <c r="F225" s="30"/>
      <c r="G225" s="30"/>
      <c r="H225" s="31"/>
      <c r="I225" s="31"/>
      <c r="J225" s="31"/>
      <c r="K225" s="31"/>
      <c r="L225" s="31"/>
      <c r="M225" s="31"/>
      <c r="N225" s="163"/>
      <c r="O225" s="31"/>
      <c r="P225" s="30"/>
      <c r="Q225" s="31"/>
      <c r="R225" s="31"/>
      <c r="S225" s="31"/>
      <c r="T225" s="44"/>
      <c r="U225" s="28"/>
      <c r="V225" s="28"/>
      <c r="W225" s="28"/>
      <c r="X225" s="28"/>
      <c r="Y225" s="40"/>
      <c r="Z225" s="40"/>
      <c r="AA225" s="28"/>
      <c r="AB225" s="31"/>
      <c r="AC225" s="42"/>
      <c r="AD225" s="31"/>
      <c r="AE225" s="31"/>
      <c r="AF225" s="83"/>
      <c r="AG225" s="44"/>
      <c r="AH225" s="30"/>
      <c r="AI225" s="42"/>
      <c r="AJ225" s="42"/>
      <c r="AK225" s="42"/>
      <c r="AL225" s="42"/>
      <c r="AM225" s="45"/>
      <c r="AN225" s="31"/>
      <c r="AO225" s="31"/>
      <c r="AP225" s="31"/>
      <c r="AQ225" s="31"/>
      <c r="AR225" s="31"/>
      <c r="AS225" s="31"/>
      <c r="AT225" s="31"/>
      <c r="AU225" s="31"/>
      <c r="AV225" s="31"/>
      <c r="AW225" s="31"/>
      <c r="AX225" s="31"/>
      <c r="AY225" s="31"/>
      <c r="AZ225" s="31"/>
      <c r="BA225" s="31"/>
      <c r="BB225" s="31"/>
      <c r="BC225" s="31"/>
      <c r="BD225" s="31"/>
      <c r="BE225" s="31"/>
      <c r="BF225" s="31"/>
      <c r="BG225" s="31"/>
      <c r="BH225" s="31"/>
      <c r="BI225" s="31"/>
      <c r="BJ225" s="31"/>
      <c r="BK225" s="31"/>
      <c r="BL225" s="31"/>
      <c r="BM225" s="31"/>
      <c r="BN225" s="31"/>
      <c r="BO225" s="31"/>
      <c r="BP225" s="31"/>
      <c r="BQ225" s="31"/>
      <c r="BR225" s="28"/>
      <c r="BS225" s="28"/>
      <c r="BT225" s="44"/>
      <c r="BU225" s="44"/>
      <c r="BV225" s="44"/>
      <c r="BW225" s="31"/>
      <c r="BX225" s="31"/>
      <c r="BY225" s="52"/>
      <c r="BZ225" s="50"/>
      <c r="CA225" s="50"/>
      <c r="CB225" s="51" t="str">
        <f t="shared" si="1"/>
        <v>Sin comentarios</v>
      </c>
      <c r="CC225" s="52">
        <f t="shared" si="2"/>
        <v>77</v>
      </c>
      <c r="CD225" s="53"/>
      <c r="CE225" s="54"/>
      <c r="CF225" s="55"/>
    </row>
    <row r="226" ht="22.5" customHeight="1">
      <c r="A226" s="26"/>
      <c r="B226" s="26"/>
      <c r="C226" s="27"/>
      <c r="D226" s="28"/>
      <c r="E226" s="30"/>
      <c r="F226" s="30"/>
      <c r="G226" s="30"/>
      <c r="H226" s="31"/>
      <c r="I226" s="31"/>
      <c r="J226" s="31"/>
      <c r="K226" s="31"/>
      <c r="L226" s="31"/>
      <c r="M226" s="31"/>
      <c r="N226" s="163"/>
      <c r="O226" s="31"/>
      <c r="P226" s="30"/>
      <c r="Q226" s="31"/>
      <c r="R226" s="31"/>
      <c r="S226" s="31"/>
      <c r="T226" s="44"/>
      <c r="U226" s="28"/>
      <c r="V226" s="28"/>
      <c r="W226" s="28"/>
      <c r="X226" s="28"/>
      <c r="Y226" s="40"/>
      <c r="Z226" s="40"/>
      <c r="AA226" s="28"/>
      <c r="AB226" s="31"/>
      <c r="AC226" s="42"/>
      <c r="AD226" s="31"/>
      <c r="AE226" s="31"/>
      <c r="AF226" s="83"/>
      <c r="AG226" s="44"/>
      <c r="AH226" s="30"/>
      <c r="AI226" s="42"/>
      <c r="AJ226" s="42"/>
      <c r="AK226" s="42"/>
      <c r="AL226" s="42"/>
      <c r="AM226" s="45"/>
      <c r="AN226" s="31"/>
      <c r="AO226" s="31"/>
      <c r="AP226" s="31"/>
      <c r="AQ226" s="31"/>
      <c r="AR226" s="31"/>
      <c r="AS226" s="31"/>
      <c r="AT226" s="31"/>
      <c r="AU226" s="31"/>
      <c r="AV226" s="31"/>
      <c r="AW226" s="31"/>
      <c r="AX226" s="31"/>
      <c r="AY226" s="31"/>
      <c r="AZ226" s="31"/>
      <c r="BA226" s="31"/>
      <c r="BB226" s="31"/>
      <c r="BC226" s="31"/>
      <c r="BD226" s="31"/>
      <c r="BE226" s="31"/>
      <c r="BF226" s="31"/>
      <c r="BG226" s="31"/>
      <c r="BH226" s="31"/>
      <c r="BI226" s="31"/>
      <c r="BJ226" s="31"/>
      <c r="BK226" s="31"/>
      <c r="BL226" s="31"/>
      <c r="BM226" s="31"/>
      <c r="BN226" s="31"/>
      <c r="BO226" s="31"/>
      <c r="BP226" s="31"/>
      <c r="BQ226" s="31"/>
      <c r="BR226" s="28"/>
      <c r="BS226" s="28"/>
      <c r="BT226" s="44"/>
      <c r="BU226" s="44"/>
      <c r="BV226" s="44"/>
      <c r="BW226" s="31"/>
      <c r="BX226" s="31"/>
      <c r="BY226" s="52"/>
      <c r="BZ226" s="50"/>
      <c r="CA226" s="50"/>
      <c r="CB226" s="51" t="str">
        <f t="shared" si="1"/>
        <v>Sin comentarios</v>
      </c>
      <c r="CC226" s="52">
        <f t="shared" si="2"/>
        <v>77</v>
      </c>
      <c r="CD226" s="53"/>
      <c r="CE226" s="54"/>
      <c r="CF226" s="55"/>
    </row>
    <row r="227" ht="22.5" customHeight="1">
      <c r="A227" s="26"/>
      <c r="B227" s="26"/>
      <c r="C227" s="27"/>
      <c r="D227" s="28"/>
      <c r="E227" s="30"/>
      <c r="F227" s="30"/>
      <c r="G227" s="30"/>
      <c r="H227" s="31"/>
      <c r="I227" s="31"/>
      <c r="J227" s="31"/>
      <c r="K227" s="31"/>
      <c r="L227" s="31"/>
      <c r="M227" s="31"/>
      <c r="N227" s="163"/>
      <c r="O227" s="31"/>
      <c r="P227" s="30"/>
      <c r="Q227" s="31"/>
      <c r="R227" s="31"/>
      <c r="S227" s="31"/>
      <c r="T227" s="44"/>
      <c r="U227" s="28"/>
      <c r="V227" s="28"/>
      <c r="W227" s="28"/>
      <c r="X227" s="28"/>
      <c r="Y227" s="40"/>
      <c r="Z227" s="40"/>
      <c r="AA227" s="28"/>
      <c r="AB227" s="31"/>
      <c r="AC227" s="42"/>
      <c r="AD227" s="31"/>
      <c r="AE227" s="31"/>
      <c r="AF227" s="83"/>
      <c r="AG227" s="44"/>
      <c r="AH227" s="30"/>
      <c r="AI227" s="42"/>
      <c r="AJ227" s="42"/>
      <c r="AK227" s="42"/>
      <c r="AL227" s="42"/>
      <c r="AM227" s="45"/>
      <c r="AN227" s="31"/>
      <c r="AO227" s="31"/>
      <c r="AP227" s="31"/>
      <c r="AQ227" s="31"/>
      <c r="AR227" s="31"/>
      <c r="AS227" s="31"/>
      <c r="AT227" s="31"/>
      <c r="AU227" s="31"/>
      <c r="AV227" s="31"/>
      <c r="AW227" s="31"/>
      <c r="AX227" s="31"/>
      <c r="AY227" s="31"/>
      <c r="AZ227" s="31"/>
      <c r="BA227" s="31"/>
      <c r="BB227" s="31"/>
      <c r="BC227" s="31"/>
      <c r="BD227" s="31"/>
      <c r="BE227" s="31"/>
      <c r="BF227" s="31"/>
      <c r="BG227" s="31"/>
      <c r="BH227" s="31"/>
      <c r="BI227" s="31"/>
      <c r="BJ227" s="31"/>
      <c r="BK227" s="31"/>
      <c r="BL227" s="31"/>
      <c r="BM227" s="31"/>
      <c r="BN227" s="31"/>
      <c r="BO227" s="31"/>
      <c r="BP227" s="31"/>
      <c r="BQ227" s="31"/>
      <c r="BR227" s="28"/>
      <c r="BS227" s="28"/>
      <c r="BT227" s="44"/>
      <c r="BU227" s="44"/>
      <c r="BV227" s="44"/>
      <c r="BW227" s="31"/>
      <c r="BX227" s="31"/>
      <c r="BY227" s="52"/>
      <c r="BZ227" s="50"/>
      <c r="CA227" s="50"/>
      <c r="CB227" s="51" t="str">
        <f t="shared" si="1"/>
        <v>Sin comentarios</v>
      </c>
      <c r="CC227" s="52">
        <f t="shared" si="2"/>
        <v>77</v>
      </c>
      <c r="CD227" s="53"/>
      <c r="CE227" s="54"/>
      <c r="CF227" s="55"/>
    </row>
    <row r="228" ht="22.5" customHeight="1">
      <c r="A228" s="26"/>
      <c r="B228" s="26"/>
      <c r="C228" s="27"/>
      <c r="D228" s="28"/>
      <c r="E228" s="30"/>
      <c r="F228" s="30"/>
      <c r="G228" s="30"/>
      <c r="H228" s="31"/>
      <c r="I228" s="31"/>
      <c r="J228" s="31"/>
      <c r="K228" s="31"/>
      <c r="L228" s="31"/>
      <c r="M228" s="31"/>
      <c r="N228" s="163"/>
      <c r="O228" s="31"/>
      <c r="P228" s="30"/>
      <c r="Q228" s="31"/>
      <c r="R228" s="31"/>
      <c r="S228" s="31"/>
      <c r="T228" s="44"/>
      <c r="U228" s="28"/>
      <c r="V228" s="28"/>
      <c r="W228" s="28"/>
      <c r="X228" s="28"/>
      <c r="Y228" s="40"/>
      <c r="Z228" s="40"/>
      <c r="AA228" s="28"/>
      <c r="AB228" s="31"/>
      <c r="AC228" s="42"/>
      <c r="AD228" s="31"/>
      <c r="AE228" s="31"/>
      <c r="AF228" s="83"/>
      <c r="AG228" s="44"/>
      <c r="AH228" s="30"/>
      <c r="AI228" s="42"/>
      <c r="AJ228" s="42"/>
      <c r="AK228" s="42"/>
      <c r="AL228" s="42"/>
      <c r="AM228" s="45"/>
      <c r="AN228" s="31"/>
      <c r="AO228" s="31"/>
      <c r="AP228" s="31"/>
      <c r="AQ228" s="31"/>
      <c r="AR228" s="31"/>
      <c r="AS228" s="31"/>
      <c r="AT228" s="31"/>
      <c r="AU228" s="31"/>
      <c r="AV228" s="31"/>
      <c r="AW228" s="31"/>
      <c r="AX228" s="31"/>
      <c r="AY228" s="31"/>
      <c r="AZ228" s="31"/>
      <c r="BA228" s="31"/>
      <c r="BB228" s="31"/>
      <c r="BC228" s="31"/>
      <c r="BD228" s="31"/>
      <c r="BE228" s="31"/>
      <c r="BF228" s="31"/>
      <c r="BG228" s="31"/>
      <c r="BH228" s="31"/>
      <c r="BI228" s="31"/>
      <c r="BJ228" s="31"/>
      <c r="BK228" s="31"/>
      <c r="BL228" s="31"/>
      <c r="BM228" s="31"/>
      <c r="BN228" s="31"/>
      <c r="BO228" s="31"/>
      <c r="BP228" s="31"/>
      <c r="BQ228" s="31"/>
      <c r="BR228" s="28"/>
      <c r="BS228" s="28"/>
      <c r="BT228" s="44"/>
      <c r="BU228" s="44"/>
      <c r="BV228" s="44"/>
      <c r="BW228" s="31"/>
      <c r="BX228" s="31"/>
      <c r="BY228" s="52"/>
      <c r="BZ228" s="50"/>
      <c r="CA228" s="50"/>
      <c r="CB228" s="51" t="str">
        <f t="shared" si="1"/>
        <v>Sin comentarios</v>
      </c>
      <c r="CC228" s="52">
        <f t="shared" si="2"/>
        <v>77</v>
      </c>
      <c r="CD228" s="53"/>
      <c r="CE228" s="54"/>
      <c r="CF228" s="55"/>
    </row>
    <row r="229" ht="22.5" customHeight="1">
      <c r="A229" s="26"/>
      <c r="B229" s="26"/>
      <c r="C229" s="27"/>
      <c r="D229" s="28"/>
      <c r="E229" s="30"/>
      <c r="F229" s="30"/>
      <c r="G229" s="30"/>
      <c r="H229" s="31"/>
      <c r="I229" s="31"/>
      <c r="J229" s="31"/>
      <c r="K229" s="31"/>
      <c r="L229" s="31"/>
      <c r="M229" s="31"/>
      <c r="N229" s="163"/>
      <c r="O229" s="31"/>
      <c r="P229" s="30"/>
      <c r="Q229" s="31"/>
      <c r="R229" s="31"/>
      <c r="S229" s="31"/>
      <c r="T229" s="44"/>
      <c r="U229" s="28"/>
      <c r="V229" s="28"/>
      <c r="W229" s="28"/>
      <c r="X229" s="28"/>
      <c r="Y229" s="40"/>
      <c r="Z229" s="40"/>
      <c r="AA229" s="28"/>
      <c r="AB229" s="31"/>
      <c r="AC229" s="42"/>
      <c r="AD229" s="31"/>
      <c r="AE229" s="31"/>
      <c r="AF229" s="83"/>
      <c r="AG229" s="44"/>
      <c r="AH229" s="30"/>
      <c r="AI229" s="42"/>
      <c r="AJ229" s="42"/>
      <c r="AK229" s="42"/>
      <c r="AL229" s="42"/>
      <c r="AM229" s="45"/>
      <c r="AN229" s="31"/>
      <c r="AO229" s="31"/>
      <c r="AP229" s="31"/>
      <c r="AQ229" s="31"/>
      <c r="AR229" s="31"/>
      <c r="AS229" s="31"/>
      <c r="AT229" s="31"/>
      <c r="AU229" s="31"/>
      <c r="AV229" s="31"/>
      <c r="AW229" s="31"/>
      <c r="AX229" s="31"/>
      <c r="AY229" s="31"/>
      <c r="AZ229" s="31"/>
      <c r="BA229" s="31"/>
      <c r="BB229" s="31"/>
      <c r="BC229" s="31"/>
      <c r="BD229" s="31"/>
      <c r="BE229" s="31"/>
      <c r="BF229" s="31"/>
      <c r="BG229" s="31"/>
      <c r="BH229" s="31"/>
      <c r="BI229" s="31"/>
      <c r="BJ229" s="31"/>
      <c r="BK229" s="31"/>
      <c r="BL229" s="31"/>
      <c r="BM229" s="31"/>
      <c r="BN229" s="31"/>
      <c r="BO229" s="31"/>
      <c r="BP229" s="31"/>
      <c r="BQ229" s="31"/>
      <c r="BR229" s="28"/>
      <c r="BS229" s="28"/>
      <c r="BT229" s="44"/>
      <c r="BU229" s="44"/>
      <c r="BV229" s="44"/>
      <c r="BW229" s="31"/>
      <c r="BX229" s="31"/>
      <c r="BY229" s="52"/>
      <c r="BZ229" s="50"/>
      <c r="CA229" s="50"/>
      <c r="CB229" s="51" t="str">
        <f t="shared" si="1"/>
        <v>Sin comentarios</v>
      </c>
      <c r="CC229" s="52">
        <f t="shared" si="2"/>
        <v>77</v>
      </c>
      <c r="CD229" s="53"/>
      <c r="CE229" s="54"/>
      <c r="CF229" s="55"/>
    </row>
    <row r="230" ht="22.5" customHeight="1">
      <c r="A230" s="26"/>
      <c r="B230" s="26"/>
      <c r="C230" s="27"/>
      <c r="D230" s="28"/>
      <c r="E230" s="30"/>
      <c r="F230" s="30"/>
      <c r="G230" s="30"/>
      <c r="H230" s="31"/>
      <c r="I230" s="31"/>
      <c r="J230" s="31"/>
      <c r="K230" s="31"/>
      <c r="L230" s="31"/>
      <c r="M230" s="31"/>
      <c r="N230" s="163"/>
      <c r="O230" s="31"/>
      <c r="P230" s="30"/>
      <c r="Q230" s="31"/>
      <c r="R230" s="31"/>
      <c r="S230" s="31"/>
      <c r="T230" s="44"/>
      <c r="U230" s="28"/>
      <c r="V230" s="28"/>
      <c r="W230" s="28"/>
      <c r="X230" s="28"/>
      <c r="Y230" s="40"/>
      <c r="Z230" s="40"/>
      <c r="AA230" s="28"/>
      <c r="AB230" s="31"/>
      <c r="AC230" s="42"/>
      <c r="AD230" s="31"/>
      <c r="AE230" s="31"/>
      <c r="AF230" s="83"/>
      <c r="AG230" s="44"/>
      <c r="AH230" s="30"/>
      <c r="AI230" s="42"/>
      <c r="AJ230" s="42"/>
      <c r="AK230" s="42"/>
      <c r="AL230" s="42"/>
      <c r="AM230" s="45"/>
      <c r="AN230" s="31"/>
      <c r="AO230" s="31"/>
      <c r="AP230" s="31"/>
      <c r="AQ230" s="31"/>
      <c r="AR230" s="31"/>
      <c r="AS230" s="31"/>
      <c r="AT230" s="31"/>
      <c r="AU230" s="31"/>
      <c r="AV230" s="31"/>
      <c r="AW230" s="31"/>
      <c r="AX230" s="31"/>
      <c r="AY230" s="31"/>
      <c r="AZ230" s="31"/>
      <c r="BA230" s="31"/>
      <c r="BB230" s="31"/>
      <c r="BC230" s="31"/>
      <c r="BD230" s="31"/>
      <c r="BE230" s="31"/>
      <c r="BF230" s="31"/>
      <c r="BG230" s="31"/>
      <c r="BH230" s="31"/>
      <c r="BI230" s="31"/>
      <c r="BJ230" s="31"/>
      <c r="BK230" s="31"/>
      <c r="BL230" s="31"/>
      <c r="BM230" s="31"/>
      <c r="BN230" s="31"/>
      <c r="BO230" s="31"/>
      <c r="BP230" s="31"/>
      <c r="BQ230" s="31"/>
      <c r="BR230" s="28"/>
      <c r="BS230" s="28"/>
      <c r="BT230" s="44"/>
      <c r="BU230" s="44"/>
      <c r="BV230" s="44"/>
      <c r="BW230" s="31"/>
      <c r="BX230" s="31"/>
      <c r="BY230" s="52"/>
      <c r="BZ230" s="50"/>
      <c r="CA230" s="50"/>
      <c r="CB230" s="51" t="str">
        <f t="shared" si="1"/>
        <v>Sin comentarios</v>
      </c>
      <c r="CC230" s="52">
        <f t="shared" si="2"/>
        <v>77</v>
      </c>
      <c r="CD230" s="53"/>
      <c r="CE230" s="54"/>
      <c r="CF230" s="55"/>
    </row>
    <row r="231" ht="22.5" customHeight="1">
      <c r="A231" s="26"/>
      <c r="B231" s="26"/>
      <c r="C231" s="27"/>
      <c r="D231" s="28"/>
      <c r="E231" s="30"/>
      <c r="F231" s="30"/>
      <c r="G231" s="30"/>
      <c r="H231" s="31"/>
      <c r="I231" s="31"/>
      <c r="J231" s="31"/>
      <c r="K231" s="31"/>
      <c r="L231" s="31"/>
      <c r="M231" s="31"/>
      <c r="N231" s="163"/>
      <c r="O231" s="31"/>
      <c r="P231" s="30"/>
      <c r="Q231" s="31"/>
      <c r="R231" s="31"/>
      <c r="S231" s="31"/>
      <c r="T231" s="44"/>
      <c r="U231" s="28"/>
      <c r="V231" s="28"/>
      <c r="W231" s="28"/>
      <c r="X231" s="28"/>
      <c r="Y231" s="40"/>
      <c r="Z231" s="40"/>
      <c r="AA231" s="28"/>
      <c r="AB231" s="31"/>
      <c r="AC231" s="42"/>
      <c r="AD231" s="31"/>
      <c r="AE231" s="31"/>
      <c r="AF231" s="83"/>
      <c r="AG231" s="44"/>
      <c r="AH231" s="30"/>
      <c r="AI231" s="42"/>
      <c r="AJ231" s="42"/>
      <c r="AK231" s="42"/>
      <c r="AL231" s="42"/>
      <c r="AM231" s="45"/>
      <c r="AN231" s="31"/>
      <c r="AO231" s="31"/>
      <c r="AP231" s="31"/>
      <c r="AQ231" s="31"/>
      <c r="AR231" s="31"/>
      <c r="AS231" s="31"/>
      <c r="AT231" s="31"/>
      <c r="AU231" s="31"/>
      <c r="AV231" s="31"/>
      <c r="AW231" s="31"/>
      <c r="AX231" s="31"/>
      <c r="AY231" s="31"/>
      <c r="AZ231" s="31"/>
      <c r="BA231" s="31"/>
      <c r="BB231" s="31"/>
      <c r="BC231" s="31"/>
      <c r="BD231" s="31"/>
      <c r="BE231" s="31"/>
      <c r="BF231" s="31"/>
      <c r="BG231" s="31"/>
      <c r="BH231" s="31"/>
      <c r="BI231" s="31"/>
      <c r="BJ231" s="31"/>
      <c r="BK231" s="31"/>
      <c r="BL231" s="31"/>
      <c r="BM231" s="31"/>
      <c r="BN231" s="31"/>
      <c r="BO231" s="31"/>
      <c r="BP231" s="31"/>
      <c r="BQ231" s="31"/>
      <c r="BR231" s="28"/>
      <c r="BS231" s="28"/>
      <c r="BT231" s="44"/>
      <c r="BU231" s="44"/>
      <c r="BV231" s="44"/>
      <c r="BW231" s="31"/>
      <c r="BX231" s="31"/>
      <c r="BY231" s="52"/>
      <c r="BZ231" s="50"/>
      <c r="CA231" s="50"/>
      <c r="CB231" s="51" t="str">
        <f t="shared" si="1"/>
        <v>Sin comentarios</v>
      </c>
      <c r="CC231" s="52">
        <f t="shared" si="2"/>
        <v>77</v>
      </c>
      <c r="CD231" s="53"/>
      <c r="CE231" s="54"/>
      <c r="CF231" s="55"/>
    </row>
    <row r="232" ht="22.5" customHeight="1">
      <c r="A232" s="26"/>
      <c r="B232" s="26"/>
      <c r="C232" s="27"/>
      <c r="D232" s="28"/>
      <c r="E232" s="30"/>
      <c r="F232" s="30"/>
      <c r="G232" s="30"/>
      <c r="H232" s="31"/>
      <c r="I232" s="31"/>
      <c r="J232" s="31"/>
      <c r="K232" s="31"/>
      <c r="L232" s="31"/>
      <c r="M232" s="31"/>
      <c r="N232" s="163"/>
      <c r="O232" s="31"/>
      <c r="P232" s="30"/>
      <c r="Q232" s="31"/>
      <c r="R232" s="31"/>
      <c r="S232" s="31"/>
      <c r="T232" s="44"/>
      <c r="U232" s="28"/>
      <c r="V232" s="28"/>
      <c r="W232" s="28"/>
      <c r="X232" s="28"/>
      <c r="Y232" s="40"/>
      <c r="Z232" s="40"/>
      <c r="AA232" s="28"/>
      <c r="AB232" s="31"/>
      <c r="AC232" s="42"/>
      <c r="AD232" s="31"/>
      <c r="AE232" s="31"/>
      <c r="AF232" s="83"/>
      <c r="AG232" s="44"/>
      <c r="AH232" s="30"/>
      <c r="AI232" s="42"/>
      <c r="AJ232" s="42"/>
      <c r="AK232" s="42"/>
      <c r="AL232" s="42"/>
      <c r="AM232" s="45"/>
      <c r="AN232" s="31"/>
      <c r="AO232" s="31"/>
      <c r="AP232" s="31"/>
      <c r="AQ232" s="31"/>
      <c r="AR232" s="31"/>
      <c r="AS232" s="31"/>
      <c r="AT232" s="31"/>
      <c r="AU232" s="31"/>
      <c r="AV232" s="31"/>
      <c r="AW232" s="31"/>
      <c r="AX232" s="31"/>
      <c r="AY232" s="31"/>
      <c r="AZ232" s="31"/>
      <c r="BA232" s="31"/>
      <c r="BB232" s="31"/>
      <c r="BC232" s="31"/>
      <c r="BD232" s="31"/>
      <c r="BE232" s="31"/>
      <c r="BF232" s="31"/>
      <c r="BG232" s="31"/>
      <c r="BH232" s="31"/>
      <c r="BI232" s="31"/>
      <c r="BJ232" s="31"/>
      <c r="BK232" s="31"/>
      <c r="BL232" s="31"/>
      <c r="BM232" s="31"/>
      <c r="BN232" s="31"/>
      <c r="BO232" s="31"/>
      <c r="BP232" s="31"/>
      <c r="BQ232" s="31"/>
      <c r="BR232" s="28"/>
      <c r="BS232" s="28"/>
      <c r="BT232" s="44"/>
      <c r="BU232" s="44"/>
      <c r="BV232" s="44"/>
      <c r="BW232" s="31"/>
      <c r="BX232" s="31"/>
      <c r="BY232" s="52"/>
      <c r="BZ232" s="50"/>
      <c r="CA232" s="50"/>
      <c r="CB232" s="51" t="str">
        <f t="shared" si="1"/>
        <v>Sin comentarios</v>
      </c>
      <c r="CC232" s="52">
        <f t="shared" si="2"/>
        <v>77</v>
      </c>
      <c r="CD232" s="53"/>
      <c r="CE232" s="54"/>
      <c r="CF232" s="55"/>
    </row>
    <row r="233" ht="22.5" customHeight="1">
      <c r="A233" s="26"/>
      <c r="B233" s="26"/>
      <c r="C233" s="27"/>
      <c r="D233" s="28"/>
      <c r="E233" s="30"/>
      <c r="F233" s="30"/>
      <c r="G233" s="30"/>
      <c r="H233" s="31"/>
      <c r="I233" s="31"/>
      <c r="J233" s="31"/>
      <c r="K233" s="31"/>
      <c r="L233" s="31"/>
      <c r="M233" s="31"/>
      <c r="N233" s="163"/>
      <c r="O233" s="31"/>
      <c r="P233" s="30"/>
      <c r="Q233" s="31"/>
      <c r="R233" s="31"/>
      <c r="S233" s="31"/>
      <c r="T233" s="44"/>
      <c r="U233" s="28"/>
      <c r="V233" s="28"/>
      <c r="W233" s="28"/>
      <c r="X233" s="28"/>
      <c r="Y233" s="40"/>
      <c r="Z233" s="40"/>
      <c r="AA233" s="28"/>
      <c r="AB233" s="31"/>
      <c r="AC233" s="42"/>
      <c r="AD233" s="31"/>
      <c r="AE233" s="31"/>
      <c r="AF233" s="83"/>
      <c r="AG233" s="44"/>
      <c r="AH233" s="30"/>
      <c r="AI233" s="42"/>
      <c r="AJ233" s="42"/>
      <c r="AK233" s="42"/>
      <c r="AL233" s="42"/>
      <c r="AM233" s="45"/>
      <c r="AN233" s="31"/>
      <c r="AO233" s="31"/>
      <c r="AP233" s="31"/>
      <c r="AQ233" s="31"/>
      <c r="AR233" s="31"/>
      <c r="AS233" s="31"/>
      <c r="AT233" s="31"/>
      <c r="AU233" s="31"/>
      <c r="AV233" s="31"/>
      <c r="AW233" s="31"/>
      <c r="AX233" s="31"/>
      <c r="AY233" s="31"/>
      <c r="AZ233" s="31"/>
      <c r="BA233" s="31"/>
      <c r="BB233" s="31"/>
      <c r="BC233" s="31"/>
      <c r="BD233" s="31"/>
      <c r="BE233" s="31"/>
      <c r="BF233" s="31"/>
      <c r="BG233" s="31"/>
      <c r="BH233" s="31"/>
      <c r="BI233" s="31"/>
      <c r="BJ233" s="31"/>
      <c r="BK233" s="31"/>
      <c r="BL233" s="31"/>
      <c r="BM233" s="31"/>
      <c r="BN233" s="31"/>
      <c r="BO233" s="31"/>
      <c r="BP233" s="31"/>
      <c r="BQ233" s="31"/>
      <c r="BR233" s="28"/>
      <c r="BS233" s="28"/>
      <c r="BT233" s="44"/>
      <c r="BU233" s="44"/>
      <c r="BV233" s="44"/>
      <c r="BW233" s="31"/>
      <c r="BX233" s="31"/>
      <c r="BY233" s="52"/>
      <c r="BZ233" s="50"/>
      <c r="CA233" s="50"/>
      <c r="CB233" s="51" t="str">
        <f t="shared" si="1"/>
        <v>Sin comentarios</v>
      </c>
      <c r="CC233" s="52">
        <f t="shared" si="2"/>
        <v>77</v>
      </c>
      <c r="CD233" s="53"/>
      <c r="CE233" s="54"/>
      <c r="CF233" s="55"/>
    </row>
    <row r="234" ht="22.5" customHeight="1">
      <c r="A234" s="26"/>
      <c r="B234" s="26"/>
      <c r="C234" s="27"/>
      <c r="D234" s="28"/>
      <c r="E234" s="30"/>
      <c r="F234" s="30"/>
      <c r="G234" s="30"/>
      <c r="H234" s="31"/>
      <c r="I234" s="31"/>
      <c r="J234" s="31"/>
      <c r="K234" s="31"/>
      <c r="L234" s="31"/>
      <c r="M234" s="31"/>
      <c r="N234" s="163"/>
      <c r="O234" s="31"/>
      <c r="P234" s="30"/>
      <c r="Q234" s="31"/>
      <c r="R234" s="31"/>
      <c r="S234" s="31"/>
      <c r="T234" s="44"/>
      <c r="U234" s="28"/>
      <c r="V234" s="28"/>
      <c r="W234" s="28"/>
      <c r="X234" s="28"/>
      <c r="Y234" s="40"/>
      <c r="Z234" s="40"/>
      <c r="AA234" s="28"/>
      <c r="AB234" s="31"/>
      <c r="AC234" s="42"/>
      <c r="AD234" s="31"/>
      <c r="AE234" s="31"/>
      <c r="AF234" s="83"/>
      <c r="AG234" s="44"/>
      <c r="AH234" s="30"/>
      <c r="AI234" s="42"/>
      <c r="AJ234" s="42"/>
      <c r="AK234" s="42"/>
      <c r="AL234" s="42"/>
      <c r="AM234" s="45"/>
      <c r="AN234" s="31"/>
      <c r="AO234" s="31"/>
      <c r="AP234" s="31"/>
      <c r="AQ234" s="31"/>
      <c r="AR234" s="31"/>
      <c r="AS234" s="31"/>
      <c r="AT234" s="31"/>
      <c r="AU234" s="31"/>
      <c r="AV234" s="31"/>
      <c r="AW234" s="31"/>
      <c r="AX234" s="31"/>
      <c r="AY234" s="31"/>
      <c r="AZ234" s="31"/>
      <c r="BA234" s="31"/>
      <c r="BB234" s="31"/>
      <c r="BC234" s="31"/>
      <c r="BD234" s="31"/>
      <c r="BE234" s="31"/>
      <c r="BF234" s="31"/>
      <c r="BG234" s="31"/>
      <c r="BH234" s="31"/>
      <c r="BI234" s="31"/>
      <c r="BJ234" s="31"/>
      <c r="BK234" s="31"/>
      <c r="BL234" s="31"/>
      <c r="BM234" s="31"/>
      <c r="BN234" s="31"/>
      <c r="BO234" s="31"/>
      <c r="BP234" s="31"/>
      <c r="BQ234" s="31"/>
      <c r="BR234" s="28"/>
      <c r="BS234" s="28"/>
      <c r="BT234" s="44"/>
      <c r="BU234" s="44"/>
      <c r="BV234" s="44"/>
      <c r="BW234" s="31"/>
      <c r="BX234" s="31"/>
      <c r="BY234" s="52"/>
      <c r="BZ234" s="50"/>
      <c r="CA234" s="50"/>
      <c r="CB234" s="51" t="str">
        <f t="shared" si="1"/>
        <v>Sin comentarios</v>
      </c>
      <c r="CC234" s="52">
        <f t="shared" si="2"/>
        <v>77</v>
      </c>
      <c r="CD234" s="53"/>
      <c r="CE234" s="54"/>
      <c r="CF234" s="55"/>
    </row>
    <row r="235" ht="22.5" customHeight="1">
      <c r="A235" s="26"/>
      <c r="B235" s="26"/>
      <c r="C235" s="27"/>
      <c r="D235" s="28"/>
      <c r="E235" s="30"/>
      <c r="F235" s="30"/>
      <c r="G235" s="30"/>
      <c r="H235" s="31"/>
      <c r="I235" s="31"/>
      <c r="J235" s="31"/>
      <c r="K235" s="31"/>
      <c r="L235" s="31"/>
      <c r="M235" s="31"/>
      <c r="N235" s="163"/>
      <c r="O235" s="31"/>
      <c r="P235" s="30"/>
      <c r="Q235" s="31"/>
      <c r="R235" s="31"/>
      <c r="S235" s="31"/>
      <c r="T235" s="44"/>
      <c r="U235" s="28"/>
      <c r="V235" s="28"/>
      <c r="W235" s="28"/>
      <c r="X235" s="28"/>
      <c r="Y235" s="40"/>
      <c r="Z235" s="40"/>
      <c r="AA235" s="28"/>
      <c r="AB235" s="31"/>
      <c r="AC235" s="42"/>
      <c r="AD235" s="31"/>
      <c r="AE235" s="31"/>
      <c r="AF235" s="83"/>
      <c r="AG235" s="44"/>
      <c r="AH235" s="30"/>
      <c r="AI235" s="42"/>
      <c r="AJ235" s="42"/>
      <c r="AK235" s="42"/>
      <c r="AL235" s="42"/>
      <c r="AM235" s="45"/>
      <c r="AN235" s="31"/>
      <c r="AO235" s="31"/>
      <c r="AP235" s="31"/>
      <c r="AQ235" s="31"/>
      <c r="AR235" s="31"/>
      <c r="AS235" s="31"/>
      <c r="AT235" s="31"/>
      <c r="AU235" s="31"/>
      <c r="AV235" s="31"/>
      <c r="AW235" s="31"/>
      <c r="AX235" s="31"/>
      <c r="AY235" s="31"/>
      <c r="AZ235" s="31"/>
      <c r="BA235" s="31"/>
      <c r="BB235" s="31"/>
      <c r="BC235" s="31"/>
      <c r="BD235" s="31"/>
      <c r="BE235" s="31"/>
      <c r="BF235" s="31"/>
      <c r="BG235" s="31"/>
      <c r="BH235" s="31"/>
      <c r="BI235" s="31"/>
      <c r="BJ235" s="31"/>
      <c r="BK235" s="31"/>
      <c r="BL235" s="31"/>
      <c r="BM235" s="31"/>
      <c r="BN235" s="31"/>
      <c r="BO235" s="31"/>
      <c r="BP235" s="31"/>
      <c r="BQ235" s="31"/>
      <c r="BR235" s="28"/>
      <c r="BS235" s="28"/>
      <c r="BT235" s="44"/>
      <c r="BU235" s="44"/>
      <c r="BV235" s="44"/>
      <c r="BW235" s="31"/>
      <c r="BX235" s="31"/>
      <c r="BY235" s="52"/>
      <c r="BZ235" s="50"/>
      <c r="CA235" s="50"/>
      <c r="CB235" s="51" t="str">
        <f t="shared" si="1"/>
        <v>Sin comentarios</v>
      </c>
      <c r="CC235" s="52">
        <f t="shared" si="2"/>
        <v>77</v>
      </c>
      <c r="CD235" s="53"/>
      <c r="CE235" s="54"/>
      <c r="CF235" s="55"/>
    </row>
    <row r="236" ht="22.5" customHeight="1">
      <c r="A236" s="26"/>
      <c r="B236" s="26"/>
      <c r="C236" s="27"/>
      <c r="D236" s="28"/>
      <c r="E236" s="30"/>
      <c r="F236" s="30"/>
      <c r="G236" s="30"/>
      <c r="H236" s="31"/>
      <c r="I236" s="31"/>
      <c r="J236" s="31"/>
      <c r="K236" s="31"/>
      <c r="L236" s="31"/>
      <c r="M236" s="31"/>
      <c r="N236" s="163"/>
      <c r="O236" s="31"/>
      <c r="P236" s="30"/>
      <c r="Q236" s="31"/>
      <c r="R236" s="31"/>
      <c r="S236" s="31"/>
      <c r="T236" s="44"/>
      <c r="U236" s="28"/>
      <c r="V236" s="28"/>
      <c r="W236" s="28"/>
      <c r="X236" s="28"/>
      <c r="Y236" s="40"/>
      <c r="Z236" s="40"/>
      <c r="AA236" s="28"/>
      <c r="AB236" s="31"/>
      <c r="AC236" s="42"/>
      <c r="AD236" s="31"/>
      <c r="AE236" s="31"/>
      <c r="AF236" s="83"/>
      <c r="AG236" s="44"/>
      <c r="AH236" s="30"/>
      <c r="AI236" s="42"/>
      <c r="AJ236" s="42"/>
      <c r="AK236" s="42"/>
      <c r="AL236" s="42"/>
      <c r="AM236" s="45"/>
      <c r="AN236" s="31"/>
      <c r="AO236" s="31"/>
      <c r="AP236" s="31"/>
      <c r="AQ236" s="31"/>
      <c r="AR236" s="31"/>
      <c r="AS236" s="31"/>
      <c r="AT236" s="31"/>
      <c r="AU236" s="31"/>
      <c r="AV236" s="31"/>
      <c r="AW236" s="31"/>
      <c r="AX236" s="31"/>
      <c r="AY236" s="31"/>
      <c r="AZ236" s="31"/>
      <c r="BA236" s="31"/>
      <c r="BB236" s="31"/>
      <c r="BC236" s="31"/>
      <c r="BD236" s="31"/>
      <c r="BE236" s="31"/>
      <c r="BF236" s="31"/>
      <c r="BG236" s="31"/>
      <c r="BH236" s="31"/>
      <c r="BI236" s="31"/>
      <c r="BJ236" s="31"/>
      <c r="BK236" s="31"/>
      <c r="BL236" s="31"/>
      <c r="BM236" s="31"/>
      <c r="BN236" s="31"/>
      <c r="BO236" s="31"/>
      <c r="BP236" s="31"/>
      <c r="BQ236" s="31"/>
      <c r="BR236" s="28"/>
      <c r="BS236" s="28"/>
      <c r="BT236" s="44"/>
      <c r="BU236" s="44"/>
      <c r="BV236" s="44"/>
      <c r="BW236" s="31"/>
      <c r="BX236" s="31"/>
      <c r="BY236" s="52"/>
      <c r="BZ236" s="50"/>
      <c r="CA236" s="50"/>
      <c r="CB236" s="51" t="str">
        <f t="shared" si="1"/>
        <v>Sin comentarios</v>
      </c>
      <c r="CC236" s="52">
        <f t="shared" si="2"/>
        <v>77</v>
      </c>
      <c r="CD236" s="53"/>
      <c r="CE236" s="54"/>
      <c r="CF236" s="55"/>
    </row>
    <row r="237" ht="22.5" customHeight="1">
      <c r="A237" s="26"/>
      <c r="B237" s="26"/>
      <c r="C237" s="27"/>
      <c r="D237" s="28"/>
      <c r="E237" s="30"/>
      <c r="F237" s="30"/>
      <c r="G237" s="30"/>
      <c r="H237" s="31"/>
      <c r="I237" s="31"/>
      <c r="J237" s="31"/>
      <c r="K237" s="31"/>
      <c r="L237" s="31"/>
      <c r="M237" s="31"/>
      <c r="N237" s="163"/>
      <c r="O237" s="31"/>
      <c r="P237" s="30"/>
      <c r="Q237" s="31"/>
      <c r="R237" s="31"/>
      <c r="S237" s="31"/>
      <c r="T237" s="44"/>
      <c r="U237" s="28"/>
      <c r="V237" s="28"/>
      <c r="W237" s="28"/>
      <c r="X237" s="28"/>
      <c r="Y237" s="40"/>
      <c r="Z237" s="40"/>
      <c r="AA237" s="28"/>
      <c r="AB237" s="31"/>
      <c r="AC237" s="42"/>
      <c r="AD237" s="31"/>
      <c r="AE237" s="31"/>
      <c r="AF237" s="83"/>
      <c r="AG237" s="44"/>
      <c r="AH237" s="30"/>
      <c r="AI237" s="42"/>
      <c r="AJ237" s="42"/>
      <c r="AK237" s="42"/>
      <c r="AL237" s="42"/>
      <c r="AM237" s="45"/>
      <c r="AN237" s="31"/>
      <c r="AO237" s="31"/>
      <c r="AP237" s="31"/>
      <c r="AQ237" s="31"/>
      <c r="AR237" s="31"/>
      <c r="AS237" s="31"/>
      <c r="AT237" s="31"/>
      <c r="AU237" s="31"/>
      <c r="AV237" s="31"/>
      <c r="AW237" s="31"/>
      <c r="AX237" s="31"/>
      <c r="AY237" s="31"/>
      <c r="AZ237" s="31"/>
      <c r="BA237" s="31"/>
      <c r="BB237" s="31"/>
      <c r="BC237" s="31"/>
      <c r="BD237" s="31"/>
      <c r="BE237" s="31"/>
      <c r="BF237" s="31"/>
      <c r="BG237" s="31"/>
      <c r="BH237" s="31"/>
      <c r="BI237" s="31"/>
      <c r="BJ237" s="31"/>
      <c r="BK237" s="31"/>
      <c r="BL237" s="31"/>
      <c r="BM237" s="31"/>
      <c r="BN237" s="31"/>
      <c r="BO237" s="31"/>
      <c r="BP237" s="31"/>
      <c r="BQ237" s="31"/>
      <c r="BR237" s="28"/>
      <c r="BS237" s="28"/>
      <c r="BT237" s="44"/>
      <c r="BU237" s="44"/>
      <c r="BV237" s="44"/>
      <c r="BW237" s="31"/>
      <c r="BX237" s="31"/>
      <c r="BY237" s="52"/>
      <c r="BZ237" s="50"/>
      <c r="CA237" s="50"/>
      <c r="CB237" s="51" t="str">
        <f t="shared" si="1"/>
        <v>Sin comentarios</v>
      </c>
      <c r="CC237" s="52">
        <f t="shared" si="2"/>
        <v>77</v>
      </c>
      <c r="CD237" s="53"/>
      <c r="CE237" s="54"/>
      <c r="CF237" s="55"/>
    </row>
    <row r="238" ht="22.5" customHeight="1">
      <c r="A238" s="26"/>
      <c r="B238" s="26"/>
      <c r="C238" s="27"/>
      <c r="D238" s="28"/>
      <c r="E238" s="30"/>
      <c r="F238" s="30"/>
      <c r="G238" s="30"/>
      <c r="H238" s="31"/>
      <c r="I238" s="31"/>
      <c r="J238" s="31"/>
      <c r="K238" s="31"/>
      <c r="L238" s="31"/>
      <c r="M238" s="31"/>
      <c r="N238" s="163"/>
      <c r="O238" s="31"/>
      <c r="P238" s="30"/>
      <c r="Q238" s="31"/>
      <c r="R238" s="31"/>
      <c r="S238" s="31"/>
      <c r="T238" s="44"/>
      <c r="U238" s="28"/>
      <c r="V238" s="28"/>
      <c r="W238" s="28"/>
      <c r="X238" s="28"/>
      <c r="Y238" s="40"/>
      <c r="Z238" s="40"/>
      <c r="AA238" s="28"/>
      <c r="AB238" s="31"/>
      <c r="AC238" s="42"/>
      <c r="AD238" s="31"/>
      <c r="AE238" s="31"/>
      <c r="AF238" s="83"/>
      <c r="AG238" s="44"/>
      <c r="AH238" s="30"/>
      <c r="AI238" s="42"/>
      <c r="AJ238" s="42"/>
      <c r="AK238" s="42"/>
      <c r="AL238" s="42"/>
      <c r="AM238" s="45"/>
      <c r="AN238" s="31"/>
      <c r="AO238" s="31"/>
      <c r="AP238" s="31"/>
      <c r="AQ238" s="31"/>
      <c r="AR238" s="31"/>
      <c r="AS238" s="31"/>
      <c r="AT238" s="31"/>
      <c r="AU238" s="31"/>
      <c r="AV238" s="31"/>
      <c r="AW238" s="31"/>
      <c r="AX238" s="31"/>
      <c r="AY238" s="31"/>
      <c r="AZ238" s="31"/>
      <c r="BA238" s="31"/>
      <c r="BB238" s="31"/>
      <c r="BC238" s="31"/>
      <c r="BD238" s="31"/>
      <c r="BE238" s="31"/>
      <c r="BF238" s="31"/>
      <c r="BG238" s="31"/>
      <c r="BH238" s="31"/>
      <c r="BI238" s="31"/>
      <c r="BJ238" s="31"/>
      <c r="BK238" s="31"/>
      <c r="BL238" s="31"/>
      <c r="BM238" s="31"/>
      <c r="BN238" s="31"/>
      <c r="BO238" s="31"/>
      <c r="BP238" s="31"/>
      <c r="BQ238" s="31"/>
      <c r="BR238" s="28"/>
      <c r="BS238" s="28"/>
      <c r="BT238" s="44"/>
      <c r="BU238" s="44"/>
      <c r="BV238" s="44"/>
      <c r="BW238" s="31"/>
      <c r="BX238" s="31"/>
      <c r="BY238" s="52"/>
      <c r="BZ238" s="50"/>
      <c r="CA238" s="50"/>
      <c r="CB238" s="51" t="str">
        <f t="shared" si="1"/>
        <v>Sin comentarios</v>
      </c>
      <c r="CC238" s="52">
        <f t="shared" si="2"/>
        <v>77</v>
      </c>
      <c r="CD238" s="53"/>
      <c r="CE238" s="54"/>
      <c r="CF238" s="55"/>
    </row>
    <row r="239" ht="22.5" customHeight="1">
      <c r="A239" s="26"/>
      <c r="B239" s="26"/>
      <c r="C239" s="27"/>
      <c r="D239" s="28"/>
      <c r="E239" s="30"/>
      <c r="F239" s="30"/>
      <c r="G239" s="30"/>
      <c r="H239" s="31"/>
      <c r="I239" s="31"/>
      <c r="J239" s="31"/>
      <c r="K239" s="31"/>
      <c r="L239" s="31"/>
      <c r="M239" s="31"/>
      <c r="N239" s="163"/>
      <c r="O239" s="31"/>
      <c r="P239" s="30"/>
      <c r="Q239" s="31"/>
      <c r="R239" s="31"/>
      <c r="S239" s="31"/>
      <c r="T239" s="44"/>
      <c r="U239" s="28"/>
      <c r="V239" s="28"/>
      <c r="W239" s="28"/>
      <c r="X239" s="28"/>
      <c r="Y239" s="40"/>
      <c r="Z239" s="40"/>
      <c r="AA239" s="28"/>
      <c r="AB239" s="31"/>
      <c r="AC239" s="42"/>
      <c r="AD239" s="31"/>
      <c r="AE239" s="31"/>
      <c r="AF239" s="83"/>
      <c r="AG239" s="44"/>
      <c r="AH239" s="30"/>
      <c r="AI239" s="42"/>
      <c r="AJ239" s="42"/>
      <c r="AK239" s="42"/>
      <c r="AL239" s="42"/>
      <c r="AM239" s="45"/>
      <c r="AN239" s="31"/>
      <c r="AO239" s="31"/>
      <c r="AP239" s="31"/>
      <c r="AQ239" s="31"/>
      <c r="AR239" s="31"/>
      <c r="AS239" s="31"/>
      <c r="AT239" s="31"/>
      <c r="AU239" s="31"/>
      <c r="AV239" s="31"/>
      <c r="AW239" s="31"/>
      <c r="AX239" s="31"/>
      <c r="AY239" s="31"/>
      <c r="AZ239" s="31"/>
      <c r="BA239" s="31"/>
      <c r="BB239" s="31"/>
      <c r="BC239" s="31"/>
      <c r="BD239" s="31"/>
      <c r="BE239" s="31"/>
      <c r="BF239" s="31"/>
      <c r="BG239" s="31"/>
      <c r="BH239" s="31"/>
      <c r="BI239" s="31"/>
      <c r="BJ239" s="31"/>
      <c r="BK239" s="31"/>
      <c r="BL239" s="31"/>
      <c r="BM239" s="31"/>
      <c r="BN239" s="31"/>
      <c r="BO239" s="31"/>
      <c r="BP239" s="31"/>
      <c r="BQ239" s="31"/>
      <c r="BR239" s="28"/>
      <c r="BS239" s="28"/>
      <c r="BT239" s="44"/>
      <c r="BU239" s="44"/>
      <c r="BV239" s="44"/>
      <c r="BW239" s="31"/>
      <c r="BX239" s="31"/>
      <c r="BY239" s="52"/>
      <c r="BZ239" s="50"/>
      <c r="CA239" s="50"/>
      <c r="CB239" s="51" t="str">
        <f t="shared" si="1"/>
        <v>Sin comentarios</v>
      </c>
      <c r="CC239" s="52">
        <f t="shared" si="2"/>
        <v>77</v>
      </c>
      <c r="CD239" s="53"/>
      <c r="CE239" s="54"/>
      <c r="CF239" s="55"/>
    </row>
    <row r="240" ht="22.5" customHeight="1">
      <c r="A240" s="26"/>
      <c r="B240" s="26"/>
      <c r="C240" s="27"/>
      <c r="D240" s="28"/>
      <c r="E240" s="30"/>
      <c r="F240" s="30"/>
      <c r="G240" s="30"/>
      <c r="H240" s="31"/>
      <c r="I240" s="31"/>
      <c r="J240" s="31"/>
      <c r="K240" s="31"/>
      <c r="L240" s="31"/>
      <c r="M240" s="31"/>
      <c r="N240" s="163"/>
      <c r="O240" s="31"/>
      <c r="P240" s="30"/>
      <c r="Q240" s="31"/>
      <c r="R240" s="31"/>
      <c r="S240" s="31"/>
      <c r="T240" s="44"/>
      <c r="U240" s="28"/>
      <c r="V240" s="28"/>
      <c r="W240" s="28"/>
      <c r="X240" s="28"/>
      <c r="Y240" s="40"/>
      <c r="Z240" s="40"/>
      <c r="AA240" s="28"/>
      <c r="AB240" s="31"/>
      <c r="AC240" s="42"/>
      <c r="AD240" s="31"/>
      <c r="AE240" s="31"/>
      <c r="AF240" s="83"/>
      <c r="AG240" s="44"/>
      <c r="AH240" s="30"/>
      <c r="AI240" s="42"/>
      <c r="AJ240" s="42"/>
      <c r="AK240" s="42"/>
      <c r="AL240" s="42"/>
      <c r="AM240" s="45"/>
      <c r="AN240" s="31"/>
      <c r="AO240" s="31"/>
      <c r="AP240" s="31"/>
      <c r="AQ240" s="31"/>
      <c r="AR240" s="31"/>
      <c r="AS240" s="31"/>
      <c r="AT240" s="31"/>
      <c r="AU240" s="31"/>
      <c r="AV240" s="31"/>
      <c r="AW240" s="31"/>
      <c r="AX240" s="31"/>
      <c r="AY240" s="31"/>
      <c r="AZ240" s="31"/>
      <c r="BA240" s="31"/>
      <c r="BB240" s="31"/>
      <c r="BC240" s="31"/>
      <c r="BD240" s="31"/>
      <c r="BE240" s="31"/>
      <c r="BF240" s="31"/>
      <c r="BG240" s="31"/>
      <c r="BH240" s="31"/>
      <c r="BI240" s="31"/>
      <c r="BJ240" s="31"/>
      <c r="BK240" s="31"/>
      <c r="BL240" s="31"/>
      <c r="BM240" s="31"/>
      <c r="BN240" s="31"/>
      <c r="BO240" s="31"/>
      <c r="BP240" s="31"/>
      <c r="BQ240" s="31"/>
      <c r="BR240" s="28"/>
      <c r="BS240" s="28"/>
      <c r="BT240" s="44"/>
      <c r="BU240" s="44"/>
      <c r="BV240" s="44"/>
      <c r="BW240" s="31"/>
      <c r="BX240" s="31"/>
      <c r="BY240" s="52"/>
      <c r="BZ240" s="50"/>
      <c r="CA240" s="50"/>
      <c r="CB240" s="51" t="str">
        <f t="shared" si="1"/>
        <v>Sin comentarios</v>
      </c>
      <c r="CC240" s="52">
        <f t="shared" si="2"/>
        <v>77</v>
      </c>
      <c r="CD240" s="53"/>
      <c r="CE240" s="54"/>
      <c r="CF240" s="55"/>
    </row>
    <row r="241" ht="22.5" customHeight="1">
      <c r="A241" s="26"/>
      <c r="B241" s="26"/>
      <c r="C241" s="27"/>
      <c r="D241" s="28"/>
      <c r="E241" s="30"/>
      <c r="F241" s="30"/>
      <c r="G241" s="30"/>
      <c r="H241" s="31"/>
      <c r="I241" s="31"/>
      <c r="J241" s="31"/>
      <c r="K241" s="31"/>
      <c r="L241" s="31"/>
      <c r="M241" s="31"/>
      <c r="N241" s="163"/>
      <c r="O241" s="31"/>
      <c r="P241" s="30"/>
      <c r="Q241" s="31"/>
      <c r="R241" s="31"/>
      <c r="S241" s="31"/>
      <c r="T241" s="44"/>
      <c r="U241" s="28"/>
      <c r="V241" s="28"/>
      <c r="W241" s="28"/>
      <c r="X241" s="28"/>
      <c r="Y241" s="40"/>
      <c r="Z241" s="40"/>
      <c r="AA241" s="28"/>
      <c r="AB241" s="31"/>
      <c r="AC241" s="42"/>
      <c r="AD241" s="31"/>
      <c r="AE241" s="31"/>
      <c r="AF241" s="83"/>
      <c r="AG241" s="44"/>
      <c r="AH241" s="30"/>
      <c r="AI241" s="42"/>
      <c r="AJ241" s="42"/>
      <c r="AK241" s="42"/>
      <c r="AL241" s="42"/>
      <c r="AM241" s="45"/>
      <c r="AN241" s="31"/>
      <c r="AO241" s="31"/>
      <c r="AP241" s="31"/>
      <c r="AQ241" s="31"/>
      <c r="AR241" s="31"/>
      <c r="AS241" s="31"/>
      <c r="AT241" s="31"/>
      <c r="AU241" s="31"/>
      <c r="AV241" s="31"/>
      <c r="AW241" s="31"/>
      <c r="AX241" s="31"/>
      <c r="AY241" s="31"/>
      <c r="AZ241" s="31"/>
      <c r="BA241" s="31"/>
      <c r="BB241" s="31"/>
      <c r="BC241" s="31"/>
      <c r="BD241" s="31"/>
      <c r="BE241" s="31"/>
      <c r="BF241" s="31"/>
      <c r="BG241" s="31"/>
      <c r="BH241" s="31"/>
      <c r="BI241" s="31"/>
      <c r="BJ241" s="31"/>
      <c r="BK241" s="31"/>
      <c r="BL241" s="31"/>
      <c r="BM241" s="31"/>
      <c r="BN241" s="31"/>
      <c r="BO241" s="31"/>
      <c r="BP241" s="31"/>
      <c r="BQ241" s="31"/>
      <c r="BR241" s="28"/>
      <c r="BS241" s="28"/>
      <c r="BT241" s="44"/>
      <c r="BU241" s="44"/>
      <c r="BV241" s="44"/>
      <c r="BW241" s="31"/>
      <c r="BX241" s="31"/>
      <c r="BY241" s="52"/>
      <c r="BZ241" s="50"/>
      <c r="CA241" s="50"/>
      <c r="CB241" s="51" t="str">
        <f t="shared" si="1"/>
        <v>Sin comentarios</v>
      </c>
      <c r="CC241" s="52">
        <f t="shared" si="2"/>
        <v>77</v>
      </c>
      <c r="CD241" s="53"/>
      <c r="CE241" s="54"/>
      <c r="CF241" s="55"/>
    </row>
    <row r="242" ht="22.5" customHeight="1">
      <c r="A242" s="26"/>
      <c r="B242" s="26"/>
      <c r="C242" s="27"/>
      <c r="D242" s="28"/>
      <c r="E242" s="30"/>
      <c r="F242" s="30"/>
      <c r="G242" s="30"/>
      <c r="H242" s="31"/>
      <c r="I242" s="31"/>
      <c r="J242" s="31"/>
      <c r="K242" s="31"/>
      <c r="L242" s="31"/>
      <c r="M242" s="31"/>
      <c r="N242" s="163"/>
      <c r="O242" s="31"/>
      <c r="P242" s="30"/>
      <c r="Q242" s="31"/>
      <c r="R242" s="31"/>
      <c r="S242" s="31"/>
      <c r="T242" s="44"/>
      <c r="U242" s="28"/>
      <c r="V242" s="28"/>
      <c r="W242" s="28"/>
      <c r="X242" s="28"/>
      <c r="Y242" s="40"/>
      <c r="Z242" s="40"/>
      <c r="AA242" s="28"/>
      <c r="AB242" s="31"/>
      <c r="AC242" s="42"/>
      <c r="AD242" s="31"/>
      <c r="AE242" s="31"/>
      <c r="AF242" s="83"/>
      <c r="AG242" s="44"/>
      <c r="AH242" s="30"/>
      <c r="AI242" s="42"/>
      <c r="AJ242" s="42"/>
      <c r="AK242" s="42"/>
      <c r="AL242" s="42"/>
      <c r="AM242" s="45"/>
      <c r="AN242" s="31"/>
      <c r="AO242" s="31"/>
      <c r="AP242" s="31"/>
      <c r="AQ242" s="31"/>
      <c r="AR242" s="31"/>
      <c r="AS242" s="31"/>
      <c r="AT242" s="31"/>
      <c r="AU242" s="31"/>
      <c r="AV242" s="31"/>
      <c r="AW242" s="31"/>
      <c r="AX242" s="31"/>
      <c r="AY242" s="31"/>
      <c r="AZ242" s="31"/>
      <c r="BA242" s="31"/>
      <c r="BB242" s="31"/>
      <c r="BC242" s="31"/>
      <c r="BD242" s="31"/>
      <c r="BE242" s="31"/>
      <c r="BF242" s="31"/>
      <c r="BG242" s="31"/>
      <c r="BH242" s="31"/>
      <c r="BI242" s="31"/>
      <c r="BJ242" s="31"/>
      <c r="BK242" s="31"/>
      <c r="BL242" s="31"/>
      <c r="BM242" s="31"/>
      <c r="BN242" s="31"/>
      <c r="BO242" s="31"/>
      <c r="BP242" s="31"/>
      <c r="BQ242" s="31"/>
      <c r="BR242" s="28"/>
      <c r="BS242" s="28"/>
      <c r="BT242" s="44"/>
      <c r="BU242" s="44"/>
      <c r="BV242" s="44"/>
      <c r="BW242" s="31"/>
      <c r="BX242" s="31"/>
      <c r="BY242" s="52"/>
      <c r="BZ242" s="50"/>
      <c r="CA242" s="50"/>
      <c r="CB242" s="51" t="str">
        <f t="shared" si="1"/>
        <v>Sin comentarios</v>
      </c>
      <c r="CC242" s="52">
        <f t="shared" si="2"/>
        <v>77</v>
      </c>
      <c r="CD242" s="53"/>
      <c r="CE242" s="54"/>
      <c r="CF242" s="55"/>
    </row>
    <row r="243" ht="22.5" customHeight="1">
      <c r="A243" s="26"/>
      <c r="B243" s="26"/>
      <c r="C243" s="27"/>
      <c r="D243" s="28"/>
      <c r="E243" s="30"/>
      <c r="F243" s="30"/>
      <c r="G243" s="30"/>
      <c r="H243" s="31"/>
      <c r="I243" s="31"/>
      <c r="J243" s="31"/>
      <c r="K243" s="31"/>
      <c r="L243" s="31"/>
      <c r="M243" s="31"/>
      <c r="N243" s="163"/>
      <c r="O243" s="31"/>
      <c r="P243" s="30"/>
      <c r="Q243" s="31"/>
      <c r="R243" s="31"/>
      <c r="S243" s="31"/>
      <c r="T243" s="44"/>
      <c r="U243" s="28"/>
      <c r="V243" s="28"/>
      <c r="W243" s="28"/>
      <c r="X243" s="28"/>
      <c r="Y243" s="40"/>
      <c r="Z243" s="40"/>
      <c r="AA243" s="28"/>
      <c r="AB243" s="31"/>
      <c r="AC243" s="42"/>
      <c r="AD243" s="31"/>
      <c r="AE243" s="31"/>
      <c r="AF243" s="83"/>
      <c r="AG243" s="44"/>
      <c r="AH243" s="30"/>
      <c r="AI243" s="42"/>
      <c r="AJ243" s="42"/>
      <c r="AK243" s="42"/>
      <c r="AL243" s="42"/>
      <c r="AM243" s="45"/>
      <c r="AN243" s="31"/>
      <c r="AO243" s="31"/>
      <c r="AP243" s="31"/>
      <c r="AQ243" s="31"/>
      <c r="AR243" s="31"/>
      <c r="AS243" s="31"/>
      <c r="AT243" s="31"/>
      <c r="AU243" s="31"/>
      <c r="AV243" s="31"/>
      <c r="AW243" s="31"/>
      <c r="AX243" s="31"/>
      <c r="AY243" s="31"/>
      <c r="AZ243" s="31"/>
      <c r="BA243" s="31"/>
      <c r="BB243" s="31"/>
      <c r="BC243" s="31"/>
      <c r="BD243" s="31"/>
      <c r="BE243" s="31"/>
      <c r="BF243" s="31"/>
      <c r="BG243" s="31"/>
      <c r="BH243" s="31"/>
      <c r="BI243" s="31"/>
      <c r="BJ243" s="31"/>
      <c r="BK243" s="31"/>
      <c r="BL243" s="31"/>
      <c r="BM243" s="31"/>
      <c r="BN243" s="31"/>
      <c r="BO243" s="31"/>
      <c r="BP243" s="31"/>
      <c r="BQ243" s="31"/>
      <c r="BR243" s="28"/>
      <c r="BS243" s="28"/>
      <c r="BT243" s="44"/>
      <c r="BU243" s="44"/>
      <c r="BV243" s="44"/>
      <c r="BW243" s="31"/>
      <c r="BX243" s="31"/>
      <c r="BY243" s="52"/>
      <c r="BZ243" s="50"/>
      <c r="CA243" s="50"/>
      <c r="CB243" s="51" t="str">
        <f t="shared" si="1"/>
        <v>Sin comentarios</v>
      </c>
      <c r="CC243" s="52">
        <f t="shared" si="2"/>
        <v>77</v>
      </c>
      <c r="CD243" s="53"/>
      <c r="CE243" s="54"/>
      <c r="CF243" s="55"/>
    </row>
    <row r="244" ht="22.5" customHeight="1">
      <c r="A244" s="26"/>
      <c r="B244" s="26"/>
      <c r="C244" s="27"/>
      <c r="D244" s="28"/>
      <c r="E244" s="30"/>
      <c r="F244" s="30"/>
      <c r="G244" s="30"/>
      <c r="H244" s="31"/>
      <c r="I244" s="31"/>
      <c r="J244" s="31"/>
      <c r="K244" s="31"/>
      <c r="L244" s="31"/>
      <c r="M244" s="31"/>
      <c r="N244" s="163"/>
      <c r="O244" s="31"/>
      <c r="P244" s="30"/>
      <c r="Q244" s="31"/>
      <c r="R244" s="31"/>
      <c r="S244" s="31"/>
      <c r="T244" s="44"/>
      <c r="U244" s="28"/>
      <c r="V244" s="28"/>
      <c r="W244" s="28"/>
      <c r="X244" s="28"/>
      <c r="Y244" s="40"/>
      <c r="Z244" s="40"/>
      <c r="AA244" s="28"/>
      <c r="AB244" s="31"/>
      <c r="AC244" s="42"/>
      <c r="AD244" s="31"/>
      <c r="AE244" s="31"/>
      <c r="AF244" s="83"/>
      <c r="AG244" s="44"/>
      <c r="AH244" s="30"/>
      <c r="AI244" s="42"/>
      <c r="AJ244" s="42"/>
      <c r="AK244" s="42"/>
      <c r="AL244" s="42"/>
      <c r="AM244" s="45"/>
      <c r="AN244" s="31"/>
      <c r="AO244" s="31"/>
      <c r="AP244" s="31"/>
      <c r="AQ244" s="31"/>
      <c r="AR244" s="31"/>
      <c r="AS244" s="31"/>
      <c r="AT244" s="31"/>
      <c r="AU244" s="31"/>
      <c r="AV244" s="31"/>
      <c r="AW244" s="31"/>
      <c r="AX244" s="31"/>
      <c r="AY244" s="31"/>
      <c r="AZ244" s="31"/>
      <c r="BA244" s="31"/>
      <c r="BB244" s="31"/>
      <c r="BC244" s="31"/>
      <c r="BD244" s="31"/>
      <c r="BE244" s="31"/>
      <c r="BF244" s="31"/>
      <c r="BG244" s="31"/>
      <c r="BH244" s="31"/>
      <c r="BI244" s="31"/>
      <c r="BJ244" s="31"/>
      <c r="BK244" s="31"/>
      <c r="BL244" s="31"/>
      <c r="BM244" s="31"/>
      <c r="BN244" s="31"/>
      <c r="BO244" s="31"/>
      <c r="BP244" s="31"/>
      <c r="BQ244" s="31"/>
      <c r="BR244" s="28"/>
      <c r="BS244" s="28"/>
      <c r="BT244" s="44"/>
      <c r="BU244" s="44"/>
      <c r="BV244" s="44"/>
      <c r="BW244" s="31"/>
      <c r="BX244" s="31"/>
      <c r="BY244" s="52"/>
      <c r="BZ244" s="50"/>
      <c r="CA244" s="50"/>
      <c r="CB244" s="51" t="str">
        <f t="shared" si="1"/>
        <v>Sin comentarios</v>
      </c>
      <c r="CC244" s="52">
        <f t="shared" si="2"/>
        <v>77</v>
      </c>
      <c r="CD244" s="53"/>
      <c r="CE244" s="54"/>
      <c r="CF244" s="55"/>
    </row>
    <row r="245" ht="22.5" customHeight="1">
      <c r="A245" s="26"/>
      <c r="B245" s="26"/>
      <c r="C245" s="27"/>
      <c r="D245" s="28"/>
      <c r="E245" s="30"/>
      <c r="F245" s="30"/>
      <c r="G245" s="30"/>
      <c r="H245" s="31"/>
      <c r="I245" s="31"/>
      <c r="J245" s="31"/>
      <c r="K245" s="31"/>
      <c r="L245" s="31"/>
      <c r="M245" s="31"/>
      <c r="N245" s="163"/>
      <c r="O245" s="31"/>
      <c r="P245" s="30"/>
      <c r="Q245" s="31"/>
      <c r="R245" s="31"/>
      <c r="S245" s="31"/>
      <c r="T245" s="44"/>
      <c r="U245" s="28"/>
      <c r="V245" s="28"/>
      <c r="W245" s="28"/>
      <c r="X245" s="28"/>
      <c r="Y245" s="40"/>
      <c r="Z245" s="40"/>
      <c r="AA245" s="28"/>
      <c r="AB245" s="31"/>
      <c r="AC245" s="42"/>
      <c r="AD245" s="31"/>
      <c r="AE245" s="31"/>
      <c r="AF245" s="83"/>
      <c r="AG245" s="44"/>
      <c r="AH245" s="30"/>
      <c r="AI245" s="42"/>
      <c r="AJ245" s="42"/>
      <c r="AK245" s="42"/>
      <c r="AL245" s="42"/>
      <c r="AM245" s="45"/>
      <c r="AN245" s="31"/>
      <c r="AO245" s="31"/>
      <c r="AP245" s="31"/>
      <c r="AQ245" s="31"/>
      <c r="AR245" s="31"/>
      <c r="AS245" s="31"/>
      <c r="AT245" s="31"/>
      <c r="AU245" s="31"/>
      <c r="AV245" s="31"/>
      <c r="AW245" s="31"/>
      <c r="AX245" s="31"/>
      <c r="AY245" s="31"/>
      <c r="AZ245" s="31"/>
      <c r="BA245" s="31"/>
      <c r="BB245" s="31"/>
      <c r="BC245" s="31"/>
      <c r="BD245" s="31"/>
      <c r="BE245" s="31"/>
      <c r="BF245" s="31"/>
      <c r="BG245" s="31"/>
      <c r="BH245" s="31"/>
      <c r="BI245" s="31"/>
      <c r="BJ245" s="31"/>
      <c r="BK245" s="31"/>
      <c r="BL245" s="31"/>
      <c r="BM245" s="31"/>
      <c r="BN245" s="31"/>
      <c r="BO245" s="31"/>
      <c r="BP245" s="31"/>
      <c r="BQ245" s="31"/>
      <c r="BR245" s="28"/>
      <c r="BS245" s="28"/>
      <c r="BT245" s="44"/>
      <c r="BU245" s="44"/>
      <c r="BV245" s="44"/>
      <c r="BW245" s="31"/>
      <c r="BX245" s="31"/>
      <c r="BY245" s="52"/>
      <c r="BZ245" s="50"/>
      <c r="CA245" s="50"/>
      <c r="CB245" s="51" t="str">
        <f t="shared" si="1"/>
        <v>Sin comentarios</v>
      </c>
      <c r="CC245" s="52">
        <f t="shared" si="2"/>
        <v>77</v>
      </c>
      <c r="CD245" s="53"/>
      <c r="CE245" s="54"/>
      <c r="CF245" s="55"/>
    </row>
    <row r="246" ht="22.5" customHeight="1">
      <c r="A246" s="26"/>
      <c r="B246" s="26"/>
      <c r="C246" s="27"/>
      <c r="D246" s="28"/>
      <c r="E246" s="30"/>
      <c r="F246" s="30"/>
      <c r="G246" s="30"/>
      <c r="H246" s="31"/>
      <c r="I246" s="31"/>
      <c r="J246" s="31"/>
      <c r="K246" s="31"/>
      <c r="L246" s="31"/>
      <c r="M246" s="31"/>
      <c r="N246" s="163"/>
      <c r="O246" s="31"/>
      <c r="P246" s="30"/>
      <c r="Q246" s="31"/>
      <c r="R246" s="31"/>
      <c r="S246" s="31"/>
      <c r="T246" s="44"/>
      <c r="U246" s="28"/>
      <c r="V246" s="28"/>
      <c r="W246" s="28"/>
      <c r="X246" s="28"/>
      <c r="Y246" s="40"/>
      <c r="Z246" s="40"/>
      <c r="AA246" s="28"/>
      <c r="AB246" s="31"/>
      <c r="AC246" s="42"/>
      <c r="AD246" s="31"/>
      <c r="AE246" s="31"/>
      <c r="AF246" s="83"/>
      <c r="AG246" s="44"/>
      <c r="AH246" s="30"/>
      <c r="AI246" s="42"/>
      <c r="AJ246" s="42"/>
      <c r="AK246" s="42"/>
      <c r="AL246" s="42"/>
      <c r="AM246" s="45"/>
      <c r="AN246" s="31"/>
      <c r="AO246" s="31"/>
      <c r="AP246" s="31"/>
      <c r="AQ246" s="31"/>
      <c r="AR246" s="31"/>
      <c r="AS246" s="31"/>
      <c r="AT246" s="31"/>
      <c r="AU246" s="31"/>
      <c r="AV246" s="31"/>
      <c r="AW246" s="31"/>
      <c r="AX246" s="31"/>
      <c r="AY246" s="31"/>
      <c r="AZ246" s="31"/>
      <c r="BA246" s="31"/>
      <c r="BB246" s="31"/>
      <c r="BC246" s="31"/>
      <c r="BD246" s="31"/>
      <c r="BE246" s="31"/>
      <c r="BF246" s="31"/>
      <c r="BG246" s="31"/>
      <c r="BH246" s="31"/>
      <c r="BI246" s="31"/>
      <c r="BJ246" s="31"/>
      <c r="BK246" s="31"/>
      <c r="BL246" s="31"/>
      <c r="BM246" s="31"/>
      <c r="BN246" s="31"/>
      <c r="BO246" s="31"/>
      <c r="BP246" s="31"/>
      <c r="BQ246" s="31"/>
      <c r="BR246" s="28"/>
      <c r="BS246" s="28"/>
      <c r="BT246" s="44"/>
      <c r="BU246" s="44"/>
      <c r="BV246" s="44"/>
      <c r="BW246" s="31"/>
      <c r="BX246" s="31"/>
      <c r="BY246" s="52"/>
      <c r="BZ246" s="50"/>
      <c r="CA246" s="50"/>
      <c r="CB246" s="51" t="str">
        <f t="shared" si="1"/>
        <v>Sin comentarios</v>
      </c>
      <c r="CC246" s="52">
        <f t="shared" si="2"/>
        <v>77</v>
      </c>
      <c r="CD246" s="53"/>
      <c r="CE246" s="54"/>
      <c r="CF246" s="55"/>
    </row>
    <row r="247" ht="22.5" customHeight="1">
      <c r="A247" s="26"/>
      <c r="B247" s="26"/>
      <c r="C247" s="27"/>
      <c r="D247" s="28"/>
      <c r="E247" s="30"/>
      <c r="F247" s="30"/>
      <c r="G247" s="30"/>
      <c r="H247" s="31"/>
      <c r="I247" s="31"/>
      <c r="J247" s="31"/>
      <c r="K247" s="31"/>
      <c r="L247" s="31"/>
      <c r="M247" s="31"/>
      <c r="N247" s="163"/>
      <c r="O247" s="31"/>
      <c r="P247" s="30"/>
      <c r="Q247" s="31"/>
      <c r="R247" s="31"/>
      <c r="S247" s="31"/>
      <c r="T247" s="44"/>
      <c r="U247" s="28"/>
      <c r="V247" s="28"/>
      <c r="W247" s="28"/>
      <c r="X247" s="28"/>
      <c r="Y247" s="40"/>
      <c r="Z247" s="40"/>
      <c r="AA247" s="28"/>
      <c r="AB247" s="31"/>
      <c r="AC247" s="42"/>
      <c r="AD247" s="31"/>
      <c r="AE247" s="31"/>
      <c r="AF247" s="83"/>
      <c r="AG247" s="44"/>
      <c r="AH247" s="30"/>
      <c r="AI247" s="42"/>
      <c r="AJ247" s="42"/>
      <c r="AK247" s="42"/>
      <c r="AL247" s="42"/>
      <c r="AM247" s="45"/>
      <c r="AN247" s="31"/>
      <c r="AO247" s="31"/>
      <c r="AP247" s="31"/>
      <c r="AQ247" s="31"/>
      <c r="AR247" s="31"/>
      <c r="AS247" s="31"/>
      <c r="AT247" s="31"/>
      <c r="AU247" s="31"/>
      <c r="AV247" s="31"/>
      <c r="AW247" s="31"/>
      <c r="AX247" s="31"/>
      <c r="AY247" s="31"/>
      <c r="AZ247" s="31"/>
      <c r="BA247" s="31"/>
      <c r="BB247" s="31"/>
      <c r="BC247" s="31"/>
      <c r="BD247" s="31"/>
      <c r="BE247" s="31"/>
      <c r="BF247" s="31"/>
      <c r="BG247" s="31"/>
      <c r="BH247" s="31"/>
      <c r="BI247" s="31"/>
      <c r="BJ247" s="31"/>
      <c r="BK247" s="31"/>
      <c r="BL247" s="31"/>
      <c r="BM247" s="31"/>
      <c r="BN247" s="31"/>
      <c r="BO247" s="31"/>
      <c r="BP247" s="31"/>
      <c r="BQ247" s="31"/>
      <c r="BR247" s="28"/>
      <c r="BS247" s="28"/>
      <c r="BT247" s="44"/>
      <c r="BU247" s="44"/>
      <c r="BV247" s="44"/>
      <c r="BW247" s="31"/>
      <c r="BX247" s="31"/>
      <c r="BY247" s="52"/>
      <c r="BZ247" s="50"/>
      <c r="CA247" s="50"/>
      <c r="CB247" s="51" t="str">
        <f t="shared" si="1"/>
        <v>Sin comentarios</v>
      </c>
      <c r="CC247" s="52">
        <f t="shared" si="2"/>
        <v>77</v>
      </c>
      <c r="CD247" s="53"/>
      <c r="CE247" s="54"/>
      <c r="CF247" s="55"/>
    </row>
    <row r="248" ht="22.5" customHeight="1">
      <c r="A248" s="26"/>
      <c r="B248" s="26"/>
      <c r="C248" s="27"/>
      <c r="D248" s="28"/>
      <c r="E248" s="30"/>
      <c r="F248" s="30"/>
      <c r="G248" s="30"/>
      <c r="H248" s="31"/>
      <c r="I248" s="31"/>
      <c r="J248" s="31"/>
      <c r="K248" s="31"/>
      <c r="L248" s="31"/>
      <c r="M248" s="31"/>
      <c r="N248" s="163"/>
      <c r="O248" s="31"/>
      <c r="P248" s="30"/>
      <c r="Q248" s="31"/>
      <c r="R248" s="31"/>
      <c r="S248" s="31"/>
      <c r="T248" s="44"/>
      <c r="U248" s="28"/>
      <c r="V248" s="28"/>
      <c r="W248" s="28"/>
      <c r="X248" s="28"/>
      <c r="Y248" s="40"/>
      <c r="Z248" s="40"/>
      <c r="AA248" s="28"/>
      <c r="AB248" s="31"/>
      <c r="AC248" s="42"/>
      <c r="AD248" s="31"/>
      <c r="AE248" s="31"/>
      <c r="AF248" s="83"/>
      <c r="AG248" s="44"/>
      <c r="AH248" s="30"/>
      <c r="AI248" s="42"/>
      <c r="AJ248" s="42"/>
      <c r="AK248" s="42"/>
      <c r="AL248" s="42"/>
      <c r="AM248" s="45"/>
      <c r="AN248" s="31"/>
      <c r="AO248" s="31"/>
      <c r="AP248" s="31"/>
      <c r="AQ248" s="31"/>
      <c r="AR248" s="31"/>
      <c r="AS248" s="31"/>
      <c r="AT248" s="31"/>
      <c r="AU248" s="31"/>
      <c r="AV248" s="31"/>
      <c r="AW248" s="31"/>
      <c r="AX248" s="31"/>
      <c r="AY248" s="31"/>
      <c r="AZ248" s="31"/>
      <c r="BA248" s="31"/>
      <c r="BB248" s="31"/>
      <c r="BC248" s="31"/>
      <c r="BD248" s="31"/>
      <c r="BE248" s="31"/>
      <c r="BF248" s="31"/>
      <c r="BG248" s="31"/>
      <c r="BH248" s="31"/>
      <c r="BI248" s="31"/>
      <c r="BJ248" s="31"/>
      <c r="BK248" s="31"/>
      <c r="BL248" s="31"/>
      <c r="BM248" s="31"/>
      <c r="BN248" s="31"/>
      <c r="BO248" s="31"/>
      <c r="BP248" s="31"/>
      <c r="BQ248" s="31"/>
      <c r="BR248" s="28"/>
      <c r="BS248" s="28"/>
      <c r="BT248" s="44"/>
      <c r="BU248" s="44"/>
      <c r="BV248" s="44"/>
      <c r="BW248" s="31"/>
      <c r="BX248" s="31"/>
      <c r="BY248" s="52"/>
      <c r="BZ248" s="50"/>
      <c r="CA248" s="50"/>
      <c r="CB248" s="51" t="str">
        <f t="shared" si="1"/>
        <v>Sin comentarios</v>
      </c>
      <c r="CC248" s="52">
        <f t="shared" si="2"/>
        <v>77</v>
      </c>
      <c r="CD248" s="53"/>
      <c r="CE248" s="54"/>
      <c r="CF248" s="55"/>
    </row>
    <row r="249" ht="22.5" customHeight="1">
      <c r="A249" s="26"/>
      <c r="B249" s="26"/>
      <c r="C249" s="27"/>
      <c r="D249" s="28"/>
      <c r="E249" s="30"/>
      <c r="F249" s="30"/>
      <c r="G249" s="30"/>
      <c r="H249" s="31"/>
      <c r="I249" s="31"/>
      <c r="J249" s="31"/>
      <c r="K249" s="31"/>
      <c r="L249" s="31"/>
      <c r="M249" s="31"/>
      <c r="N249" s="163"/>
      <c r="O249" s="31"/>
      <c r="P249" s="30"/>
      <c r="Q249" s="31"/>
      <c r="R249" s="31"/>
      <c r="S249" s="31"/>
      <c r="T249" s="44"/>
      <c r="U249" s="28"/>
      <c r="V249" s="28"/>
      <c r="W249" s="28"/>
      <c r="X249" s="28"/>
      <c r="Y249" s="40"/>
      <c r="Z249" s="40"/>
      <c r="AA249" s="28"/>
      <c r="AB249" s="31"/>
      <c r="AC249" s="42"/>
      <c r="AD249" s="31"/>
      <c r="AE249" s="31"/>
      <c r="AF249" s="83"/>
      <c r="AG249" s="44"/>
      <c r="AH249" s="30"/>
      <c r="AI249" s="42"/>
      <c r="AJ249" s="42"/>
      <c r="AK249" s="42"/>
      <c r="AL249" s="42"/>
      <c r="AM249" s="45"/>
      <c r="AN249" s="31"/>
      <c r="AO249" s="31"/>
      <c r="AP249" s="31"/>
      <c r="AQ249" s="31"/>
      <c r="AR249" s="31"/>
      <c r="AS249" s="31"/>
      <c r="AT249" s="31"/>
      <c r="AU249" s="31"/>
      <c r="AV249" s="31"/>
      <c r="AW249" s="31"/>
      <c r="AX249" s="31"/>
      <c r="AY249" s="31"/>
      <c r="AZ249" s="31"/>
      <c r="BA249" s="31"/>
      <c r="BB249" s="31"/>
      <c r="BC249" s="31"/>
      <c r="BD249" s="31"/>
      <c r="BE249" s="31"/>
      <c r="BF249" s="31"/>
      <c r="BG249" s="31"/>
      <c r="BH249" s="31"/>
      <c r="BI249" s="31"/>
      <c r="BJ249" s="31"/>
      <c r="BK249" s="31"/>
      <c r="BL249" s="31"/>
      <c r="BM249" s="31"/>
      <c r="BN249" s="31"/>
      <c r="BO249" s="31"/>
      <c r="BP249" s="31"/>
      <c r="BQ249" s="31"/>
      <c r="BR249" s="28"/>
      <c r="BS249" s="28"/>
      <c r="BT249" s="44"/>
      <c r="BU249" s="44"/>
      <c r="BV249" s="44"/>
      <c r="BW249" s="31"/>
      <c r="BX249" s="31"/>
      <c r="BY249" s="52"/>
      <c r="BZ249" s="50"/>
      <c r="CA249" s="50"/>
      <c r="CB249" s="51" t="str">
        <f t="shared" si="1"/>
        <v>Sin comentarios</v>
      </c>
      <c r="CC249" s="52">
        <f t="shared" si="2"/>
        <v>77</v>
      </c>
      <c r="CD249" s="53"/>
      <c r="CE249" s="54"/>
      <c r="CF249" s="55"/>
    </row>
    <row r="250" ht="22.5" customHeight="1">
      <c r="A250" s="26"/>
      <c r="B250" s="26"/>
      <c r="C250" s="27"/>
      <c r="D250" s="28"/>
      <c r="E250" s="30"/>
      <c r="F250" s="30"/>
      <c r="G250" s="30"/>
      <c r="H250" s="31"/>
      <c r="I250" s="31"/>
      <c r="J250" s="31"/>
      <c r="K250" s="31"/>
      <c r="L250" s="31"/>
      <c r="M250" s="31"/>
      <c r="N250" s="163"/>
      <c r="O250" s="31"/>
      <c r="P250" s="30"/>
      <c r="Q250" s="31"/>
      <c r="R250" s="31"/>
      <c r="S250" s="31"/>
      <c r="T250" s="44"/>
      <c r="U250" s="28"/>
      <c r="V250" s="28"/>
      <c r="W250" s="28"/>
      <c r="X250" s="28"/>
      <c r="Y250" s="40"/>
      <c r="Z250" s="40"/>
      <c r="AA250" s="28"/>
      <c r="AB250" s="31"/>
      <c r="AC250" s="42"/>
      <c r="AD250" s="31"/>
      <c r="AE250" s="31"/>
      <c r="AF250" s="83"/>
      <c r="AG250" s="44"/>
      <c r="AH250" s="30"/>
      <c r="AI250" s="42"/>
      <c r="AJ250" s="42"/>
      <c r="AK250" s="42"/>
      <c r="AL250" s="42"/>
      <c r="AM250" s="45"/>
      <c r="AN250" s="31"/>
      <c r="AO250" s="31"/>
      <c r="AP250" s="31"/>
      <c r="AQ250" s="31"/>
      <c r="AR250" s="31"/>
      <c r="AS250" s="31"/>
      <c r="AT250" s="31"/>
      <c r="AU250" s="31"/>
      <c r="AV250" s="31"/>
      <c r="AW250" s="31"/>
      <c r="AX250" s="31"/>
      <c r="AY250" s="31"/>
      <c r="AZ250" s="31"/>
      <c r="BA250" s="31"/>
      <c r="BB250" s="31"/>
      <c r="BC250" s="31"/>
      <c r="BD250" s="31"/>
      <c r="BE250" s="31"/>
      <c r="BF250" s="31"/>
      <c r="BG250" s="31"/>
      <c r="BH250" s="31"/>
      <c r="BI250" s="31"/>
      <c r="BJ250" s="31"/>
      <c r="BK250" s="31"/>
      <c r="BL250" s="31"/>
      <c r="BM250" s="31"/>
      <c r="BN250" s="31"/>
      <c r="BO250" s="31"/>
      <c r="BP250" s="31"/>
      <c r="BQ250" s="31"/>
      <c r="BR250" s="28"/>
      <c r="BS250" s="28"/>
      <c r="BT250" s="44"/>
      <c r="BU250" s="44"/>
      <c r="BV250" s="44"/>
      <c r="BW250" s="31"/>
      <c r="BX250" s="31"/>
      <c r="BY250" s="52"/>
      <c r="BZ250" s="50"/>
      <c r="CA250" s="50"/>
      <c r="CB250" s="51" t="str">
        <f t="shared" si="1"/>
        <v>Sin comentarios</v>
      </c>
      <c r="CC250" s="52">
        <f t="shared" si="2"/>
        <v>77</v>
      </c>
      <c r="CD250" s="53"/>
      <c r="CE250" s="54"/>
      <c r="CF250" s="55"/>
    </row>
    <row r="251" ht="22.5" customHeight="1">
      <c r="A251" s="26"/>
      <c r="B251" s="26"/>
      <c r="C251" s="27"/>
      <c r="D251" s="28"/>
      <c r="E251" s="30"/>
      <c r="F251" s="30"/>
      <c r="G251" s="30"/>
      <c r="H251" s="31"/>
      <c r="I251" s="31"/>
      <c r="J251" s="31"/>
      <c r="K251" s="31"/>
      <c r="L251" s="31"/>
      <c r="M251" s="31"/>
      <c r="N251" s="163"/>
      <c r="O251" s="31"/>
      <c r="P251" s="30"/>
      <c r="Q251" s="31"/>
      <c r="R251" s="31"/>
      <c r="S251" s="31"/>
      <c r="T251" s="44"/>
      <c r="U251" s="28"/>
      <c r="V251" s="28"/>
      <c r="W251" s="28"/>
      <c r="X251" s="28"/>
      <c r="Y251" s="40"/>
      <c r="Z251" s="40"/>
      <c r="AA251" s="28"/>
      <c r="AB251" s="31"/>
      <c r="AC251" s="42"/>
      <c r="AD251" s="31"/>
      <c r="AE251" s="31"/>
      <c r="AF251" s="83"/>
      <c r="AG251" s="44"/>
      <c r="AH251" s="30"/>
      <c r="AI251" s="42"/>
      <c r="AJ251" s="42"/>
      <c r="AK251" s="42"/>
      <c r="AL251" s="42"/>
      <c r="AM251" s="45"/>
      <c r="AN251" s="31"/>
      <c r="AO251" s="31"/>
      <c r="AP251" s="31"/>
      <c r="AQ251" s="31"/>
      <c r="AR251" s="31"/>
      <c r="AS251" s="31"/>
      <c r="AT251" s="31"/>
      <c r="AU251" s="31"/>
      <c r="AV251" s="31"/>
      <c r="AW251" s="31"/>
      <c r="AX251" s="31"/>
      <c r="AY251" s="31"/>
      <c r="AZ251" s="31"/>
      <c r="BA251" s="31"/>
      <c r="BB251" s="31"/>
      <c r="BC251" s="31"/>
      <c r="BD251" s="31"/>
      <c r="BE251" s="31"/>
      <c r="BF251" s="31"/>
      <c r="BG251" s="31"/>
      <c r="BH251" s="31"/>
      <c r="BI251" s="31"/>
      <c r="BJ251" s="31"/>
      <c r="BK251" s="31"/>
      <c r="BL251" s="31"/>
      <c r="BM251" s="31"/>
      <c r="BN251" s="31"/>
      <c r="BO251" s="31"/>
      <c r="BP251" s="31"/>
      <c r="BQ251" s="31"/>
      <c r="BR251" s="28"/>
      <c r="BS251" s="28"/>
      <c r="BT251" s="44"/>
      <c r="BU251" s="44"/>
      <c r="BV251" s="44"/>
      <c r="BW251" s="31"/>
      <c r="BX251" s="31"/>
      <c r="BY251" s="52"/>
      <c r="BZ251" s="50"/>
      <c r="CA251" s="50"/>
      <c r="CB251" s="51" t="str">
        <f t="shared" si="1"/>
        <v>Sin comentarios</v>
      </c>
      <c r="CC251" s="52">
        <f t="shared" si="2"/>
        <v>77</v>
      </c>
      <c r="CD251" s="53"/>
      <c r="CE251" s="54"/>
      <c r="CF251" s="55"/>
    </row>
    <row r="252" ht="22.5" customHeight="1">
      <c r="A252" s="26"/>
      <c r="B252" s="26"/>
      <c r="C252" s="27"/>
      <c r="D252" s="28"/>
      <c r="E252" s="30"/>
      <c r="F252" s="30"/>
      <c r="G252" s="30"/>
      <c r="H252" s="31"/>
      <c r="I252" s="31"/>
      <c r="J252" s="31"/>
      <c r="K252" s="31"/>
      <c r="L252" s="31"/>
      <c r="M252" s="31"/>
      <c r="N252" s="163"/>
      <c r="O252" s="31"/>
      <c r="P252" s="30"/>
      <c r="Q252" s="31"/>
      <c r="R252" s="31"/>
      <c r="S252" s="31"/>
      <c r="T252" s="44"/>
      <c r="U252" s="28"/>
      <c r="V252" s="28"/>
      <c r="W252" s="28"/>
      <c r="X252" s="28"/>
      <c r="Y252" s="40"/>
      <c r="Z252" s="40"/>
      <c r="AA252" s="28"/>
      <c r="AB252" s="31"/>
      <c r="AC252" s="42"/>
      <c r="AD252" s="31"/>
      <c r="AE252" s="31"/>
      <c r="AF252" s="83"/>
      <c r="AG252" s="44"/>
      <c r="AH252" s="30"/>
      <c r="AI252" s="42"/>
      <c r="AJ252" s="42"/>
      <c r="AK252" s="42"/>
      <c r="AL252" s="42"/>
      <c r="AM252" s="45"/>
      <c r="AN252" s="31"/>
      <c r="AO252" s="31"/>
      <c r="AP252" s="31"/>
      <c r="AQ252" s="31"/>
      <c r="AR252" s="31"/>
      <c r="AS252" s="31"/>
      <c r="AT252" s="31"/>
      <c r="AU252" s="31"/>
      <c r="AV252" s="31"/>
      <c r="AW252" s="31"/>
      <c r="AX252" s="31"/>
      <c r="AY252" s="31"/>
      <c r="AZ252" s="31"/>
      <c r="BA252" s="31"/>
      <c r="BB252" s="31"/>
      <c r="BC252" s="31"/>
      <c r="BD252" s="31"/>
      <c r="BE252" s="31"/>
      <c r="BF252" s="31"/>
      <c r="BG252" s="31"/>
      <c r="BH252" s="31"/>
      <c r="BI252" s="31"/>
      <c r="BJ252" s="31"/>
      <c r="BK252" s="31"/>
      <c r="BL252" s="31"/>
      <c r="BM252" s="31"/>
      <c r="BN252" s="31"/>
      <c r="BO252" s="31"/>
      <c r="BP252" s="31"/>
      <c r="BQ252" s="31"/>
      <c r="BR252" s="28"/>
      <c r="BS252" s="28"/>
      <c r="BT252" s="44"/>
      <c r="BU252" s="44"/>
      <c r="BV252" s="44"/>
      <c r="BW252" s="31"/>
      <c r="BX252" s="31"/>
      <c r="BY252" s="52"/>
      <c r="BZ252" s="50"/>
      <c r="CA252" s="50"/>
      <c r="CB252" s="51" t="str">
        <f t="shared" si="1"/>
        <v>Sin comentarios</v>
      </c>
      <c r="CC252" s="52">
        <f t="shared" si="2"/>
        <v>77</v>
      </c>
      <c r="CD252" s="53"/>
      <c r="CE252" s="54"/>
      <c r="CF252" s="55"/>
    </row>
    <row r="253" ht="22.5" customHeight="1">
      <c r="A253" s="26"/>
      <c r="B253" s="26"/>
      <c r="C253" s="27"/>
      <c r="D253" s="28"/>
      <c r="E253" s="30"/>
      <c r="F253" s="30"/>
      <c r="G253" s="30"/>
      <c r="H253" s="31"/>
      <c r="I253" s="31"/>
      <c r="J253" s="31"/>
      <c r="K253" s="31"/>
      <c r="L253" s="31"/>
      <c r="M253" s="31"/>
      <c r="N253" s="163"/>
      <c r="O253" s="31"/>
      <c r="P253" s="30"/>
      <c r="Q253" s="31"/>
      <c r="R253" s="31"/>
      <c r="S253" s="31"/>
      <c r="T253" s="44"/>
      <c r="U253" s="28"/>
      <c r="V253" s="28"/>
      <c r="W253" s="28"/>
      <c r="X253" s="28"/>
      <c r="Y253" s="40"/>
      <c r="Z253" s="40"/>
      <c r="AA253" s="28"/>
      <c r="AB253" s="31"/>
      <c r="AC253" s="42"/>
      <c r="AD253" s="31"/>
      <c r="AE253" s="31"/>
      <c r="AF253" s="83"/>
      <c r="AG253" s="44"/>
      <c r="AH253" s="30"/>
      <c r="AI253" s="42"/>
      <c r="AJ253" s="42"/>
      <c r="AK253" s="42"/>
      <c r="AL253" s="42"/>
      <c r="AM253" s="45"/>
      <c r="AN253" s="31"/>
      <c r="AO253" s="31"/>
      <c r="AP253" s="31"/>
      <c r="AQ253" s="31"/>
      <c r="AR253" s="31"/>
      <c r="AS253" s="31"/>
      <c r="AT253" s="31"/>
      <c r="AU253" s="31"/>
      <c r="AV253" s="31"/>
      <c r="AW253" s="31"/>
      <c r="AX253" s="31"/>
      <c r="AY253" s="31"/>
      <c r="AZ253" s="31"/>
      <c r="BA253" s="31"/>
      <c r="BB253" s="31"/>
      <c r="BC253" s="31"/>
      <c r="BD253" s="31"/>
      <c r="BE253" s="31"/>
      <c r="BF253" s="31"/>
      <c r="BG253" s="31"/>
      <c r="BH253" s="31"/>
      <c r="BI253" s="31"/>
      <c r="BJ253" s="31"/>
      <c r="BK253" s="31"/>
      <c r="BL253" s="31"/>
      <c r="BM253" s="31"/>
      <c r="BN253" s="31"/>
      <c r="BO253" s="31"/>
      <c r="BP253" s="31"/>
      <c r="BQ253" s="31"/>
      <c r="BR253" s="28"/>
      <c r="BS253" s="28"/>
      <c r="BT253" s="44"/>
      <c r="BU253" s="44"/>
      <c r="BV253" s="44"/>
      <c r="BW253" s="31"/>
      <c r="BX253" s="31"/>
      <c r="BY253" s="52"/>
      <c r="BZ253" s="50"/>
      <c r="CA253" s="50"/>
      <c r="CB253" s="51" t="str">
        <f t="shared" si="1"/>
        <v>Sin comentarios</v>
      </c>
      <c r="CC253" s="52">
        <f t="shared" si="2"/>
        <v>77</v>
      </c>
      <c r="CD253" s="53"/>
      <c r="CE253" s="54"/>
      <c r="CF253" s="55"/>
    </row>
    <row r="254" ht="22.5" customHeight="1">
      <c r="A254" s="26"/>
      <c r="B254" s="26"/>
      <c r="C254" s="27"/>
      <c r="D254" s="28"/>
      <c r="E254" s="30"/>
      <c r="F254" s="30"/>
      <c r="G254" s="30"/>
      <c r="H254" s="31"/>
      <c r="I254" s="31"/>
      <c r="J254" s="31"/>
      <c r="K254" s="31"/>
      <c r="L254" s="31"/>
      <c r="M254" s="31"/>
      <c r="N254" s="163"/>
      <c r="O254" s="31"/>
      <c r="P254" s="30"/>
      <c r="Q254" s="31"/>
      <c r="R254" s="31"/>
      <c r="S254" s="31"/>
      <c r="T254" s="44"/>
      <c r="U254" s="28"/>
      <c r="V254" s="28"/>
      <c r="W254" s="28"/>
      <c r="X254" s="28"/>
      <c r="Y254" s="40"/>
      <c r="Z254" s="40"/>
      <c r="AA254" s="28"/>
      <c r="AB254" s="31"/>
      <c r="AC254" s="42"/>
      <c r="AD254" s="31"/>
      <c r="AE254" s="31"/>
      <c r="AF254" s="83"/>
      <c r="AG254" s="44"/>
      <c r="AH254" s="30"/>
      <c r="AI254" s="42"/>
      <c r="AJ254" s="42"/>
      <c r="AK254" s="42"/>
      <c r="AL254" s="42"/>
      <c r="AM254" s="45"/>
      <c r="AN254" s="31"/>
      <c r="AO254" s="31"/>
      <c r="AP254" s="31"/>
      <c r="AQ254" s="31"/>
      <c r="AR254" s="31"/>
      <c r="AS254" s="31"/>
      <c r="AT254" s="31"/>
      <c r="AU254" s="31"/>
      <c r="AV254" s="31"/>
      <c r="AW254" s="31"/>
      <c r="AX254" s="31"/>
      <c r="AY254" s="31"/>
      <c r="AZ254" s="31"/>
      <c r="BA254" s="31"/>
      <c r="BB254" s="31"/>
      <c r="BC254" s="31"/>
      <c r="BD254" s="31"/>
      <c r="BE254" s="31"/>
      <c r="BF254" s="31"/>
      <c r="BG254" s="31"/>
      <c r="BH254" s="31"/>
      <c r="BI254" s="31"/>
      <c r="BJ254" s="31"/>
      <c r="BK254" s="31"/>
      <c r="BL254" s="31"/>
      <c r="BM254" s="31"/>
      <c r="BN254" s="31"/>
      <c r="BO254" s="31"/>
      <c r="BP254" s="31"/>
      <c r="BQ254" s="31"/>
      <c r="BR254" s="28"/>
      <c r="BS254" s="28"/>
      <c r="BT254" s="44"/>
      <c r="BU254" s="44"/>
      <c r="BV254" s="44"/>
      <c r="BW254" s="31"/>
      <c r="BX254" s="31"/>
      <c r="BY254" s="52"/>
      <c r="BZ254" s="50"/>
      <c r="CA254" s="50"/>
      <c r="CB254" s="51" t="str">
        <f t="shared" si="1"/>
        <v>Sin comentarios</v>
      </c>
      <c r="CC254" s="52">
        <f t="shared" si="2"/>
        <v>77</v>
      </c>
      <c r="CD254" s="53"/>
      <c r="CE254" s="54"/>
      <c r="CF254" s="55"/>
    </row>
    <row r="255" ht="22.5" customHeight="1">
      <c r="A255" s="26"/>
      <c r="B255" s="26"/>
      <c r="C255" s="27"/>
      <c r="D255" s="28"/>
      <c r="E255" s="30"/>
      <c r="F255" s="30"/>
      <c r="G255" s="30"/>
      <c r="H255" s="31"/>
      <c r="I255" s="31"/>
      <c r="J255" s="31"/>
      <c r="K255" s="31"/>
      <c r="L255" s="31"/>
      <c r="M255" s="31"/>
      <c r="N255" s="163"/>
      <c r="O255" s="31"/>
      <c r="P255" s="30"/>
      <c r="Q255" s="31"/>
      <c r="R255" s="31"/>
      <c r="S255" s="31"/>
      <c r="T255" s="44"/>
      <c r="U255" s="28"/>
      <c r="V255" s="28"/>
      <c r="W255" s="28"/>
      <c r="X255" s="28"/>
      <c r="Y255" s="40"/>
      <c r="Z255" s="40"/>
      <c r="AA255" s="28"/>
      <c r="AB255" s="31"/>
      <c r="AC255" s="42"/>
      <c r="AD255" s="31"/>
      <c r="AE255" s="31"/>
      <c r="AF255" s="83"/>
      <c r="AG255" s="44"/>
      <c r="AH255" s="30"/>
      <c r="AI255" s="42"/>
      <c r="AJ255" s="42"/>
      <c r="AK255" s="42"/>
      <c r="AL255" s="42"/>
      <c r="AM255" s="45"/>
      <c r="AN255" s="31"/>
      <c r="AO255" s="31"/>
      <c r="AP255" s="31"/>
      <c r="AQ255" s="31"/>
      <c r="AR255" s="31"/>
      <c r="AS255" s="31"/>
      <c r="AT255" s="31"/>
      <c r="AU255" s="31"/>
      <c r="AV255" s="31"/>
      <c r="AW255" s="31"/>
      <c r="AX255" s="31"/>
      <c r="AY255" s="31"/>
      <c r="AZ255" s="31"/>
      <c r="BA255" s="31"/>
      <c r="BB255" s="31"/>
      <c r="BC255" s="31"/>
      <c r="BD255" s="31"/>
      <c r="BE255" s="31"/>
      <c r="BF255" s="31"/>
      <c r="BG255" s="31"/>
      <c r="BH255" s="31"/>
      <c r="BI255" s="31"/>
      <c r="BJ255" s="31"/>
      <c r="BK255" s="31"/>
      <c r="BL255" s="31"/>
      <c r="BM255" s="31"/>
      <c r="BN255" s="31"/>
      <c r="BO255" s="31"/>
      <c r="BP255" s="31"/>
      <c r="BQ255" s="31"/>
      <c r="BR255" s="28"/>
      <c r="BS255" s="28"/>
      <c r="BT255" s="44"/>
      <c r="BU255" s="44"/>
      <c r="BV255" s="44"/>
      <c r="BW255" s="31"/>
      <c r="BX255" s="31"/>
      <c r="BY255" s="52"/>
      <c r="BZ255" s="50"/>
      <c r="CA255" s="50"/>
      <c r="CB255" s="51" t="str">
        <f t="shared" si="1"/>
        <v>Sin comentarios</v>
      </c>
      <c r="CC255" s="52">
        <f t="shared" si="2"/>
        <v>77</v>
      </c>
      <c r="CD255" s="53"/>
      <c r="CE255" s="54"/>
      <c r="CF255" s="55"/>
    </row>
    <row r="256" ht="22.5" customHeight="1">
      <c r="A256" s="26"/>
      <c r="B256" s="26"/>
      <c r="C256" s="27"/>
      <c r="D256" s="28"/>
      <c r="E256" s="30"/>
      <c r="F256" s="30"/>
      <c r="G256" s="30"/>
      <c r="H256" s="31"/>
      <c r="I256" s="31"/>
      <c r="J256" s="31"/>
      <c r="K256" s="31"/>
      <c r="L256" s="31"/>
      <c r="M256" s="31"/>
      <c r="N256" s="163"/>
      <c r="O256" s="31"/>
      <c r="P256" s="30"/>
      <c r="Q256" s="31"/>
      <c r="R256" s="31"/>
      <c r="S256" s="31"/>
      <c r="T256" s="44"/>
      <c r="U256" s="28"/>
      <c r="V256" s="28"/>
      <c r="W256" s="28"/>
      <c r="X256" s="28"/>
      <c r="Y256" s="40"/>
      <c r="Z256" s="40"/>
      <c r="AA256" s="28"/>
      <c r="AB256" s="31"/>
      <c r="AC256" s="42"/>
      <c r="AD256" s="31"/>
      <c r="AE256" s="31"/>
      <c r="AF256" s="83"/>
      <c r="AG256" s="44"/>
      <c r="AH256" s="30"/>
      <c r="AI256" s="42"/>
      <c r="AJ256" s="42"/>
      <c r="AK256" s="42"/>
      <c r="AL256" s="42"/>
      <c r="AM256" s="45"/>
      <c r="AN256" s="31"/>
      <c r="AO256" s="31"/>
      <c r="AP256" s="31"/>
      <c r="AQ256" s="31"/>
      <c r="AR256" s="31"/>
      <c r="AS256" s="31"/>
      <c r="AT256" s="31"/>
      <c r="AU256" s="31"/>
      <c r="AV256" s="31"/>
      <c r="AW256" s="31"/>
      <c r="AX256" s="31"/>
      <c r="AY256" s="31"/>
      <c r="AZ256" s="31"/>
      <c r="BA256" s="31"/>
      <c r="BB256" s="31"/>
      <c r="BC256" s="31"/>
      <c r="BD256" s="31"/>
      <c r="BE256" s="31"/>
      <c r="BF256" s="31"/>
      <c r="BG256" s="31"/>
      <c r="BH256" s="31"/>
      <c r="BI256" s="31"/>
      <c r="BJ256" s="31"/>
      <c r="BK256" s="31"/>
      <c r="BL256" s="31"/>
      <c r="BM256" s="31"/>
      <c r="BN256" s="31"/>
      <c r="BO256" s="31"/>
      <c r="BP256" s="31"/>
      <c r="BQ256" s="31"/>
      <c r="BR256" s="28"/>
      <c r="BS256" s="28"/>
      <c r="BT256" s="44"/>
      <c r="BU256" s="44"/>
      <c r="BV256" s="44"/>
      <c r="BW256" s="31"/>
      <c r="BX256" s="31"/>
      <c r="BY256" s="52"/>
      <c r="BZ256" s="50"/>
      <c r="CA256" s="50"/>
      <c r="CB256" s="51" t="str">
        <f t="shared" si="1"/>
        <v>Sin comentarios</v>
      </c>
      <c r="CC256" s="52">
        <f t="shared" si="2"/>
        <v>77</v>
      </c>
      <c r="CD256" s="53"/>
      <c r="CE256" s="54"/>
      <c r="CF256" s="55"/>
    </row>
    <row r="257" ht="22.5" customHeight="1">
      <c r="A257" s="26"/>
      <c r="B257" s="26"/>
      <c r="C257" s="27"/>
      <c r="D257" s="28"/>
      <c r="E257" s="30"/>
      <c r="F257" s="30"/>
      <c r="G257" s="30"/>
      <c r="H257" s="31"/>
      <c r="I257" s="31"/>
      <c r="J257" s="31"/>
      <c r="K257" s="31"/>
      <c r="L257" s="31"/>
      <c r="M257" s="31"/>
      <c r="N257" s="163"/>
      <c r="O257" s="31"/>
      <c r="P257" s="30"/>
      <c r="Q257" s="31"/>
      <c r="R257" s="31"/>
      <c r="S257" s="31"/>
      <c r="T257" s="44"/>
      <c r="U257" s="28"/>
      <c r="V257" s="28"/>
      <c r="W257" s="28"/>
      <c r="X257" s="28"/>
      <c r="Y257" s="40"/>
      <c r="Z257" s="40"/>
      <c r="AA257" s="28"/>
      <c r="AB257" s="31"/>
      <c r="AC257" s="42"/>
      <c r="AD257" s="31"/>
      <c r="AE257" s="31"/>
      <c r="AF257" s="83"/>
      <c r="AG257" s="44"/>
      <c r="AH257" s="30"/>
      <c r="AI257" s="42"/>
      <c r="AJ257" s="42"/>
      <c r="AK257" s="42"/>
      <c r="AL257" s="42"/>
      <c r="AM257" s="45"/>
      <c r="AN257" s="31"/>
      <c r="AO257" s="31"/>
      <c r="AP257" s="31"/>
      <c r="AQ257" s="31"/>
      <c r="AR257" s="31"/>
      <c r="AS257" s="31"/>
      <c r="AT257" s="31"/>
      <c r="AU257" s="31"/>
      <c r="AV257" s="31"/>
      <c r="AW257" s="31"/>
      <c r="AX257" s="31"/>
      <c r="AY257" s="31"/>
      <c r="AZ257" s="31"/>
      <c r="BA257" s="31"/>
      <c r="BB257" s="31"/>
      <c r="BC257" s="31"/>
      <c r="BD257" s="31"/>
      <c r="BE257" s="31"/>
      <c r="BF257" s="31"/>
      <c r="BG257" s="31"/>
      <c r="BH257" s="31"/>
      <c r="BI257" s="31"/>
      <c r="BJ257" s="31"/>
      <c r="BK257" s="31"/>
      <c r="BL257" s="31"/>
      <c r="BM257" s="31"/>
      <c r="BN257" s="31"/>
      <c r="BO257" s="31"/>
      <c r="BP257" s="31"/>
      <c r="BQ257" s="31"/>
      <c r="BR257" s="28"/>
      <c r="BS257" s="28"/>
      <c r="BT257" s="44"/>
      <c r="BU257" s="44"/>
      <c r="BV257" s="44"/>
      <c r="BW257" s="31"/>
      <c r="BX257" s="31"/>
      <c r="BY257" s="52"/>
      <c r="BZ257" s="50"/>
      <c r="CA257" s="50"/>
      <c r="CB257" s="51" t="str">
        <f t="shared" si="1"/>
        <v>Sin comentarios</v>
      </c>
      <c r="CC257" s="52">
        <f t="shared" si="2"/>
        <v>77</v>
      </c>
      <c r="CD257" s="53"/>
      <c r="CE257" s="54"/>
      <c r="CF257" s="55"/>
    </row>
    <row r="258" ht="22.5" customHeight="1">
      <c r="A258" s="26"/>
      <c r="B258" s="26"/>
      <c r="C258" s="27"/>
      <c r="D258" s="28"/>
      <c r="E258" s="30"/>
      <c r="F258" s="30"/>
      <c r="G258" s="30"/>
      <c r="H258" s="31"/>
      <c r="I258" s="31"/>
      <c r="J258" s="31"/>
      <c r="K258" s="31"/>
      <c r="L258" s="31"/>
      <c r="M258" s="31"/>
      <c r="N258" s="163"/>
      <c r="O258" s="31"/>
      <c r="P258" s="30"/>
      <c r="Q258" s="31"/>
      <c r="R258" s="31"/>
      <c r="S258" s="31"/>
      <c r="T258" s="44"/>
      <c r="U258" s="28"/>
      <c r="V258" s="28"/>
      <c r="W258" s="28"/>
      <c r="X258" s="28"/>
      <c r="Y258" s="40"/>
      <c r="Z258" s="40"/>
      <c r="AA258" s="28"/>
      <c r="AB258" s="31"/>
      <c r="AC258" s="42"/>
      <c r="AD258" s="31"/>
      <c r="AE258" s="31"/>
      <c r="AF258" s="83"/>
      <c r="AG258" s="44"/>
      <c r="AH258" s="30"/>
      <c r="AI258" s="42"/>
      <c r="AJ258" s="42"/>
      <c r="AK258" s="42"/>
      <c r="AL258" s="42"/>
      <c r="AM258" s="45"/>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28"/>
      <c r="BS258" s="28"/>
      <c r="BT258" s="44"/>
      <c r="BU258" s="44"/>
      <c r="BV258" s="44"/>
      <c r="BW258" s="31"/>
      <c r="BX258" s="31"/>
      <c r="BY258" s="52"/>
      <c r="BZ258" s="50"/>
      <c r="CA258" s="50"/>
      <c r="CB258" s="51" t="str">
        <f t="shared" si="1"/>
        <v>Sin comentarios</v>
      </c>
      <c r="CC258" s="52">
        <f t="shared" si="2"/>
        <v>77</v>
      </c>
      <c r="CD258" s="53"/>
      <c r="CE258" s="54"/>
      <c r="CF258" s="55"/>
    </row>
    <row r="259" ht="22.5" customHeight="1">
      <c r="A259" s="26"/>
      <c r="B259" s="26"/>
      <c r="C259" s="27"/>
      <c r="D259" s="28"/>
      <c r="E259" s="30"/>
      <c r="F259" s="30"/>
      <c r="G259" s="30"/>
      <c r="H259" s="31"/>
      <c r="I259" s="31"/>
      <c r="J259" s="31"/>
      <c r="K259" s="31"/>
      <c r="L259" s="31"/>
      <c r="M259" s="31"/>
      <c r="N259" s="163"/>
      <c r="O259" s="31"/>
      <c r="P259" s="30"/>
      <c r="Q259" s="31"/>
      <c r="R259" s="31"/>
      <c r="S259" s="31"/>
      <c r="T259" s="44"/>
      <c r="U259" s="28"/>
      <c r="V259" s="28"/>
      <c r="W259" s="28"/>
      <c r="X259" s="28"/>
      <c r="Y259" s="40"/>
      <c r="Z259" s="40"/>
      <c r="AA259" s="28"/>
      <c r="AB259" s="31"/>
      <c r="AC259" s="42"/>
      <c r="AD259" s="31"/>
      <c r="AE259" s="31"/>
      <c r="AF259" s="83"/>
      <c r="AG259" s="44"/>
      <c r="AH259" s="30"/>
      <c r="AI259" s="42"/>
      <c r="AJ259" s="42"/>
      <c r="AK259" s="42"/>
      <c r="AL259" s="42"/>
      <c r="AM259" s="45"/>
      <c r="AN259" s="31"/>
      <c r="AO259" s="31"/>
      <c r="AP259" s="31"/>
      <c r="AQ259" s="31"/>
      <c r="AR259" s="31"/>
      <c r="AS259" s="31"/>
      <c r="AT259" s="31"/>
      <c r="AU259" s="31"/>
      <c r="AV259" s="31"/>
      <c r="AW259" s="31"/>
      <c r="AX259" s="31"/>
      <c r="AY259" s="31"/>
      <c r="AZ259" s="31"/>
      <c r="BA259" s="31"/>
      <c r="BB259" s="31"/>
      <c r="BC259" s="31"/>
      <c r="BD259" s="31"/>
      <c r="BE259" s="31"/>
      <c r="BF259" s="31"/>
      <c r="BG259" s="31"/>
      <c r="BH259" s="31"/>
      <c r="BI259" s="31"/>
      <c r="BJ259" s="31"/>
      <c r="BK259" s="31"/>
      <c r="BL259" s="31"/>
      <c r="BM259" s="31"/>
      <c r="BN259" s="31"/>
      <c r="BO259" s="31"/>
      <c r="BP259" s="31"/>
      <c r="BQ259" s="31"/>
      <c r="BR259" s="28"/>
      <c r="BS259" s="28"/>
      <c r="BT259" s="44"/>
      <c r="BU259" s="44"/>
      <c r="BV259" s="44"/>
      <c r="BW259" s="31"/>
      <c r="BX259" s="31"/>
      <c r="BY259" s="52"/>
      <c r="BZ259" s="50"/>
      <c r="CA259" s="50"/>
      <c r="CB259" s="51" t="str">
        <f t="shared" si="1"/>
        <v>Sin comentarios</v>
      </c>
      <c r="CC259" s="52">
        <f t="shared" si="2"/>
        <v>77</v>
      </c>
      <c r="CD259" s="53"/>
      <c r="CE259" s="54"/>
      <c r="CF259" s="55"/>
    </row>
    <row r="260" ht="22.5" customHeight="1">
      <c r="A260" s="26"/>
      <c r="B260" s="26"/>
      <c r="C260" s="27"/>
      <c r="D260" s="28"/>
      <c r="E260" s="30"/>
      <c r="F260" s="30"/>
      <c r="G260" s="30"/>
      <c r="H260" s="31"/>
      <c r="I260" s="31"/>
      <c r="J260" s="31"/>
      <c r="K260" s="31"/>
      <c r="L260" s="31"/>
      <c r="M260" s="31"/>
      <c r="N260" s="163"/>
      <c r="O260" s="31"/>
      <c r="P260" s="30"/>
      <c r="Q260" s="31"/>
      <c r="R260" s="31"/>
      <c r="S260" s="31"/>
      <c r="T260" s="44"/>
      <c r="U260" s="28"/>
      <c r="V260" s="28"/>
      <c r="W260" s="28"/>
      <c r="X260" s="28"/>
      <c r="Y260" s="40"/>
      <c r="Z260" s="40"/>
      <c r="AA260" s="28"/>
      <c r="AB260" s="31"/>
      <c r="AC260" s="42"/>
      <c r="AD260" s="31"/>
      <c r="AE260" s="31"/>
      <c r="AF260" s="83"/>
      <c r="AG260" s="44"/>
      <c r="AH260" s="30"/>
      <c r="AI260" s="42"/>
      <c r="AJ260" s="42"/>
      <c r="AK260" s="42"/>
      <c r="AL260" s="42"/>
      <c r="AM260" s="45"/>
      <c r="AN260" s="31"/>
      <c r="AO260" s="31"/>
      <c r="AP260" s="31"/>
      <c r="AQ260" s="31"/>
      <c r="AR260" s="31"/>
      <c r="AS260" s="31"/>
      <c r="AT260" s="31"/>
      <c r="AU260" s="31"/>
      <c r="AV260" s="31"/>
      <c r="AW260" s="31"/>
      <c r="AX260" s="31"/>
      <c r="AY260" s="31"/>
      <c r="AZ260" s="31"/>
      <c r="BA260" s="31"/>
      <c r="BB260" s="31"/>
      <c r="BC260" s="31"/>
      <c r="BD260" s="31"/>
      <c r="BE260" s="31"/>
      <c r="BF260" s="31"/>
      <c r="BG260" s="31"/>
      <c r="BH260" s="31"/>
      <c r="BI260" s="31"/>
      <c r="BJ260" s="31"/>
      <c r="BK260" s="31"/>
      <c r="BL260" s="31"/>
      <c r="BM260" s="31"/>
      <c r="BN260" s="31"/>
      <c r="BO260" s="31"/>
      <c r="BP260" s="31"/>
      <c r="BQ260" s="31"/>
      <c r="BR260" s="28"/>
      <c r="BS260" s="28"/>
      <c r="BT260" s="44"/>
      <c r="BU260" s="44"/>
      <c r="BV260" s="44"/>
      <c r="BW260" s="31"/>
      <c r="BX260" s="31"/>
      <c r="BY260" s="52"/>
      <c r="BZ260" s="50"/>
      <c r="CA260" s="50"/>
      <c r="CB260" s="51" t="str">
        <f t="shared" si="1"/>
        <v>Sin comentarios</v>
      </c>
      <c r="CC260" s="52">
        <f t="shared" si="2"/>
        <v>77</v>
      </c>
      <c r="CD260" s="53"/>
      <c r="CE260" s="54"/>
      <c r="CF260" s="55"/>
    </row>
    <row r="261" ht="22.5" customHeight="1">
      <c r="A261" s="26"/>
      <c r="B261" s="26"/>
      <c r="C261" s="27"/>
      <c r="D261" s="28"/>
      <c r="E261" s="30"/>
      <c r="F261" s="30"/>
      <c r="G261" s="30"/>
      <c r="H261" s="31"/>
      <c r="I261" s="31"/>
      <c r="J261" s="31"/>
      <c r="K261" s="31"/>
      <c r="L261" s="31"/>
      <c r="M261" s="31"/>
      <c r="N261" s="163"/>
      <c r="O261" s="31"/>
      <c r="P261" s="30"/>
      <c r="Q261" s="31"/>
      <c r="R261" s="31"/>
      <c r="S261" s="31"/>
      <c r="T261" s="44"/>
      <c r="U261" s="28"/>
      <c r="V261" s="28"/>
      <c r="W261" s="28"/>
      <c r="X261" s="28"/>
      <c r="Y261" s="40"/>
      <c r="Z261" s="40"/>
      <c r="AA261" s="28"/>
      <c r="AB261" s="31"/>
      <c r="AC261" s="42"/>
      <c r="AD261" s="31"/>
      <c r="AE261" s="31"/>
      <c r="AF261" s="83"/>
      <c r="AG261" s="44"/>
      <c r="AH261" s="30"/>
      <c r="AI261" s="42"/>
      <c r="AJ261" s="42"/>
      <c r="AK261" s="42"/>
      <c r="AL261" s="42"/>
      <c r="AM261" s="45"/>
      <c r="AN261" s="31"/>
      <c r="AO261" s="31"/>
      <c r="AP261" s="31"/>
      <c r="AQ261" s="31"/>
      <c r="AR261" s="31"/>
      <c r="AS261" s="31"/>
      <c r="AT261" s="31"/>
      <c r="AU261" s="31"/>
      <c r="AV261" s="31"/>
      <c r="AW261" s="31"/>
      <c r="AX261" s="31"/>
      <c r="AY261" s="31"/>
      <c r="AZ261" s="31"/>
      <c r="BA261" s="31"/>
      <c r="BB261" s="31"/>
      <c r="BC261" s="31"/>
      <c r="BD261" s="31"/>
      <c r="BE261" s="31"/>
      <c r="BF261" s="31"/>
      <c r="BG261" s="31"/>
      <c r="BH261" s="31"/>
      <c r="BI261" s="31"/>
      <c r="BJ261" s="31"/>
      <c r="BK261" s="31"/>
      <c r="BL261" s="31"/>
      <c r="BM261" s="31"/>
      <c r="BN261" s="31"/>
      <c r="BO261" s="31"/>
      <c r="BP261" s="31"/>
      <c r="BQ261" s="31"/>
      <c r="BR261" s="28"/>
      <c r="BS261" s="28"/>
      <c r="BT261" s="44"/>
      <c r="BU261" s="44"/>
      <c r="BV261" s="44"/>
      <c r="BW261" s="31"/>
      <c r="BX261" s="31"/>
      <c r="BY261" s="52"/>
      <c r="BZ261" s="50"/>
      <c r="CA261" s="50"/>
      <c r="CB261" s="51" t="str">
        <f t="shared" si="1"/>
        <v>Sin comentarios</v>
      </c>
      <c r="CC261" s="52">
        <f t="shared" si="2"/>
        <v>77</v>
      </c>
      <c r="CD261" s="53"/>
      <c r="CE261" s="54"/>
      <c r="CF261" s="55"/>
    </row>
    <row r="262" ht="22.5" customHeight="1">
      <c r="A262" s="26"/>
      <c r="B262" s="26"/>
      <c r="C262" s="27"/>
      <c r="D262" s="28"/>
      <c r="E262" s="30"/>
      <c r="F262" s="30"/>
      <c r="G262" s="30"/>
      <c r="H262" s="31"/>
      <c r="I262" s="31"/>
      <c r="J262" s="31"/>
      <c r="K262" s="31"/>
      <c r="L262" s="31"/>
      <c r="M262" s="31"/>
      <c r="N262" s="163"/>
      <c r="O262" s="31"/>
      <c r="P262" s="30"/>
      <c r="Q262" s="31"/>
      <c r="R262" s="31"/>
      <c r="S262" s="31"/>
      <c r="T262" s="44"/>
      <c r="U262" s="28"/>
      <c r="V262" s="28"/>
      <c r="W262" s="28"/>
      <c r="X262" s="28"/>
      <c r="Y262" s="40"/>
      <c r="Z262" s="40"/>
      <c r="AA262" s="28"/>
      <c r="AB262" s="31"/>
      <c r="AC262" s="42"/>
      <c r="AD262" s="31"/>
      <c r="AE262" s="31"/>
      <c r="AF262" s="83"/>
      <c r="AG262" s="44"/>
      <c r="AH262" s="30"/>
      <c r="AI262" s="42"/>
      <c r="AJ262" s="42"/>
      <c r="AK262" s="42"/>
      <c r="AL262" s="42"/>
      <c r="AM262" s="45"/>
      <c r="AN262" s="31"/>
      <c r="AO262" s="31"/>
      <c r="AP262" s="31"/>
      <c r="AQ262" s="31"/>
      <c r="AR262" s="31"/>
      <c r="AS262" s="31"/>
      <c r="AT262" s="31"/>
      <c r="AU262" s="31"/>
      <c r="AV262" s="31"/>
      <c r="AW262" s="31"/>
      <c r="AX262" s="31"/>
      <c r="AY262" s="31"/>
      <c r="AZ262" s="31"/>
      <c r="BA262" s="31"/>
      <c r="BB262" s="31"/>
      <c r="BC262" s="31"/>
      <c r="BD262" s="31"/>
      <c r="BE262" s="31"/>
      <c r="BF262" s="31"/>
      <c r="BG262" s="31"/>
      <c r="BH262" s="31"/>
      <c r="BI262" s="31"/>
      <c r="BJ262" s="31"/>
      <c r="BK262" s="31"/>
      <c r="BL262" s="31"/>
      <c r="BM262" s="31"/>
      <c r="BN262" s="31"/>
      <c r="BO262" s="31"/>
      <c r="BP262" s="31"/>
      <c r="BQ262" s="31"/>
      <c r="BR262" s="28"/>
      <c r="BS262" s="28"/>
      <c r="BT262" s="44"/>
      <c r="BU262" s="44"/>
      <c r="BV262" s="44"/>
      <c r="BW262" s="31"/>
      <c r="BX262" s="31"/>
      <c r="BY262" s="52"/>
      <c r="BZ262" s="50"/>
      <c r="CA262" s="50"/>
      <c r="CB262" s="51" t="str">
        <f t="shared" si="1"/>
        <v>Sin comentarios</v>
      </c>
      <c r="CC262" s="52">
        <f t="shared" si="2"/>
        <v>77</v>
      </c>
      <c r="CD262" s="53"/>
      <c r="CE262" s="54"/>
      <c r="CF262" s="55"/>
    </row>
    <row r="263" ht="22.5" customHeight="1">
      <c r="A263" s="26"/>
      <c r="B263" s="26"/>
      <c r="C263" s="27"/>
      <c r="D263" s="28"/>
      <c r="E263" s="30"/>
      <c r="F263" s="30"/>
      <c r="G263" s="30"/>
      <c r="H263" s="31"/>
      <c r="I263" s="31"/>
      <c r="J263" s="31"/>
      <c r="K263" s="31"/>
      <c r="L263" s="31"/>
      <c r="M263" s="31"/>
      <c r="N263" s="163"/>
      <c r="O263" s="31"/>
      <c r="P263" s="30"/>
      <c r="Q263" s="31"/>
      <c r="R263" s="31"/>
      <c r="S263" s="31"/>
      <c r="T263" s="44"/>
      <c r="U263" s="28"/>
      <c r="V263" s="28"/>
      <c r="W263" s="28"/>
      <c r="X263" s="28"/>
      <c r="Y263" s="40"/>
      <c r="Z263" s="40"/>
      <c r="AA263" s="28"/>
      <c r="AB263" s="31"/>
      <c r="AC263" s="42"/>
      <c r="AD263" s="31"/>
      <c r="AE263" s="31"/>
      <c r="AF263" s="83"/>
      <c r="AG263" s="44"/>
      <c r="AH263" s="30"/>
      <c r="AI263" s="42"/>
      <c r="AJ263" s="42"/>
      <c r="AK263" s="42"/>
      <c r="AL263" s="42"/>
      <c r="AM263" s="45"/>
      <c r="AN263" s="31"/>
      <c r="AO263" s="31"/>
      <c r="AP263" s="31"/>
      <c r="AQ263" s="31"/>
      <c r="AR263" s="31"/>
      <c r="AS263" s="31"/>
      <c r="AT263" s="31"/>
      <c r="AU263" s="31"/>
      <c r="AV263" s="31"/>
      <c r="AW263" s="31"/>
      <c r="AX263" s="31"/>
      <c r="AY263" s="31"/>
      <c r="AZ263" s="31"/>
      <c r="BA263" s="31"/>
      <c r="BB263" s="31"/>
      <c r="BC263" s="31"/>
      <c r="BD263" s="31"/>
      <c r="BE263" s="31"/>
      <c r="BF263" s="31"/>
      <c r="BG263" s="31"/>
      <c r="BH263" s="31"/>
      <c r="BI263" s="31"/>
      <c r="BJ263" s="31"/>
      <c r="BK263" s="31"/>
      <c r="BL263" s="31"/>
      <c r="BM263" s="31"/>
      <c r="BN263" s="31"/>
      <c r="BO263" s="31"/>
      <c r="BP263" s="31"/>
      <c r="BQ263" s="31"/>
      <c r="BR263" s="28"/>
      <c r="BS263" s="28"/>
      <c r="BT263" s="44"/>
      <c r="BU263" s="44"/>
      <c r="BV263" s="44"/>
      <c r="BW263" s="31"/>
      <c r="BX263" s="31"/>
      <c r="BY263" s="52"/>
      <c r="BZ263" s="50"/>
      <c r="CA263" s="50"/>
      <c r="CB263" s="51" t="str">
        <f t="shared" si="1"/>
        <v>Sin comentarios</v>
      </c>
      <c r="CC263" s="52">
        <f t="shared" si="2"/>
        <v>77</v>
      </c>
      <c r="CD263" s="53"/>
      <c r="CE263" s="54"/>
      <c r="CF263" s="55"/>
    </row>
    <row r="264" ht="22.5" customHeight="1">
      <c r="A264" s="26"/>
      <c r="B264" s="26"/>
      <c r="C264" s="27"/>
      <c r="D264" s="28"/>
      <c r="E264" s="30"/>
      <c r="F264" s="30"/>
      <c r="G264" s="30"/>
      <c r="H264" s="31"/>
      <c r="I264" s="31"/>
      <c r="J264" s="31"/>
      <c r="K264" s="31"/>
      <c r="L264" s="31"/>
      <c r="M264" s="31"/>
      <c r="N264" s="163"/>
      <c r="O264" s="31"/>
      <c r="P264" s="30"/>
      <c r="Q264" s="31"/>
      <c r="R264" s="31"/>
      <c r="S264" s="31"/>
      <c r="T264" s="44"/>
      <c r="U264" s="28"/>
      <c r="V264" s="28"/>
      <c r="W264" s="28"/>
      <c r="X264" s="28"/>
      <c r="Y264" s="40"/>
      <c r="Z264" s="40"/>
      <c r="AA264" s="28"/>
      <c r="AB264" s="31"/>
      <c r="AC264" s="42"/>
      <c r="AD264" s="31"/>
      <c r="AE264" s="31"/>
      <c r="AF264" s="83"/>
      <c r="AG264" s="44"/>
      <c r="AH264" s="30"/>
      <c r="AI264" s="42"/>
      <c r="AJ264" s="42"/>
      <c r="AK264" s="42"/>
      <c r="AL264" s="42"/>
      <c r="AM264" s="45"/>
      <c r="AN264" s="31"/>
      <c r="AO264" s="31"/>
      <c r="AP264" s="31"/>
      <c r="AQ264" s="31"/>
      <c r="AR264" s="31"/>
      <c r="AS264" s="31"/>
      <c r="AT264" s="31"/>
      <c r="AU264" s="31"/>
      <c r="AV264" s="31"/>
      <c r="AW264" s="31"/>
      <c r="AX264" s="31"/>
      <c r="AY264" s="31"/>
      <c r="AZ264" s="31"/>
      <c r="BA264" s="31"/>
      <c r="BB264" s="31"/>
      <c r="BC264" s="31"/>
      <c r="BD264" s="31"/>
      <c r="BE264" s="31"/>
      <c r="BF264" s="31"/>
      <c r="BG264" s="31"/>
      <c r="BH264" s="31"/>
      <c r="BI264" s="31"/>
      <c r="BJ264" s="31"/>
      <c r="BK264" s="31"/>
      <c r="BL264" s="31"/>
      <c r="BM264" s="31"/>
      <c r="BN264" s="31"/>
      <c r="BO264" s="31"/>
      <c r="BP264" s="31"/>
      <c r="BQ264" s="31"/>
      <c r="BR264" s="28"/>
      <c r="BS264" s="28"/>
      <c r="BT264" s="44"/>
      <c r="BU264" s="44"/>
      <c r="BV264" s="44"/>
      <c r="BW264" s="31"/>
      <c r="BX264" s="31"/>
      <c r="BY264" s="52"/>
      <c r="BZ264" s="50"/>
      <c r="CA264" s="50"/>
      <c r="CB264" s="51" t="str">
        <f t="shared" si="1"/>
        <v>Sin comentarios</v>
      </c>
      <c r="CC264" s="52">
        <f t="shared" si="2"/>
        <v>77</v>
      </c>
      <c r="CD264" s="53"/>
      <c r="CE264" s="54"/>
      <c r="CF264" s="55"/>
    </row>
    <row r="265" ht="22.5" customHeight="1">
      <c r="A265" s="26"/>
      <c r="B265" s="26"/>
      <c r="C265" s="27"/>
      <c r="D265" s="28"/>
      <c r="E265" s="30"/>
      <c r="F265" s="30"/>
      <c r="G265" s="30"/>
      <c r="H265" s="31"/>
      <c r="I265" s="31"/>
      <c r="J265" s="31"/>
      <c r="K265" s="31"/>
      <c r="L265" s="31"/>
      <c r="M265" s="31"/>
      <c r="N265" s="163"/>
      <c r="O265" s="31"/>
      <c r="P265" s="30"/>
      <c r="Q265" s="31"/>
      <c r="R265" s="31"/>
      <c r="S265" s="31"/>
      <c r="T265" s="44"/>
      <c r="U265" s="28"/>
      <c r="V265" s="28"/>
      <c r="W265" s="28"/>
      <c r="X265" s="28"/>
      <c r="Y265" s="40"/>
      <c r="Z265" s="40"/>
      <c r="AA265" s="28"/>
      <c r="AB265" s="31"/>
      <c r="AC265" s="42"/>
      <c r="AD265" s="31"/>
      <c r="AE265" s="31"/>
      <c r="AF265" s="83"/>
      <c r="AG265" s="44"/>
      <c r="AH265" s="30"/>
      <c r="AI265" s="42"/>
      <c r="AJ265" s="42"/>
      <c r="AK265" s="42"/>
      <c r="AL265" s="42"/>
      <c r="AM265" s="45"/>
      <c r="AN265" s="31"/>
      <c r="AO265" s="31"/>
      <c r="AP265" s="31"/>
      <c r="AQ265" s="31"/>
      <c r="AR265" s="31"/>
      <c r="AS265" s="31"/>
      <c r="AT265" s="31"/>
      <c r="AU265" s="31"/>
      <c r="AV265" s="31"/>
      <c r="AW265" s="31"/>
      <c r="AX265" s="31"/>
      <c r="AY265" s="31"/>
      <c r="AZ265" s="31"/>
      <c r="BA265" s="31"/>
      <c r="BB265" s="31"/>
      <c r="BC265" s="31"/>
      <c r="BD265" s="31"/>
      <c r="BE265" s="31"/>
      <c r="BF265" s="31"/>
      <c r="BG265" s="31"/>
      <c r="BH265" s="31"/>
      <c r="BI265" s="31"/>
      <c r="BJ265" s="31"/>
      <c r="BK265" s="31"/>
      <c r="BL265" s="31"/>
      <c r="BM265" s="31"/>
      <c r="BN265" s="31"/>
      <c r="BO265" s="31"/>
      <c r="BP265" s="31"/>
      <c r="BQ265" s="31"/>
      <c r="BR265" s="28"/>
      <c r="BS265" s="28"/>
      <c r="BT265" s="44"/>
      <c r="BU265" s="44"/>
      <c r="BV265" s="44"/>
      <c r="BW265" s="31"/>
      <c r="BX265" s="31"/>
      <c r="BY265" s="52"/>
      <c r="BZ265" s="50"/>
      <c r="CA265" s="50"/>
      <c r="CB265" s="51" t="str">
        <f t="shared" si="1"/>
        <v>Sin comentarios</v>
      </c>
      <c r="CC265" s="52">
        <f t="shared" si="2"/>
        <v>77</v>
      </c>
      <c r="CD265" s="53"/>
      <c r="CE265" s="54"/>
      <c r="CF265" s="55"/>
    </row>
    <row r="266" ht="22.5" customHeight="1">
      <c r="A266" s="26"/>
      <c r="B266" s="26"/>
      <c r="C266" s="27"/>
      <c r="D266" s="28"/>
      <c r="E266" s="30"/>
      <c r="F266" s="30"/>
      <c r="G266" s="30"/>
      <c r="H266" s="31"/>
      <c r="I266" s="31"/>
      <c r="J266" s="31"/>
      <c r="K266" s="31"/>
      <c r="L266" s="31"/>
      <c r="M266" s="31"/>
      <c r="N266" s="163"/>
      <c r="O266" s="31"/>
      <c r="P266" s="30"/>
      <c r="Q266" s="31"/>
      <c r="R266" s="31"/>
      <c r="S266" s="31"/>
      <c r="T266" s="44"/>
      <c r="U266" s="28"/>
      <c r="V266" s="28"/>
      <c r="W266" s="28"/>
      <c r="X266" s="28"/>
      <c r="Y266" s="40"/>
      <c r="Z266" s="40"/>
      <c r="AA266" s="28"/>
      <c r="AB266" s="31"/>
      <c r="AC266" s="42"/>
      <c r="AD266" s="31"/>
      <c r="AE266" s="31"/>
      <c r="AF266" s="83"/>
      <c r="AG266" s="44"/>
      <c r="AH266" s="30"/>
      <c r="AI266" s="42"/>
      <c r="AJ266" s="42"/>
      <c r="AK266" s="42"/>
      <c r="AL266" s="42"/>
      <c r="AM266" s="45"/>
      <c r="AN266" s="31"/>
      <c r="AO266" s="31"/>
      <c r="AP266" s="31"/>
      <c r="AQ266" s="31"/>
      <c r="AR266" s="31"/>
      <c r="AS266" s="31"/>
      <c r="AT266" s="31"/>
      <c r="AU266" s="31"/>
      <c r="AV266" s="31"/>
      <c r="AW266" s="31"/>
      <c r="AX266" s="31"/>
      <c r="AY266" s="31"/>
      <c r="AZ266" s="31"/>
      <c r="BA266" s="31"/>
      <c r="BB266" s="31"/>
      <c r="BC266" s="31"/>
      <c r="BD266" s="31"/>
      <c r="BE266" s="31"/>
      <c r="BF266" s="31"/>
      <c r="BG266" s="31"/>
      <c r="BH266" s="31"/>
      <c r="BI266" s="31"/>
      <c r="BJ266" s="31"/>
      <c r="BK266" s="31"/>
      <c r="BL266" s="31"/>
      <c r="BM266" s="31"/>
      <c r="BN266" s="31"/>
      <c r="BO266" s="31"/>
      <c r="BP266" s="31"/>
      <c r="BQ266" s="31"/>
      <c r="BR266" s="28"/>
      <c r="BS266" s="28"/>
      <c r="BT266" s="44"/>
      <c r="BU266" s="44"/>
      <c r="BV266" s="44"/>
      <c r="BW266" s="31"/>
      <c r="BX266" s="31"/>
      <c r="BY266" s="52"/>
      <c r="BZ266" s="50"/>
      <c r="CA266" s="50"/>
      <c r="CB266" s="51" t="str">
        <f t="shared" si="1"/>
        <v>Sin comentarios</v>
      </c>
      <c r="CC266" s="52">
        <f t="shared" si="2"/>
        <v>77</v>
      </c>
      <c r="CD266" s="53"/>
      <c r="CE266" s="54"/>
      <c r="CF266" s="55"/>
    </row>
    <row r="267" ht="22.5" customHeight="1">
      <c r="A267" s="26"/>
      <c r="B267" s="26"/>
      <c r="C267" s="27"/>
      <c r="D267" s="28"/>
      <c r="E267" s="30"/>
      <c r="F267" s="30"/>
      <c r="G267" s="30"/>
      <c r="H267" s="31"/>
      <c r="I267" s="31"/>
      <c r="J267" s="31"/>
      <c r="K267" s="31"/>
      <c r="L267" s="31"/>
      <c r="M267" s="31"/>
      <c r="N267" s="163"/>
      <c r="O267" s="31"/>
      <c r="P267" s="30"/>
      <c r="Q267" s="31"/>
      <c r="R267" s="31"/>
      <c r="S267" s="31"/>
      <c r="T267" s="44"/>
      <c r="U267" s="28"/>
      <c r="V267" s="28"/>
      <c r="W267" s="28"/>
      <c r="X267" s="28"/>
      <c r="Y267" s="40"/>
      <c r="Z267" s="40"/>
      <c r="AA267" s="28"/>
      <c r="AB267" s="31"/>
      <c r="AC267" s="42"/>
      <c r="AD267" s="31"/>
      <c r="AE267" s="31"/>
      <c r="AF267" s="83"/>
      <c r="AG267" s="44"/>
      <c r="AH267" s="30"/>
      <c r="AI267" s="42"/>
      <c r="AJ267" s="42"/>
      <c r="AK267" s="42"/>
      <c r="AL267" s="42"/>
      <c r="AM267" s="45"/>
      <c r="AN267" s="31"/>
      <c r="AO267" s="31"/>
      <c r="AP267" s="31"/>
      <c r="AQ267" s="31"/>
      <c r="AR267" s="31"/>
      <c r="AS267" s="31"/>
      <c r="AT267" s="31"/>
      <c r="AU267" s="31"/>
      <c r="AV267" s="31"/>
      <c r="AW267" s="31"/>
      <c r="AX267" s="31"/>
      <c r="AY267" s="31"/>
      <c r="AZ267" s="31"/>
      <c r="BA267" s="31"/>
      <c r="BB267" s="31"/>
      <c r="BC267" s="31"/>
      <c r="BD267" s="31"/>
      <c r="BE267" s="31"/>
      <c r="BF267" s="31"/>
      <c r="BG267" s="31"/>
      <c r="BH267" s="31"/>
      <c r="BI267" s="31"/>
      <c r="BJ267" s="31"/>
      <c r="BK267" s="31"/>
      <c r="BL267" s="31"/>
      <c r="BM267" s="31"/>
      <c r="BN267" s="31"/>
      <c r="BO267" s="31"/>
      <c r="BP267" s="31"/>
      <c r="BQ267" s="31"/>
      <c r="BR267" s="28"/>
      <c r="BS267" s="28"/>
      <c r="BT267" s="44"/>
      <c r="BU267" s="44"/>
      <c r="BV267" s="44"/>
      <c r="BW267" s="31"/>
      <c r="BX267" s="31"/>
      <c r="BY267" s="52"/>
      <c r="BZ267" s="50"/>
      <c r="CA267" s="50"/>
      <c r="CB267" s="51" t="str">
        <f t="shared" si="1"/>
        <v>Sin comentarios</v>
      </c>
      <c r="CC267" s="52">
        <f t="shared" si="2"/>
        <v>77</v>
      </c>
      <c r="CD267" s="53"/>
      <c r="CE267" s="54"/>
      <c r="CF267" s="55"/>
    </row>
    <row r="268" ht="22.5" customHeight="1">
      <c r="A268" s="26"/>
      <c r="B268" s="26"/>
      <c r="C268" s="27"/>
      <c r="D268" s="28"/>
      <c r="E268" s="30"/>
      <c r="F268" s="30"/>
      <c r="G268" s="30"/>
      <c r="H268" s="31"/>
      <c r="I268" s="31"/>
      <c r="J268" s="31"/>
      <c r="K268" s="31"/>
      <c r="L268" s="31"/>
      <c r="M268" s="31"/>
      <c r="N268" s="163"/>
      <c r="O268" s="31"/>
      <c r="P268" s="30"/>
      <c r="Q268" s="31"/>
      <c r="R268" s="31"/>
      <c r="S268" s="31"/>
      <c r="T268" s="44"/>
      <c r="U268" s="28"/>
      <c r="V268" s="28"/>
      <c r="W268" s="28"/>
      <c r="X268" s="28"/>
      <c r="Y268" s="40"/>
      <c r="Z268" s="40"/>
      <c r="AA268" s="28"/>
      <c r="AB268" s="31"/>
      <c r="AC268" s="42"/>
      <c r="AD268" s="31"/>
      <c r="AE268" s="31"/>
      <c r="AF268" s="83"/>
      <c r="AG268" s="44"/>
      <c r="AH268" s="30"/>
      <c r="AI268" s="42"/>
      <c r="AJ268" s="42"/>
      <c r="AK268" s="42"/>
      <c r="AL268" s="42"/>
      <c r="AM268" s="45"/>
      <c r="AN268" s="31"/>
      <c r="AO268" s="31"/>
      <c r="AP268" s="31"/>
      <c r="AQ268" s="31"/>
      <c r="AR268" s="31"/>
      <c r="AS268" s="31"/>
      <c r="AT268" s="31"/>
      <c r="AU268" s="31"/>
      <c r="AV268" s="31"/>
      <c r="AW268" s="31"/>
      <c r="AX268" s="31"/>
      <c r="AY268" s="31"/>
      <c r="AZ268" s="31"/>
      <c r="BA268" s="31"/>
      <c r="BB268" s="31"/>
      <c r="BC268" s="31"/>
      <c r="BD268" s="31"/>
      <c r="BE268" s="31"/>
      <c r="BF268" s="31"/>
      <c r="BG268" s="31"/>
      <c r="BH268" s="31"/>
      <c r="BI268" s="31"/>
      <c r="BJ268" s="31"/>
      <c r="BK268" s="31"/>
      <c r="BL268" s="31"/>
      <c r="BM268" s="31"/>
      <c r="BN268" s="31"/>
      <c r="BO268" s="31"/>
      <c r="BP268" s="31"/>
      <c r="BQ268" s="31"/>
      <c r="BR268" s="28"/>
      <c r="BS268" s="28"/>
      <c r="BT268" s="44"/>
      <c r="BU268" s="44"/>
      <c r="BV268" s="44"/>
      <c r="BW268" s="31"/>
      <c r="BX268" s="31"/>
      <c r="BY268" s="52"/>
      <c r="BZ268" s="50"/>
      <c r="CA268" s="50"/>
      <c r="CB268" s="51" t="str">
        <f t="shared" si="1"/>
        <v>Sin comentarios</v>
      </c>
      <c r="CC268" s="52">
        <f t="shared" si="2"/>
        <v>77</v>
      </c>
      <c r="CD268" s="53"/>
      <c r="CE268" s="54"/>
      <c r="CF268" s="55"/>
    </row>
    <row r="269" ht="22.5" customHeight="1">
      <c r="A269" s="26"/>
      <c r="B269" s="26"/>
      <c r="C269" s="27"/>
      <c r="D269" s="28"/>
      <c r="E269" s="30"/>
      <c r="F269" s="30"/>
      <c r="G269" s="30"/>
      <c r="H269" s="31"/>
      <c r="I269" s="31"/>
      <c r="J269" s="31"/>
      <c r="K269" s="31"/>
      <c r="L269" s="31"/>
      <c r="M269" s="31"/>
      <c r="N269" s="163"/>
      <c r="O269" s="31"/>
      <c r="P269" s="30"/>
      <c r="Q269" s="31"/>
      <c r="R269" s="31"/>
      <c r="S269" s="31"/>
      <c r="T269" s="44"/>
      <c r="U269" s="28"/>
      <c r="V269" s="28"/>
      <c r="W269" s="28"/>
      <c r="X269" s="28"/>
      <c r="Y269" s="40"/>
      <c r="Z269" s="40"/>
      <c r="AA269" s="28"/>
      <c r="AB269" s="31"/>
      <c r="AC269" s="42"/>
      <c r="AD269" s="31"/>
      <c r="AE269" s="31"/>
      <c r="AF269" s="83"/>
      <c r="AG269" s="44"/>
      <c r="AH269" s="30"/>
      <c r="AI269" s="42"/>
      <c r="AJ269" s="42"/>
      <c r="AK269" s="42"/>
      <c r="AL269" s="42"/>
      <c r="AM269" s="45"/>
      <c r="AN269" s="31"/>
      <c r="AO269" s="31"/>
      <c r="AP269" s="31"/>
      <c r="AQ269" s="31"/>
      <c r="AR269" s="31"/>
      <c r="AS269" s="31"/>
      <c r="AT269" s="31"/>
      <c r="AU269" s="31"/>
      <c r="AV269" s="31"/>
      <c r="AW269" s="31"/>
      <c r="AX269" s="31"/>
      <c r="AY269" s="31"/>
      <c r="AZ269" s="31"/>
      <c r="BA269" s="31"/>
      <c r="BB269" s="31"/>
      <c r="BC269" s="31"/>
      <c r="BD269" s="31"/>
      <c r="BE269" s="31"/>
      <c r="BF269" s="31"/>
      <c r="BG269" s="31"/>
      <c r="BH269" s="31"/>
      <c r="BI269" s="31"/>
      <c r="BJ269" s="31"/>
      <c r="BK269" s="31"/>
      <c r="BL269" s="31"/>
      <c r="BM269" s="31"/>
      <c r="BN269" s="31"/>
      <c r="BO269" s="31"/>
      <c r="BP269" s="31"/>
      <c r="BQ269" s="31"/>
      <c r="BR269" s="28"/>
      <c r="BS269" s="28"/>
      <c r="BT269" s="44"/>
      <c r="BU269" s="44"/>
      <c r="BV269" s="44"/>
      <c r="BW269" s="31"/>
      <c r="BX269" s="31"/>
      <c r="BY269" s="52"/>
      <c r="BZ269" s="50"/>
      <c r="CA269" s="50"/>
      <c r="CB269" s="51" t="str">
        <f t="shared" si="1"/>
        <v>Sin comentarios</v>
      </c>
      <c r="CC269" s="52">
        <f t="shared" si="2"/>
        <v>77</v>
      </c>
      <c r="CD269" s="53"/>
      <c r="CE269" s="54"/>
      <c r="CF269" s="55"/>
    </row>
    <row r="270" ht="22.5" customHeight="1">
      <c r="A270" s="26"/>
      <c r="B270" s="26"/>
      <c r="C270" s="27"/>
      <c r="D270" s="28"/>
      <c r="E270" s="30"/>
      <c r="F270" s="30"/>
      <c r="G270" s="30"/>
      <c r="H270" s="31"/>
      <c r="I270" s="31"/>
      <c r="J270" s="31"/>
      <c r="K270" s="31"/>
      <c r="L270" s="31"/>
      <c r="M270" s="31"/>
      <c r="N270" s="163"/>
      <c r="O270" s="31"/>
      <c r="P270" s="30"/>
      <c r="Q270" s="31"/>
      <c r="R270" s="31"/>
      <c r="S270" s="31"/>
      <c r="T270" s="44"/>
      <c r="U270" s="28"/>
      <c r="V270" s="28"/>
      <c r="W270" s="28"/>
      <c r="X270" s="28"/>
      <c r="Y270" s="40"/>
      <c r="Z270" s="40"/>
      <c r="AA270" s="28"/>
      <c r="AB270" s="31"/>
      <c r="AC270" s="42"/>
      <c r="AD270" s="31"/>
      <c r="AE270" s="31"/>
      <c r="AF270" s="83"/>
      <c r="AG270" s="44"/>
      <c r="AH270" s="30"/>
      <c r="AI270" s="42"/>
      <c r="AJ270" s="42"/>
      <c r="AK270" s="42"/>
      <c r="AL270" s="42"/>
      <c r="AM270" s="45"/>
      <c r="AN270" s="31"/>
      <c r="AO270" s="31"/>
      <c r="AP270" s="31"/>
      <c r="AQ270" s="31"/>
      <c r="AR270" s="31"/>
      <c r="AS270" s="31"/>
      <c r="AT270" s="31"/>
      <c r="AU270" s="31"/>
      <c r="AV270" s="31"/>
      <c r="AW270" s="31"/>
      <c r="AX270" s="31"/>
      <c r="AY270" s="31"/>
      <c r="AZ270" s="31"/>
      <c r="BA270" s="31"/>
      <c r="BB270" s="31"/>
      <c r="BC270" s="31"/>
      <c r="BD270" s="31"/>
      <c r="BE270" s="31"/>
      <c r="BF270" s="31"/>
      <c r="BG270" s="31"/>
      <c r="BH270" s="31"/>
      <c r="BI270" s="31"/>
      <c r="BJ270" s="31"/>
      <c r="BK270" s="31"/>
      <c r="BL270" s="31"/>
      <c r="BM270" s="31"/>
      <c r="BN270" s="31"/>
      <c r="BO270" s="31"/>
      <c r="BP270" s="31"/>
      <c r="BQ270" s="31"/>
      <c r="BR270" s="28"/>
      <c r="BS270" s="28"/>
      <c r="BT270" s="44"/>
      <c r="BU270" s="44"/>
      <c r="BV270" s="44"/>
      <c r="BW270" s="31"/>
      <c r="BX270" s="31"/>
      <c r="BY270" s="52"/>
      <c r="BZ270" s="50"/>
      <c r="CA270" s="50"/>
      <c r="CB270" s="51" t="str">
        <f t="shared" si="1"/>
        <v>Sin comentarios</v>
      </c>
      <c r="CC270" s="52">
        <f t="shared" si="2"/>
        <v>77</v>
      </c>
      <c r="CD270" s="53"/>
      <c r="CE270" s="54"/>
      <c r="CF270" s="55"/>
    </row>
    <row r="271" ht="22.5" customHeight="1">
      <c r="A271" s="26"/>
      <c r="B271" s="26"/>
      <c r="C271" s="27"/>
      <c r="D271" s="28"/>
      <c r="E271" s="30"/>
      <c r="F271" s="30"/>
      <c r="G271" s="30"/>
      <c r="H271" s="31"/>
      <c r="I271" s="31"/>
      <c r="J271" s="31"/>
      <c r="K271" s="31"/>
      <c r="L271" s="31"/>
      <c r="M271" s="31"/>
      <c r="N271" s="163"/>
      <c r="O271" s="31"/>
      <c r="P271" s="30"/>
      <c r="Q271" s="31"/>
      <c r="R271" s="31"/>
      <c r="S271" s="31"/>
      <c r="T271" s="44"/>
      <c r="U271" s="28"/>
      <c r="V271" s="28"/>
      <c r="W271" s="28"/>
      <c r="X271" s="28"/>
      <c r="Y271" s="40"/>
      <c r="Z271" s="40"/>
      <c r="AA271" s="28"/>
      <c r="AB271" s="31"/>
      <c r="AC271" s="42"/>
      <c r="AD271" s="31"/>
      <c r="AE271" s="31"/>
      <c r="AF271" s="83"/>
      <c r="AG271" s="44"/>
      <c r="AH271" s="30"/>
      <c r="AI271" s="42"/>
      <c r="AJ271" s="42"/>
      <c r="AK271" s="42"/>
      <c r="AL271" s="42"/>
      <c r="AM271" s="45"/>
      <c r="AN271" s="31"/>
      <c r="AO271" s="31"/>
      <c r="AP271" s="31"/>
      <c r="AQ271" s="31"/>
      <c r="AR271" s="31"/>
      <c r="AS271" s="31"/>
      <c r="AT271" s="31"/>
      <c r="AU271" s="31"/>
      <c r="AV271" s="31"/>
      <c r="AW271" s="31"/>
      <c r="AX271" s="31"/>
      <c r="AY271" s="31"/>
      <c r="AZ271" s="31"/>
      <c r="BA271" s="31"/>
      <c r="BB271" s="31"/>
      <c r="BC271" s="31"/>
      <c r="BD271" s="31"/>
      <c r="BE271" s="31"/>
      <c r="BF271" s="31"/>
      <c r="BG271" s="31"/>
      <c r="BH271" s="31"/>
      <c r="BI271" s="31"/>
      <c r="BJ271" s="31"/>
      <c r="BK271" s="31"/>
      <c r="BL271" s="31"/>
      <c r="BM271" s="31"/>
      <c r="BN271" s="31"/>
      <c r="BO271" s="31"/>
      <c r="BP271" s="31"/>
      <c r="BQ271" s="31"/>
      <c r="BR271" s="28"/>
      <c r="BS271" s="28"/>
      <c r="BT271" s="44"/>
      <c r="BU271" s="44"/>
      <c r="BV271" s="44"/>
      <c r="BW271" s="31"/>
      <c r="BX271" s="31"/>
      <c r="BY271" s="52"/>
      <c r="BZ271" s="50"/>
      <c r="CA271" s="50"/>
      <c r="CB271" s="51" t="str">
        <f t="shared" si="1"/>
        <v>Sin comentarios</v>
      </c>
      <c r="CC271" s="52">
        <f t="shared" si="2"/>
        <v>77</v>
      </c>
      <c r="CD271" s="53"/>
      <c r="CE271" s="54"/>
      <c r="CF271" s="55"/>
    </row>
    <row r="272" ht="22.5" customHeight="1">
      <c r="A272" s="26"/>
      <c r="B272" s="26"/>
      <c r="C272" s="27"/>
      <c r="D272" s="28"/>
      <c r="E272" s="30"/>
      <c r="F272" s="30"/>
      <c r="G272" s="30"/>
      <c r="H272" s="31"/>
      <c r="I272" s="31"/>
      <c r="J272" s="31"/>
      <c r="K272" s="31"/>
      <c r="L272" s="31"/>
      <c r="M272" s="31"/>
      <c r="N272" s="163"/>
      <c r="O272" s="31"/>
      <c r="P272" s="30"/>
      <c r="Q272" s="31"/>
      <c r="R272" s="31"/>
      <c r="S272" s="31"/>
      <c r="T272" s="44"/>
      <c r="U272" s="28"/>
      <c r="V272" s="28"/>
      <c r="W272" s="28"/>
      <c r="X272" s="28"/>
      <c r="Y272" s="40"/>
      <c r="Z272" s="40"/>
      <c r="AA272" s="28"/>
      <c r="AB272" s="31"/>
      <c r="AC272" s="42"/>
      <c r="AD272" s="31"/>
      <c r="AE272" s="31"/>
      <c r="AF272" s="83"/>
      <c r="AG272" s="44"/>
      <c r="AH272" s="30"/>
      <c r="AI272" s="42"/>
      <c r="AJ272" s="42"/>
      <c r="AK272" s="42"/>
      <c r="AL272" s="42"/>
      <c r="AM272" s="45"/>
      <c r="AN272" s="31"/>
      <c r="AO272" s="31"/>
      <c r="AP272" s="31"/>
      <c r="AQ272" s="31"/>
      <c r="AR272" s="31"/>
      <c r="AS272" s="31"/>
      <c r="AT272" s="31"/>
      <c r="AU272" s="31"/>
      <c r="AV272" s="31"/>
      <c r="AW272" s="31"/>
      <c r="AX272" s="31"/>
      <c r="AY272" s="31"/>
      <c r="AZ272" s="31"/>
      <c r="BA272" s="31"/>
      <c r="BB272" s="31"/>
      <c r="BC272" s="31"/>
      <c r="BD272" s="31"/>
      <c r="BE272" s="31"/>
      <c r="BF272" s="31"/>
      <c r="BG272" s="31"/>
      <c r="BH272" s="31"/>
      <c r="BI272" s="31"/>
      <c r="BJ272" s="31"/>
      <c r="BK272" s="31"/>
      <c r="BL272" s="31"/>
      <c r="BM272" s="31"/>
      <c r="BN272" s="31"/>
      <c r="BO272" s="31"/>
      <c r="BP272" s="31"/>
      <c r="BQ272" s="31"/>
      <c r="BR272" s="28"/>
      <c r="BS272" s="28"/>
      <c r="BT272" s="44"/>
      <c r="BU272" s="44"/>
      <c r="BV272" s="44"/>
      <c r="BW272" s="31"/>
      <c r="BX272" s="31"/>
      <c r="BY272" s="52"/>
      <c r="BZ272" s="50"/>
      <c r="CA272" s="50"/>
      <c r="CB272" s="51" t="str">
        <f t="shared" si="1"/>
        <v>Sin comentarios</v>
      </c>
      <c r="CC272" s="52">
        <f t="shared" si="2"/>
        <v>77</v>
      </c>
      <c r="CD272" s="53"/>
      <c r="CE272" s="54"/>
      <c r="CF272" s="55"/>
    </row>
    <row r="273" ht="22.5" customHeight="1">
      <c r="A273" s="26"/>
      <c r="B273" s="26"/>
      <c r="C273" s="27"/>
      <c r="D273" s="28"/>
      <c r="E273" s="30"/>
      <c r="F273" s="30"/>
      <c r="G273" s="30"/>
      <c r="H273" s="31"/>
      <c r="I273" s="31"/>
      <c r="J273" s="31"/>
      <c r="K273" s="31"/>
      <c r="L273" s="31"/>
      <c r="M273" s="31"/>
      <c r="N273" s="163"/>
      <c r="O273" s="31"/>
      <c r="P273" s="30"/>
      <c r="Q273" s="31"/>
      <c r="R273" s="31"/>
      <c r="S273" s="31"/>
      <c r="T273" s="44"/>
      <c r="U273" s="28"/>
      <c r="V273" s="28"/>
      <c r="W273" s="28"/>
      <c r="X273" s="28"/>
      <c r="Y273" s="40"/>
      <c r="Z273" s="40"/>
      <c r="AA273" s="28"/>
      <c r="AB273" s="31"/>
      <c r="AC273" s="42"/>
      <c r="AD273" s="31"/>
      <c r="AE273" s="31"/>
      <c r="AF273" s="83"/>
      <c r="AG273" s="44"/>
      <c r="AH273" s="30"/>
      <c r="AI273" s="42"/>
      <c r="AJ273" s="42"/>
      <c r="AK273" s="42"/>
      <c r="AL273" s="42"/>
      <c r="AM273" s="45"/>
      <c r="AN273" s="31"/>
      <c r="AO273" s="31"/>
      <c r="AP273" s="31"/>
      <c r="AQ273" s="31"/>
      <c r="AR273" s="31"/>
      <c r="AS273" s="31"/>
      <c r="AT273" s="31"/>
      <c r="AU273" s="31"/>
      <c r="AV273" s="31"/>
      <c r="AW273" s="31"/>
      <c r="AX273" s="31"/>
      <c r="AY273" s="31"/>
      <c r="AZ273" s="31"/>
      <c r="BA273" s="31"/>
      <c r="BB273" s="31"/>
      <c r="BC273" s="31"/>
      <c r="BD273" s="31"/>
      <c r="BE273" s="31"/>
      <c r="BF273" s="31"/>
      <c r="BG273" s="31"/>
      <c r="BH273" s="31"/>
      <c r="BI273" s="31"/>
      <c r="BJ273" s="31"/>
      <c r="BK273" s="31"/>
      <c r="BL273" s="31"/>
      <c r="BM273" s="31"/>
      <c r="BN273" s="31"/>
      <c r="BO273" s="31"/>
      <c r="BP273" s="31"/>
      <c r="BQ273" s="31"/>
      <c r="BR273" s="28"/>
      <c r="BS273" s="28"/>
      <c r="BT273" s="44"/>
      <c r="BU273" s="44"/>
      <c r="BV273" s="44"/>
      <c r="BW273" s="31"/>
      <c r="BX273" s="31"/>
      <c r="BY273" s="52"/>
      <c r="BZ273" s="50"/>
      <c r="CA273" s="50"/>
      <c r="CB273" s="51" t="str">
        <f t="shared" si="1"/>
        <v>Sin comentarios</v>
      </c>
      <c r="CC273" s="52">
        <f t="shared" si="2"/>
        <v>77</v>
      </c>
      <c r="CD273" s="53"/>
      <c r="CE273" s="54"/>
      <c r="CF273" s="55"/>
    </row>
    <row r="274" ht="22.5" customHeight="1">
      <c r="A274" s="26"/>
      <c r="B274" s="26"/>
      <c r="C274" s="27"/>
      <c r="D274" s="28"/>
      <c r="E274" s="30"/>
      <c r="F274" s="30"/>
      <c r="G274" s="30"/>
      <c r="H274" s="31"/>
      <c r="I274" s="31"/>
      <c r="J274" s="31"/>
      <c r="K274" s="31"/>
      <c r="L274" s="31"/>
      <c r="M274" s="31"/>
      <c r="N274" s="163"/>
      <c r="O274" s="31"/>
      <c r="P274" s="30"/>
      <c r="Q274" s="31"/>
      <c r="R274" s="31"/>
      <c r="S274" s="31"/>
      <c r="T274" s="44"/>
      <c r="U274" s="28"/>
      <c r="V274" s="28"/>
      <c r="W274" s="28"/>
      <c r="X274" s="28"/>
      <c r="Y274" s="40"/>
      <c r="Z274" s="40"/>
      <c r="AA274" s="28"/>
      <c r="AB274" s="31"/>
      <c r="AC274" s="42"/>
      <c r="AD274" s="31"/>
      <c r="AE274" s="31"/>
      <c r="AF274" s="83"/>
      <c r="AG274" s="44"/>
      <c r="AH274" s="30"/>
      <c r="AI274" s="42"/>
      <c r="AJ274" s="42"/>
      <c r="AK274" s="42"/>
      <c r="AL274" s="42"/>
      <c r="AM274" s="45"/>
      <c r="AN274" s="31"/>
      <c r="AO274" s="31"/>
      <c r="AP274" s="31"/>
      <c r="AQ274" s="31"/>
      <c r="AR274" s="31"/>
      <c r="AS274" s="31"/>
      <c r="AT274" s="31"/>
      <c r="AU274" s="31"/>
      <c r="AV274" s="31"/>
      <c r="AW274" s="31"/>
      <c r="AX274" s="31"/>
      <c r="AY274" s="31"/>
      <c r="AZ274" s="31"/>
      <c r="BA274" s="31"/>
      <c r="BB274" s="31"/>
      <c r="BC274" s="31"/>
      <c r="BD274" s="31"/>
      <c r="BE274" s="31"/>
      <c r="BF274" s="31"/>
      <c r="BG274" s="31"/>
      <c r="BH274" s="31"/>
      <c r="BI274" s="31"/>
      <c r="BJ274" s="31"/>
      <c r="BK274" s="31"/>
      <c r="BL274" s="31"/>
      <c r="BM274" s="31"/>
      <c r="BN274" s="31"/>
      <c r="BO274" s="31"/>
      <c r="BP274" s="31"/>
      <c r="BQ274" s="31"/>
      <c r="BR274" s="28"/>
      <c r="BS274" s="28"/>
      <c r="BT274" s="44"/>
      <c r="BU274" s="44"/>
      <c r="BV274" s="44"/>
      <c r="BW274" s="31"/>
      <c r="BX274" s="31"/>
      <c r="BY274" s="52"/>
      <c r="BZ274" s="50"/>
      <c r="CA274" s="50"/>
      <c r="CB274" s="51" t="str">
        <f t="shared" si="1"/>
        <v>Sin comentarios</v>
      </c>
      <c r="CC274" s="52">
        <f t="shared" si="2"/>
        <v>77</v>
      </c>
      <c r="CD274" s="53"/>
      <c r="CE274" s="54"/>
      <c r="CF274" s="55"/>
    </row>
    <row r="275" ht="22.5" customHeight="1">
      <c r="A275" s="26"/>
      <c r="B275" s="26"/>
      <c r="C275" s="27"/>
      <c r="D275" s="28"/>
      <c r="E275" s="30"/>
      <c r="F275" s="30"/>
      <c r="G275" s="30"/>
      <c r="H275" s="31"/>
      <c r="I275" s="31"/>
      <c r="J275" s="31"/>
      <c r="K275" s="31"/>
      <c r="L275" s="31"/>
      <c r="M275" s="31"/>
      <c r="N275" s="163"/>
      <c r="O275" s="31"/>
      <c r="P275" s="30"/>
      <c r="Q275" s="31"/>
      <c r="R275" s="31"/>
      <c r="S275" s="31"/>
      <c r="T275" s="44"/>
      <c r="U275" s="28"/>
      <c r="V275" s="28"/>
      <c r="W275" s="28"/>
      <c r="X275" s="28"/>
      <c r="Y275" s="40"/>
      <c r="Z275" s="40"/>
      <c r="AA275" s="28"/>
      <c r="AB275" s="31"/>
      <c r="AC275" s="42"/>
      <c r="AD275" s="31"/>
      <c r="AE275" s="31"/>
      <c r="AF275" s="83"/>
      <c r="AG275" s="44"/>
      <c r="AH275" s="30"/>
      <c r="AI275" s="42"/>
      <c r="AJ275" s="42"/>
      <c r="AK275" s="42"/>
      <c r="AL275" s="42"/>
      <c r="AM275" s="45"/>
      <c r="AN275" s="31"/>
      <c r="AO275" s="31"/>
      <c r="AP275" s="31"/>
      <c r="AQ275" s="31"/>
      <c r="AR275" s="31"/>
      <c r="AS275" s="31"/>
      <c r="AT275" s="31"/>
      <c r="AU275" s="31"/>
      <c r="AV275" s="31"/>
      <c r="AW275" s="31"/>
      <c r="AX275" s="31"/>
      <c r="AY275" s="31"/>
      <c r="AZ275" s="31"/>
      <c r="BA275" s="31"/>
      <c r="BB275" s="31"/>
      <c r="BC275" s="31"/>
      <c r="BD275" s="31"/>
      <c r="BE275" s="31"/>
      <c r="BF275" s="31"/>
      <c r="BG275" s="31"/>
      <c r="BH275" s="31"/>
      <c r="BI275" s="31"/>
      <c r="BJ275" s="31"/>
      <c r="BK275" s="31"/>
      <c r="BL275" s="31"/>
      <c r="BM275" s="31"/>
      <c r="BN275" s="31"/>
      <c r="BO275" s="31"/>
      <c r="BP275" s="31"/>
      <c r="BQ275" s="31"/>
      <c r="BR275" s="28"/>
      <c r="BS275" s="28"/>
      <c r="BT275" s="44"/>
      <c r="BU275" s="44"/>
      <c r="BV275" s="44"/>
      <c r="BW275" s="31"/>
      <c r="BX275" s="31"/>
      <c r="BY275" s="52"/>
      <c r="BZ275" s="50"/>
      <c r="CA275" s="50"/>
      <c r="CB275" s="51" t="str">
        <f t="shared" si="1"/>
        <v>Sin comentarios</v>
      </c>
      <c r="CC275" s="52">
        <f t="shared" si="2"/>
        <v>77</v>
      </c>
      <c r="CD275" s="53"/>
      <c r="CE275" s="54"/>
      <c r="CF275" s="55"/>
    </row>
    <row r="276" ht="22.5" customHeight="1">
      <c r="A276" s="26"/>
      <c r="B276" s="26"/>
      <c r="C276" s="27"/>
      <c r="D276" s="28"/>
      <c r="E276" s="30"/>
      <c r="F276" s="30"/>
      <c r="G276" s="30"/>
      <c r="H276" s="31"/>
      <c r="I276" s="31"/>
      <c r="J276" s="31"/>
      <c r="K276" s="31"/>
      <c r="L276" s="31"/>
      <c r="M276" s="31"/>
      <c r="N276" s="163"/>
      <c r="O276" s="31"/>
      <c r="P276" s="30"/>
      <c r="Q276" s="31"/>
      <c r="R276" s="31"/>
      <c r="S276" s="31"/>
      <c r="T276" s="44"/>
      <c r="U276" s="28"/>
      <c r="V276" s="28"/>
      <c r="W276" s="28"/>
      <c r="X276" s="28"/>
      <c r="Y276" s="40"/>
      <c r="Z276" s="40"/>
      <c r="AA276" s="28"/>
      <c r="AB276" s="31"/>
      <c r="AC276" s="42"/>
      <c r="AD276" s="31"/>
      <c r="AE276" s="31"/>
      <c r="AF276" s="83"/>
      <c r="AG276" s="44"/>
      <c r="AH276" s="30"/>
      <c r="AI276" s="42"/>
      <c r="AJ276" s="42"/>
      <c r="AK276" s="42"/>
      <c r="AL276" s="42"/>
      <c r="AM276" s="45"/>
      <c r="AN276" s="31"/>
      <c r="AO276" s="31"/>
      <c r="AP276" s="31"/>
      <c r="AQ276" s="31"/>
      <c r="AR276" s="31"/>
      <c r="AS276" s="31"/>
      <c r="AT276" s="31"/>
      <c r="AU276" s="31"/>
      <c r="AV276" s="31"/>
      <c r="AW276" s="31"/>
      <c r="AX276" s="31"/>
      <c r="AY276" s="31"/>
      <c r="AZ276" s="31"/>
      <c r="BA276" s="31"/>
      <c r="BB276" s="31"/>
      <c r="BC276" s="31"/>
      <c r="BD276" s="31"/>
      <c r="BE276" s="31"/>
      <c r="BF276" s="31"/>
      <c r="BG276" s="31"/>
      <c r="BH276" s="31"/>
      <c r="BI276" s="31"/>
      <c r="BJ276" s="31"/>
      <c r="BK276" s="31"/>
      <c r="BL276" s="31"/>
      <c r="BM276" s="31"/>
      <c r="BN276" s="31"/>
      <c r="BO276" s="31"/>
      <c r="BP276" s="31"/>
      <c r="BQ276" s="31"/>
      <c r="BR276" s="28"/>
      <c r="BS276" s="28"/>
      <c r="BT276" s="44"/>
      <c r="BU276" s="44"/>
      <c r="BV276" s="44"/>
      <c r="BW276" s="31"/>
      <c r="BX276" s="31"/>
      <c r="BY276" s="52"/>
      <c r="BZ276" s="50"/>
      <c r="CA276" s="50"/>
      <c r="CB276" s="51" t="str">
        <f t="shared" si="1"/>
        <v>Sin comentarios</v>
      </c>
      <c r="CC276" s="52">
        <f t="shared" si="2"/>
        <v>77</v>
      </c>
      <c r="CD276" s="53"/>
      <c r="CE276" s="54"/>
      <c r="CF276" s="55"/>
    </row>
    <row r="277" ht="22.5" customHeight="1">
      <c r="A277" s="26"/>
      <c r="B277" s="26"/>
      <c r="C277" s="27"/>
      <c r="D277" s="28"/>
      <c r="E277" s="30"/>
      <c r="F277" s="30"/>
      <c r="G277" s="30"/>
      <c r="H277" s="31"/>
      <c r="I277" s="31"/>
      <c r="J277" s="31"/>
      <c r="K277" s="31"/>
      <c r="L277" s="31"/>
      <c r="M277" s="31"/>
      <c r="N277" s="163"/>
      <c r="O277" s="31"/>
      <c r="P277" s="30"/>
      <c r="Q277" s="31"/>
      <c r="R277" s="31"/>
      <c r="S277" s="31"/>
      <c r="T277" s="44"/>
      <c r="U277" s="28"/>
      <c r="V277" s="28"/>
      <c r="W277" s="28"/>
      <c r="X277" s="28"/>
      <c r="Y277" s="40"/>
      <c r="Z277" s="40"/>
      <c r="AA277" s="28"/>
      <c r="AB277" s="31"/>
      <c r="AC277" s="42"/>
      <c r="AD277" s="31"/>
      <c r="AE277" s="31"/>
      <c r="AF277" s="83"/>
      <c r="AG277" s="44"/>
      <c r="AH277" s="30"/>
      <c r="AI277" s="42"/>
      <c r="AJ277" s="42"/>
      <c r="AK277" s="42"/>
      <c r="AL277" s="42"/>
      <c r="AM277" s="45"/>
      <c r="AN277" s="31"/>
      <c r="AO277" s="31"/>
      <c r="AP277" s="31"/>
      <c r="AQ277" s="31"/>
      <c r="AR277" s="31"/>
      <c r="AS277" s="31"/>
      <c r="AT277" s="31"/>
      <c r="AU277" s="31"/>
      <c r="AV277" s="31"/>
      <c r="AW277" s="31"/>
      <c r="AX277" s="31"/>
      <c r="AY277" s="31"/>
      <c r="AZ277" s="31"/>
      <c r="BA277" s="31"/>
      <c r="BB277" s="31"/>
      <c r="BC277" s="31"/>
      <c r="BD277" s="31"/>
      <c r="BE277" s="31"/>
      <c r="BF277" s="31"/>
      <c r="BG277" s="31"/>
      <c r="BH277" s="31"/>
      <c r="BI277" s="31"/>
      <c r="BJ277" s="31"/>
      <c r="BK277" s="31"/>
      <c r="BL277" s="31"/>
      <c r="BM277" s="31"/>
      <c r="BN277" s="31"/>
      <c r="BO277" s="31"/>
      <c r="BP277" s="31"/>
      <c r="BQ277" s="31"/>
      <c r="BR277" s="28"/>
      <c r="BS277" s="28"/>
      <c r="BT277" s="44"/>
      <c r="BU277" s="44"/>
      <c r="BV277" s="44"/>
      <c r="BW277" s="31"/>
      <c r="BX277" s="31"/>
      <c r="BY277" s="52"/>
      <c r="BZ277" s="50"/>
      <c r="CA277" s="50"/>
      <c r="CB277" s="51" t="str">
        <f t="shared" si="1"/>
        <v>Sin comentarios</v>
      </c>
      <c r="CC277" s="52">
        <f t="shared" si="2"/>
        <v>77</v>
      </c>
      <c r="CD277" s="53"/>
      <c r="CE277" s="54"/>
      <c r="CF277" s="55"/>
    </row>
    <row r="278" ht="22.5" customHeight="1">
      <c r="A278" s="26"/>
      <c r="B278" s="26"/>
      <c r="C278" s="27"/>
      <c r="D278" s="28"/>
      <c r="E278" s="30"/>
      <c r="F278" s="30"/>
      <c r="G278" s="30"/>
      <c r="H278" s="31"/>
      <c r="I278" s="31"/>
      <c r="J278" s="31"/>
      <c r="K278" s="31"/>
      <c r="L278" s="31"/>
      <c r="M278" s="31"/>
      <c r="N278" s="163"/>
      <c r="O278" s="31"/>
      <c r="P278" s="30"/>
      <c r="Q278" s="31"/>
      <c r="R278" s="31"/>
      <c r="S278" s="31"/>
      <c r="T278" s="44"/>
      <c r="U278" s="28"/>
      <c r="V278" s="28"/>
      <c r="W278" s="28"/>
      <c r="X278" s="28"/>
      <c r="Y278" s="40"/>
      <c r="Z278" s="40"/>
      <c r="AA278" s="28"/>
      <c r="AB278" s="31"/>
      <c r="AC278" s="42"/>
      <c r="AD278" s="31"/>
      <c r="AE278" s="31"/>
      <c r="AF278" s="83"/>
      <c r="AG278" s="44"/>
      <c r="AH278" s="30"/>
      <c r="AI278" s="42"/>
      <c r="AJ278" s="42"/>
      <c r="AK278" s="42"/>
      <c r="AL278" s="42"/>
      <c r="AM278" s="45"/>
      <c r="AN278" s="31"/>
      <c r="AO278" s="31"/>
      <c r="AP278" s="31"/>
      <c r="AQ278" s="31"/>
      <c r="AR278" s="31"/>
      <c r="AS278" s="31"/>
      <c r="AT278" s="31"/>
      <c r="AU278" s="31"/>
      <c r="AV278" s="31"/>
      <c r="AW278" s="31"/>
      <c r="AX278" s="31"/>
      <c r="AY278" s="31"/>
      <c r="AZ278" s="31"/>
      <c r="BA278" s="31"/>
      <c r="BB278" s="31"/>
      <c r="BC278" s="31"/>
      <c r="BD278" s="31"/>
      <c r="BE278" s="31"/>
      <c r="BF278" s="31"/>
      <c r="BG278" s="31"/>
      <c r="BH278" s="31"/>
      <c r="BI278" s="31"/>
      <c r="BJ278" s="31"/>
      <c r="BK278" s="31"/>
      <c r="BL278" s="31"/>
      <c r="BM278" s="31"/>
      <c r="BN278" s="31"/>
      <c r="BO278" s="31"/>
      <c r="BP278" s="31"/>
      <c r="BQ278" s="31"/>
      <c r="BR278" s="28"/>
      <c r="BS278" s="28"/>
      <c r="BT278" s="44"/>
      <c r="BU278" s="44"/>
      <c r="BV278" s="44"/>
      <c r="BW278" s="31"/>
      <c r="BX278" s="31"/>
      <c r="BY278" s="52"/>
      <c r="BZ278" s="50"/>
      <c r="CA278" s="50"/>
      <c r="CB278" s="51" t="str">
        <f t="shared" si="1"/>
        <v>Sin comentarios</v>
      </c>
      <c r="CC278" s="52">
        <f t="shared" si="2"/>
        <v>77</v>
      </c>
      <c r="CD278" s="53"/>
      <c r="CE278" s="54"/>
      <c r="CF278" s="55"/>
    </row>
    <row r="279" ht="22.5" customHeight="1">
      <c r="A279" s="26"/>
      <c r="B279" s="26"/>
      <c r="C279" s="27"/>
      <c r="D279" s="28"/>
      <c r="E279" s="30"/>
      <c r="F279" s="30"/>
      <c r="G279" s="30"/>
      <c r="H279" s="31"/>
      <c r="I279" s="31"/>
      <c r="J279" s="31"/>
      <c r="K279" s="31"/>
      <c r="L279" s="31"/>
      <c r="M279" s="31"/>
      <c r="N279" s="163"/>
      <c r="O279" s="31"/>
      <c r="P279" s="30"/>
      <c r="Q279" s="31"/>
      <c r="R279" s="31"/>
      <c r="S279" s="31"/>
      <c r="T279" s="44"/>
      <c r="U279" s="28"/>
      <c r="V279" s="28"/>
      <c r="W279" s="28"/>
      <c r="X279" s="28"/>
      <c r="Y279" s="40"/>
      <c r="Z279" s="40"/>
      <c r="AA279" s="28"/>
      <c r="AB279" s="31"/>
      <c r="AC279" s="42"/>
      <c r="AD279" s="31"/>
      <c r="AE279" s="31"/>
      <c r="AF279" s="83"/>
      <c r="AG279" s="44"/>
      <c r="AH279" s="30"/>
      <c r="AI279" s="42"/>
      <c r="AJ279" s="42"/>
      <c r="AK279" s="42"/>
      <c r="AL279" s="42"/>
      <c r="AM279" s="45"/>
      <c r="AN279" s="31"/>
      <c r="AO279" s="31"/>
      <c r="AP279" s="31"/>
      <c r="AQ279" s="31"/>
      <c r="AR279" s="31"/>
      <c r="AS279" s="31"/>
      <c r="AT279" s="31"/>
      <c r="AU279" s="31"/>
      <c r="AV279" s="31"/>
      <c r="AW279" s="31"/>
      <c r="AX279" s="31"/>
      <c r="AY279" s="31"/>
      <c r="AZ279" s="31"/>
      <c r="BA279" s="31"/>
      <c r="BB279" s="31"/>
      <c r="BC279" s="31"/>
      <c r="BD279" s="31"/>
      <c r="BE279" s="31"/>
      <c r="BF279" s="31"/>
      <c r="BG279" s="31"/>
      <c r="BH279" s="31"/>
      <c r="BI279" s="31"/>
      <c r="BJ279" s="31"/>
      <c r="BK279" s="31"/>
      <c r="BL279" s="31"/>
      <c r="BM279" s="31"/>
      <c r="BN279" s="31"/>
      <c r="BO279" s="31"/>
      <c r="BP279" s="31"/>
      <c r="BQ279" s="31"/>
      <c r="BR279" s="28"/>
      <c r="BS279" s="28"/>
      <c r="BT279" s="44"/>
      <c r="BU279" s="44"/>
      <c r="BV279" s="44"/>
      <c r="BW279" s="31"/>
      <c r="BX279" s="31"/>
      <c r="BY279" s="52"/>
      <c r="BZ279" s="50"/>
      <c r="CA279" s="50"/>
      <c r="CB279" s="51" t="str">
        <f t="shared" si="1"/>
        <v>Sin comentarios</v>
      </c>
      <c r="CC279" s="52">
        <f t="shared" si="2"/>
        <v>77</v>
      </c>
      <c r="CD279" s="53"/>
      <c r="CE279" s="54"/>
      <c r="CF279" s="55"/>
    </row>
    <row r="280" ht="22.5" customHeight="1">
      <c r="A280" s="26"/>
      <c r="B280" s="26"/>
      <c r="C280" s="27"/>
      <c r="D280" s="28"/>
      <c r="E280" s="30"/>
      <c r="F280" s="30"/>
      <c r="G280" s="30"/>
      <c r="H280" s="31"/>
      <c r="I280" s="31"/>
      <c r="J280" s="31"/>
      <c r="K280" s="31"/>
      <c r="L280" s="31"/>
      <c r="M280" s="31"/>
      <c r="N280" s="163"/>
      <c r="O280" s="31"/>
      <c r="P280" s="30"/>
      <c r="Q280" s="31"/>
      <c r="R280" s="31"/>
      <c r="S280" s="31"/>
      <c r="T280" s="44"/>
      <c r="U280" s="28"/>
      <c r="V280" s="28"/>
      <c r="W280" s="28"/>
      <c r="X280" s="28"/>
      <c r="Y280" s="40"/>
      <c r="Z280" s="40"/>
      <c r="AA280" s="28"/>
      <c r="AB280" s="31"/>
      <c r="AC280" s="42"/>
      <c r="AD280" s="31"/>
      <c r="AE280" s="31"/>
      <c r="AF280" s="83"/>
      <c r="AG280" s="44"/>
      <c r="AH280" s="30"/>
      <c r="AI280" s="42"/>
      <c r="AJ280" s="42"/>
      <c r="AK280" s="42"/>
      <c r="AL280" s="42"/>
      <c r="AM280" s="45"/>
      <c r="AN280" s="31"/>
      <c r="AO280" s="31"/>
      <c r="AP280" s="31"/>
      <c r="AQ280" s="31"/>
      <c r="AR280" s="31"/>
      <c r="AS280" s="31"/>
      <c r="AT280" s="31"/>
      <c r="AU280" s="31"/>
      <c r="AV280" s="31"/>
      <c r="AW280" s="31"/>
      <c r="AX280" s="31"/>
      <c r="AY280" s="31"/>
      <c r="AZ280" s="31"/>
      <c r="BA280" s="31"/>
      <c r="BB280" s="31"/>
      <c r="BC280" s="31"/>
      <c r="BD280" s="31"/>
      <c r="BE280" s="31"/>
      <c r="BF280" s="31"/>
      <c r="BG280" s="31"/>
      <c r="BH280" s="31"/>
      <c r="BI280" s="31"/>
      <c r="BJ280" s="31"/>
      <c r="BK280" s="31"/>
      <c r="BL280" s="31"/>
      <c r="BM280" s="31"/>
      <c r="BN280" s="31"/>
      <c r="BO280" s="31"/>
      <c r="BP280" s="31"/>
      <c r="BQ280" s="31"/>
      <c r="BR280" s="28"/>
      <c r="BS280" s="28"/>
      <c r="BT280" s="44"/>
      <c r="BU280" s="44"/>
      <c r="BV280" s="44"/>
      <c r="BW280" s="31"/>
      <c r="BX280" s="31"/>
      <c r="BY280" s="52"/>
      <c r="BZ280" s="50"/>
      <c r="CA280" s="50"/>
      <c r="CB280" s="51" t="str">
        <f t="shared" si="1"/>
        <v>Sin comentarios</v>
      </c>
      <c r="CC280" s="52">
        <f t="shared" si="2"/>
        <v>77</v>
      </c>
      <c r="CD280" s="53"/>
      <c r="CE280" s="54"/>
      <c r="CF280" s="55"/>
    </row>
    <row r="281" ht="22.5" customHeight="1">
      <c r="A281" s="26"/>
      <c r="B281" s="26"/>
      <c r="C281" s="27"/>
      <c r="D281" s="28"/>
      <c r="E281" s="30"/>
      <c r="F281" s="30"/>
      <c r="G281" s="30"/>
      <c r="H281" s="31"/>
      <c r="I281" s="31"/>
      <c r="J281" s="31"/>
      <c r="K281" s="31"/>
      <c r="L281" s="31"/>
      <c r="M281" s="31"/>
      <c r="N281" s="163"/>
      <c r="O281" s="31"/>
      <c r="P281" s="30"/>
      <c r="Q281" s="31"/>
      <c r="R281" s="31"/>
      <c r="S281" s="31"/>
      <c r="T281" s="44"/>
      <c r="U281" s="28"/>
      <c r="V281" s="28"/>
      <c r="W281" s="28"/>
      <c r="X281" s="28"/>
      <c r="Y281" s="40"/>
      <c r="Z281" s="40"/>
      <c r="AA281" s="28"/>
      <c r="AB281" s="31"/>
      <c r="AC281" s="42"/>
      <c r="AD281" s="31"/>
      <c r="AE281" s="31"/>
      <c r="AF281" s="83"/>
      <c r="AG281" s="44"/>
      <c r="AH281" s="30"/>
      <c r="AI281" s="42"/>
      <c r="AJ281" s="42"/>
      <c r="AK281" s="42"/>
      <c r="AL281" s="42"/>
      <c r="AM281" s="45"/>
      <c r="AN281" s="31"/>
      <c r="AO281" s="31"/>
      <c r="AP281" s="31"/>
      <c r="AQ281" s="31"/>
      <c r="AR281" s="31"/>
      <c r="AS281" s="31"/>
      <c r="AT281" s="31"/>
      <c r="AU281" s="31"/>
      <c r="AV281" s="31"/>
      <c r="AW281" s="31"/>
      <c r="AX281" s="31"/>
      <c r="AY281" s="31"/>
      <c r="AZ281" s="31"/>
      <c r="BA281" s="31"/>
      <c r="BB281" s="31"/>
      <c r="BC281" s="31"/>
      <c r="BD281" s="31"/>
      <c r="BE281" s="31"/>
      <c r="BF281" s="31"/>
      <c r="BG281" s="31"/>
      <c r="BH281" s="31"/>
      <c r="BI281" s="31"/>
      <c r="BJ281" s="31"/>
      <c r="BK281" s="31"/>
      <c r="BL281" s="31"/>
      <c r="BM281" s="31"/>
      <c r="BN281" s="31"/>
      <c r="BO281" s="31"/>
      <c r="BP281" s="31"/>
      <c r="BQ281" s="31"/>
      <c r="BR281" s="28"/>
      <c r="BS281" s="28"/>
      <c r="BT281" s="44"/>
      <c r="BU281" s="44"/>
      <c r="BV281" s="44"/>
      <c r="BW281" s="31"/>
      <c r="BX281" s="31"/>
      <c r="BY281" s="52"/>
      <c r="BZ281" s="50"/>
      <c r="CA281" s="50"/>
      <c r="CB281" s="51" t="str">
        <f t="shared" si="1"/>
        <v>Sin comentarios</v>
      </c>
      <c r="CC281" s="52">
        <f t="shared" si="2"/>
        <v>77</v>
      </c>
      <c r="CD281" s="53"/>
      <c r="CE281" s="54"/>
      <c r="CF281" s="55"/>
    </row>
    <row r="282" ht="22.5" customHeight="1">
      <c r="A282" s="26"/>
      <c r="B282" s="26"/>
      <c r="C282" s="27"/>
      <c r="D282" s="28"/>
      <c r="E282" s="30"/>
      <c r="F282" s="30"/>
      <c r="G282" s="30"/>
      <c r="H282" s="31"/>
      <c r="I282" s="31"/>
      <c r="J282" s="31"/>
      <c r="K282" s="31"/>
      <c r="L282" s="31"/>
      <c r="M282" s="31"/>
      <c r="N282" s="163"/>
      <c r="O282" s="31"/>
      <c r="P282" s="30"/>
      <c r="Q282" s="31"/>
      <c r="R282" s="31"/>
      <c r="S282" s="31"/>
      <c r="T282" s="44"/>
      <c r="U282" s="28"/>
      <c r="V282" s="28"/>
      <c r="W282" s="28"/>
      <c r="X282" s="28"/>
      <c r="Y282" s="40"/>
      <c r="Z282" s="40"/>
      <c r="AA282" s="28"/>
      <c r="AB282" s="31"/>
      <c r="AC282" s="42"/>
      <c r="AD282" s="31"/>
      <c r="AE282" s="31"/>
      <c r="AF282" s="83"/>
      <c r="AG282" s="44"/>
      <c r="AH282" s="30"/>
      <c r="AI282" s="42"/>
      <c r="AJ282" s="42"/>
      <c r="AK282" s="42"/>
      <c r="AL282" s="42"/>
      <c r="AM282" s="45"/>
      <c r="AN282" s="31"/>
      <c r="AO282" s="31"/>
      <c r="AP282" s="31"/>
      <c r="AQ282" s="31"/>
      <c r="AR282" s="31"/>
      <c r="AS282" s="31"/>
      <c r="AT282" s="31"/>
      <c r="AU282" s="31"/>
      <c r="AV282" s="31"/>
      <c r="AW282" s="31"/>
      <c r="AX282" s="31"/>
      <c r="AY282" s="31"/>
      <c r="AZ282" s="31"/>
      <c r="BA282" s="31"/>
      <c r="BB282" s="31"/>
      <c r="BC282" s="31"/>
      <c r="BD282" s="31"/>
      <c r="BE282" s="31"/>
      <c r="BF282" s="31"/>
      <c r="BG282" s="31"/>
      <c r="BH282" s="31"/>
      <c r="BI282" s="31"/>
      <c r="BJ282" s="31"/>
      <c r="BK282" s="31"/>
      <c r="BL282" s="31"/>
      <c r="BM282" s="31"/>
      <c r="BN282" s="31"/>
      <c r="BO282" s="31"/>
      <c r="BP282" s="31"/>
      <c r="BQ282" s="31"/>
      <c r="BR282" s="28"/>
      <c r="BS282" s="28"/>
      <c r="BT282" s="44"/>
      <c r="BU282" s="44"/>
      <c r="BV282" s="44"/>
      <c r="BW282" s="31"/>
      <c r="BX282" s="31"/>
      <c r="BY282" s="52"/>
      <c r="BZ282" s="50"/>
      <c r="CA282" s="50"/>
      <c r="CB282" s="51" t="str">
        <f t="shared" si="1"/>
        <v>Sin comentarios</v>
      </c>
      <c r="CC282" s="52">
        <f t="shared" si="2"/>
        <v>77</v>
      </c>
      <c r="CD282" s="53"/>
      <c r="CE282" s="54"/>
      <c r="CF282" s="55"/>
    </row>
    <row r="283" ht="22.5" customHeight="1">
      <c r="A283" s="26"/>
      <c r="B283" s="26"/>
      <c r="C283" s="27"/>
      <c r="D283" s="28"/>
      <c r="E283" s="30"/>
      <c r="F283" s="30"/>
      <c r="G283" s="30"/>
      <c r="H283" s="31"/>
      <c r="I283" s="31"/>
      <c r="J283" s="31"/>
      <c r="K283" s="31"/>
      <c r="L283" s="31"/>
      <c r="M283" s="31"/>
      <c r="N283" s="163"/>
      <c r="O283" s="31"/>
      <c r="P283" s="30"/>
      <c r="Q283" s="31"/>
      <c r="R283" s="31"/>
      <c r="S283" s="31"/>
      <c r="T283" s="44"/>
      <c r="U283" s="28"/>
      <c r="V283" s="28"/>
      <c r="W283" s="28"/>
      <c r="X283" s="28"/>
      <c r="Y283" s="40"/>
      <c r="Z283" s="40"/>
      <c r="AA283" s="28"/>
      <c r="AB283" s="31"/>
      <c r="AC283" s="42"/>
      <c r="AD283" s="31"/>
      <c r="AE283" s="31"/>
      <c r="AF283" s="83"/>
      <c r="AG283" s="44"/>
      <c r="AH283" s="30"/>
      <c r="AI283" s="42"/>
      <c r="AJ283" s="42"/>
      <c r="AK283" s="42"/>
      <c r="AL283" s="42"/>
      <c r="AM283" s="45"/>
      <c r="AN283" s="31"/>
      <c r="AO283" s="31"/>
      <c r="AP283" s="31"/>
      <c r="AQ283" s="31"/>
      <c r="AR283" s="31"/>
      <c r="AS283" s="31"/>
      <c r="AT283" s="31"/>
      <c r="AU283" s="31"/>
      <c r="AV283" s="31"/>
      <c r="AW283" s="31"/>
      <c r="AX283" s="31"/>
      <c r="AY283" s="31"/>
      <c r="AZ283" s="31"/>
      <c r="BA283" s="31"/>
      <c r="BB283" s="31"/>
      <c r="BC283" s="31"/>
      <c r="BD283" s="31"/>
      <c r="BE283" s="31"/>
      <c r="BF283" s="31"/>
      <c r="BG283" s="31"/>
      <c r="BH283" s="31"/>
      <c r="BI283" s="31"/>
      <c r="BJ283" s="31"/>
      <c r="BK283" s="31"/>
      <c r="BL283" s="31"/>
      <c r="BM283" s="31"/>
      <c r="BN283" s="31"/>
      <c r="BO283" s="31"/>
      <c r="BP283" s="31"/>
      <c r="BQ283" s="31"/>
      <c r="BR283" s="28"/>
      <c r="BS283" s="28"/>
      <c r="BT283" s="44"/>
      <c r="BU283" s="44"/>
      <c r="BV283" s="44"/>
      <c r="BW283" s="31"/>
      <c r="BX283" s="31"/>
      <c r="BY283" s="52"/>
      <c r="BZ283" s="50"/>
      <c r="CA283" s="50"/>
      <c r="CB283" s="51" t="str">
        <f t="shared" si="1"/>
        <v>Sin comentarios</v>
      </c>
      <c r="CC283" s="52">
        <f t="shared" si="2"/>
        <v>77</v>
      </c>
      <c r="CD283" s="53"/>
      <c r="CE283" s="54"/>
      <c r="CF283" s="55"/>
    </row>
    <row r="284" ht="22.5" customHeight="1">
      <c r="A284" s="26"/>
      <c r="B284" s="26"/>
      <c r="C284" s="27"/>
      <c r="D284" s="28"/>
      <c r="E284" s="30"/>
      <c r="F284" s="30"/>
      <c r="G284" s="30"/>
      <c r="H284" s="31"/>
      <c r="I284" s="31"/>
      <c r="J284" s="31"/>
      <c r="K284" s="31"/>
      <c r="L284" s="31"/>
      <c r="M284" s="31"/>
      <c r="N284" s="163"/>
      <c r="O284" s="31"/>
      <c r="P284" s="30"/>
      <c r="Q284" s="31"/>
      <c r="R284" s="31"/>
      <c r="S284" s="31"/>
      <c r="T284" s="44"/>
      <c r="U284" s="28"/>
      <c r="V284" s="28"/>
      <c r="W284" s="28"/>
      <c r="X284" s="28"/>
      <c r="Y284" s="40"/>
      <c r="Z284" s="40"/>
      <c r="AA284" s="28"/>
      <c r="AB284" s="31"/>
      <c r="AC284" s="42"/>
      <c r="AD284" s="31"/>
      <c r="AE284" s="31"/>
      <c r="AF284" s="83"/>
      <c r="AG284" s="44"/>
      <c r="AH284" s="30"/>
      <c r="AI284" s="42"/>
      <c r="AJ284" s="42"/>
      <c r="AK284" s="42"/>
      <c r="AL284" s="42"/>
      <c r="AM284" s="45"/>
      <c r="AN284" s="31"/>
      <c r="AO284" s="31"/>
      <c r="AP284" s="31"/>
      <c r="AQ284" s="31"/>
      <c r="AR284" s="31"/>
      <c r="AS284" s="31"/>
      <c r="AT284" s="31"/>
      <c r="AU284" s="31"/>
      <c r="AV284" s="31"/>
      <c r="AW284" s="31"/>
      <c r="AX284" s="31"/>
      <c r="AY284" s="31"/>
      <c r="AZ284" s="31"/>
      <c r="BA284" s="31"/>
      <c r="BB284" s="31"/>
      <c r="BC284" s="31"/>
      <c r="BD284" s="31"/>
      <c r="BE284" s="31"/>
      <c r="BF284" s="31"/>
      <c r="BG284" s="31"/>
      <c r="BH284" s="31"/>
      <c r="BI284" s="31"/>
      <c r="BJ284" s="31"/>
      <c r="BK284" s="31"/>
      <c r="BL284" s="31"/>
      <c r="BM284" s="31"/>
      <c r="BN284" s="31"/>
      <c r="BO284" s="31"/>
      <c r="BP284" s="31"/>
      <c r="BQ284" s="31"/>
      <c r="BR284" s="28"/>
      <c r="BS284" s="28"/>
      <c r="BT284" s="44"/>
      <c r="BU284" s="44"/>
      <c r="BV284" s="44"/>
      <c r="BW284" s="31"/>
      <c r="BX284" s="31"/>
      <c r="BY284" s="52"/>
      <c r="BZ284" s="50"/>
      <c r="CA284" s="50"/>
      <c r="CB284" s="51" t="str">
        <f t="shared" si="1"/>
        <v>Sin comentarios</v>
      </c>
      <c r="CC284" s="52">
        <f t="shared" si="2"/>
        <v>77</v>
      </c>
      <c r="CD284" s="53"/>
      <c r="CE284" s="54"/>
      <c r="CF284" s="55"/>
    </row>
    <row r="285" ht="22.5" customHeight="1">
      <c r="A285" s="26"/>
      <c r="B285" s="26"/>
      <c r="C285" s="27"/>
      <c r="D285" s="28"/>
      <c r="E285" s="30"/>
      <c r="F285" s="30"/>
      <c r="G285" s="30"/>
      <c r="H285" s="31"/>
      <c r="I285" s="31"/>
      <c r="J285" s="31"/>
      <c r="K285" s="31"/>
      <c r="L285" s="31"/>
      <c r="M285" s="31"/>
      <c r="N285" s="163"/>
      <c r="O285" s="31"/>
      <c r="P285" s="30"/>
      <c r="Q285" s="31"/>
      <c r="R285" s="31"/>
      <c r="S285" s="31"/>
      <c r="T285" s="44"/>
      <c r="U285" s="28"/>
      <c r="V285" s="28"/>
      <c r="W285" s="28"/>
      <c r="X285" s="28"/>
      <c r="Y285" s="40"/>
      <c r="Z285" s="40"/>
      <c r="AA285" s="28"/>
      <c r="AB285" s="31"/>
      <c r="AC285" s="42"/>
      <c r="AD285" s="31"/>
      <c r="AE285" s="31"/>
      <c r="AF285" s="83"/>
      <c r="AG285" s="44"/>
      <c r="AH285" s="30"/>
      <c r="AI285" s="42"/>
      <c r="AJ285" s="42"/>
      <c r="AK285" s="42"/>
      <c r="AL285" s="42"/>
      <c r="AM285" s="45"/>
      <c r="AN285" s="31"/>
      <c r="AO285" s="31"/>
      <c r="AP285" s="31"/>
      <c r="AQ285" s="31"/>
      <c r="AR285" s="31"/>
      <c r="AS285" s="31"/>
      <c r="AT285" s="31"/>
      <c r="AU285" s="31"/>
      <c r="AV285" s="31"/>
      <c r="AW285" s="31"/>
      <c r="AX285" s="31"/>
      <c r="AY285" s="31"/>
      <c r="AZ285" s="31"/>
      <c r="BA285" s="31"/>
      <c r="BB285" s="31"/>
      <c r="BC285" s="31"/>
      <c r="BD285" s="31"/>
      <c r="BE285" s="31"/>
      <c r="BF285" s="31"/>
      <c r="BG285" s="31"/>
      <c r="BH285" s="31"/>
      <c r="BI285" s="31"/>
      <c r="BJ285" s="31"/>
      <c r="BK285" s="31"/>
      <c r="BL285" s="31"/>
      <c r="BM285" s="31"/>
      <c r="BN285" s="31"/>
      <c r="BO285" s="31"/>
      <c r="BP285" s="31"/>
      <c r="BQ285" s="31"/>
      <c r="BR285" s="28"/>
      <c r="BS285" s="28"/>
      <c r="BT285" s="44"/>
      <c r="BU285" s="44"/>
      <c r="BV285" s="44"/>
      <c r="BW285" s="31"/>
      <c r="BX285" s="31"/>
      <c r="BY285" s="52"/>
      <c r="BZ285" s="50"/>
      <c r="CA285" s="50"/>
      <c r="CB285" s="51" t="str">
        <f t="shared" si="1"/>
        <v>Sin comentarios</v>
      </c>
      <c r="CC285" s="52">
        <f t="shared" si="2"/>
        <v>77</v>
      </c>
      <c r="CD285" s="53"/>
      <c r="CE285" s="54"/>
      <c r="CF285" s="55"/>
    </row>
    <row r="286" ht="22.5" customHeight="1">
      <c r="A286" s="26"/>
      <c r="B286" s="26"/>
      <c r="C286" s="27"/>
      <c r="D286" s="28"/>
      <c r="E286" s="30"/>
      <c r="F286" s="30"/>
      <c r="G286" s="30"/>
      <c r="H286" s="31"/>
      <c r="I286" s="31"/>
      <c r="J286" s="31"/>
      <c r="K286" s="31"/>
      <c r="L286" s="31"/>
      <c r="M286" s="31"/>
      <c r="N286" s="163"/>
      <c r="O286" s="31"/>
      <c r="P286" s="30"/>
      <c r="Q286" s="31"/>
      <c r="R286" s="31"/>
      <c r="S286" s="31"/>
      <c r="T286" s="44"/>
      <c r="U286" s="28"/>
      <c r="V286" s="28"/>
      <c r="W286" s="28"/>
      <c r="X286" s="28"/>
      <c r="Y286" s="40"/>
      <c r="Z286" s="40"/>
      <c r="AA286" s="28"/>
      <c r="AB286" s="31"/>
      <c r="AC286" s="42"/>
      <c r="AD286" s="31"/>
      <c r="AE286" s="31"/>
      <c r="AF286" s="83"/>
      <c r="AG286" s="44"/>
      <c r="AH286" s="30"/>
      <c r="AI286" s="42"/>
      <c r="AJ286" s="42"/>
      <c r="AK286" s="42"/>
      <c r="AL286" s="42"/>
      <c r="AM286" s="45"/>
      <c r="AN286" s="31"/>
      <c r="AO286" s="31"/>
      <c r="AP286" s="31"/>
      <c r="AQ286" s="31"/>
      <c r="AR286" s="31"/>
      <c r="AS286" s="31"/>
      <c r="AT286" s="31"/>
      <c r="AU286" s="31"/>
      <c r="AV286" s="31"/>
      <c r="AW286" s="31"/>
      <c r="AX286" s="31"/>
      <c r="AY286" s="31"/>
      <c r="AZ286" s="31"/>
      <c r="BA286" s="31"/>
      <c r="BB286" s="31"/>
      <c r="BC286" s="31"/>
      <c r="BD286" s="31"/>
      <c r="BE286" s="31"/>
      <c r="BF286" s="31"/>
      <c r="BG286" s="31"/>
      <c r="BH286" s="31"/>
      <c r="BI286" s="31"/>
      <c r="BJ286" s="31"/>
      <c r="BK286" s="31"/>
      <c r="BL286" s="31"/>
      <c r="BM286" s="31"/>
      <c r="BN286" s="31"/>
      <c r="BO286" s="31"/>
      <c r="BP286" s="31"/>
      <c r="BQ286" s="31"/>
      <c r="BR286" s="28"/>
      <c r="BS286" s="28"/>
      <c r="BT286" s="44"/>
      <c r="BU286" s="44"/>
      <c r="BV286" s="44"/>
      <c r="BW286" s="31"/>
      <c r="BX286" s="31"/>
      <c r="BY286" s="52"/>
      <c r="BZ286" s="50"/>
      <c r="CA286" s="50"/>
      <c r="CB286" s="51" t="str">
        <f t="shared" si="1"/>
        <v>Sin comentarios</v>
      </c>
      <c r="CC286" s="52">
        <f t="shared" si="2"/>
        <v>77</v>
      </c>
      <c r="CD286" s="53"/>
      <c r="CE286" s="54"/>
      <c r="CF286" s="55"/>
    </row>
    <row r="287" ht="22.5" customHeight="1">
      <c r="A287" s="26"/>
      <c r="B287" s="26"/>
      <c r="C287" s="27"/>
      <c r="D287" s="28"/>
      <c r="E287" s="30"/>
      <c r="F287" s="30"/>
      <c r="G287" s="30"/>
      <c r="H287" s="31"/>
      <c r="I287" s="31"/>
      <c r="J287" s="31"/>
      <c r="K287" s="31"/>
      <c r="L287" s="31"/>
      <c r="M287" s="31"/>
      <c r="N287" s="163"/>
      <c r="O287" s="31"/>
      <c r="P287" s="30"/>
      <c r="Q287" s="31"/>
      <c r="R287" s="31"/>
      <c r="S287" s="31"/>
      <c r="T287" s="44"/>
      <c r="U287" s="28"/>
      <c r="V287" s="28"/>
      <c r="W287" s="28"/>
      <c r="X287" s="28"/>
      <c r="Y287" s="40"/>
      <c r="Z287" s="40"/>
      <c r="AA287" s="28"/>
      <c r="AB287" s="31"/>
      <c r="AC287" s="42"/>
      <c r="AD287" s="31"/>
      <c r="AE287" s="31"/>
      <c r="AF287" s="83"/>
      <c r="AG287" s="44"/>
      <c r="AH287" s="30"/>
      <c r="AI287" s="42"/>
      <c r="AJ287" s="42"/>
      <c r="AK287" s="42"/>
      <c r="AL287" s="42"/>
      <c r="AM287" s="45"/>
      <c r="AN287" s="31"/>
      <c r="AO287" s="31"/>
      <c r="AP287" s="31"/>
      <c r="AQ287" s="31"/>
      <c r="AR287" s="31"/>
      <c r="AS287" s="31"/>
      <c r="AT287" s="31"/>
      <c r="AU287" s="31"/>
      <c r="AV287" s="31"/>
      <c r="AW287" s="31"/>
      <c r="AX287" s="31"/>
      <c r="AY287" s="31"/>
      <c r="AZ287" s="31"/>
      <c r="BA287" s="31"/>
      <c r="BB287" s="31"/>
      <c r="BC287" s="31"/>
      <c r="BD287" s="31"/>
      <c r="BE287" s="31"/>
      <c r="BF287" s="31"/>
      <c r="BG287" s="31"/>
      <c r="BH287" s="31"/>
      <c r="BI287" s="31"/>
      <c r="BJ287" s="31"/>
      <c r="BK287" s="31"/>
      <c r="BL287" s="31"/>
      <c r="BM287" s="31"/>
      <c r="BN287" s="31"/>
      <c r="BO287" s="31"/>
      <c r="BP287" s="31"/>
      <c r="BQ287" s="31"/>
      <c r="BR287" s="28"/>
      <c r="BS287" s="28"/>
      <c r="BT287" s="44"/>
      <c r="BU287" s="44"/>
      <c r="BV287" s="44"/>
      <c r="BW287" s="31"/>
      <c r="BX287" s="31"/>
      <c r="BY287" s="52"/>
      <c r="BZ287" s="50"/>
      <c r="CA287" s="50"/>
      <c r="CB287" s="51" t="str">
        <f t="shared" si="1"/>
        <v>Sin comentarios</v>
      </c>
      <c r="CC287" s="52">
        <f t="shared" si="2"/>
        <v>77</v>
      </c>
      <c r="CD287" s="53"/>
      <c r="CE287" s="54"/>
      <c r="CF287" s="55"/>
    </row>
    <row r="288" ht="22.5" customHeight="1">
      <c r="A288" s="26"/>
      <c r="B288" s="26"/>
      <c r="C288" s="27"/>
      <c r="D288" s="28"/>
      <c r="E288" s="30"/>
      <c r="F288" s="30"/>
      <c r="G288" s="30"/>
      <c r="H288" s="31"/>
      <c r="I288" s="31"/>
      <c r="J288" s="31"/>
      <c r="K288" s="31"/>
      <c r="L288" s="31"/>
      <c r="M288" s="31"/>
      <c r="N288" s="163"/>
      <c r="O288" s="31"/>
      <c r="P288" s="30"/>
      <c r="Q288" s="31"/>
      <c r="R288" s="31"/>
      <c r="S288" s="31"/>
      <c r="T288" s="44"/>
      <c r="U288" s="28"/>
      <c r="V288" s="28"/>
      <c r="W288" s="28"/>
      <c r="X288" s="28"/>
      <c r="Y288" s="40"/>
      <c r="Z288" s="40"/>
      <c r="AA288" s="28"/>
      <c r="AB288" s="31"/>
      <c r="AC288" s="42"/>
      <c r="AD288" s="31"/>
      <c r="AE288" s="31"/>
      <c r="AF288" s="83"/>
      <c r="AG288" s="44"/>
      <c r="AH288" s="30"/>
      <c r="AI288" s="42"/>
      <c r="AJ288" s="42"/>
      <c r="AK288" s="42"/>
      <c r="AL288" s="42"/>
      <c r="AM288" s="45"/>
      <c r="AN288" s="31"/>
      <c r="AO288" s="31"/>
      <c r="AP288" s="31"/>
      <c r="AQ288" s="31"/>
      <c r="AR288" s="31"/>
      <c r="AS288" s="31"/>
      <c r="AT288" s="31"/>
      <c r="AU288" s="31"/>
      <c r="AV288" s="31"/>
      <c r="AW288" s="31"/>
      <c r="AX288" s="31"/>
      <c r="AY288" s="31"/>
      <c r="AZ288" s="31"/>
      <c r="BA288" s="31"/>
      <c r="BB288" s="31"/>
      <c r="BC288" s="31"/>
      <c r="BD288" s="31"/>
      <c r="BE288" s="31"/>
      <c r="BF288" s="31"/>
      <c r="BG288" s="31"/>
      <c r="BH288" s="31"/>
      <c r="BI288" s="31"/>
      <c r="BJ288" s="31"/>
      <c r="BK288" s="31"/>
      <c r="BL288" s="31"/>
      <c r="BM288" s="31"/>
      <c r="BN288" s="31"/>
      <c r="BO288" s="31"/>
      <c r="BP288" s="31"/>
      <c r="BQ288" s="31"/>
      <c r="BR288" s="28"/>
      <c r="BS288" s="28"/>
      <c r="BT288" s="44"/>
      <c r="BU288" s="44"/>
      <c r="BV288" s="44"/>
      <c r="BW288" s="31"/>
      <c r="BX288" s="31"/>
      <c r="BY288" s="52"/>
      <c r="BZ288" s="50"/>
      <c r="CA288" s="50"/>
      <c r="CB288" s="51" t="str">
        <f t="shared" si="1"/>
        <v>Sin comentarios</v>
      </c>
      <c r="CC288" s="52">
        <f t="shared" si="2"/>
        <v>77</v>
      </c>
      <c r="CD288" s="53"/>
      <c r="CE288" s="54"/>
      <c r="CF288" s="55"/>
    </row>
    <row r="289" ht="22.5" customHeight="1">
      <c r="A289" s="26"/>
      <c r="B289" s="26"/>
      <c r="C289" s="27"/>
      <c r="D289" s="28"/>
      <c r="E289" s="30"/>
      <c r="F289" s="30"/>
      <c r="G289" s="30"/>
      <c r="H289" s="31"/>
      <c r="I289" s="31"/>
      <c r="J289" s="31"/>
      <c r="K289" s="31"/>
      <c r="L289" s="31"/>
      <c r="M289" s="31"/>
      <c r="N289" s="163"/>
      <c r="O289" s="31"/>
      <c r="P289" s="30"/>
      <c r="Q289" s="31"/>
      <c r="R289" s="31"/>
      <c r="S289" s="31"/>
      <c r="T289" s="44"/>
      <c r="U289" s="28"/>
      <c r="V289" s="28"/>
      <c r="W289" s="28"/>
      <c r="X289" s="28"/>
      <c r="Y289" s="40"/>
      <c r="Z289" s="40"/>
      <c r="AA289" s="28"/>
      <c r="AB289" s="31"/>
      <c r="AC289" s="42"/>
      <c r="AD289" s="31"/>
      <c r="AE289" s="31"/>
      <c r="AF289" s="83"/>
      <c r="AG289" s="44"/>
      <c r="AH289" s="30"/>
      <c r="AI289" s="42"/>
      <c r="AJ289" s="42"/>
      <c r="AK289" s="42"/>
      <c r="AL289" s="42"/>
      <c r="AM289" s="45"/>
      <c r="AN289" s="31"/>
      <c r="AO289" s="31"/>
      <c r="AP289" s="31"/>
      <c r="AQ289" s="31"/>
      <c r="AR289" s="31"/>
      <c r="AS289" s="31"/>
      <c r="AT289" s="31"/>
      <c r="AU289" s="31"/>
      <c r="AV289" s="31"/>
      <c r="AW289" s="31"/>
      <c r="AX289" s="31"/>
      <c r="AY289" s="31"/>
      <c r="AZ289" s="31"/>
      <c r="BA289" s="31"/>
      <c r="BB289" s="31"/>
      <c r="BC289" s="31"/>
      <c r="BD289" s="31"/>
      <c r="BE289" s="31"/>
      <c r="BF289" s="31"/>
      <c r="BG289" s="31"/>
      <c r="BH289" s="31"/>
      <c r="BI289" s="31"/>
      <c r="BJ289" s="31"/>
      <c r="BK289" s="31"/>
      <c r="BL289" s="31"/>
      <c r="BM289" s="31"/>
      <c r="BN289" s="31"/>
      <c r="BO289" s="31"/>
      <c r="BP289" s="31"/>
      <c r="BQ289" s="31"/>
      <c r="BR289" s="28"/>
      <c r="BS289" s="28"/>
      <c r="BT289" s="44"/>
      <c r="BU289" s="44"/>
      <c r="BV289" s="44"/>
      <c r="BW289" s="31"/>
      <c r="BX289" s="31"/>
      <c r="BY289" s="52"/>
      <c r="BZ289" s="50"/>
      <c r="CA289" s="50"/>
      <c r="CB289" s="51" t="str">
        <f t="shared" si="1"/>
        <v>Sin comentarios</v>
      </c>
      <c r="CC289" s="52">
        <f t="shared" si="2"/>
        <v>77</v>
      </c>
      <c r="CD289" s="53"/>
      <c r="CE289" s="54"/>
      <c r="CF289" s="55"/>
    </row>
    <row r="290" ht="22.5" customHeight="1">
      <c r="A290" s="26"/>
      <c r="B290" s="26"/>
      <c r="C290" s="27"/>
      <c r="D290" s="28"/>
      <c r="E290" s="30"/>
      <c r="F290" s="30"/>
      <c r="G290" s="30"/>
      <c r="H290" s="31"/>
      <c r="I290" s="31"/>
      <c r="J290" s="31"/>
      <c r="K290" s="31"/>
      <c r="L290" s="31"/>
      <c r="M290" s="31"/>
      <c r="N290" s="163"/>
      <c r="O290" s="31"/>
      <c r="P290" s="30"/>
      <c r="Q290" s="31"/>
      <c r="R290" s="31"/>
      <c r="S290" s="31"/>
      <c r="T290" s="44"/>
      <c r="U290" s="28"/>
      <c r="V290" s="28"/>
      <c r="W290" s="28"/>
      <c r="X290" s="28"/>
      <c r="Y290" s="40"/>
      <c r="Z290" s="40"/>
      <c r="AA290" s="28"/>
      <c r="AB290" s="31"/>
      <c r="AC290" s="42"/>
      <c r="AD290" s="31"/>
      <c r="AE290" s="31"/>
      <c r="AF290" s="83"/>
      <c r="AG290" s="44"/>
      <c r="AH290" s="30"/>
      <c r="AI290" s="42"/>
      <c r="AJ290" s="42"/>
      <c r="AK290" s="42"/>
      <c r="AL290" s="42"/>
      <c r="AM290" s="45"/>
      <c r="AN290" s="31"/>
      <c r="AO290" s="31"/>
      <c r="AP290" s="31"/>
      <c r="AQ290" s="31"/>
      <c r="AR290" s="31"/>
      <c r="AS290" s="31"/>
      <c r="AT290" s="31"/>
      <c r="AU290" s="31"/>
      <c r="AV290" s="31"/>
      <c r="AW290" s="31"/>
      <c r="AX290" s="31"/>
      <c r="AY290" s="31"/>
      <c r="AZ290" s="31"/>
      <c r="BA290" s="31"/>
      <c r="BB290" s="31"/>
      <c r="BC290" s="31"/>
      <c r="BD290" s="31"/>
      <c r="BE290" s="31"/>
      <c r="BF290" s="31"/>
      <c r="BG290" s="31"/>
      <c r="BH290" s="31"/>
      <c r="BI290" s="31"/>
      <c r="BJ290" s="31"/>
      <c r="BK290" s="31"/>
      <c r="BL290" s="31"/>
      <c r="BM290" s="31"/>
      <c r="BN290" s="31"/>
      <c r="BO290" s="31"/>
      <c r="BP290" s="31"/>
      <c r="BQ290" s="31"/>
      <c r="BR290" s="28"/>
      <c r="BS290" s="28"/>
      <c r="BT290" s="44"/>
      <c r="BU290" s="44"/>
      <c r="BV290" s="44"/>
      <c r="BW290" s="31"/>
      <c r="BX290" s="31"/>
      <c r="BY290" s="52"/>
      <c r="BZ290" s="50"/>
      <c r="CA290" s="50"/>
      <c r="CB290" s="51" t="str">
        <f t="shared" si="1"/>
        <v>Sin comentarios</v>
      </c>
      <c r="CC290" s="52">
        <f t="shared" si="2"/>
        <v>77</v>
      </c>
      <c r="CD290" s="53"/>
      <c r="CE290" s="54"/>
      <c r="CF290" s="55"/>
    </row>
    <row r="291" ht="22.5" customHeight="1">
      <c r="A291" s="26"/>
      <c r="B291" s="26"/>
      <c r="C291" s="27"/>
      <c r="D291" s="28"/>
      <c r="E291" s="30"/>
      <c r="F291" s="30"/>
      <c r="G291" s="30"/>
      <c r="H291" s="31"/>
      <c r="I291" s="31"/>
      <c r="J291" s="31"/>
      <c r="K291" s="31"/>
      <c r="L291" s="31"/>
      <c r="M291" s="31"/>
      <c r="N291" s="163"/>
      <c r="O291" s="31"/>
      <c r="P291" s="30"/>
      <c r="Q291" s="31"/>
      <c r="R291" s="31"/>
      <c r="S291" s="31"/>
      <c r="T291" s="44"/>
      <c r="U291" s="28"/>
      <c r="V291" s="28"/>
      <c r="W291" s="28"/>
      <c r="X291" s="28"/>
      <c r="Y291" s="40"/>
      <c r="Z291" s="40"/>
      <c r="AA291" s="28"/>
      <c r="AB291" s="31"/>
      <c r="AC291" s="42"/>
      <c r="AD291" s="31"/>
      <c r="AE291" s="31"/>
      <c r="AF291" s="83"/>
      <c r="AG291" s="44"/>
      <c r="AH291" s="30"/>
      <c r="AI291" s="42"/>
      <c r="AJ291" s="42"/>
      <c r="AK291" s="42"/>
      <c r="AL291" s="42"/>
      <c r="AM291" s="45"/>
      <c r="AN291" s="31"/>
      <c r="AO291" s="31"/>
      <c r="AP291" s="31"/>
      <c r="AQ291" s="31"/>
      <c r="AR291" s="31"/>
      <c r="AS291" s="31"/>
      <c r="AT291" s="31"/>
      <c r="AU291" s="31"/>
      <c r="AV291" s="31"/>
      <c r="AW291" s="31"/>
      <c r="AX291" s="31"/>
      <c r="AY291" s="31"/>
      <c r="AZ291" s="31"/>
      <c r="BA291" s="31"/>
      <c r="BB291" s="31"/>
      <c r="BC291" s="31"/>
      <c r="BD291" s="31"/>
      <c r="BE291" s="31"/>
      <c r="BF291" s="31"/>
      <c r="BG291" s="31"/>
      <c r="BH291" s="31"/>
      <c r="BI291" s="31"/>
      <c r="BJ291" s="31"/>
      <c r="BK291" s="31"/>
      <c r="BL291" s="31"/>
      <c r="BM291" s="31"/>
      <c r="BN291" s="31"/>
      <c r="BO291" s="31"/>
      <c r="BP291" s="31"/>
      <c r="BQ291" s="31"/>
      <c r="BR291" s="28"/>
      <c r="BS291" s="28"/>
      <c r="BT291" s="44"/>
      <c r="BU291" s="44"/>
      <c r="BV291" s="44"/>
      <c r="BW291" s="31"/>
      <c r="BX291" s="31"/>
      <c r="BY291" s="52"/>
      <c r="BZ291" s="50"/>
      <c r="CA291" s="50"/>
      <c r="CB291" s="51" t="str">
        <f t="shared" si="1"/>
        <v>Sin comentarios</v>
      </c>
      <c r="CC291" s="52">
        <f t="shared" si="2"/>
        <v>77</v>
      </c>
      <c r="CD291" s="53"/>
      <c r="CE291" s="54"/>
      <c r="CF291" s="55"/>
    </row>
    <row r="292" ht="22.5" customHeight="1">
      <c r="A292" s="26"/>
      <c r="B292" s="26"/>
      <c r="C292" s="27"/>
      <c r="D292" s="28"/>
      <c r="E292" s="30"/>
      <c r="F292" s="30"/>
      <c r="G292" s="30"/>
      <c r="H292" s="31"/>
      <c r="I292" s="31"/>
      <c r="J292" s="31"/>
      <c r="K292" s="31"/>
      <c r="L292" s="31"/>
      <c r="M292" s="31"/>
      <c r="N292" s="163"/>
      <c r="O292" s="31"/>
      <c r="P292" s="30"/>
      <c r="Q292" s="31"/>
      <c r="R292" s="31"/>
      <c r="S292" s="31"/>
      <c r="T292" s="44"/>
      <c r="U292" s="28"/>
      <c r="V292" s="28"/>
      <c r="W292" s="28"/>
      <c r="X292" s="28"/>
      <c r="Y292" s="40"/>
      <c r="Z292" s="40"/>
      <c r="AA292" s="28"/>
      <c r="AB292" s="31"/>
      <c r="AC292" s="42"/>
      <c r="AD292" s="31"/>
      <c r="AE292" s="31"/>
      <c r="AF292" s="83"/>
      <c r="AG292" s="44"/>
      <c r="AH292" s="30"/>
      <c r="AI292" s="42"/>
      <c r="AJ292" s="42"/>
      <c r="AK292" s="42"/>
      <c r="AL292" s="42"/>
      <c r="AM292" s="45"/>
      <c r="AN292" s="31"/>
      <c r="AO292" s="31"/>
      <c r="AP292" s="31"/>
      <c r="AQ292" s="31"/>
      <c r="AR292" s="31"/>
      <c r="AS292" s="31"/>
      <c r="AT292" s="31"/>
      <c r="AU292" s="31"/>
      <c r="AV292" s="31"/>
      <c r="AW292" s="31"/>
      <c r="AX292" s="31"/>
      <c r="AY292" s="31"/>
      <c r="AZ292" s="31"/>
      <c r="BA292" s="31"/>
      <c r="BB292" s="31"/>
      <c r="BC292" s="31"/>
      <c r="BD292" s="31"/>
      <c r="BE292" s="31"/>
      <c r="BF292" s="31"/>
      <c r="BG292" s="31"/>
      <c r="BH292" s="31"/>
      <c r="BI292" s="31"/>
      <c r="BJ292" s="31"/>
      <c r="BK292" s="31"/>
      <c r="BL292" s="31"/>
      <c r="BM292" s="31"/>
      <c r="BN292" s="31"/>
      <c r="BO292" s="31"/>
      <c r="BP292" s="31"/>
      <c r="BQ292" s="31"/>
      <c r="BR292" s="28"/>
      <c r="BS292" s="28"/>
      <c r="BT292" s="44"/>
      <c r="BU292" s="44"/>
      <c r="BV292" s="44"/>
      <c r="BW292" s="31"/>
      <c r="BX292" s="31"/>
      <c r="BY292" s="52"/>
      <c r="BZ292" s="50"/>
      <c r="CA292" s="50"/>
      <c r="CB292" s="51" t="str">
        <f t="shared" si="1"/>
        <v>Sin comentarios</v>
      </c>
      <c r="CC292" s="52">
        <f t="shared" si="2"/>
        <v>77</v>
      </c>
      <c r="CD292" s="53"/>
      <c r="CE292" s="54"/>
      <c r="CF292" s="55"/>
    </row>
    <row r="293" ht="22.5" customHeight="1">
      <c r="A293" s="26"/>
      <c r="B293" s="26"/>
      <c r="C293" s="27"/>
      <c r="D293" s="28"/>
      <c r="E293" s="30"/>
      <c r="F293" s="30"/>
      <c r="G293" s="30"/>
      <c r="H293" s="31"/>
      <c r="I293" s="31"/>
      <c r="J293" s="31"/>
      <c r="K293" s="31"/>
      <c r="L293" s="31"/>
      <c r="M293" s="31"/>
      <c r="N293" s="163"/>
      <c r="O293" s="31"/>
      <c r="P293" s="30"/>
      <c r="Q293" s="31"/>
      <c r="R293" s="31"/>
      <c r="S293" s="31"/>
      <c r="T293" s="44"/>
      <c r="U293" s="28"/>
      <c r="V293" s="28"/>
      <c r="W293" s="28"/>
      <c r="X293" s="28"/>
      <c r="Y293" s="40"/>
      <c r="Z293" s="40"/>
      <c r="AA293" s="28"/>
      <c r="AB293" s="31"/>
      <c r="AC293" s="42"/>
      <c r="AD293" s="31"/>
      <c r="AE293" s="31"/>
      <c r="AF293" s="83"/>
      <c r="AG293" s="44"/>
      <c r="AH293" s="30"/>
      <c r="AI293" s="42"/>
      <c r="AJ293" s="42"/>
      <c r="AK293" s="42"/>
      <c r="AL293" s="42"/>
      <c r="AM293" s="45"/>
      <c r="AN293" s="31"/>
      <c r="AO293" s="31"/>
      <c r="AP293" s="31"/>
      <c r="AQ293" s="31"/>
      <c r="AR293" s="31"/>
      <c r="AS293" s="31"/>
      <c r="AT293" s="31"/>
      <c r="AU293" s="31"/>
      <c r="AV293" s="31"/>
      <c r="AW293" s="31"/>
      <c r="AX293" s="31"/>
      <c r="AY293" s="31"/>
      <c r="AZ293" s="31"/>
      <c r="BA293" s="31"/>
      <c r="BB293" s="31"/>
      <c r="BC293" s="31"/>
      <c r="BD293" s="31"/>
      <c r="BE293" s="31"/>
      <c r="BF293" s="31"/>
      <c r="BG293" s="31"/>
      <c r="BH293" s="31"/>
      <c r="BI293" s="31"/>
      <c r="BJ293" s="31"/>
      <c r="BK293" s="31"/>
      <c r="BL293" s="31"/>
      <c r="BM293" s="31"/>
      <c r="BN293" s="31"/>
      <c r="BO293" s="31"/>
      <c r="BP293" s="31"/>
      <c r="BQ293" s="31"/>
      <c r="BR293" s="28"/>
      <c r="BS293" s="28"/>
      <c r="BT293" s="44"/>
      <c r="BU293" s="44"/>
      <c r="BV293" s="44"/>
      <c r="BW293" s="31"/>
      <c r="BX293" s="31"/>
      <c r="BY293" s="52"/>
      <c r="BZ293" s="50"/>
      <c r="CA293" s="50"/>
      <c r="CB293" s="51" t="str">
        <f t="shared" si="1"/>
        <v>Sin comentarios</v>
      </c>
      <c r="CC293" s="52">
        <f t="shared" si="2"/>
        <v>77</v>
      </c>
      <c r="CD293" s="53"/>
      <c r="CE293" s="54"/>
      <c r="CF293" s="55"/>
    </row>
    <row r="294" ht="22.5" customHeight="1">
      <c r="A294" s="26"/>
      <c r="B294" s="26"/>
      <c r="C294" s="27"/>
      <c r="D294" s="28"/>
      <c r="E294" s="30"/>
      <c r="F294" s="30"/>
      <c r="G294" s="30"/>
      <c r="H294" s="31"/>
      <c r="I294" s="31"/>
      <c r="J294" s="31"/>
      <c r="K294" s="31"/>
      <c r="L294" s="31"/>
      <c r="M294" s="31"/>
      <c r="N294" s="163"/>
      <c r="O294" s="31"/>
      <c r="P294" s="30"/>
      <c r="Q294" s="31"/>
      <c r="R294" s="31"/>
      <c r="S294" s="31"/>
      <c r="T294" s="44"/>
      <c r="U294" s="28"/>
      <c r="V294" s="28"/>
      <c r="W294" s="28"/>
      <c r="X294" s="28"/>
      <c r="Y294" s="40"/>
      <c r="Z294" s="40"/>
      <c r="AA294" s="28"/>
      <c r="AB294" s="31"/>
      <c r="AC294" s="42"/>
      <c r="AD294" s="31"/>
      <c r="AE294" s="31"/>
      <c r="AF294" s="83"/>
      <c r="AG294" s="44"/>
      <c r="AH294" s="30"/>
      <c r="AI294" s="42"/>
      <c r="AJ294" s="42"/>
      <c r="AK294" s="42"/>
      <c r="AL294" s="42"/>
      <c r="AM294" s="45"/>
      <c r="AN294" s="31"/>
      <c r="AO294" s="31"/>
      <c r="AP294" s="31"/>
      <c r="AQ294" s="31"/>
      <c r="AR294" s="31"/>
      <c r="AS294" s="31"/>
      <c r="AT294" s="31"/>
      <c r="AU294" s="31"/>
      <c r="AV294" s="31"/>
      <c r="AW294" s="31"/>
      <c r="AX294" s="31"/>
      <c r="AY294" s="31"/>
      <c r="AZ294" s="31"/>
      <c r="BA294" s="31"/>
      <c r="BB294" s="31"/>
      <c r="BC294" s="31"/>
      <c r="BD294" s="31"/>
      <c r="BE294" s="31"/>
      <c r="BF294" s="31"/>
      <c r="BG294" s="31"/>
      <c r="BH294" s="31"/>
      <c r="BI294" s="31"/>
      <c r="BJ294" s="31"/>
      <c r="BK294" s="31"/>
      <c r="BL294" s="31"/>
      <c r="BM294" s="31"/>
      <c r="BN294" s="31"/>
      <c r="BO294" s="31"/>
      <c r="BP294" s="31"/>
      <c r="BQ294" s="31"/>
      <c r="BR294" s="28"/>
      <c r="BS294" s="28"/>
      <c r="BT294" s="44"/>
      <c r="BU294" s="44"/>
      <c r="BV294" s="44"/>
      <c r="BW294" s="31"/>
      <c r="BX294" s="31"/>
      <c r="BY294" s="52"/>
      <c r="BZ294" s="50"/>
      <c r="CA294" s="50"/>
      <c r="CB294" s="51" t="str">
        <f t="shared" si="1"/>
        <v>Sin comentarios</v>
      </c>
      <c r="CC294" s="52">
        <f t="shared" si="2"/>
        <v>77</v>
      </c>
      <c r="CD294" s="53"/>
      <c r="CE294" s="54"/>
      <c r="CF294" s="55"/>
    </row>
    <row r="295" ht="22.5" customHeight="1">
      <c r="A295" s="26"/>
      <c r="B295" s="26"/>
      <c r="C295" s="27"/>
      <c r="D295" s="28"/>
      <c r="E295" s="30"/>
      <c r="F295" s="30"/>
      <c r="G295" s="30"/>
      <c r="H295" s="31"/>
      <c r="I295" s="31"/>
      <c r="J295" s="31"/>
      <c r="K295" s="31"/>
      <c r="L295" s="31"/>
      <c r="M295" s="31"/>
      <c r="N295" s="163"/>
      <c r="O295" s="31"/>
      <c r="P295" s="30"/>
      <c r="Q295" s="31"/>
      <c r="R295" s="31"/>
      <c r="S295" s="31"/>
      <c r="T295" s="44"/>
      <c r="U295" s="28"/>
      <c r="V295" s="28"/>
      <c r="W295" s="28"/>
      <c r="X295" s="28"/>
      <c r="Y295" s="40"/>
      <c r="Z295" s="40"/>
      <c r="AA295" s="28"/>
      <c r="AB295" s="31"/>
      <c r="AC295" s="42"/>
      <c r="AD295" s="31"/>
      <c r="AE295" s="31"/>
      <c r="AF295" s="83"/>
      <c r="AG295" s="44"/>
      <c r="AH295" s="30"/>
      <c r="AI295" s="42"/>
      <c r="AJ295" s="42"/>
      <c r="AK295" s="42"/>
      <c r="AL295" s="42"/>
      <c r="AM295" s="45"/>
      <c r="AN295" s="31"/>
      <c r="AO295" s="31"/>
      <c r="AP295" s="31"/>
      <c r="AQ295" s="31"/>
      <c r="AR295" s="31"/>
      <c r="AS295" s="31"/>
      <c r="AT295" s="31"/>
      <c r="AU295" s="31"/>
      <c r="AV295" s="31"/>
      <c r="AW295" s="31"/>
      <c r="AX295" s="31"/>
      <c r="AY295" s="31"/>
      <c r="AZ295" s="31"/>
      <c r="BA295" s="31"/>
      <c r="BB295" s="31"/>
      <c r="BC295" s="31"/>
      <c r="BD295" s="31"/>
      <c r="BE295" s="31"/>
      <c r="BF295" s="31"/>
      <c r="BG295" s="31"/>
      <c r="BH295" s="31"/>
      <c r="BI295" s="31"/>
      <c r="BJ295" s="31"/>
      <c r="BK295" s="31"/>
      <c r="BL295" s="31"/>
      <c r="BM295" s="31"/>
      <c r="BN295" s="31"/>
      <c r="BO295" s="31"/>
      <c r="BP295" s="31"/>
      <c r="BQ295" s="31"/>
      <c r="BR295" s="28"/>
      <c r="BS295" s="28"/>
      <c r="BT295" s="44"/>
      <c r="BU295" s="44"/>
      <c r="BV295" s="44"/>
      <c r="BW295" s="31"/>
      <c r="BX295" s="31"/>
      <c r="BY295" s="52"/>
      <c r="BZ295" s="50"/>
      <c r="CA295" s="50"/>
      <c r="CB295" s="51" t="str">
        <f t="shared" si="1"/>
        <v>Sin comentarios</v>
      </c>
      <c r="CC295" s="52">
        <f t="shared" si="2"/>
        <v>77</v>
      </c>
      <c r="CD295" s="53"/>
      <c r="CE295" s="54"/>
      <c r="CF295" s="55"/>
    </row>
    <row r="296" ht="22.5" customHeight="1">
      <c r="A296" s="26"/>
      <c r="B296" s="26"/>
      <c r="C296" s="27"/>
      <c r="D296" s="28"/>
      <c r="E296" s="30"/>
      <c r="F296" s="30"/>
      <c r="G296" s="30"/>
      <c r="H296" s="31"/>
      <c r="I296" s="31"/>
      <c r="J296" s="31"/>
      <c r="K296" s="31"/>
      <c r="L296" s="31"/>
      <c r="M296" s="31"/>
      <c r="N296" s="163"/>
      <c r="O296" s="31"/>
      <c r="P296" s="30"/>
      <c r="Q296" s="31"/>
      <c r="R296" s="31"/>
      <c r="S296" s="31"/>
      <c r="T296" s="44"/>
      <c r="U296" s="28"/>
      <c r="V296" s="28"/>
      <c r="W296" s="28"/>
      <c r="X296" s="28"/>
      <c r="Y296" s="40"/>
      <c r="Z296" s="40"/>
      <c r="AA296" s="28"/>
      <c r="AB296" s="31"/>
      <c r="AC296" s="42"/>
      <c r="AD296" s="31"/>
      <c r="AE296" s="31"/>
      <c r="AF296" s="83"/>
      <c r="AG296" s="44"/>
      <c r="AH296" s="30"/>
      <c r="AI296" s="42"/>
      <c r="AJ296" s="42"/>
      <c r="AK296" s="42"/>
      <c r="AL296" s="42"/>
      <c r="AM296" s="45"/>
      <c r="AN296" s="31"/>
      <c r="AO296" s="31"/>
      <c r="AP296" s="31"/>
      <c r="AQ296" s="31"/>
      <c r="AR296" s="31"/>
      <c r="AS296" s="31"/>
      <c r="AT296" s="31"/>
      <c r="AU296" s="31"/>
      <c r="AV296" s="31"/>
      <c r="AW296" s="31"/>
      <c r="AX296" s="31"/>
      <c r="AY296" s="31"/>
      <c r="AZ296" s="31"/>
      <c r="BA296" s="31"/>
      <c r="BB296" s="31"/>
      <c r="BC296" s="31"/>
      <c r="BD296" s="31"/>
      <c r="BE296" s="31"/>
      <c r="BF296" s="31"/>
      <c r="BG296" s="31"/>
      <c r="BH296" s="31"/>
      <c r="BI296" s="31"/>
      <c r="BJ296" s="31"/>
      <c r="BK296" s="31"/>
      <c r="BL296" s="31"/>
      <c r="BM296" s="31"/>
      <c r="BN296" s="31"/>
      <c r="BO296" s="31"/>
      <c r="BP296" s="31"/>
      <c r="BQ296" s="31"/>
      <c r="BR296" s="28"/>
      <c r="BS296" s="28"/>
      <c r="BT296" s="44"/>
      <c r="BU296" s="44"/>
      <c r="BV296" s="44"/>
      <c r="BW296" s="31"/>
      <c r="BX296" s="31"/>
      <c r="BY296" s="52"/>
      <c r="BZ296" s="50"/>
      <c r="CA296" s="50"/>
      <c r="CB296" s="51" t="str">
        <f t="shared" si="1"/>
        <v>Sin comentarios</v>
      </c>
      <c r="CC296" s="52">
        <f t="shared" si="2"/>
        <v>77</v>
      </c>
      <c r="CD296" s="53"/>
      <c r="CE296" s="54"/>
      <c r="CF296" s="55"/>
    </row>
    <row r="297" ht="22.5" customHeight="1">
      <c r="A297" s="26"/>
      <c r="B297" s="26"/>
      <c r="C297" s="27"/>
      <c r="D297" s="28"/>
      <c r="E297" s="30"/>
      <c r="F297" s="30"/>
      <c r="G297" s="30"/>
      <c r="H297" s="31"/>
      <c r="I297" s="31"/>
      <c r="J297" s="31"/>
      <c r="K297" s="31"/>
      <c r="L297" s="31"/>
      <c r="M297" s="31"/>
      <c r="N297" s="163"/>
      <c r="O297" s="31"/>
      <c r="P297" s="30"/>
      <c r="Q297" s="31"/>
      <c r="R297" s="31"/>
      <c r="S297" s="31"/>
      <c r="T297" s="44"/>
      <c r="U297" s="28"/>
      <c r="V297" s="28"/>
      <c r="W297" s="28"/>
      <c r="X297" s="28"/>
      <c r="Y297" s="40"/>
      <c r="Z297" s="40"/>
      <c r="AA297" s="28"/>
      <c r="AB297" s="31"/>
      <c r="AC297" s="42"/>
      <c r="AD297" s="31"/>
      <c r="AE297" s="31"/>
      <c r="AF297" s="83"/>
      <c r="AG297" s="44"/>
      <c r="AH297" s="30"/>
      <c r="AI297" s="42"/>
      <c r="AJ297" s="42"/>
      <c r="AK297" s="42"/>
      <c r="AL297" s="42"/>
      <c r="AM297" s="45"/>
      <c r="AN297" s="31"/>
      <c r="AO297" s="31"/>
      <c r="AP297" s="31"/>
      <c r="AQ297" s="31"/>
      <c r="AR297" s="31"/>
      <c r="AS297" s="31"/>
      <c r="AT297" s="31"/>
      <c r="AU297" s="31"/>
      <c r="AV297" s="31"/>
      <c r="AW297" s="31"/>
      <c r="AX297" s="31"/>
      <c r="AY297" s="31"/>
      <c r="AZ297" s="31"/>
      <c r="BA297" s="31"/>
      <c r="BB297" s="31"/>
      <c r="BC297" s="31"/>
      <c r="BD297" s="31"/>
      <c r="BE297" s="31"/>
      <c r="BF297" s="31"/>
      <c r="BG297" s="31"/>
      <c r="BH297" s="31"/>
      <c r="BI297" s="31"/>
      <c r="BJ297" s="31"/>
      <c r="BK297" s="31"/>
      <c r="BL297" s="31"/>
      <c r="BM297" s="31"/>
      <c r="BN297" s="31"/>
      <c r="BO297" s="31"/>
      <c r="BP297" s="31"/>
      <c r="BQ297" s="31"/>
      <c r="BR297" s="28"/>
      <c r="BS297" s="28"/>
      <c r="BT297" s="44"/>
      <c r="BU297" s="44"/>
      <c r="BV297" s="44"/>
      <c r="BW297" s="31"/>
      <c r="BX297" s="31"/>
      <c r="BY297" s="52"/>
      <c r="BZ297" s="50"/>
      <c r="CA297" s="50"/>
      <c r="CB297" s="51" t="str">
        <f t="shared" si="1"/>
        <v>Sin comentarios</v>
      </c>
      <c r="CC297" s="52">
        <f t="shared" si="2"/>
        <v>77</v>
      </c>
      <c r="CD297" s="53"/>
      <c r="CE297" s="54"/>
      <c r="CF297" s="55"/>
    </row>
    <row r="298" ht="22.5" customHeight="1">
      <c r="A298" s="26"/>
      <c r="B298" s="26"/>
      <c r="C298" s="27"/>
      <c r="D298" s="28"/>
      <c r="E298" s="30"/>
      <c r="F298" s="30"/>
      <c r="G298" s="30"/>
      <c r="H298" s="31"/>
      <c r="I298" s="31"/>
      <c r="J298" s="31"/>
      <c r="K298" s="31"/>
      <c r="L298" s="31"/>
      <c r="M298" s="31"/>
      <c r="N298" s="163"/>
      <c r="O298" s="31"/>
      <c r="P298" s="30"/>
      <c r="Q298" s="31"/>
      <c r="R298" s="31"/>
      <c r="S298" s="31"/>
      <c r="T298" s="44"/>
      <c r="U298" s="28"/>
      <c r="V298" s="28"/>
      <c r="W298" s="28"/>
      <c r="X298" s="28"/>
      <c r="Y298" s="40"/>
      <c r="Z298" s="40"/>
      <c r="AA298" s="28"/>
      <c r="AB298" s="31"/>
      <c r="AC298" s="42"/>
      <c r="AD298" s="31"/>
      <c r="AE298" s="31"/>
      <c r="AF298" s="83"/>
      <c r="AG298" s="44"/>
      <c r="AH298" s="30"/>
      <c r="AI298" s="42"/>
      <c r="AJ298" s="42"/>
      <c r="AK298" s="42"/>
      <c r="AL298" s="42"/>
      <c r="AM298" s="45"/>
      <c r="AN298" s="31"/>
      <c r="AO298" s="31"/>
      <c r="AP298" s="31"/>
      <c r="AQ298" s="31"/>
      <c r="AR298" s="31"/>
      <c r="AS298" s="31"/>
      <c r="AT298" s="31"/>
      <c r="AU298" s="31"/>
      <c r="AV298" s="31"/>
      <c r="AW298" s="31"/>
      <c r="AX298" s="31"/>
      <c r="AY298" s="31"/>
      <c r="AZ298" s="31"/>
      <c r="BA298" s="31"/>
      <c r="BB298" s="31"/>
      <c r="BC298" s="31"/>
      <c r="BD298" s="31"/>
      <c r="BE298" s="31"/>
      <c r="BF298" s="31"/>
      <c r="BG298" s="31"/>
      <c r="BH298" s="31"/>
      <c r="BI298" s="31"/>
      <c r="BJ298" s="31"/>
      <c r="BK298" s="31"/>
      <c r="BL298" s="31"/>
      <c r="BM298" s="31"/>
      <c r="BN298" s="31"/>
      <c r="BO298" s="31"/>
      <c r="BP298" s="31"/>
      <c r="BQ298" s="31"/>
      <c r="BR298" s="28"/>
      <c r="BS298" s="28"/>
      <c r="BT298" s="44"/>
      <c r="BU298" s="44"/>
      <c r="BV298" s="44"/>
      <c r="BW298" s="31"/>
      <c r="BX298" s="31"/>
      <c r="BY298" s="52"/>
      <c r="BZ298" s="50"/>
      <c r="CA298" s="50"/>
      <c r="CB298" s="51" t="str">
        <f t="shared" si="1"/>
        <v>Sin comentarios</v>
      </c>
      <c r="CC298" s="52">
        <f t="shared" si="2"/>
        <v>77</v>
      </c>
      <c r="CD298" s="53"/>
      <c r="CE298" s="54"/>
      <c r="CF298" s="55"/>
    </row>
    <row r="299" ht="22.5" customHeight="1">
      <c r="A299" s="26"/>
      <c r="B299" s="26"/>
      <c r="C299" s="27"/>
      <c r="D299" s="28"/>
      <c r="E299" s="30"/>
      <c r="F299" s="30"/>
      <c r="G299" s="30"/>
      <c r="H299" s="31"/>
      <c r="I299" s="31"/>
      <c r="J299" s="31"/>
      <c r="K299" s="31"/>
      <c r="L299" s="31"/>
      <c r="M299" s="31"/>
      <c r="N299" s="163"/>
      <c r="O299" s="31"/>
      <c r="P299" s="30"/>
      <c r="Q299" s="31"/>
      <c r="R299" s="31"/>
      <c r="S299" s="31"/>
      <c r="T299" s="44"/>
      <c r="U299" s="28"/>
      <c r="V299" s="28"/>
      <c r="W299" s="28"/>
      <c r="X299" s="28"/>
      <c r="Y299" s="40"/>
      <c r="Z299" s="40"/>
      <c r="AA299" s="28"/>
      <c r="AB299" s="31"/>
      <c r="AC299" s="42"/>
      <c r="AD299" s="31"/>
      <c r="AE299" s="31"/>
      <c r="AF299" s="83"/>
      <c r="AG299" s="44"/>
      <c r="AH299" s="30"/>
      <c r="AI299" s="42"/>
      <c r="AJ299" s="42"/>
      <c r="AK299" s="42"/>
      <c r="AL299" s="42"/>
      <c r="AM299" s="45"/>
      <c r="AN299" s="31"/>
      <c r="AO299" s="31"/>
      <c r="AP299" s="31"/>
      <c r="AQ299" s="31"/>
      <c r="AR299" s="31"/>
      <c r="AS299" s="31"/>
      <c r="AT299" s="31"/>
      <c r="AU299" s="31"/>
      <c r="AV299" s="31"/>
      <c r="AW299" s="31"/>
      <c r="AX299" s="31"/>
      <c r="AY299" s="31"/>
      <c r="AZ299" s="31"/>
      <c r="BA299" s="31"/>
      <c r="BB299" s="31"/>
      <c r="BC299" s="31"/>
      <c r="BD299" s="31"/>
      <c r="BE299" s="31"/>
      <c r="BF299" s="31"/>
      <c r="BG299" s="31"/>
      <c r="BH299" s="31"/>
      <c r="BI299" s="31"/>
      <c r="BJ299" s="31"/>
      <c r="BK299" s="31"/>
      <c r="BL299" s="31"/>
      <c r="BM299" s="31"/>
      <c r="BN299" s="31"/>
      <c r="BO299" s="31"/>
      <c r="BP299" s="31"/>
      <c r="BQ299" s="31"/>
      <c r="BR299" s="28"/>
      <c r="BS299" s="28"/>
      <c r="BT299" s="44"/>
      <c r="BU299" s="44"/>
      <c r="BV299" s="44"/>
      <c r="BW299" s="31"/>
      <c r="BX299" s="31"/>
      <c r="BY299" s="52"/>
      <c r="BZ299" s="50"/>
      <c r="CA299" s="50"/>
      <c r="CB299" s="51" t="str">
        <f t="shared" si="1"/>
        <v>Sin comentarios</v>
      </c>
      <c r="CC299" s="52">
        <f t="shared" si="2"/>
        <v>77</v>
      </c>
      <c r="CD299" s="53"/>
      <c r="CE299" s="54"/>
      <c r="CF299" s="55"/>
    </row>
    <row r="300" ht="22.5" customHeight="1">
      <c r="A300" s="26"/>
      <c r="B300" s="26"/>
      <c r="C300" s="27"/>
      <c r="D300" s="28"/>
      <c r="E300" s="30"/>
      <c r="F300" s="30"/>
      <c r="G300" s="30"/>
      <c r="H300" s="31"/>
      <c r="I300" s="31"/>
      <c r="J300" s="31"/>
      <c r="K300" s="31"/>
      <c r="L300" s="31"/>
      <c r="M300" s="31"/>
      <c r="N300" s="163"/>
      <c r="O300" s="31"/>
      <c r="P300" s="30"/>
      <c r="Q300" s="31"/>
      <c r="R300" s="31"/>
      <c r="S300" s="31"/>
      <c r="T300" s="44"/>
      <c r="U300" s="28"/>
      <c r="V300" s="28"/>
      <c r="W300" s="28"/>
      <c r="X300" s="28"/>
      <c r="Y300" s="40"/>
      <c r="Z300" s="40"/>
      <c r="AA300" s="28"/>
      <c r="AB300" s="31"/>
      <c r="AC300" s="42"/>
      <c r="AD300" s="31"/>
      <c r="AE300" s="31"/>
      <c r="AF300" s="83"/>
      <c r="AG300" s="44"/>
      <c r="AH300" s="30"/>
      <c r="AI300" s="42"/>
      <c r="AJ300" s="42"/>
      <c r="AK300" s="42"/>
      <c r="AL300" s="42"/>
      <c r="AM300" s="45"/>
      <c r="AN300" s="31"/>
      <c r="AO300" s="31"/>
      <c r="AP300" s="31"/>
      <c r="AQ300" s="31"/>
      <c r="AR300" s="31"/>
      <c r="AS300" s="31"/>
      <c r="AT300" s="31"/>
      <c r="AU300" s="31"/>
      <c r="AV300" s="31"/>
      <c r="AW300" s="31"/>
      <c r="AX300" s="31"/>
      <c r="AY300" s="31"/>
      <c r="AZ300" s="31"/>
      <c r="BA300" s="31"/>
      <c r="BB300" s="31"/>
      <c r="BC300" s="31"/>
      <c r="BD300" s="31"/>
      <c r="BE300" s="31"/>
      <c r="BF300" s="31"/>
      <c r="BG300" s="31"/>
      <c r="BH300" s="31"/>
      <c r="BI300" s="31"/>
      <c r="BJ300" s="31"/>
      <c r="BK300" s="31"/>
      <c r="BL300" s="31"/>
      <c r="BM300" s="31"/>
      <c r="BN300" s="31"/>
      <c r="BO300" s="31"/>
      <c r="BP300" s="31"/>
      <c r="BQ300" s="31"/>
      <c r="BR300" s="28"/>
      <c r="BS300" s="28"/>
      <c r="BT300" s="44"/>
      <c r="BU300" s="44"/>
      <c r="BV300" s="44"/>
      <c r="BW300" s="31"/>
      <c r="BX300" s="31"/>
      <c r="BY300" s="52"/>
      <c r="BZ300" s="50"/>
      <c r="CA300" s="50"/>
      <c r="CB300" s="51" t="str">
        <f t="shared" si="1"/>
        <v>Sin comentarios</v>
      </c>
      <c r="CC300" s="52">
        <f t="shared" si="2"/>
        <v>77</v>
      </c>
      <c r="CD300" s="53"/>
      <c r="CE300" s="54"/>
      <c r="CF300" s="55"/>
    </row>
    <row r="301" ht="22.5" customHeight="1">
      <c r="A301" s="26"/>
      <c r="B301" s="26"/>
      <c r="C301" s="27"/>
      <c r="D301" s="28"/>
      <c r="E301" s="30"/>
      <c r="F301" s="30"/>
      <c r="G301" s="30"/>
      <c r="H301" s="31"/>
      <c r="I301" s="31"/>
      <c r="J301" s="31"/>
      <c r="K301" s="31"/>
      <c r="L301" s="31"/>
      <c r="M301" s="31"/>
      <c r="N301" s="163"/>
      <c r="O301" s="31"/>
      <c r="P301" s="30"/>
      <c r="Q301" s="31"/>
      <c r="R301" s="31"/>
      <c r="S301" s="31"/>
      <c r="T301" s="44"/>
      <c r="U301" s="28"/>
      <c r="V301" s="28"/>
      <c r="W301" s="28"/>
      <c r="X301" s="28"/>
      <c r="Y301" s="40"/>
      <c r="Z301" s="40"/>
      <c r="AA301" s="28"/>
      <c r="AB301" s="31"/>
      <c r="AC301" s="42"/>
      <c r="AD301" s="31"/>
      <c r="AE301" s="31"/>
      <c r="AF301" s="83"/>
      <c r="AG301" s="44"/>
      <c r="AH301" s="30"/>
      <c r="AI301" s="42"/>
      <c r="AJ301" s="42"/>
      <c r="AK301" s="42"/>
      <c r="AL301" s="42"/>
      <c r="AM301" s="45"/>
      <c r="AN301" s="31"/>
      <c r="AO301" s="31"/>
      <c r="AP301" s="31"/>
      <c r="AQ301" s="31"/>
      <c r="AR301" s="31"/>
      <c r="AS301" s="31"/>
      <c r="AT301" s="31"/>
      <c r="AU301" s="31"/>
      <c r="AV301" s="31"/>
      <c r="AW301" s="31"/>
      <c r="AX301" s="31"/>
      <c r="AY301" s="31"/>
      <c r="AZ301" s="31"/>
      <c r="BA301" s="31"/>
      <c r="BB301" s="31"/>
      <c r="BC301" s="31"/>
      <c r="BD301" s="31"/>
      <c r="BE301" s="31"/>
      <c r="BF301" s="31"/>
      <c r="BG301" s="31"/>
      <c r="BH301" s="31"/>
      <c r="BI301" s="31"/>
      <c r="BJ301" s="31"/>
      <c r="BK301" s="31"/>
      <c r="BL301" s="31"/>
      <c r="BM301" s="31"/>
      <c r="BN301" s="31"/>
      <c r="BO301" s="31"/>
      <c r="BP301" s="31"/>
      <c r="BQ301" s="31"/>
      <c r="BR301" s="28"/>
      <c r="BS301" s="28"/>
      <c r="BT301" s="44"/>
      <c r="BU301" s="44"/>
      <c r="BV301" s="44"/>
      <c r="BW301" s="31"/>
      <c r="BX301" s="31"/>
      <c r="BY301" s="52"/>
      <c r="BZ301" s="50"/>
      <c r="CA301" s="50"/>
      <c r="CB301" s="51" t="str">
        <f t="shared" si="1"/>
        <v>Sin comentarios</v>
      </c>
      <c r="CC301" s="52">
        <f t="shared" si="2"/>
        <v>77</v>
      </c>
      <c r="CD301" s="53"/>
      <c r="CE301" s="54"/>
      <c r="CF301" s="55"/>
    </row>
    <row r="302" ht="22.5" customHeight="1">
      <c r="A302" s="26"/>
      <c r="B302" s="26"/>
      <c r="C302" s="27"/>
      <c r="D302" s="28"/>
      <c r="E302" s="30"/>
      <c r="F302" s="30"/>
      <c r="G302" s="30"/>
      <c r="H302" s="31"/>
      <c r="I302" s="31"/>
      <c r="J302" s="31"/>
      <c r="K302" s="31"/>
      <c r="L302" s="31"/>
      <c r="M302" s="31"/>
      <c r="N302" s="163"/>
      <c r="O302" s="31"/>
      <c r="P302" s="30"/>
      <c r="Q302" s="31"/>
      <c r="R302" s="31"/>
      <c r="S302" s="31"/>
      <c r="T302" s="44"/>
      <c r="U302" s="28"/>
      <c r="V302" s="28"/>
      <c r="W302" s="28"/>
      <c r="X302" s="28"/>
      <c r="Y302" s="40"/>
      <c r="Z302" s="40"/>
      <c r="AA302" s="28"/>
      <c r="AB302" s="31"/>
      <c r="AC302" s="42"/>
      <c r="AD302" s="31"/>
      <c r="AE302" s="31"/>
      <c r="AF302" s="83"/>
      <c r="AG302" s="44"/>
      <c r="AH302" s="30"/>
      <c r="AI302" s="42"/>
      <c r="AJ302" s="42"/>
      <c r="AK302" s="42"/>
      <c r="AL302" s="42"/>
      <c r="AM302" s="45"/>
      <c r="AN302" s="31"/>
      <c r="AO302" s="31"/>
      <c r="AP302" s="31"/>
      <c r="AQ302" s="31"/>
      <c r="AR302" s="31"/>
      <c r="AS302" s="31"/>
      <c r="AT302" s="31"/>
      <c r="AU302" s="31"/>
      <c r="AV302" s="31"/>
      <c r="AW302" s="31"/>
      <c r="AX302" s="31"/>
      <c r="AY302" s="31"/>
      <c r="AZ302" s="31"/>
      <c r="BA302" s="31"/>
      <c r="BB302" s="31"/>
      <c r="BC302" s="31"/>
      <c r="BD302" s="31"/>
      <c r="BE302" s="31"/>
      <c r="BF302" s="31"/>
      <c r="BG302" s="31"/>
      <c r="BH302" s="31"/>
      <c r="BI302" s="31"/>
      <c r="BJ302" s="31"/>
      <c r="BK302" s="31"/>
      <c r="BL302" s="31"/>
      <c r="BM302" s="31"/>
      <c r="BN302" s="31"/>
      <c r="BO302" s="31"/>
      <c r="BP302" s="31"/>
      <c r="BQ302" s="31"/>
      <c r="BR302" s="28"/>
      <c r="BS302" s="28"/>
      <c r="BT302" s="44"/>
      <c r="BU302" s="44"/>
      <c r="BV302" s="44"/>
      <c r="BW302" s="31"/>
      <c r="BX302" s="31"/>
      <c r="BY302" s="52"/>
      <c r="BZ302" s="50"/>
      <c r="CA302" s="50"/>
      <c r="CB302" s="51" t="str">
        <f t="shared" si="1"/>
        <v>Sin comentarios</v>
      </c>
      <c r="CC302" s="52">
        <f t="shared" si="2"/>
        <v>77</v>
      </c>
      <c r="CD302" s="53"/>
      <c r="CE302" s="54"/>
      <c r="CF302" s="55"/>
    </row>
    <row r="303" ht="22.5" customHeight="1">
      <c r="A303" s="26"/>
      <c r="B303" s="26"/>
      <c r="C303" s="27"/>
      <c r="D303" s="28"/>
      <c r="E303" s="30"/>
      <c r="F303" s="30"/>
      <c r="G303" s="30"/>
      <c r="H303" s="31"/>
      <c r="I303" s="31"/>
      <c r="J303" s="31"/>
      <c r="K303" s="31"/>
      <c r="L303" s="31"/>
      <c r="M303" s="31"/>
      <c r="N303" s="163"/>
      <c r="O303" s="31"/>
      <c r="P303" s="30"/>
      <c r="Q303" s="31"/>
      <c r="R303" s="31"/>
      <c r="S303" s="31"/>
      <c r="T303" s="44"/>
      <c r="U303" s="28"/>
      <c r="V303" s="28"/>
      <c r="W303" s="28"/>
      <c r="X303" s="28"/>
      <c r="Y303" s="40"/>
      <c r="Z303" s="40"/>
      <c r="AA303" s="28"/>
      <c r="AB303" s="31"/>
      <c r="AC303" s="42"/>
      <c r="AD303" s="31"/>
      <c r="AE303" s="31"/>
      <c r="AF303" s="83"/>
      <c r="AG303" s="44"/>
      <c r="AH303" s="30"/>
      <c r="AI303" s="42"/>
      <c r="AJ303" s="42"/>
      <c r="AK303" s="42"/>
      <c r="AL303" s="42"/>
      <c r="AM303" s="45"/>
      <c r="AN303" s="31"/>
      <c r="AO303" s="31"/>
      <c r="AP303" s="31"/>
      <c r="AQ303" s="31"/>
      <c r="AR303" s="31"/>
      <c r="AS303" s="31"/>
      <c r="AT303" s="31"/>
      <c r="AU303" s="31"/>
      <c r="AV303" s="31"/>
      <c r="AW303" s="31"/>
      <c r="AX303" s="31"/>
      <c r="AY303" s="31"/>
      <c r="AZ303" s="31"/>
      <c r="BA303" s="31"/>
      <c r="BB303" s="31"/>
      <c r="BC303" s="31"/>
      <c r="BD303" s="31"/>
      <c r="BE303" s="31"/>
      <c r="BF303" s="31"/>
      <c r="BG303" s="31"/>
      <c r="BH303" s="31"/>
      <c r="BI303" s="31"/>
      <c r="BJ303" s="31"/>
      <c r="BK303" s="31"/>
      <c r="BL303" s="31"/>
      <c r="BM303" s="31"/>
      <c r="BN303" s="31"/>
      <c r="BO303" s="31"/>
      <c r="BP303" s="31"/>
      <c r="BQ303" s="31"/>
      <c r="BR303" s="28"/>
      <c r="BS303" s="28"/>
      <c r="BT303" s="44"/>
      <c r="BU303" s="44"/>
      <c r="BV303" s="44"/>
      <c r="BW303" s="31"/>
      <c r="BX303" s="31"/>
      <c r="BY303" s="52"/>
      <c r="BZ303" s="50"/>
      <c r="CA303" s="50"/>
      <c r="CB303" s="51" t="str">
        <f t="shared" si="1"/>
        <v>Sin comentarios</v>
      </c>
      <c r="CC303" s="52">
        <f t="shared" si="2"/>
        <v>77</v>
      </c>
      <c r="CD303" s="53"/>
      <c r="CE303" s="54"/>
      <c r="CF303" s="55"/>
    </row>
    <row r="304" ht="22.5" customHeight="1">
      <c r="A304" s="26"/>
      <c r="B304" s="26"/>
      <c r="C304" s="27"/>
      <c r="D304" s="28"/>
      <c r="E304" s="30"/>
      <c r="F304" s="30"/>
      <c r="G304" s="30"/>
      <c r="H304" s="31"/>
      <c r="I304" s="31"/>
      <c r="J304" s="31"/>
      <c r="K304" s="31"/>
      <c r="L304" s="31"/>
      <c r="M304" s="31"/>
      <c r="N304" s="163"/>
      <c r="O304" s="31"/>
      <c r="P304" s="30"/>
      <c r="Q304" s="31"/>
      <c r="R304" s="31"/>
      <c r="S304" s="31"/>
      <c r="T304" s="44"/>
      <c r="U304" s="28"/>
      <c r="V304" s="28"/>
      <c r="W304" s="28"/>
      <c r="X304" s="28"/>
      <c r="Y304" s="40"/>
      <c r="Z304" s="40"/>
      <c r="AA304" s="28"/>
      <c r="AB304" s="31"/>
      <c r="AC304" s="42"/>
      <c r="AD304" s="31"/>
      <c r="AE304" s="31"/>
      <c r="AF304" s="83"/>
      <c r="AG304" s="44"/>
      <c r="AH304" s="30"/>
      <c r="AI304" s="42"/>
      <c r="AJ304" s="42"/>
      <c r="AK304" s="42"/>
      <c r="AL304" s="42"/>
      <c r="AM304" s="45"/>
      <c r="AN304" s="31"/>
      <c r="AO304" s="31"/>
      <c r="AP304" s="31"/>
      <c r="AQ304" s="31"/>
      <c r="AR304" s="31"/>
      <c r="AS304" s="31"/>
      <c r="AT304" s="31"/>
      <c r="AU304" s="31"/>
      <c r="AV304" s="31"/>
      <c r="AW304" s="31"/>
      <c r="AX304" s="31"/>
      <c r="AY304" s="31"/>
      <c r="AZ304" s="31"/>
      <c r="BA304" s="31"/>
      <c r="BB304" s="31"/>
      <c r="BC304" s="31"/>
      <c r="BD304" s="31"/>
      <c r="BE304" s="31"/>
      <c r="BF304" s="31"/>
      <c r="BG304" s="31"/>
      <c r="BH304" s="31"/>
      <c r="BI304" s="31"/>
      <c r="BJ304" s="31"/>
      <c r="BK304" s="31"/>
      <c r="BL304" s="31"/>
      <c r="BM304" s="31"/>
      <c r="BN304" s="31"/>
      <c r="BO304" s="31"/>
      <c r="BP304" s="31"/>
      <c r="BQ304" s="31"/>
      <c r="BR304" s="28"/>
      <c r="BS304" s="28"/>
      <c r="BT304" s="44"/>
      <c r="BU304" s="44"/>
      <c r="BV304" s="44"/>
      <c r="BW304" s="31"/>
      <c r="BX304" s="31"/>
      <c r="BY304" s="52"/>
      <c r="BZ304" s="50"/>
      <c r="CA304" s="50"/>
      <c r="CB304" s="51" t="str">
        <f t="shared" si="1"/>
        <v>Sin comentarios</v>
      </c>
      <c r="CC304" s="52">
        <f t="shared" si="2"/>
        <v>77</v>
      </c>
      <c r="CD304" s="53"/>
      <c r="CE304" s="54"/>
      <c r="CF304" s="55"/>
    </row>
    <row r="305" ht="22.5" customHeight="1">
      <c r="A305" s="26"/>
      <c r="B305" s="26"/>
      <c r="C305" s="27"/>
      <c r="D305" s="28"/>
      <c r="E305" s="30"/>
      <c r="F305" s="30"/>
      <c r="G305" s="30"/>
      <c r="H305" s="31"/>
      <c r="I305" s="31"/>
      <c r="J305" s="31"/>
      <c r="K305" s="31"/>
      <c r="L305" s="31"/>
      <c r="M305" s="31"/>
      <c r="N305" s="163"/>
      <c r="O305" s="31"/>
      <c r="P305" s="30"/>
      <c r="Q305" s="31"/>
      <c r="R305" s="31"/>
      <c r="S305" s="31"/>
      <c r="T305" s="44"/>
      <c r="U305" s="28"/>
      <c r="V305" s="28"/>
      <c r="W305" s="28"/>
      <c r="X305" s="28"/>
      <c r="Y305" s="40"/>
      <c r="Z305" s="40"/>
      <c r="AA305" s="28"/>
      <c r="AB305" s="31"/>
      <c r="AC305" s="42"/>
      <c r="AD305" s="31"/>
      <c r="AE305" s="31"/>
      <c r="AF305" s="83"/>
      <c r="AG305" s="44"/>
      <c r="AH305" s="30"/>
      <c r="AI305" s="42"/>
      <c r="AJ305" s="42"/>
      <c r="AK305" s="42"/>
      <c r="AL305" s="42"/>
      <c r="AM305" s="45"/>
      <c r="AN305" s="31"/>
      <c r="AO305" s="31"/>
      <c r="AP305" s="31"/>
      <c r="AQ305" s="31"/>
      <c r="AR305" s="31"/>
      <c r="AS305" s="31"/>
      <c r="AT305" s="31"/>
      <c r="AU305" s="31"/>
      <c r="AV305" s="31"/>
      <c r="AW305" s="31"/>
      <c r="AX305" s="31"/>
      <c r="AY305" s="31"/>
      <c r="AZ305" s="31"/>
      <c r="BA305" s="31"/>
      <c r="BB305" s="31"/>
      <c r="BC305" s="31"/>
      <c r="BD305" s="31"/>
      <c r="BE305" s="31"/>
      <c r="BF305" s="31"/>
      <c r="BG305" s="31"/>
      <c r="BH305" s="31"/>
      <c r="BI305" s="31"/>
      <c r="BJ305" s="31"/>
      <c r="BK305" s="31"/>
      <c r="BL305" s="31"/>
      <c r="BM305" s="31"/>
      <c r="BN305" s="31"/>
      <c r="BO305" s="31"/>
      <c r="BP305" s="31"/>
      <c r="BQ305" s="31"/>
      <c r="BR305" s="28"/>
      <c r="BS305" s="28"/>
      <c r="BT305" s="44"/>
      <c r="BU305" s="44"/>
      <c r="BV305" s="44"/>
      <c r="BW305" s="31"/>
      <c r="BX305" s="31"/>
      <c r="BY305" s="52"/>
      <c r="BZ305" s="50"/>
      <c r="CA305" s="50"/>
      <c r="CB305" s="51" t="str">
        <f t="shared" si="1"/>
        <v>Sin comentarios</v>
      </c>
      <c r="CC305" s="52">
        <f t="shared" si="2"/>
        <v>77</v>
      </c>
      <c r="CD305" s="53"/>
      <c r="CE305" s="54"/>
      <c r="CF305" s="55"/>
    </row>
    <row r="306" ht="22.5" customHeight="1">
      <c r="A306" s="26"/>
      <c r="B306" s="26"/>
      <c r="C306" s="27"/>
      <c r="D306" s="28"/>
      <c r="E306" s="30"/>
      <c r="F306" s="30"/>
      <c r="G306" s="30"/>
      <c r="H306" s="31"/>
      <c r="I306" s="31"/>
      <c r="J306" s="31"/>
      <c r="K306" s="31"/>
      <c r="L306" s="31"/>
      <c r="M306" s="31"/>
      <c r="N306" s="163"/>
      <c r="O306" s="31"/>
      <c r="P306" s="30"/>
      <c r="Q306" s="31"/>
      <c r="R306" s="31"/>
      <c r="S306" s="31"/>
      <c r="T306" s="44"/>
      <c r="U306" s="28"/>
      <c r="V306" s="28"/>
      <c r="W306" s="28"/>
      <c r="X306" s="28"/>
      <c r="Y306" s="40"/>
      <c r="Z306" s="40"/>
      <c r="AA306" s="28"/>
      <c r="AB306" s="31"/>
      <c r="AC306" s="42"/>
      <c r="AD306" s="31"/>
      <c r="AE306" s="31"/>
      <c r="AF306" s="83"/>
      <c r="AG306" s="44"/>
      <c r="AH306" s="30"/>
      <c r="AI306" s="42"/>
      <c r="AJ306" s="42"/>
      <c r="AK306" s="42"/>
      <c r="AL306" s="42"/>
      <c r="AM306" s="45"/>
      <c r="AN306" s="31"/>
      <c r="AO306" s="31"/>
      <c r="AP306" s="31"/>
      <c r="AQ306" s="31"/>
      <c r="AR306" s="31"/>
      <c r="AS306" s="31"/>
      <c r="AT306" s="31"/>
      <c r="AU306" s="31"/>
      <c r="AV306" s="31"/>
      <c r="AW306" s="31"/>
      <c r="AX306" s="31"/>
      <c r="AY306" s="31"/>
      <c r="AZ306" s="31"/>
      <c r="BA306" s="31"/>
      <c r="BB306" s="31"/>
      <c r="BC306" s="31"/>
      <c r="BD306" s="31"/>
      <c r="BE306" s="31"/>
      <c r="BF306" s="31"/>
      <c r="BG306" s="31"/>
      <c r="BH306" s="31"/>
      <c r="BI306" s="31"/>
      <c r="BJ306" s="31"/>
      <c r="BK306" s="31"/>
      <c r="BL306" s="31"/>
      <c r="BM306" s="31"/>
      <c r="BN306" s="31"/>
      <c r="BO306" s="31"/>
      <c r="BP306" s="31"/>
      <c r="BQ306" s="31"/>
      <c r="BR306" s="28"/>
      <c r="BS306" s="28"/>
      <c r="BT306" s="44"/>
      <c r="BU306" s="44"/>
      <c r="BV306" s="44"/>
      <c r="BW306" s="31"/>
      <c r="BX306" s="31"/>
      <c r="BY306" s="52"/>
      <c r="BZ306" s="50"/>
      <c r="CA306" s="50"/>
      <c r="CB306" s="51" t="str">
        <f t="shared" si="1"/>
        <v>Sin comentarios</v>
      </c>
      <c r="CC306" s="52">
        <f t="shared" si="2"/>
        <v>77</v>
      </c>
      <c r="CD306" s="53"/>
      <c r="CE306" s="54"/>
      <c r="CF306" s="55"/>
    </row>
    <row r="307" ht="22.5" customHeight="1">
      <c r="A307" s="26"/>
      <c r="B307" s="26"/>
      <c r="C307" s="27"/>
      <c r="D307" s="28"/>
      <c r="E307" s="30"/>
      <c r="F307" s="30"/>
      <c r="G307" s="30"/>
      <c r="H307" s="31"/>
      <c r="I307" s="31"/>
      <c r="J307" s="31"/>
      <c r="K307" s="31"/>
      <c r="L307" s="31"/>
      <c r="M307" s="31"/>
      <c r="N307" s="163"/>
      <c r="O307" s="31"/>
      <c r="P307" s="30"/>
      <c r="Q307" s="31"/>
      <c r="R307" s="31"/>
      <c r="S307" s="31"/>
      <c r="T307" s="44"/>
      <c r="U307" s="28"/>
      <c r="V307" s="28"/>
      <c r="W307" s="28"/>
      <c r="X307" s="28"/>
      <c r="Y307" s="40"/>
      <c r="Z307" s="40"/>
      <c r="AA307" s="28"/>
      <c r="AB307" s="31"/>
      <c r="AC307" s="42"/>
      <c r="AD307" s="31"/>
      <c r="AE307" s="31"/>
      <c r="AF307" s="83"/>
      <c r="AG307" s="44"/>
      <c r="AH307" s="30"/>
      <c r="AI307" s="42"/>
      <c r="AJ307" s="42"/>
      <c r="AK307" s="42"/>
      <c r="AL307" s="42"/>
      <c r="AM307" s="45"/>
      <c r="AN307" s="31"/>
      <c r="AO307" s="31"/>
      <c r="AP307" s="31"/>
      <c r="AQ307" s="31"/>
      <c r="AR307" s="31"/>
      <c r="AS307" s="31"/>
      <c r="AT307" s="31"/>
      <c r="AU307" s="31"/>
      <c r="AV307" s="31"/>
      <c r="AW307" s="31"/>
      <c r="AX307" s="31"/>
      <c r="AY307" s="31"/>
      <c r="AZ307" s="31"/>
      <c r="BA307" s="31"/>
      <c r="BB307" s="31"/>
      <c r="BC307" s="31"/>
      <c r="BD307" s="31"/>
      <c r="BE307" s="31"/>
      <c r="BF307" s="31"/>
      <c r="BG307" s="31"/>
      <c r="BH307" s="31"/>
      <c r="BI307" s="31"/>
      <c r="BJ307" s="31"/>
      <c r="BK307" s="31"/>
      <c r="BL307" s="31"/>
      <c r="BM307" s="31"/>
      <c r="BN307" s="31"/>
      <c r="BO307" s="31"/>
      <c r="BP307" s="31"/>
      <c r="BQ307" s="31"/>
      <c r="BR307" s="28"/>
      <c r="BS307" s="28"/>
      <c r="BT307" s="44"/>
      <c r="BU307" s="44"/>
      <c r="BV307" s="44"/>
      <c r="BW307" s="31"/>
      <c r="BX307" s="31"/>
      <c r="BY307" s="52"/>
      <c r="BZ307" s="50"/>
      <c r="CA307" s="50"/>
      <c r="CB307" s="51" t="str">
        <f t="shared" si="1"/>
        <v>Sin comentarios</v>
      </c>
      <c r="CC307" s="52">
        <f t="shared" si="2"/>
        <v>77</v>
      </c>
      <c r="CD307" s="53"/>
      <c r="CE307" s="54"/>
      <c r="CF307" s="55"/>
    </row>
    <row r="308" ht="22.5" customHeight="1">
      <c r="A308" s="26"/>
      <c r="B308" s="26"/>
      <c r="C308" s="27"/>
      <c r="D308" s="28"/>
      <c r="E308" s="30"/>
      <c r="F308" s="30"/>
      <c r="G308" s="30"/>
      <c r="H308" s="31"/>
      <c r="I308" s="31"/>
      <c r="J308" s="31"/>
      <c r="K308" s="31"/>
      <c r="L308" s="31"/>
      <c r="M308" s="31"/>
      <c r="N308" s="163"/>
      <c r="O308" s="31"/>
      <c r="P308" s="30"/>
      <c r="Q308" s="31"/>
      <c r="R308" s="31"/>
      <c r="S308" s="31"/>
      <c r="T308" s="44"/>
      <c r="U308" s="28"/>
      <c r="V308" s="28"/>
      <c r="W308" s="28"/>
      <c r="X308" s="28"/>
      <c r="Y308" s="40"/>
      <c r="Z308" s="40"/>
      <c r="AA308" s="28"/>
      <c r="AB308" s="31"/>
      <c r="AC308" s="42"/>
      <c r="AD308" s="31"/>
      <c r="AE308" s="31"/>
      <c r="AF308" s="83"/>
      <c r="AG308" s="44"/>
      <c r="AH308" s="30"/>
      <c r="AI308" s="42"/>
      <c r="AJ308" s="42"/>
      <c r="AK308" s="42"/>
      <c r="AL308" s="42"/>
      <c r="AM308" s="45"/>
      <c r="AN308" s="31"/>
      <c r="AO308" s="31"/>
      <c r="AP308" s="31"/>
      <c r="AQ308" s="31"/>
      <c r="AR308" s="31"/>
      <c r="AS308" s="31"/>
      <c r="AT308" s="31"/>
      <c r="AU308" s="31"/>
      <c r="AV308" s="31"/>
      <c r="AW308" s="31"/>
      <c r="AX308" s="31"/>
      <c r="AY308" s="31"/>
      <c r="AZ308" s="31"/>
      <c r="BA308" s="31"/>
      <c r="BB308" s="31"/>
      <c r="BC308" s="31"/>
      <c r="BD308" s="31"/>
      <c r="BE308" s="31"/>
      <c r="BF308" s="31"/>
      <c r="BG308" s="31"/>
      <c r="BH308" s="31"/>
      <c r="BI308" s="31"/>
      <c r="BJ308" s="31"/>
      <c r="BK308" s="31"/>
      <c r="BL308" s="31"/>
      <c r="BM308" s="31"/>
      <c r="BN308" s="31"/>
      <c r="BO308" s="31"/>
      <c r="BP308" s="31"/>
      <c r="BQ308" s="31"/>
      <c r="BR308" s="28"/>
      <c r="BS308" s="28"/>
      <c r="BT308" s="44"/>
      <c r="BU308" s="44"/>
      <c r="BV308" s="44"/>
      <c r="BW308" s="31"/>
      <c r="BX308" s="31"/>
      <c r="BY308" s="52"/>
      <c r="BZ308" s="50"/>
      <c r="CA308" s="50"/>
      <c r="CB308" s="51" t="str">
        <f t="shared" si="1"/>
        <v>Sin comentarios</v>
      </c>
      <c r="CC308" s="52">
        <f t="shared" si="2"/>
        <v>77</v>
      </c>
      <c r="CD308" s="53"/>
      <c r="CE308" s="54"/>
      <c r="CF308" s="55"/>
    </row>
    <row r="309" ht="22.5" customHeight="1">
      <c r="A309" s="26"/>
      <c r="B309" s="26"/>
      <c r="C309" s="27"/>
      <c r="D309" s="28"/>
      <c r="E309" s="30"/>
      <c r="F309" s="30"/>
      <c r="G309" s="30"/>
      <c r="H309" s="31"/>
      <c r="I309" s="31"/>
      <c r="J309" s="31"/>
      <c r="K309" s="31"/>
      <c r="L309" s="31"/>
      <c r="M309" s="31"/>
      <c r="N309" s="163"/>
      <c r="O309" s="31"/>
      <c r="P309" s="30"/>
      <c r="Q309" s="31"/>
      <c r="R309" s="31"/>
      <c r="S309" s="31"/>
      <c r="T309" s="44"/>
      <c r="U309" s="28"/>
      <c r="V309" s="28"/>
      <c r="W309" s="28"/>
      <c r="X309" s="28"/>
      <c r="Y309" s="40"/>
      <c r="Z309" s="40"/>
      <c r="AA309" s="28"/>
      <c r="AB309" s="31"/>
      <c r="AC309" s="42"/>
      <c r="AD309" s="31"/>
      <c r="AE309" s="31"/>
      <c r="AF309" s="83"/>
      <c r="AG309" s="44"/>
      <c r="AH309" s="30"/>
      <c r="AI309" s="42"/>
      <c r="AJ309" s="42"/>
      <c r="AK309" s="42"/>
      <c r="AL309" s="42"/>
      <c r="AM309" s="45"/>
      <c r="AN309" s="31"/>
      <c r="AO309" s="31"/>
      <c r="AP309" s="31"/>
      <c r="AQ309" s="31"/>
      <c r="AR309" s="31"/>
      <c r="AS309" s="31"/>
      <c r="AT309" s="31"/>
      <c r="AU309" s="31"/>
      <c r="AV309" s="31"/>
      <c r="AW309" s="31"/>
      <c r="AX309" s="31"/>
      <c r="AY309" s="31"/>
      <c r="AZ309" s="31"/>
      <c r="BA309" s="31"/>
      <c r="BB309" s="31"/>
      <c r="BC309" s="31"/>
      <c r="BD309" s="31"/>
      <c r="BE309" s="31"/>
      <c r="BF309" s="31"/>
      <c r="BG309" s="31"/>
      <c r="BH309" s="31"/>
      <c r="BI309" s="31"/>
      <c r="BJ309" s="31"/>
      <c r="BK309" s="31"/>
      <c r="BL309" s="31"/>
      <c r="BM309" s="31"/>
      <c r="BN309" s="31"/>
      <c r="BO309" s="31"/>
      <c r="BP309" s="31"/>
      <c r="BQ309" s="31"/>
      <c r="BR309" s="28"/>
      <c r="BS309" s="28"/>
      <c r="BT309" s="44"/>
      <c r="BU309" s="44"/>
      <c r="BV309" s="44"/>
      <c r="BW309" s="31"/>
      <c r="BX309" s="31"/>
      <c r="BY309" s="52"/>
      <c r="BZ309" s="50"/>
      <c r="CA309" s="50"/>
      <c r="CB309" s="51" t="str">
        <f t="shared" si="1"/>
        <v>Sin comentarios</v>
      </c>
      <c r="CC309" s="52">
        <f t="shared" si="2"/>
        <v>77</v>
      </c>
      <c r="CD309" s="53"/>
      <c r="CE309" s="54"/>
      <c r="CF309" s="55"/>
    </row>
    <row r="310" ht="22.5" customHeight="1">
      <c r="A310" s="26"/>
      <c r="B310" s="26"/>
      <c r="C310" s="27"/>
      <c r="D310" s="28"/>
      <c r="E310" s="30"/>
      <c r="F310" s="30"/>
      <c r="G310" s="30"/>
      <c r="H310" s="31"/>
      <c r="I310" s="31"/>
      <c r="J310" s="31"/>
      <c r="K310" s="31"/>
      <c r="L310" s="31"/>
      <c r="M310" s="31"/>
      <c r="N310" s="163"/>
      <c r="O310" s="31"/>
      <c r="P310" s="30"/>
      <c r="Q310" s="31"/>
      <c r="R310" s="31"/>
      <c r="S310" s="31"/>
      <c r="T310" s="44"/>
      <c r="U310" s="28"/>
      <c r="V310" s="28"/>
      <c r="W310" s="28"/>
      <c r="X310" s="28"/>
      <c r="Y310" s="40"/>
      <c r="Z310" s="40"/>
      <c r="AA310" s="28"/>
      <c r="AB310" s="31"/>
      <c r="AC310" s="42"/>
      <c r="AD310" s="31"/>
      <c r="AE310" s="31"/>
      <c r="AF310" s="83"/>
      <c r="AG310" s="44"/>
      <c r="AH310" s="30"/>
      <c r="AI310" s="42"/>
      <c r="AJ310" s="42"/>
      <c r="AK310" s="42"/>
      <c r="AL310" s="42"/>
      <c r="AM310" s="45"/>
      <c r="AN310" s="31"/>
      <c r="AO310" s="31"/>
      <c r="AP310" s="31"/>
      <c r="AQ310" s="31"/>
      <c r="AR310" s="31"/>
      <c r="AS310" s="31"/>
      <c r="AT310" s="31"/>
      <c r="AU310" s="31"/>
      <c r="AV310" s="31"/>
      <c r="AW310" s="31"/>
      <c r="AX310" s="31"/>
      <c r="AY310" s="31"/>
      <c r="AZ310" s="31"/>
      <c r="BA310" s="31"/>
      <c r="BB310" s="31"/>
      <c r="BC310" s="31"/>
      <c r="BD310" s="31"/>
      <c r="BE310" s="31"/>
      <c r="BF310" s="31"/>
      <c r="BG310" s="31"/>
      <c r="BH310" s="31"/>
      <c r="BI310" s="31"/>
      <c r="BJ310" s="31"/>
      <c r="BK310" s="31"/>
      <c r="BL310" s="31"/>
      <c r="BM310" s="31"/>
      <c r="BN310" s="31"/>
      <c r="BO310" s="31"/>
      <c r="BP310" s="31"/>
      <c r="BQ310" s="31"/>
      <c r="BR310" s="28"/>
      <c r="BS310" s="28"/>
      <c r="BT310" s="44"/>
      <c r="BU310" s="44"/>
      <c r="BV310" s="44"/>
      <c r="BW310" s="31"/>
      <c r="BX310" s="31"/>
      <c r="BY310" s="52"/>
      <c r="BZ310" s="50"/>
      <c r="CA310" s="50"/>
      <c r="CB310" s="51" t="str">
        <f t="shared" si="1"/>
        <v>Sin comentarios</v>
      </c>
      <c r="CC310" s="52">
        <f t="shared" si="2"/>
        <v>77</v>
      </c>
      <c r="CD310" s="53"/>
      <c r="CE310" s="54"/>
      <c r="CF310" s="55"/>
    </row>
    <row r="311" ht="22.5" customHeight="1">
      <c r="A311" s="26"/>
      <c r="B311" s="26"/>
      <c r="C311" s="27"/>
      <c r="D311" s="28"/>
      <c r="E311" s="30"/>
      <c r="F311" s="30"/>
      <c r="G311" s="30"/>
      <c r="H311" s="31"/>
      <c r="I311" s="31"/>
      <c r="J311" s="31"/>
      <c r="K311" s="31"/>
      <c r="L311" s="31"/>
      <c r="M311" s="31"/>
      <c r="N311" s="163"/>
      <c r="O311" s="31"/>
      <c r="P311" s="30"/>
      <c r="Q311" s="31"/>
      <c r="R311" s="31"/>
      <c r="S311" s="31"/>
      <c r="T311" s="44"/>
      <c r="U311" s="28"/>
      <c r="V311" s="28"/>
      <c r="W311" s="28"/>
      <c r="X311" s="28"/>
      <c r="Y311" s="40"/>
      <c r="Z311" s="40"/>
      <c r="AA311" s="28"/>
      <c r="AB311" s="31"/>
      <c r="AC311" s="42"/>
      <c r="AD311" s="31"/>
      <c r="AE311" s="31"/>
      <c r="AF311" s="83"/>
      <c r="AG311" s="44"/>
      <c r="AH311" s="30"/>
      <c r="AI311" s="42"/>
      <c r="AJ311" s="42"/>
      <c r="AK311" s="42"/>
      <c r="AL311" s="42"/>
      <c r="AM311" s="45"/>
      <c r="AN311" s="31"/>
      <c r="AO311" s="31"/>
      <c r="AP311" s="31"/>
      <c r="AQ311" s="31"/>
      <c r="AR311" s="31"/>
      <c r="AS311" s="31"/>
      <c r="AT311" s="31"/>
      <c r="AU311" s="31"/>
      <c r="AV311" s="31"/>
      <c r="AW311" s="31"/>
      <c r="AX311" s="31"/>
      <c r="AY311" s="31"/>
      <c r="AZ311" s="31"/>
      <c r="BA311" s="31"/>
      <c r="BB311" s="31"/>
      <c r="BC311" s="31"/>
      <c r="BD311" s="31"/>
      <c r="BE311" s="31"/>
      <c r="BF311" s="31"/>
      <c r="BG311" s="31"/>
      <c r="BH311" s="31"/>
      <c r="BI311" s="31"/>
      <c r="BJ311" s="31"/>
      <c r="BK311" s="31"/>
      <c r="BL311" s="31"/>
      <c r="BM311" s="31"/>
      <c r="BN311" s="31"/>
      <c r="BO311" s="31"/>
      <c r="BP311" s="31"/>
      <c r="BQ311" s="31"/>
      <c r="BR311" s="28"/>
      <c r="BS311" s="28"/>
      <c r="BT311" s="44"/>
      <c r="BU311" s="44"/>
      <c r="BV311" s="44"/>
      <c r="BW311" s="31"/>
      <c r="BX311" s="31"/>
      <c r="BY311" s="52"/>
      <c r="BZ311" s="50"/>
      <c r="CA311" s="50"/>
      <c r="CB311" s="51" t="str">
        <f t="shared" si="1"/>
        <v>Sin comentarios</v>
      </c>
      <c r="CC311" s="52">
        <f t="shared" si="2"/>
        <v>77</v>
      </c>
      <c r="CD311" s="53"/>
      <c r="CE311" s="54"/>
      <c r="CF311" s="55"/>
    </row>
    <row r="312" ht="22.5" customHeight="1">
      <c r="A312" s="26"/>
      <c r="B312" s="26"/>
      <c r="C312" s="27"/>
      <c r="D312" s="28"/>
      <c r="E312" s="30"/>
      <c r="F312" s="30"/>
      <c r="G312" s="30"/>
      <c r="H312" s="31"/>
      <c r="I312" s="31"/>
      <c r="J312" s="31"/>
      <c r="K312" s="31"/>
      <c r="L312" s="31"/>
      <c r="M312" s="31"/>
      <c r="N312" s="163"/>
      <c r="O312" s="31"/>
      <c r="P312" s="30"/>
      <c r="Q312" s="31"/>
      <c r="R312" s="31"/>
      <c r="S312" s="31"/>
      <c r="T312" s="44"/>
      <c r="U312" s="28"/>
      <c r="V312" s="28"/>
      <c r="W312" s="28"/>
      <c r="X312" s="28"/>
      <c r="Y312" s="40"/>
      <c r="Z312" s="40"/>
      <c r="AA312" s="28"/>
      <c r="AB312" s="31"/>
      <c r="AC312" s="42"/>
      <c r="AD312" s="31"/>
      <c r="AE312" s="31"/>
      <c r="AF312" s="83"/>
      <c r="AG312" s="44"/>
      <c r="AH312" s="30"/>
      <c r="AI312" s="42"/>
      <c r="AJ312" s="42"/>
      <c r="AK312" s="42"/>
      <c r="AL312" s="42"/>
      <c r="AM312" s="45"/>
      <c r="AN312" s="31"/>
      <c r="AO312" s="31"/>
      <c r="AP312" s="31"/>
      <c r="AQ312" s="31"/>
      <c r="AR312" s="31"/>
      <c r="AS312" s="31"/>
      <c r="AT312" s="31"/>
      <c r="AU312" s="31"/>
      <c r="AV312" s="31"/>
      <c r="AW312" s="31"/>
      <c r="AX312" s="31"/>
      <c r="AY312" s="31"/>
      <c r="AZ312" s="31"/>
      <c r="BA312" s="31"/>
      <c r="BB312" s="31"/>
      <c r="BC312" s="31"/>
      <c r="BD312" s="31"/>
      <c r="BE312" s="31"/>
      <c r="BF312" s="31"/>
      <c r="BG312" s="31"/>
      <c r="BH312" s="31"/>
      <c r="BI312" s="31"/>
      <c r="BJ312" s="31"/>
      <c r="BK312" s="31"/>
      <c r="BL312" s="31"/>
      <c r="BM312" s="31"/>
      <c r="BN312" s="31"/>
      <c r="BO312" s="31"/>
      <c r="BP312" s="31"/>
      <c r="BQ312" s="31"/>
      <c r="BR312" s="28"/>
      <c r="BS312" s="28"/>
      <c r="BT312" s="44"/>
      <c r="BU312" s="44"/>
      <c r="BV312" s="44"/>
      <c r="BW312" s="31"/>
      <c r="BX312" s="31"/>
      <c r="BY312" s="52"/>
      <c r="BZ312" s="50"/>
      <c r="CA312" s="50"/>
      <c r="CB312" s="51" t="str">
        <f t="shared" si="1"/>
        <v>Sin comentarios</v>
      </c>
      <c r="CC312" s="52">
        <f t="shared" si="2"/>
        <v>77</v>
      </c>
      <c r="CD312" s="53"/>
      <c r="CE312" s="54"/>
      <c r="CF312" s="55"/>
    </row>
    <row r="313" ht="22.5" customHeight="1">
      <c r="A313" s="26"/>
      <c r="B313" s="26"/>
      <c r="C313" s="27"/>
      <c r="D313" s="28"/>
      <c r="E313" s="30"/>
      <c r="F313" s="30"/>
      <c r="G313" s="30"/>
      <c r="H313" s="31"/>
      <c r="I313" s="31"/>
      <c r="J313" s="31"/>
      <c r="K313" s="31"/>
      <c r="L313" s="31"/>
      <c r="M313" s="31"/>
      <c r="N313" s="163"/>
      <c r="O313" s="31"/>
      <c r="P313" s="30"/>
      <c r="Q313" s="31"/>
      <c r="R313" s="31"/>
      <c r="S313" s="31"/>
      <c r="T313" s="44"/>
      <c r="U313" s="28"/>
      <c r="V313" s="28"/>
      <c r="W313" s="28"/>
      <c r="X313" s="28"/>
      <c r="Y313" s="40"/>
      <c r="Z313" s="40"/>
      <c r="AA313" s="28"/>
      <c r="AB313" s="31"/>
      <c r="AC313" s="42"/>
      <c r="AD313" s="31"/>
      <c r="AE313" s="31"/>
      <c r="AF313" s="83"/>
      <c r="AG313" s="44"/>
      <c r="AH313" s="30"/>
      <c r="AI313" s="42"/>
      <c r="AJ313" s="42"/>
      <c r="AK313" s="42"/>
      <c r="AL313" s="42"/>
      <c r="AM313" s="45"/>
      <c r="AN313" s="31"/>
      <c r="AO313" s="31"/>
      <c r="AP313" s="31"/>
      <c r="AQ313" s="31"/>
      <c r="AR313" s="31"/>
      <c r="AS313" s="31"/>
      <c r="AT313" s="31"/>
      <c r="AU313" s="31"/>
      <c r="AV313" s="31"/>
      <c r="AW313" s="31"/>
      <c r="AX313" s="31"/>
      <c r="AY313" s="31"/>
      <c r="AZ313" s="31"/>
      <c r="BA313" s="31"/>
      <c r="BB313" s="31"/>
      <c r="BC313" s="31"/>
      <c r="BD313" s="31"/>
      <c r="BE313" s="31"/>
      <c r="BF313" s="31"/>
      <c r="BG313" s="31"/>
      <c r="BH313" s="31"/>
      <c r="BI313" s="31"/>
      <c r="BJ313" s="31"/>
      <c r="BK313" s="31"/>
      <c r="BL313" s="31"/>
      <c r="BM313" s="31"/>
      <c r="BN313" s="31"/>
      <c r="BO313" s="31"/>
      <c r="BP313" s="31"/>
      <c r="BQ313" s="31"/>
      <c r="BR313" s="28"/>
      <c r="BS313" s="28"/>
      <c r="BT313" s="44"/>
      <c r="BU313" s="44"/>
      <c r="BV313" s="44"/>
      <c r="BW313" s="31"/>
      <c r="BX313" s="31"/>
      <c r="BY313" s="52"/>
      <c r="BZ313" s="50"/>
      <c r="CA313" s="50"/>
      <c r="CB313" s="51" t="str">
        <f t="shared" si="1"/>
        <v>Sin comentarios</v>
      </c>
      <c r="CC313" s="52">
        <f t="shared" si="2"/>
        <v>77</v>
      </c>
      <c r="CD313" s="53"/>
      <c r="CE313" s="54"/>
      <c r="CF313" s="55"/>
    </row>
    <row r="314" ht="22.5" customHeight="1">
      <c r="A314" s="26"/>
      <c r="B314" s="26"/>
      <c r="C314" s="27"/>
      <c r="D314" s="28"/>
      <c r="E314" s="30"/>
      <c r="F314" s="30"/>
      <c r="G314" s="30"/>
      <c r="H314" s="31"/>
      <c r="I314" s="31"/>
      <c r="J314" s="31"/>
      <c r="K314" s="31"/>
      <c r="L314" s="31"/>
      <c r="M314" s="31"/>
      <c r="N314" s="163"/>
      <c r="O314" s="31"/>
      <c r="P314" s="30"/>
      <c r="Q314" s="31"/>
      <c r="R314" s="31"/>
      <c r="S314" s="31"/>
      <c r="T314" s="44"/>
      <c r="U314" s="28"/>
      <c r="V314" s="28"/>
      <c r="W314" s="28"/>
      <c r="X314" s="28"/>
      <c r="Y314" s="40"/>
      <c r="Z314" s="40"/>
      <c r="AA314" s="28"/>
      <c r="AB314" s="31"/>
      <c r="AC314" s="42"/>
      <c r="AD314" s="31"/>
      <c r="AE314" s="31"/>
      <c r="AF314" s="83"/>
      <c r="AG314" s="44"/>
      <c r="AH314" s="30"/>
      <c r="AI314" s="42"/>
      <c r="AJ314" s="42"/>
      <c r="AK314" s="42"/>
      <c r="AL314" s="42"/>
      <c r="AM314" s="45"/>
      <c r="AN314" s="31"/>
      <c r="AO314" s="31"/>
      <c r="AP314" s="31"/>
      <c r="AQ314" s="31"/>
      <c r="AR314" s="31"/>
      <c r="AS314" s="31"/>
      <c r="AT314" s="31"/>
      <c r="AU314" s="31"/>
      <c r="AV314" s="31"/>
      <c r="AW314" s="31"/>
      <c r="AX314" s="31"/>
      <c r="AY314" s="31"/>
      <c r="AZ314" s="31"/>
      <c r="BA314" s="31"/>
      <c r="BB314" s="31"/>
      <c r="BC314" s="31"/>
      <c r="BD314" s="31"/>
      <c r="BE314" s="31"/>
      <c r="BF314" s="31"/>
      <c r="BG314" s="31"/>
      <c r="BH314" s="31"/>
      <c r="BI314" s="31"/>
      <c r="BJ314" s="31"/>
      <c r="BK314" s="31"/>
      <c r="BL314" s="31"/>
      <c r="BM314" s="31"/>
      <c r="BN314" s="31"/>
      <c r="BO314" s="31"/>
      <c r="BP314" s="31"/>
      <c r="BQ314" s="31"/>
      <c r="BR314" s="28"/>
      <c r="BS314" s="28"/>
      <c r="BT314" s="44"/>
      <c r="BU314" s="44"/>
      <c r="BV314" s="44"/>
      <c r="BW314" s="31"/>
      <c r="BX314" s="31"/>
      <c r="BY314" s="52"/>
      <c r="BZ314" s="50"/>
      <c r="CA314" s="50"/>
      <c r="CB314" s="51" t="str">
        <f t="shared" si="1"/>
        <v>Sin comentarios</v>
      </c>
      <c r="CC314" s="52">
        <f t="shared" si="2"/>
        <v>77</v>
      </c>
      <c r="CD314" s="53"/>
      <c r="CE314" s="54"/>
      <c r="CF314" s="55"/>
    </row>
    <row r="315" ht="22.5" customHeight="1">
      <c r="A315" s="26"/>
      <c r="B315" s="26"/>
      <c r="C315" s="27"/>
      <c r="D315" s="28"/>
      <c r="E315" s="30"/>
      <c r="F315" s="30"/>
      <c r="G315" s="30"/>
      <c r="H315" s="31"/>
      <c r="I315" s="31"/>
      <c r="J315" s="31"/>
      <c r="K315" s="31"/>
      <c r="L315" s="31"/>
      <c r="M315" s="31"/>
      <c r="N315" s="163"/>
      <c r="O315" s="31"/>
      <c r="P315" s="30"/>
      <c r="Q315" s="31"/>
      <c r="R315" s="31"/>
      <c r="S315" s="31"/>
      <c r="T315" s="44"/>
      <c r="U315" s="28"/>
      <c r="V315" s="28"/>
      <c r="W315" s="28"/>
      <c r="X315" s="28"/>
      <c r="Y315" s="40"/>
      <c r="Z315" s="40"/>
      <c r="AA315" s="28"/>
      <c r="AB315" s="31"/>
      <c r="AC315" s="42"/>
      <c r="AD315" s="31"/>
      <c r="AE315" s="31"/>
      <c r="AF315" s="83"/>
      <c r="AG315" s="44"/>
      <c r="AH315" s="30"/>
      <c r="AI315" s="42"/>
      <c r="AJ315" s="42"/>
      <c r="AK315" s="42"/>
      <c r="AL315" s="42"/>
      <c r="AM315" s="45"/>
      <c r="AN315" s="31"/>
      <c r="AO315" s="31"/>
      <c r="AP315" s="31"/>
      <c r="AQ315" s="31"/>
      <c r="AR315" s="31"/>
      <c r="AS315" s="31"/>
      <c r="AT315" s="31"/>
      <c r="AU315" s="31"/>
      <c r="AV315" s="31"/>
      <c r="AW315" s="31"/>
      <c r="AX315" s="31"/>
      <c r="AY315" s="31"/>
      <c r="AZ315" s="31"/>
      <c r="BA315" s="31"/>
      <c r="BB315" s="31"/>
      <c r="BC315" s="31"/>
      <c r="BD315" s="31"/>
      <c r="BE315" s="31"/>
      <c r="BF315" s="31"/>
      <c r="BG315" s="31"/>
      <c r="BH315" s="31"/>
      <c r="BI315" s="31"/>
      <c r="BJ315" s="31"/>
      <c r="BK315" s="31"/>
      <c r="BL315" s="31"/>
      <c r="BM315" s="31"/>
      <c r="BN315" s="31"/>
      <c r="BO315" s="31"/>
      <c r="BP315" s="31"/>
      <c r="BQ315" s="31"/>
      <c r="BR315" s="28"/>
      <c r="BS315" s="28"/>
      <c r="BT315" s="44"/>
      <c r="BU315" s="44"/>
      <c r="BV315" s="44"/>
      <c r="BW315" s="31"/>
      <c r="BX315" s="31"/>
      <c r="BY315" s="52"/>
      <c r="BZ315" s="50"/>
      <c r="CA315" s="50"/>
      <c r="CB315" s="51" t="str">
        <f t="shared" si="1"/>
        <v>Sin comentarios</v>
      </c>
      <c r="CC315" s="52">
        <f t="shared" si="2"/>
        <v>77</v>
      </c>
      <c r="CD315" s="53"/>
      <c r="CE315" s="54"/>
      <c r="CF315" s="55"/>
    </row>
    <row r="316" ht="22.5" customHeight="1">
      <c r="A316" s="26"/>
      <c r="B316" s="26"/>
      <c r="C316" s="27"/>
      <c r="D316" s="28"/>
      <c r="E316" s="30"/>
      <c r="F316" s="30"/>
      <c r="G316" s="30"/>
      <c r="H316" s="31"/>
      <c r="I316" s="31"/>
      <c r="J316" s="31"/>
      <c r="K316" s="31"/>
      <c r="L316" s="31"/>
      <c r="M316" s="31"/>
      <c r="N316" s="163"/>
      <c r="O316" s="31"/>
      <c r="P316" s="30"/>
      <c r="Q316" s="31"/>
      <c r="R316" s="31"/>
      <c r="S316" s="31"/>
      <c r="T316" s="44"/>
      <c r="U316" s="28"/>
      <c r="V316" s="28"/>
      <c r="W316" s="28"/>
      <c r="X316" s="28"/>
      <c r="Y316" s="40"/>
      <c r="Z316" s="40"/>
      <c r="AA316" s="28"/>
      <c r="AB316" s="31"/>
      <c r="AC316" s="42"/>
      <c r="AD316" s="31"/>
      <c r="AE316" s="31"/>
      <c r="AF316" s="83"/>
      <c r="AG316" s="44"/>
      <c r="AH316" s="30"/>
      <c r="AI316" s="42"/>
      <c r="AJ316" s="42"/>
      <c r="AK316" s="42"/>
      <c r="AL316" s="42"/>
      <c r="AM316" s="45"/>
      <c r="AN316" s="31"/>
      <c r="AO316" s="31"/>
      <c r="AP316" s="31"/>
      <c r="AQ316" s="31"/>
      <c r="AR316" s="31"/>
      <c r="AS316" s="31"/>
      <c r="AT316" s="31"/>
      <c r="AU316" s="31"/>
      <c r="AV316" s="31"/>
      <c r="AW316" s="31"/>
      <c r="AX316" s="31"/>
      <c r="AY316" s="31"/>
      <c r="AZ316" s="31"/>
      <c r="BA316" s="31"/>
      <c r="BB316" s="31"/>
      <c r="BC316" s="31"/>
      <c r="BD316" s="31"/>
      <c r="BE316" s="31"/>
      <c r="BF316" s="31"/>
      <c r="BG316" s="31"/>
      <c r="BH316" s="31"/>
      <c r="BI316" s="31"/>
      <c r="BJ316" s="31"/>
      <c r="BK316" s="31"/>
      <c r="BL316" s="31"/>
      <c r="BM316" s="31"/>
      <c r="BN316" s="31"/>
      <c r="BO316" s="31"/>
      <c r="BP316" s="31"/>
      <c r="BQ316" s="31"/>
      <c r="BR316" s="28"/>
      <c r="BS316" s="28"/>
      <c r="BT316" s="44"/>
      <c r="BU316" s="44"/>
      <c r="BV316" s="44"/>
      <c r="BW316" s="31"/>
      <c r="BX316" s="31"/>
      <c r="BY316" s="52"/>
      <c r="BZ316" s="50"/>
      <c r="CA316" s="50"/>
      <c r="CB316" s="51" t="str">
        <f t="shared" si="1"/>
        <v>Sin comentarios</v>
      </c>
      <c r="CC316" s="52">
        <f t="shared" si="2"/>
        <v>77</v>
      </c>
      <c r="CD316" s="53"/>
      <c r="CE316" s="54"/>
      <c r="CF316" s="55"/>
    </row>
    <row r="317" ht="22.5" customHeight="1">
      <c r="A317" s="26"/>
      <c r="B317" s="26"/>
      <c r="C317" s="27"/>
      <c r="D317" s="28"/>
      <c r="E317" s="30"/>
      <c r="F317" s="30"/>
      <c r="G317" s="30"/>
      <c r="H317" s="31"/>
      <c r="I317" s="31"/>
      <c r="J317" s="31"/>
      <c r="K317" s="31"/>
      <c r="L317" s="31"/>
      <c r="M317" s="31"/>
      <c r="N317" s="163"/>
      <c r="O317" s="31"/>
      <c r="P317" s="30"/>
      <c r="Q317" s="31"/>
      <c r="R317" s="31"/>
      <c r="S317" s="31"/>
      <c r="T317" s="44"/>
      <c r="U317" s="28"/>
      <c r="V317" s="28"/>
      <c r="W317" s="28"/>
      <c r="X317" s="28"/>
      <c r="Y317" s="40"/>
      <c r="Z317" s="40"/>
      <c r="AA317" s="28"/>
      <c r="AB317" s="31"/>
      <c r="AC317" s="42"/>
      <c r="AD317" s="31"/>
      <c r="AE317" s="31"/>
      <c r="AF317" s="83"/>
      <c r="AG317" s="44"/>
      <c r="AH317" s="30"/>
      <c r="AI317" s="42"/>
      <c r="AJ317" s="42"/>
      <c r="AK317" s="42"/>
      <c r="AL317" s="42"/>
      <c r="AM317" s="45"/>
      <c r="AN317" s="31"/>
      <c r="AO317" s="31"/>
      <c r="AP317" s="31"/>
      <c r="AQ317" s="31"/>
      <c r="AR317" s="31"/>
      <c r="AS317" s="31"/>
      <c r="AT317" s="31"/>
      <c r="AU317" s="31"/>
      <c r="AV317" s="31"/>
      <c r="AW317" s="31"/>
      <c r="AX317" s="31"/>
      <c r="AY317" s="31"/>
      <c r="AZ317" s="31"/>
      <c r="BA317" s="31"/>
      <c r="BB317" s="31"/>
      <c r="BC317" s="31"/>
      <c r="BD317" s="31"/>
      <c r="BE317" s="31"/>
      <c r="BF317" s="31"/>
      <c r="BG317" s="31"/>
      <c r="BH317" s="31"/>
      <c r="BI317" s="31"/>
      <c r="BJ317" s="31"/>
      <c r="BK317" s="31"/>
      <c r="BL317" s="31"/>
      <c r="BM317" s="31"/>
      <c r="BN317" s="31"/>
      <c r="BO317" s="31"/>
      <c r="BP317" s="31"/>
      <c r="BQ317" s="31"/>
      <c r="BR317" s="28"/>
      <c r="BS317" s="28"/>
      <c r="BT317" s="44"/>
      <c r="BU317" s="44"/>
      <c r="BV317" s="44"/>
      <c r="BW317" s="31"/>
      <c r="BX317" s="31"/>
      <c r="BY317" s="52"/>
      <c r="BZ317" s="50"/>
      <c r="CA317" s="50"/>
      <c r="CB317" s="51" t="str">
        <f t="shared" si="1"/>
        <v>Sin comentarios</v>
      </c>
      <c r="CC317" s="52">
        <f t="shared" si="2"/>
        <v>77</v>
      </c>
      <c r="CD317" s="53"/>
      <c r="CE317" s="54"/>
      <c r="CF317" s="55"/>
    </row>
    <row r="318" ht="22.5" customHeight="1">
      <c r="A318" s="26"/>
      <c r="B318" s="26"/>
      <c r="C318" s="27"/>
      <c r="D318" s="28"/>
      <c r="E318" s="30"/>
      <c r="F318" s="30"/>
      <c r="G318" s="30"/>
      <c r="H318" s="31"/>
      <c r="I318" s="31"/>
      <c r="J318" s="31"/>
      <c r="K318" s="31"/>
      <c r="L318" s="31"/>
      <c r="M318" s="31"/>
      <c r="N318" s="163"/>
      <c r="O318" s="31"/>
      <c r="P318" s="30"/>
      <c r="Q318" s="31"/>
      <c r="R318" s="31"/>
      <c r="S318" s="31"/>
      <c r="T318" s="44"/>
      <c r="U318" s="28"/>
      <c r="V318" s="28"/>
      <c r="W318" s="28"/>
      <c r="X318" s="28"/>
      <c r="Y318" s="40"/>
      <c r="Z318" s="40"/>
      <c r="AA318" s="28"/>
      <c r="AB318" s="31"/>
      <c r="AC318" s="42"/>
      <c r="AD318" s="31"/>
      <c r="AE318" s="31"/>
      <c r="AF318" s="83"/>
      <c r="AG318" s="44"/>
      <c r="AH318" s="30"/>
      <c r="AI318" s="42"/>
      <c r="AJ318" s="42"/>
      <c r="AK318" s="42"/>
      <c r="AL318" s="42"/>
      <c r="AM318" s="45"/>
      <c r="AN318" s="31"/>
      <c r="AO318" s="31"/>
      <c r="AP318" s="31"/>
      <c r="AQ318" s="31"/>
      <c r="AR318" s="31"/>
      <c r="AS318" s="31"/>
      <c r="AT318" s="31"/>
      <c r="AU318" s="31"/>
      <c r="AV318" s="31"/>
      <c r="AW318" s="31"/>
      <c r="AX318" s="31"/>
      <c r="AY318" s="31"/>
      <c r="AZ318" s="31"/>
      <c r="BA318" s="31"/>
      <c r="BB318" s="31"/>
      <c r="BC318" s="31"/>
      <c r="BD318" s="31"/>
      <c r="BE318" s="31"/>
      <c r="BF318" s="31"/>
      <c r="BG318" s="31"/>
      <c r="BH318" s="31"/>
      <c r="BI318" s="31"/>
      <c r="BJ318" s="31"/>
      <c r="BK318" s="31"/>
      <c r="BL318" s="31"/>
      <c r="BM318" s="31"/>
      <c r="BN318" s="31"/>
      <c r="BO318" s="31"/>
      <c r="BP318" s="31"/>
      <c r="BQ318" s="31"/>
      <c r="BR318" s="28"/>
      <c r="BS318" s="28"/>
      <c r="BT318" s="44"/>
      <c r="BU318" s="44"/>
      <c r="BV318" s="44"/>
      <c r="BW318" s="31"/>
      <c r="BX318" s="31"/>
      <c r="BY318" s="52"/>
      <c r="BZ318" s="50"/>
      <c r="CA318" s="50"/>
      <c r="CB318" s="51" t="str">
        <f t="shared" si="1"/>
        <v>Sin comentarios</v>
      </c>
      <c r="CC318" s="52">
        <f t="shared" si="2"/>
        <v>77</v>
      </c>
      <c r="CD318" s="53"/>
      <c r="CE318" s="54"/>
      <c r="CF318" s="55"/>
    </row>
    <row r="319" ht="22.5" customHeight="1">
      <c r="A319" s="26"/>
      <c r="B319" s="26"/>
      <c r="C319" s="27"/>
      <c r="D319" s="28"/>
      <c r="E319" s="30"/>
      <c r="F319" s="30"/>
      <c r="G319" s="30"/>
      <c r="H319" s="31"/>
      <c r="I319" s="31"/>
      <c r="J319" s="31"/>
      <c r="K319" s="31"/>
      <c r="L319" s="31"/>
      <c r="M319" s="31"/>
      <c r="N319" s="163"/>
      <c r="O319" s="31"/>
      <c r="P319" s="30"/>
      <c r="Q319" s="31"/>
      <c r="R319" s="31"/>
      <c r="S319" s="31"/>
      <c r="T319" s="44"/>
      <c r="U319" s="28"/>
      <c r="V319" s="28"/>
      <c r="W319" s="28"/>
      <c r="X319" s="28"/>
      <c r="Y319" s="40"/>
      <c r="Z319" s="40"/>
      <c r="AA319" s="28"/>
      <c r="AB319" s="31"/>
      <c r="AC319" s="42"/>
      <c r="AD319" s="31"/>
      <c r="AE319" s="31"/>
      <c r="AF319" s="83"/>
      <c r="AG319" s="44"/>
      <c r="AH319" s="30"/>
      <c r="AI319" s="42"/>
      <c r="AJ319" s="42"/>
      <c r="AK319" s="42"/>
      <c r="AL319" s="42"/>
      <c r="AM319" s="45"/>
      <c r="AN319" s="31"/>
      <c r="AO319" s="31"/>
      <c r="AP319" s="31"/>
      <c r="AQ319" s="31"/>
      <c r="AR319" s="31"/>
      <c r="AS319" s="31"/>
      <c r="AT319" s="31"/>
      <c r="AU319" s="31"/>
      <c r="AV319" s="31"/>
      <c r="AW319" s="31"/>
      <c r="AX319" s="31"/>
      <c r="AY319" s="31"/>
      <c r="AZ319" s="31"/>
      <c r="BA319" s="31"/>
      <c r="BB319" s="31"/>
      <c r="BC319" s="31"/>
      <c r="BD319" s="31"/>
      <c r="BE319" s="31"/>
      <c r="BF319" s="31"/>
      <c r="BG319" s="31"/>
      <c r="BH319" s="31"/>
      <c r="BI319" s="31"/>
      <c r="BJ319" s="31"/>
      <c r="BK319" s="31"/>
      <c r="BL319" s="31"/>
      <c r="BM319" s="31"/>
      <c r="BN319" s="31"/>
      <c r="BO319" s="31"/>
      <c r="BP319" s="31"/>
      <c r="BQ319" s="31"/>
      <c r="BR319" s="28"/>
      <c r="BS319" s="28"/>
      <c r="BT319" s="44"/>
      <c r="BU319" s="44"/>
      <c r="BV319" s="44"/>
      <c r="BW319" s="31"/>
      <c r="BX319" s="31"/>
      <c r="BY319" s="52"/>
      <c r="BZ319" s="50"/>
      <c r="CA319" s="50"/>
      <c r="CB319" s="51" t="str">
        <f t="shared" si="1"/>
        <v>Sin comentarios</v>
      </c>
      <c r="CC319" s="52">
        <f t="shared" si="2"/>
        <v>77</v>
      </c>
      <c r="CD319" s="53"/>
      <c r="CE319" s="54"/>
      <c r="CF319" s="55"/>
    </row>
    <row r="320" ht="22.5" customHeight="1">
      <c r="A320" s="26"/>
      <c r="B320" s="26"/>
      <c r="C320" s="27"/>
      <c r="D320" s="28"/>
      <c r="E320" s="30"/>
      <c r="F320" s="30"/>
      <c r="G320" s="30"/>
      <c r="H320" s="31"/>
      <c r="I320" s="31"/>
      <c r="J320" s="31"/>
      <c r="K320" s="31"/>
      <c r="L320" s="31"/>
      <c r="M320" s="31"/>
      <c r="N320" s="163"/>
      <c r="O320" s="31"/>
      <c r="P320" s="30"/>
      <c r="Q320" s="31"/>
      <c r="R320" s="31"/>
      <c r="S320" s="31"/>
      <c r="T320" s="44"/>
      <c r="U320" s="28"/>
      <c r="V320" s="28"/>
      <c r="W320" s="28"/>
      <c r="X320" s="28"/>
      <c r="Y320" s="40"/>
      <c r="Z320" s="40"/>
      <c r="AA320" s="28"/>
      <c r="AB320" s="31"/>
      <c r="AC320" s="42"/>
      <c r="AD320" s="31"/>
      <c r="AE320" s="31"/>
      <c r="AF320" s="83"/>
      <c r="AG320" s="44"/>
      <c r="AH320" s="30"/>
      <c r="AI320" s="42"/>
      <c r="AJ320" s="42"/>
      <c r="AK320" s="42"/>
      <c r="AL320" s="42"/>
      <c r="AM320" s="45"/>
      <c r="AN320" s="31"/>
      <c r="AO320" s="31"/>
      <c r="AP320" s="31"/>
      <c r="AQ320" s="31"/>
      <c r="AR320" s="31"/>
      <c r="AS320" s="31"/>
      <c r="AT320" s="31"/>
      <c r="AU320" s="31"/>
      <c r="AV320" s="31"/>
      <c r="AW320" s="31"/>
      <c r="AX320" s="31"/>
      <c r="AY320" s="31"/>
      <c r="AZ320" s="31"/>
      <c r="BA320" s="31"/>
      <c r="BB320" s="31"/>
      <c r="BC320" s="31"/>
      <c r="BD320" s="31"/>
      <c r="BE320" s="31"/>
      <c r="BF320" s="31"/>
      <c r="BG320" s="31"/>
      <c r="BH320" s="31"/>
      <c r="BI320" s="31"/>
      <c r="BJ320" s="31"/>
      <c r="BK320" s="31"/>
      <c r="BL320" s="31"/>
      <c r="BM320" s="31"/>
      <c r="BN320" s="31"/>
      <c r="BO320" s="31"/>
      <c r="BP320" s="31"/>
      <c r="BQ320" s="31"/>
      <c r="BR320" s="28"/>
      <c r="BS320" s="28"/>
      <c r="BT320" s="44"/>
      <c r="BU320" s="44"/>
      <c r="BV320" s="44"/>
      <c r="BW320" s="31"/>
      <c r="BX320" s="31"/>
      <c r="BY320" s="52"/>
      <c r="BZ320" s="50"/>
      <c r="CA320" s="50"/>
      <c r="CB320" s="51" t="str">
        <f t="shared" si="1"/>
        <v>Sin comentarios</v>
      </c>
      <c r="CC320" s="52">
        <f t="shared" si="2"/>
        <v>77</v>
      </c>
      <c r="CD320" s="53"/>
      <c r="CE320" s="54"/>
      <c r="CF320" s="55"/>
    </row>
    <row r="321" ht="22.5" customHeight="1">
      <c r="A321" s="26"/>
      <c r="B321" s="26"/>
      <c r="C321" s="27"/>
      <c r="D321" s="28"/>
      <c r="E321" s="30"/>
      <c r="F321" s="30"/>
      <c r="G321" s="30"/>
      <c r="H321" s="31"/>
      <c r="I321" s="31"/>
      <c r="J321" s="31"/>
      <c r="K321" s="31"/>
      <c r="L321" s="31"/>
      <c r="M321" s="31"/>
      <c r="N321" s="163"/>
      <c r="O321" s="31"/>
      <c r="P321" s="30"/>
      <c r="Q321" s="31"/>
      <c r="R321" s="31"/>
      <c r="S321" s="31"/>
      <c r="T321" s="44"/>
      <c r="U321" s="28"/>
      <c r="V321" s="28"/>
      <c r="W321" s="28"/>
      <c r="X321" s="28"/>
      <c r="Y321" s="40"/>
      <c r="Z321" s="40"/>
      <c r="AA321" s="28"/>
      <c r="AB321" s="31"/>
      <c r="AC321" s="42"/>
      <c r="AD321" s="31"/>
      <c r="AE321" s="31"/>
      <c r="AF321" s="83"/>
      <c r="AG321" s="44"/>
      <c r="AH321" s="30"/>
      <c r="AI321" s="42"/>
      <c r="AJ321" s="42"/>
      <c r="AK321" s="42"/>
      <c r="AL321" s="42"/>
      <c r="AM321" s="45"/>
      <c r="AN321" s="31"/>
      <c r="AO321" s="31"/>
      <c r="AP321" s="31"/>
      <c r="AQ321" s="31"/>
      <c r="AR321" s="31"/>
      <c r="AS321" s="31"/>
      <c r="AT321" s="31"/>
      <c r="AU321" s="31"/>
      <c r="AV321" s="31"/>
      <c r="AW321" s="31"/>
      <c r="AX321" s="31"/>
      <c r="AY321" s="31"/>
      <c r="AZ321" s="31"/>
      <c r="BA321" s="31"/>
      <c r="BB321" s="31"/>
      <c r="BC321" s="31"/>
      <c r="BD321" s="31"/>
      <c r="BE321" s="31"/>
      <c r="BF321" s="31"/>
      <c r="BG321" s="31"/>
      <c r="BH321" s="31"/>
      <c r="BI321" s="31"/>
      <c r="BJ321" s="31"/>
      <c r="BK321" s="31"/>
      <c r="BL321" s="31"/>
      <c r="BM321" s="31"/>
      <c r="BN321" s="31"/>
      <c r="BO321" s="31"/>
      <c r="BP321" s="31"/>
      <c r="BQ321" s="31"/>
      <c r="BR321" s="28"/>
      <c r="BS321" s="28"/>
      <c r="BT321" s="44"/>
      <c r="BU321" s="44"/>
      <c r="BV321" s="44"/>
      <c r="BW321" s="31"/>
      <c r="BX321" s="31"/>
      <c r="BY321" s="52"/>
      <c r="BZ321" s="50"/>
      <c r="CA321" s="50"/>
      <c r="CB321" s="51" t="str">
        <f t="shared" si="1"/>
        <v>Sin comentarios</v>
      </c>
      <c r="CC321" s="52">
        <f t="shared" si="2"/>
        <v>77</v>
      </c>
      <c r="CD321" s="53"/>
      <c r="CE321" s="54"/>
      <c r="CF321" s="55"/>
    </row>
    <row r="322" ht="22.5" customHeight="1">
      <c r="A322" s="26"/>
      <c r="B322" s="26"/>
      <c r="C322" s="27"/>
      <c r="D322" s="28"/>
      <c r="E322" s="30"/>
      <c r="F322" s="30"/>
      <c r="G322" s="30"/>
      <c r="H322" s="31"/>
      <c r="I322" s="31"/>
      <c r="J322" s="31"/>
      <c r="K322" s="31"/>
      <c r="L322" s="31"/>
      <c r="M322" s="31"/>
      <c r="N322" s="163"/>
      <c r="O322" s="31"/>
      <c r="P322" s="30"/>
      <c r="Q322" s="31"/>
      <c r="R322" s="31"/>
      <c r="S322" s="31"/>
      <c r="T322" s="44"/>
      <c r="U322" s="28"/>
      <c r="V322" s="28"/>
      <c r="W322" s="28"/>
      <c r="X322" s="28"/>
      <c r="Y322" s="40"/>
      <c r="Z322" s="40"/>
      <c r="AA322" s="28"/>
      <c r="AB322" s="31"/>
      <c r="AC322" s="42"/>
      <c r="AD322" s="31"/>
      <c r="AE322" s="31"/>
      <c r="AF322" s="83"/>
      <c r="AG322" s="44"/>
      <c r="AH322" s="30"/>
      <c r="AI322" s="42"/>
      <c r="AJ322" s="42"/>
      <c r="AK322" s="42"/>
      <c r="AL322" s="42"/>
      <c r="AM322" s="45"/>
      <c r="AN322" s="31"/>
      <c r="AO322" s="31"/>
      <c r="AP322" s="31"/>
      <c r="AQ322" s="31"/>
      <c r="AR322" s="31"/>
      <c r="AS322" s="31"/>
      <c r="AT322" s="31"/>
      <c r="AU322" s="31"/>
      <c r="AV322" s="31"/>
      <c r="AW322" s="31"/>
      <c r="AX322" s="31"/>
      <c r="AY322" s="31"/>
      <c r="AZ322" s="31"/>
      <c r="BA322" s="31"/>
      <c r="BB322" s="31"/>
      <c r="BC322" s="31"/>
      <c r="BD322" s="31"/>
      <c r="BE322" s="31"/>
      <c r="BF322" s="31"/>
      <c r="BG322" s="31"/>
      <c r="BH322" s="31"/>
      <c r="BI322" s="31"/>
      <c r="BJ322" s="31"/>
      <c r="BK322" s="31"/>
      <c r="BL322" s="31"/>
      <c r="BM322" s="31"/>
      <c r="BN322" s="31"/>
      <c r="BO322" s="31"/>
      <c r="BP322" s="31"/>
      <c r="BQ322" s="31"/>
      <c r="BR322" s="28"/>
      <c r="BS322" s="28"/>
      <c r="BT322" s="44"/>
      <c r="BU322" s="44"/>
      <c r="BV322" s="44"/>
      <c r="BW322" s="31"/>
      <c r="BX322" s="31"/>
      <c r="BY322" s="52"/>
      <c r="BZ322" s="50"/>
      <c r="CA322" s="50"/>
      <c r="CB322" s="51" t="str">
        <f t="shared" si="1"/>
        <v>Sin comentarios</v>
      </c>
      <c r="CC322" s="52">
        <f t="shared" si="2"/>
        <v>77</v>
      </c>
      <c r="CD322" s="53"/>
      <c r="CE322" s="54"/>
      <c r="CF322" s="55"/>
    </row>
    <row r="323" ht="22.5" customHeight="1">
      <c r="A323" s="26"/>
      <c r="B323" s="26"/>
      <c r="C323" s="27"/>
      <c r="D323" s="28"/>
      <c r="E323" s="30"/>
      <c r="F323" s="30"/>
      <c r="G323" s="30"/>
      <c r="H323" s="31"/>
      <c r="I323" s="31"/>
      <c r="J323" s="31"/>
      <c r="K323" s="31"/>
      <c r="L323" s="31"/>
      <c r="M323" s="31"/>
      <c r="N323" s="163"/>
      <c r="O323" s="31"/>
      <c r="P323" s="30"/>
      <c r="Q323" s="31"/>
      <c r="R323" s="31"/>
      <c r="S323" s="31"/>
      <c r="T323" s="44"/>
      <c r="U323" s="28"/>
      <c r="V323" s="28"/>
      <c r="W323" s="28"/>
      <c r="X323" s="28"/>
      <c r="Y323" s="40"/>
      <c r="Z323" s="40"/>
      <c r="AA323" s="28"/>
      <c r="AB323" s="31"/>
      <c r="AC323" s="42"/>
      <c r="AD323" s="31"/>
      <c r="AE323" s="31"/>
      <c r="AF323" s="83"/>
      <c r="AG323" s="44"/>
      <c r="AH323" s="30"/>
      <c r="AI323" s="42"/>
      <c r="AJ323" s="42"/>
      <c r="AK323" s="42"/>
      <c r="AL323" s="42"/>
      <c r="AM323" s="45"/>
      <c r="AN323" s="31"/>
      <c r="AO323" s="31"/>
      <c r="AP323" s="31"/>
      <c r="AQ323" s="31"/>
      <c r="AR323" s="31"/>
      <c r="AS323" s="31"/>
      <c r="AT323" s="31"/>
      <c r="AU323" s="31"/>
      <c r="AV323" s="31"/>
      <c r="AW323" s="31"/>
      <c r="AX323" s="31"/>
      <c r="AY323" s="31"/>
      <c r="AZ323" s="31"/>
      <c r="BA323" s="31"/>
      <c r="BB323" s="31"/>
      <c r="BC323" s="31"/>
      <c r="BD323" s="31"/>
      <c r="BE323" s="31"/>
      <c r="BF323" s="31"/>
      <c r="BG323" s="31"/>
      <c r="BH323" s="31"/>
      <c r="BI323" s="31"/>
      <c r="BJ323" s="31"/>
      <c r="BK323" s="31"/>
      <c r="BL323" s="31"/>
      <c r="BM323" s="31"/>
      <c r="BN323" s="31"/>
      <c r="BO323" s="31"/>
      <c r="BP323" s="31"/>
      <c r="BQ323" s="31"/>
      <c r="BR323" s="28"/>
      <c r="BS323" s="28"/>
      <c r="BT323" s="44"/>
      <c r="BU323" s="44"/>
      <c r="BV323" s="44"/>
      <c r="BW323" s="31"/>
      <c r="BX323" s="31"/>
      <c r="BY323" s="52"/>
      <c r="BZ323" s="50"/>
      <c r="CA323" s="50"/>
      <c r="CB323" s="51" t="str">
        <f t="shared" si="1"/>
        <v>Sin comentarios</v>
      </c>
      <c r="CC323" s="52">
        <f t="shared" si="2"/>
        <v>77</v>
      </c>
      <c r="CD323" s="53"/>
      <c r="CE323" s="54"/>
      <c r="CF323" s="55"/>
    </row>
    <row r="324" ht="22.5" customHeight="1">
      <c r="A324" s="26"/>
      <c r="B324" s="26"/>
      <c r="C324" s="27"/>
      <c r="D324" s="28"/>
      <c r="E324" s="30"/>
      <c r="F324" s="30"/>
      <c r="G324" s="30"/>
      <c r="H324" s="31"/>
      <c r="I324" s="31"/>
      <c r="J324" s="31"/>
      <c r="K324" s="31"/>
      <c r="L324" s="31"/>
      <c r="M324" s="31"/>
      <c r="N324" s="163"/>
      <c r="O324" s="31"/>
      <c r="P324" s="30"/>
      <c r="Q324" s="31"/>
      <c r="R324" s="31"/>
      <c r="S324" s="31"/>
      <c r="T324" s="44"/>
      <c r="U324" s="28"/>
      <c r="V324" s="28"/>
      <c r="W324" s="28"/>
      <c r="X324" s="28"/>
      <c r="Y324" s="40"/>
      <c r="Z324" s="40"/>
      <c r="AA324" s="28"/>
      <c r="AB324" s="31"/>
      <c r="AC324" s="42"/>
      <c r="AD324" s="31"/>
      <c r="AE324" s="31"/>
      <c r="AF324" s="83"/>
      <c r="AG324" s="44"/>
      <c r="AH324" s="30"/>
      <c r="AI324" s="42"/>
      <c r="AJ324" s="42"/>
      <c r="AK324" s="42"/>
      <c r="AL324" s="42"/>
      <c r="AM324" s="45"/>
      <c r="AN324" s="31"/>
      <c r="AO324" s="31"/>
      <c r="AP324" s="31"/>
      <c r="AQ324" s="31"/>
      <c r="AR324" s="31"/>
      <c r="AS324" s="31"/>
      <c r="AT324" s="31"/>
      <c r="AU324" s="31"/>
      <c r="AV324" s="31"/>
      <c r="AW324" s="31"/>
      <c r="AX324" s="31"/>
      <c r="AY324" s="31"/>
      <c r="AZ324" s="31"/>
      <c r="BA324" s="31"/>
      <c r="BB324" s="31"/>
      <c r="BC324" s="31"/>
      <c r="BD324" s="31"/>
      <c r="BE324" s="31"/>
      <c r="BF324" s="31"/>
      <c r="BG324" s="31"/>
      <c r="BH324" s="31"/>
      <c r="BI324" s="31"/>
      <c r="BJ324" s="31"/>
      <c r="BK324" s="31"/>
      <c r="BL324" s="31"/>
      <c r="BM324" s="31"/>
      <c r="BN324" s="31"/>
      <c r="BO324" s="31"/>
      <c r="BP324" s="31"/>
      <c r="BQ324" s="31"/>
      <c r="BR324" s="28"/>
      <c r="BS324" s="28"/>
      <c r="BT324" s="44"/>
      <c r="BU324" s="44"/>
      <c r="BV324" s="44"/>
      <c r="BW324" s="31"/>
      <c r="BX324" s="31"/>
      <c r="BY324" s="52"/>
      <c r="BZ324" s="50"/>
      <c r="CA324" s="50"/>
      <c r="CB324" s="51" t="str">
        <f t="shared" si="1"/>
        <v>Sin comentarios</v>
      </c>
      <c r="CC324" s="52">
        <f t="shared" si="2"/>
        <v>77</v>
      </c>
      <c r="CD324" s="53"/>
      <c r="CE324" s="54"/>
      <c r="CF324" s="55"/>
    </row>
    <row r="325" ht="22.5" customHeight="1">
      <c r="A325" s="26"/>
      <c r="B325" s="26"/>
      <c r="C325" s="27"/>
      <c r="D325" s="28"/>
      <c r="E325" s="30"/>
      <c r="F325" s="30"/>
      <c r="G325" s="30"/>
      <c r="H325" s="31"/>
      <c r="I325" s="31"/>
      <c r="J325" s="31"/>
      <c r="K325" s="31"/>
      <c r="L325" s="31"/>
      <c r="M325" s="31"/>
      <c r="N325" s="163"/>
      <c r="O325" s="31"/>
      <c r="P325" s="30"/>
      <c r="Q325" s="31"/>
      <c r="R325" s="31"/>
      <c r="S325" s="31"/>
      <c r="T325" s="44"/>
      <c r="U325" s="28"/>
      <c r="V325" s="28"/>
      <c r="W325" s="28"/>
      <c r="X325" s="28"/>
      <c r="Y325" s="40"/>
      <c r="Z325" s="40"/>
      <c r="AA325" s="28"/>
      <c r="AB325" s="31"/>
      <c r="AC325" s="42"/>
      <c r="AD325" s="31"/>
      <c r="AE325" s="31"/>
      <c r="AF325" s="83"/>
      <c r="AG325" s="44"/>
      <c r="AH325" s="30"/>
      <c r="AI325" s="42"/>
      <c r="AJ325" s="42"/>
      <c r="AK325" s="42"/>
      <c r="AL325" s="42"/>
      <c r="AM325" s="45"/>
      <c r="AN325" s="31"/>
      <c r="AO325" s="31"/>
      <c r="AP325" s="31"/>
      <c r="AQ325" s="31"/>
      <c r="AR325" s="31"/>
      <c r="AS325" s="31"/>
      <c r="AT325" s="31"/>
      <c r="AU325" s="31"/>
      <c r="AV325" s="31"/>
      <c r="AW325" s="31"/>
      <c r="AX325" s="31"/>
      <c r="AY325" s="31"/>
      <c r="AZ325" s="31"/>
      <c r="BA325" s="31"/>
      <c r="BB325" s="31"/>
      <c r="BC325" s="31"/>
      <c r="BD325" s="31"/>
      <c r="BE325" s="31"/>
      <c r="BF325" s="31"/>
      <c r="BG325" s="31"/>
      <c r="BH325" s="31"/>
      <c r="BI325" s="31"/>
      <c r="BJ325" s="31"/>
      <c r="BK325" s="31"/>
      <c r="BL325" s="31"/>
      <c r="BM325" s="31"/>
      <c r="BN325" s="31"/>
      <c r="BO325" s="31"/>
      <c r="BP325" s="31"/>
      <c r="BQ325" s="31"/>
      <c r="BR325" s="28"/>
      <c r="BS325" s="28"/>
      <c r="BT325" s="44"/>
      <c r="BU325" s="44"/>
      <c r="BV325" s="44"/>
      <c r="BW325" s="31"/>
      <c r="BX325" s="31"/>
      <c r="BY325" s="52"/>
      <c r="BZ325" s="50"/>
      <c r="CA325" s="50"/>
      <c r="CB325" s="51" t="str">
        <f t="shared" si="1"/>
        <v>Sin comentarios</v>
      </c>
      <c r="CC325" s="52">
        <f t="shared" si="2"/>
        <v>77</v>
      </c>
      <c r="CD325" s="53"/>
      <c r="CE325" s="54"/>
      <c r="CF325" s="55"/>
    </row>
    <row r="326" ht="22.5" customHeight="1">
      <c r="A326" s="26"/>
      <c r="B326" s="26"/>
      <c r="C326" s="27"/>
      <c r="D326" s="28"/>
      <c r="E326" s="30"/>
      <c r="F326" s="30"/>
      <c r="G326" s="30"/>
      <c r="H326" s="31"/>
      <c r="I326" s="31"/>
      <c r="J326" s="31"/>
      <c r="K326" s="31"/>
      <c r="L326" s="31"/>
      <c r="M326" s="31"/>
      <c r="N326" s="163"/>
      <c r="O326" s="31"/>
      <c r="P326" s="30"/>
      <c r="Q326" s="31"/>
      <c r="R326" s="31"/>
      <c r="S326" s="31"/>
      <c r="T326" s="44"/>
      <c r="U326" s="28"/>
      <c r="V326" s="28"/>
      <c r="W326" s="28"/>
      <c r="X326" s="28"/>
      <c r="Y326" s="40"/>
      <c r="Z326" s="40"/>
      <c r="AA326" s="28"/>
      <c r="AB326" s="31"/>
      <c r="AC326" s="42"/>
      <c r="AD326" s="31"/>
      <c r="AE326" s="31"/>
      <c r="AF326" s="83"/>
      <c r="AG326" s="44"/>
      <c r="AH326" s="30"/>
      <c r="AI326" s="42"/>
      <c r="AJ326" s="42"/>
      <c r="AK326" s="42"/>
      <c r="AL326" s="42"/>
      <c r="AM326" s="45"/>
      <c r="AN326" s="31"/>
      <c r="AO326" s="31"/>
      <c r="AP326" s="31"/>
      <c r="AQ326" s="31"/>
      <c r="AR326" s="31"/>
      <c r="AS326" s="31"/>
      <c r="AT326" s="31"/>
      <c r="AU326" s="31"/>
      <c r="AV326" s="31"/>
      <c r="AW326" s="31"/>
      <c r="AX326" s="31"/>
      <c r="AY326" s="31"/>
      <c r="AZ326" s="31"/>
      <c r="BA326" s="31"/>
      <c r="BB326" s="31"/>
      <c r="BC326" s="31"/>
      <c r="BD326" s="31"/>
      <c r="BE326" s="31"/>
      <c r="BF326" s="31"/>
      <c r="BG326" s="31"/>
      <c r="BH326" s="31"/>
      <c r="BI326" s="31"/>
      <c r="BJ326" s="31"/>
      <c r="BK326" s="31"/>
      <c r="BL326" s="31"/>
      <c r="BM326" s="31"/>
      <c r="BN326" s="31"/>
      <c r="BO326" s="31"/>
      <c r="BP326" s="31"/>
      <c r="BQ326" s="31"/>
      <c r="BR326" s="28"/>
      <c r="BS326" s="28"/>
      <c r="BT326" s="44"/>
      <c r="BU326" s="44"/>
      <c r="BV326" s="44"/>
      <c r="BW326" s="31"/>
      <c r="BX326" s="31"/>
      <c r="BY326" s="52"/>
      <c r="BZ326" s="50"/>
      <c r="CA326" s="50"/>
      <c r="CB326" s="51" t="str">
        <f t="shared" si="1"/>
        <v>Sin comentarios</v>
      </c>
      <c r="CC326" s="52">
        <f t="shared" si="2"/>
        <v>77</v>
      </c>
      <c r="CD326" s="53"/>
      <c r="CE326" s="54"/>
      <c r="CF326" s="55"/>
    </row>
    <row r="327" ht="22.5" customHeight="1">
      <c r="A327" s="26"/>
      <c r="B327" s="26"/>
      <c r="C327" s="27"/>
      <c r="D327" s="28"/>
      <c r="E327" s="30"/>
      <c r="F327" s="30"/>
      <c r="G327" s="30"/>
      <c r="H327" s="31"/>
      <c r="I327" s="31"/>
      <c r="J327" s="31"/>
      <c r="K327" s="31"/>
      <c r="L327" s="31"/>
      <c r="M327" s="31"/>
      <c r="N327" s="163"/>
      <c r="O327" s="31"/>
      <c r="P327" s="30"/>
      <c r="Q327" s="31"/>
      <c r="R327" s="31"/>
      <c r="S327" s="31"/>
      <c r="T327" s="44"/>
      <c r="U327" s="28"/>
      <c r="V327" s="28"/>
      <c r="W327" s="28"/>
      <c r="X327" s="28"/>
      <c r="Y327" s="40"/>
      <c r="Z327" s="40"/>
      <c r="AA327" s="28"/>
      <c r="AB327" s="31"/>
      <c r="AC327" s="42"/>
      <c r="AD327" s="31"/>
      <c r="AE327" s="31"/>
      <c r="AF327" s="83"/>
      <c r="AG327" s="44"/>
      <c r="AH327" s="30"/>
      <c r="AI327" s="42"/>
      <c r="AJ327" s="42"/>
      <c r="AK327" s="42"/>
      <c r="AL327" s="42"/>
      <c r="AM327" s="45"/>
      <c r="AN327" s="31"/>
      <c r="AO327" s="31"/>
      <c r="AP327" s="31"/>
      <c r="AQ327" s="31"/>
      <c r="AR327" s="31"/>
      <c r="AS327" s="31"/>
      <c r="AT327" s="31"/>
      <c r="AU327" s="31"/>
      <c r="AV327" s="31"/>
      <c r="AW327" s="31"/>
      <c r="AX327" s="31"/>
      <c r="AY327" s="31"/>
      <c r="AZ327" s="31"/>
      <c r="BA327" s="31"/>
      <c r="BB327" s="31"/>
      <c r="BC327" s="31"/>
      <c r="BD327" s="31"/>
      <c r="BE327" s="31"/>
      <c r="BF327" s="31"/>
      <c r="BG327" s="31"/>
      <c r="BH327" s="31"/>
      <c r="BI327" s="31"/>
      <c r="BJ327" s="31"/>
      <c r="BK327" s="31"/>
      <c r="BL327" s="31"/>
      <c r="BM327" s="31"/>
      <c r="BN327" s="31"/>
      <c r="BO327" s="31"/>
      <c r="BP327" s="31"/>
      <c r="BQ327" s="31"/>
      <c r="BR327" s="28"/>
      <c r="BS327" s="28"/>
      <c r="BT327" s="44"/>
      <c r="BU327" s="44"/>
      <c r="BV327" s="44"/>
      <c r="BW327" s="31"/>
      <c r="BX327" s="31"/>
      <c r="BY327" s="52"/>
      <c r="BZ327" s="50"/>
      <c r="CA327" s="50"/>
      <c r="CB327" s="51" t="str">
        <f t="shared" si="1"/>
        <v>Sin comentarios</v>
      </c>
      <c r="CC327" s="52">
        <f t="shared" si="2"/>
        <v>77</v>
      </c>
      <c r="CD327" s="53"/>
      <c r="CE327" s="54"/>
      <c r="CF327" s="55"/>
    </row>
    <row r="328" ht="22.5" customHeight="1">
      <c r="A328" s="26"/>
      <c r="B328" s="26"/>
      <c r="C328" s="27"/>
      <c r="D328" s="28"/>
      <c r="E328" s="30"/>
      <c r="F328" s="30"/>
      <c r="G328" s="30"/>
      <c r="H328" s="31"/>
      <c r="I328" s="31"/>
      <c r="J328" s="31"/>
      <c r="K328" s="31"/>
      <c r="L328" s="31"/>
      <c r="M328" s="31"/>
      <c r="N328" s="163"/>
      <c r="O328" s="31"/>
      <c r="P328" s="30"/>
      <c r="Q328" s="31"/>
      <c r="R328" s="31"/>
      <c r="S328" s="31"/>
      <c r="T328" s="44"/>
      <c r="U328" s="28"/>
      <c r="V328" s="28"/>
      <c r="W328" s="28"/>
      <c r="X328" s="28"/>
      <c r="Y328" s="40"/>
      <c r="Z328" s="40"/>
      <c r="AA328" s="28"/>
      <c r="AB328" s="31"/>
      <c r="AC328" s="42"/>
      <c r="AD328" s="31"/>
      <c r="AE328" s="31"/>
      <c r="AF328" s="83"/>
      <c r="AG328" s="44"/>
      <c r="AH328" s="30"/>
      <c r="AI328" s="42"/>
      <c r="AJ328" s="42"/>
      <c r="AK328" s="42"/>
      <c r="AL328" s="42"/>
      <c r="AM328" s="45"/>
      <c r="AN328" s="31"/>
      <c r="AO328" s="31"/>
      <c r="AP328" s="31"/>
      <c r="AQ328" s="31"/>
      <c r="AR328" s="31"/>
      <c r="AS328" s="31"/>
      <c r="AT328" s="31"/>
      <c r="AU328" s="31"/>
      <c r="AV328" s="31"/>
      <c r="AW328" s="31"/>
      <c r="AX328" s="31"/>
      <c r="AY328" s="31"/>
      <c r="AZ328" s="31"/>
      <c r="BA328" s="31"/>
      <c r="BB328" s="31"/>
      <c r="BC328" s="31"/>
      <c r="BD328" s="31"/>
      <c r="BE328" s="31"/>
      <c r="BF328" s="31"/>
      <c r="BG328" s="31"/>
      <c r="BH328" s="31"/>
      <c r="BI328" s="31"/>
      <c r="BJ328" s="31"/>
      <c r="BK328" s="31"/>
      <c r="BL328" s="31"/>
      <c r="BM328" s="31"/>
      <c r="BN328" s="31"/>
      <c r="BO328" s="31"/>
      <c r="BP328" s="31"/>
      <c r="BQ328" s="31"/>
      <c r="BR328" s="28"/>
      <c r="BS328" s="28"/>
      <c r="BT328" s="44"/>
      <c r="BU328" s="44"/>
      <c r="BV328" s="44"/>
      <c r="BW328" s="31"/>
      <c r="BX328" s="31"/>
      <c r="BY328" s="52"/>
      <c r="BZ328" s="50"/>
      <c r="CA328" s="50"/>
      <c r="CB328" s="51" t="str">
        <f t="shared" si="1"/>
        <v>Sin comentarios</v>
      </c>
      <c r="CC328" s="52">
        <f t="shared" si="2"/>
        <v>77</v>
      </c>
      <c r="CD328" s="53"/>
      <c r="CE328" s="54"/>
      <c r="CF328" s="55"/>
    </row>
    <row r="329" ht="22.5" customHeight="1">
      <c r="A329" s="26"/>
      <c r="B329" s="26"/>
      <c r="C329" s="27"/>
      <c r="D329" s="28"/>
      <c r="E329" s="30"/>
      <c r="F329" s="30"/>
      <c r="G329" s="30"/>
      <c r="H329" s="31"/>
      <c r="I329" s="31"/>
      <c r="J329" s="31"/>
      <c r="K329" s="31"/>
      <c r="L329" s="31"/>
      <c r="M329" s="31"/>
      <c r="N329" s="163"/>
      <c r="O329" s="31"/>
      <c r="P329" s="30"/>
      <c r="Q329" s="31"/>
      <c r="R329" s="31"/>
      <c r="S329" s="31"/>
      <c r="T329" s="44"/>
      <c r="U329" s="28"/>
      <c r="V329" s="28"/>
      <c r="W329" s="28"/>
      <c r="X329" s="28"/>
      <c r="Y329" s="40"/>
      <c r="Z329" s="40"/>
      <c r="AA329" s="28"/>
      <c r="AB329" s="31"/>
      <c r="AC329" s="42"/>
      <c r="AD329" s="31"/>
      <c r="AE329" s="31"/>
      <c r="AF329" s="83"/>
      <c r="AG329" s="44"/>
      <c r="AH329" s="30"/>
      <c r="AI329" s="42"/>
      <c r="AJ329" s="42"/>
      <c r="AK329" s="42"/>
      <c r="AL329" s="42"/>
      <c r="AM329" s="45"/>
      <c r="AN329" s="31"/>
      <c r="AO329" s="31"/>
      <c r="AP329" s="31"/>
      <c r="AQ329" s="31"/>
      <c r="AR329" s="31"/>
      <c r="AS329" s="31"/>
      <c r="AT329" s="31"/>
      <c r="AU329" s="31"/>
      <c r="AV329" s="31"/>
      <c r="AW329" s="31"/>
      <c r="AX329" s="31"/>
      <c r="AY329" s="31"/>
      <c r="AZ329" s="31"/>
      <c r="BA329" s="31"/>
      <c r="BB329" s="31"/>
      <c r="BC329" s="31"/>
      <c r="BD329" s="31"/>
      <c r="BE329" s="31"/>
      <c r="BF329" s="31"/>
      <c r="BG329" s="31"/>
      <c r="BH329" s="31"/>
      <c r="BI329" s="31"/>
      <c r="BJ329" s="31"/>
      <c r="BK329" s="31"/>
      <c r="BL329" s="31"/>
      <c r="BM329" s="31"/>
      <c r="BN329" s="31"/>
      <c r="BO329" s="31"/>
      <c r="BP329" s="31"/>
      <c r="BQ329" s="31"/>
      <c r="BR329" s="28"/>
      <c r="BS329" s="28"/>
      <c r="BT329" s="44"/>
      <c r="BU329" s="44"/>
      <c r="BV329" s="44"/>
      <c r="BW329" s="31"/>
      <c r="BX329" s="31"/>
      <c r="BY329" s="52"/>
      <c r="BZ329" s="50"/>
      <c r="CA329" s="50"/>
      <c r="CB329" s="51" t="str">
        <f t="shared" si="1"/>
        <v>Sin comentarios</v>
      </c>
      <c r="CC329" s="52">
        <f t="shared" si="2"/>
        <v>77</v>
      </c>
      <c r="CD329" s="53"/>
      <c r="CE329" s="54"/>
      <c r="CF329" s="55"/>
    </row>
    <row r="330" ht="22.5" customHeight="1">
      <c r="A330" s="26"/>
      <c r="B330" s="26"/>
      <c r="C330" s="27"/>
      <c r="D330" s="28"/>
      <c r="E330" s="30"/>
      <c r="F330" s="30"/>
      <c r="G330" s="30"/>
      <c r="H330" s="31"/>
      <c r="I330" s="31"/>
      <c r="J330" s="31"/>
      <c r="K330" s="31"/>
      <c r="L330" s="31"/>
      <c r="M330" s="31"/>
      <c r="N330" s="163"/>
      <c r="O330" s="31"/>
      <c r="P330" s="30"/>
      <c r="Q330" s="31"/>
      <c r="R330" s="31"/>
      <c r="S330" s="31"/>
      <c r="T330" s="44"/>
      <c r="U330" s="28"/>
      <c r="V330" s="28"/>
      <c r="W330" s="28"/>
      <c r="X330" s="28"/>
      <c r="Y330" s="40"/>
      <c r="Z330" s="40"/>
      <c r="AA330" s="28"/>
      <c r="AB330" s="31"/>
      <c r="AC330" s="42"/>
      <c r="AD330" s="31"/>
      <c r="AE330" s="31"/>
      <c r="AF330" s="83"/>
      <c r="AG330" s="44"/>
      <c r="AH330" s="30"/>
      <c r="AI330" s="42"/>
      <c r="AJ330" s="42"/>
      <c r="AK330" s="42"/>
      <c r="AL330" s="42"/>
      <c r="AM330" s="45"/>
      <c r="AN330" s="31"/>
      <c r="AO330" s="31"/>
      <c r="AP330" s="31"/>
      <c r="AQ330" s="31"/>
      <c r="AR330" s="31"/>
      <c r="AS330" s="31"/>
      <c r="AT330" s="31"/>
      <c r="AU330" s="31"/>
      <c r="AV330" s="31"/>
      <c r="AW330" s="31"/>
      <c r="AX330" s="31"/>
      <c r="AY330" s="31"/>
      <c r="AZ330" s="31"/>
      <c r="BA330" s="31"/>
      <c r="BB330" s="31"/>
      <c r="BC330" s="31"/>
      <c r="BD330" s="31"/>
      <c r="BE330" s="31"/>
      <c r="BF330" s="31"/>
      <c r="BG330" s="31"/>
      <c r="BH330" s="31"/>
      <c r="BI330" s="31"/>
      <c r="BJ330" s="31"/>
      <c r="BK330" s="31"/>
      <c r="BL330" s="31"/>
      <c r="BM330" s="31"/>
      <c r="BN330" s="31"/>
      <c r="BO330" s="31"/>
      <c r="BP330" s="31"/>
      <c r="BQ330" s="31"/>
      <c r="BR330" s="28"/>
      <c r="BS330" s="28"/>
      <c r="BT330" s="44"/>
      <c r="BU330" s="44"/>
      <c r="BV330" s="44"/>
      <c r="BW330" s="31"/>
      <c r="BX330" s="31"/>
      <c r="BY330" s="52"/>
      <c r="BZ330" s="50"/>
      <c r="CA330" s="50"/>
      <c r="CB330" s="51" t="str">
        <f t="shared" si="1"/>
        <v>Sin comentarios</v>
      </c>
      <c r="CC330" s="52">
        <f t="shared" si="2"/>
        <v>77</v>
      </c>
      <c r="CD330" s="53"/>
      <c r="CE330" s="54"/>
      <c r="CF330" s="55"/>
    </row>
    <row r="331" ht="22.5" customHeight="1">
      <c r="A331" s="26"/>
      <c r="B331" s="26"/>
      <c r="C331" s="27"/>
      <c r="D331" s="28"/>
      <c r="E331" s="30"/>
      <c r="F331" s="30"/>
      <c r="G331" s="30"/>
      <c r="H331" s="31"/>
      <c r="I331" s="31"/>
      <c r="J331" s="31"/>
      <c r="K331" s="31"/>
      <c r="L331" s="31"/>
      <c r="M331" s="31"/>
      <c r="N331" s="163"/>
      <c r="O331" s="31"/>
      <c r="P331" s="30"/>
      <c r="Q331" s="31"/>
      <c r="R331" s="31"/>
      <c r="S331" s="31"/>
      <c r="T331" s="44"/>
      <c r="U331" s="28"/>
      <c r="V331" s="28"/>
      <c r="W331" s="28"/>
      <c r="X331" s="28"/>
      <c r="Y331" s="40"/>
      <c r="Z331" s="40"/>
      <c r="AA331" s="28"/>
      <c r="AB331" s="31"/>
      <c r="AC331" s="42"/>
      <c r="AD331" s="31"/>
      <c r="AE331" s="31"/>
      <c r="AF331" s="83"/>
      <c r="AG331" s="44"/>
      <c r="AH331" s="30"/>
      <c r="AI331" s="42"/>
      <c r="AJ331" s="42"/>
      <c r="AK331" s="42"/>
      <c r="AL331" s="42"/>
      <c r="AM331" s="45"/>
      <c r="AN331" s="31"/>
      <c r="AO331" s="31"/>
      <c r="AP331" s="31"/>
      <c r="AQ331" s="31"/>
      <c r="AR331" s="31"/>
      <c r="AS331" s="31"/>
      <c r="AT331" s="31"/>
      <c r="AU331" s="31"/>
      <c r="AV331" s="31"/>
      <c r="AW331" s="31"/>
      <c r="AX331" s="31"/>
      <c r="AY331" s="31"/>
      <c r="AZ331" s="31"/>
      <c r="BA331" s="31"/>
      <c r="BB331" s="31"/>
      <c r="BC331" s="31"/>
      <c r="BD331" s="31"/>
      <c r="BE331" s="31"/>
      <c r="BF331" s="31"/>
      <c r="BG331" s="31"/>
      <c r="BH331" s="31"/>
      <c r="BI331" s="31"/>
      <c r="BJ331" s="31"/>
      <c r="BK331" s="31"/>
      <c r="BL331" s="31"/>
      <c r="BM331" s="31"/>
      <c r="BN331" s="31"/>
      <c r="BO331" s="31"/>
      <c r="BP331" s="31"/>
      <c r="BQ331" s="31"/>
      <c r="BR331" s="28"/>
      <c r="BS331" s="28"/>
      <c r="BT331" s="44"/>
      <c r="BU331" s="44"/>
      <c r="BV331" s="44"/>
      <c r="BW331" s="31"/>
      <c r="BX331" s="31"/>
      <c r="BY331" s="52"/>
      <c r="BZ331" s="50"/>
      <c r="CA331" s="50"/>
      <c r="CB331" s="51" t="str">
        <f t="shared" si="1"/>
        <v>Sin comentarios</v>
      </c>
      <c r="CC331" s="52">
        <f t="shared" si="2"/>
        <v>77</v>
      </c>
      <c r="CD331" s="53"/>
      <c r="CE331" s="54"/>
      <c r="CF331" s="55"/>
    </row>
    <row r="332" ht="22.5" customHeight="1">
      <c r="A332" s="26"/>
      <c r="B332" s="26"/>
      <c r="C332" s="27"/>
      <c r="D332" s="28"/>
      <c r="E332" s="30"/>
      <c r="F332" s="30"/>
      <c r="G332" s="30"/>
      <c r="H332" s="31"/>
      <c r="I332" s="31"/>
      <c r="J332" s="31"/>
      <c r="K332" s="31"/>
      <c r="L332" s="31"/>
      <c r="M332" s="31"/>
      <c r="N332" s="163"/>
      <c r="O332" s="31"/>
      <c r="P332" s="30"/>
      <c r="Q332" s="31"/>
      <c r="R332" s="31"/>
      <c r="S332" s="31"/>
      <c r="T332" s="44"/>
      <c r="U332" s="28"/>
      <c r="V332" s="28"/>
      <c r="W332" s="28"/>
      <c r="X332" s="28"/>
      <c r="Y332" s="40"/>
      <c r="Z332" s="40"/>
      <c r="AA332" s="28"/>
      <c r="AB332" s="31"/>
      <c r="AC332" s="42"/>
      <c r="AD332" s="31"/>
      <c r="AE332" s="31"/>
      <c r="AF332" s="83"/>
      <c r="AG332" s="44"/>
      <c r="AH332" s="30"/>
      <c r="AI332" s="42"/>
      <c r="AJ332" s="42"/>
      <c r="AK332" s="42"/>
      <c r="AL332" s="42"/>
      <c r="AM332" s="45"/>
      <c r="AN332" s="31"/>
      <c r="AO332" s="31"/>
      <c r="AP332" s="31"/>
      <c r="AQ332" s="31"/>
      <c r="AR332" s="31"/>
      <c r="AS332" s="31"/>
      <c r="AT332" s="31"/>
      <c r="AU332" s="31"/>
      <c r="AV332" s="31"/>
      <c r="AW332" s="31"/>
      <c r="AX332" s="31"/>
      <c r="AY332" s="31"/>
      <c r="AZ332" s="31"/>
      <c r="BA332" s="31"/>
      <c r="BB332" s="31"/>
      <c r="BC332" s="31"/>
      <c r="BD332" s="31"/>
      <c r="BE332" s="31"/>
      <c r="BF332" s="31"/>
      <c r="BG332" s="31"/>
      <c r="BH332" s="31"/>
      <c r="BI332" s="31"/>
      <c r="BJ332" s="31"/>
      <c r="BK332" s="31"/>
      <c r="BL332" s="31"/>
      <c r="BM332" s="31"/>
      <c r="BN332" s="31"/>
      <c r="BO332" s="31"/>
      <c r="BP332" s="31"/>
      <c r="BQ332" s="31"/>
      <c r="BR332" s="28"/>
      <c r="BS332" s="28"/>
      <c r="BT332" s="44"/>
      <c r="BU332" s="44"/>
      <c r="BV332" s="44"/>
      <c r="BW332" s="31"/>
      <c r="BX332" s="31"/>
      <c r="BY332" s="52"/>
      <c r="BZ332" s="50"/>
      <c r="CA332" s="50"/>
      <c r="CB332" s="51" t="str">
        <f t="shared" si="1"/>
        <v>Sin comentarios</v>
      </c>
      <c r="CC332" s="52">
        <f t="shared" si="2"/>
        <v>77</v>
      </c>
      <c r="CD332" s="53"/>
      <c r="CE332" s="54"/>
      <c r="CF332" s="55"/>
    </row>
    <row r="333" ht="22.5" customHeight="1">
      <c r="A333" s="26"/>
      <c r="B333" s="26"/>
      <c r="C333" s="27"/>
      <c r="D333" s="28"/>
      <c r="E333" s="30"/>
      <c r="F333" s="30"/>
      <c r="G333" s="30"/>
      <c r="H333" s="31"/>
      <c r="I333" s="31"/>
      <c r="J333" s="31"/>
      <c r="K333" s="31"/>
      <c r="L333" s="31"/>
      <c r="M333" s="31"/>
      <c r="N333" s="163"/>
      <c r="O333" s="31"/>
      <c r="P333" s="30"/>
      <c r="Q333" s="31"/>
      <c r="R333" s="31"/>
      <c r="S333" s="31"/>
      <c r="T333" s="44"/>
      <c r="U333" s="28"/>
      <c r="V333" s="28"/>
      <c r="W333" s="28"/>
      <c r="X333" s="28"/>
      <c r="Y333" s="40"/>
      <c r="Z333" s="40"/>
      <c r="AA333" s="28"/>
      <c r="AB333" s="31"/>
      <c r="AC333" s="42"/>
      <c r="AD333" s="31"/>
      <c r="AE333" s="31"/>
      <c r="AF333" s="83"/>
      <c r="AG333" s="44"/>
      <c r="AH333" s="30"/>
      <c r="AI333" s="42"/>
      <c r="AJ333" s="42"/>
      <c r="AK333" s="42"/>
      <c r="AL333" s="42"/>
      <c r="AM333" s="45"/>
      <c r="AN333" s="31"/>
      <c r="AO333" s="31"/>
      <c r="AP333" s="31"/>
      <c r="AQ333" s="31"/>
      <c r="AR333" s="31"/>
      <c r="AS333" s="31"/>
      <c r="AT333" s="31"/>
      <c r="AU333" s="31"/>
      <c r="AV333" s="31"/>
      <c r="AW333" s="31"/>
      <c r="AX333" s="31"/>
      <c r="AY333" s="31"/>
      <c r="AZ333" s="31"/>
      <c r="BA333" s="31"/>
      <c r="BB333" s="31"/>
      <c r="BC333" s="31"/>
      <c r="BD333" s="31"/>
      <c r="BE333" s="31"/>
      <c r="BF333" s="31"/>
      <c r="BG333" s="31"/>
      <c r="BH333" s="31"/>
      <c r="BI333" s="31"/>
      <c r="BJ333" s="31"/>
      <c r="BK333" s="31"/>
      <c r="BL333" s="31"/>
      <c r="BM333" s="31"/>
      <c r="BN333" s="31"/>
      <c r="BO333" s="31"/>
      <c r="BP333" s="31"/>
      <c r="BQ333" s="31"/>
      <c r="BR333" s="28"/>
      <c r="BS333" s="28"/>
      <c r="BT333" s="44"/>
      <c r="BU333" s="44"/>
      <c r="BV333" s="44"/>
      <c r="BW333" s="31"/>
      <c r="BX333" s="31"/>
      <c r="BY333" s="52"/>
      <c r="BZ333" s="50"/>
      <c r="CA333" s="50"/>
      <c r="CB333" s="51" t="str">
        <f t="shared" si="1"/>
        <v>Sin comentarios</v>
      </c>
      <c r="CC333" s="52">
        <f t="shared" si="2"/>
        <v>77</v>
      </c>
      <c r="CD333" s="53"/>
      <c r="CE333" s="54"/>
      <c r="CF333" s="55"/>
    </row>
    <row r="334" ht="22.5" customHeight="1">
      <c r="A334" s="26"/>
      <c r="B334" s="26"/>
      <c r="C334" s="27"/>
      <c r="D334" s="28"/>
      <c r="E334" s="30"/>
      <c r="F334" s="30"/>
      <c r="G334" s="30"/>
      <c r="H334" s="31"/>
      <c r="I334" s="31"/>
      <c r="J334" s="31"/>
      <c r="K334" s="31"/>
      <c r="L334" s="31"/>
      <c r="M334" s="31"/>
      <c r="N334" s="163"/>
      <c r="O334" s="31"/>
      <c r="P334" s="30"/>
      <c r="Q334" s="31"/>
      <c r="R334" s="31"/>
      <c r="S334" s="31"/>
      <c r="T334" s="44"/>
      <c r="U334" s="28"/>
      <c r="V334" s="28"/>
      <c r="W334" s="28"/>
      <c r="X334" s="28"/>
      <c r="Y334" s="40"/>
      <c r="Z334" s="40"/>
      <c r="AA334" s="28"/>
      <c r="AB334" s="31"/>
      <c r="AC334" s="42"/>
      <c r="AD334" s="31"/>
      <c r="AE334" s="31"/>
      <c r="AF334" s="83"/>
      <c r="AG334" s="44"/>
      <c r="AH334" s="30"/>
      <c r="AI334" s="42"/>
      <c r="AJ334" s="42"/>
      <c r="AK334" s="42"/>
      <c r="AL334" s="42"/>
      <c r="AM334" s="45"/>
      <c r="AN334" s="31"/>
      <c r="AO334" s="31"/>
      <c r="AP334" s="31"/>
      <c r="AQ334" s="31"/>
      <c r="AR334" s="31"/>
      <c r="AS334" s="31"/>
      <c r="AT334" s="31"/>
      <c r="AU334" s="31"/>
      <c r="AV334" s="31"/>
      <c r="AW334" s="31"/>
      <c r="AX334" s="31"/>
      <c r="AY334" s="31"/>
      <c r="AZ334" s="31"/>
      <c r="BA334" s="31"/>
      <c r="BB334" s="31"/>
      <c r="BC334" s="31"/>
      <c r="BD334" s="31"/>
      <c r="BE334" s="31"/>
      <c r="BF334" s="31"/>
      <c r="BG334" s="31"/>
      <c r="BH334" s="31"/>
      <c r="BI334" s="31"/>
      <c r="BJ334" s="31"/>
      <c r="BK334" s="31"/>
      <c r="BL334" s="31"/>
      <c r="BM334" s="31"/>
      <c r="BN334" s="31"/>
      <c r="BO334" s="31"/>
      <c r="BP334" s="31"/>
      <c r="BQ334" s="31"/>
      <c r="BR334" s="28"/>
      <c r="BS334" s="28"/>
      <c r="BT334" s="44"/>
      <c r="BU334" s="44"/>
      <c r="BV334" s="44"/>
      <c r="BW334" s="31"/>
      <c r="BX334" s="31"/>
      <c r="BY334" s="52"/>
      <c r="BZ334" s="50"/>
      <c r="CA334" s="50"/>
      <c r="CB334" s="51" t="str">
        <f t="shared" si="1"/>
        <v>Sin comentarios</v>
      </c>
      <c r="CC334" s="52">
        <f t="shared" si="2"/>
        <v>77</v>
      </c>
      <c r="CD334" s="53"/>
      <c r="CE334" s="54"/>
      <c r="CF334" s="55"/>
    </row>
    <row r="335" ht="22.5" customHeight="1">
      <c r="A335" s="26"/>
      <c r="B335" s="26"/>
      <c r="C335" s="27"/>
      <c r="D335" s="28"/>
      <c r="E335" s="30"/>
      <c r="F335" s="30"/>
      <c r="G335" s="30"/>
      <c r="H335" s="31"/>
      <c r="I335" s="31"/>
      <c r="J335" s="31"/>
      <c r="K335" s="31"/>
      <c r="L335" s="31"/>
      <c r="M335" s="31"/>
      <c r="N335" s="163"/>
      <c r="O335" s="31"/>
      <c r="P335" s="30"/>
      <c r="Q335" s="31"/>
      <c r="R335" s="31"/>
      <c r="S335" s="31"/>
      <c r="T335" s="44"/>
      <c r="U335" s="28"/>
      <c r="V335" s="28"/>
      <c r="W335" s="28"/>
      <c r="X335" s="28"/>
      <c r="Y335" s="40"/>
      <c r="Z335" s="40"/>
      <c r="AA335" s="28"/>
      <c r="AB335" s="31"/>
      <c r="AC335" s="42"/>
      <c r="AD335" s="31"/>
      <c r="AE335" s="31"/>
      <c r="AF335" s="83"/>
      <c r="AG335" s="44"/>
      <c r="AH335" s="30"/>
      <c r="AI335" s="42"/>
      <c r="AJ335" s="42"/>
      <c r="AK335" s="42"/>
      <c r="AL335" s="42"/>
      <c r="AM335" s="45"/>
      <c r="AN335" s="31"/>
      <c r="AO335" s="31"/>
      <c r="AP335" s="31"/>
      <c r="AQ335" s="31"/>
      <c r="AR335" s="31"/>
      <c r="AS335" s="31"/>
      <c r="AT335" s="31"/>
      <c r="AU335" s="31"/>
      <c r="AV335" s="31"/>
      <c r="AW335" s="31"/>
      <c r="AX335" s="31"/>
      <c r="AY335" s="31"/>
      <c r="AZ335" s="31"/>
      <c r="BA335" s="31"/>
      <c r="BB335" s="31"/>
      <c r="BC335" s="31"/>
      <c r="BD335" s="31"/>
      <c r="BE335" s="31"/>
      <c r="BF335" s="31"/>
      <c r="BG335" s="31"/>
      <c r="BH335" s="31"/>
      <c r="BI335" s="31"/>
      <c r="BJ335" s="31"/>
      <c r="BK335" s="31"/>
      <c r="BL335" s="31"/>
      <c r="BM335" s="31"/>
      <c r="BN335" s="31"/>
      <c r="BO335" s="31"/>
      <c r="BP335" s="31"/>
      <c r="BQ335" s="31"/>
      <c r="BR335" s="28"/>
      <c r="BS335" s="28"/>
      <c r="BT335" s="44"/>
      <c r="BU335" s="44"/>
      <c r="BV335" s="44"/>
      <c r="BW335" s="31"/>
      <c r="BX335" s="31"/>
      <c r="BY335" s="52"/>
      <c r="BZ335" s="50"/>
      <c r="CA335" s="50"/>
      <c r="CB335" s="51" t="str">
        <f t="shared" si="1"/>
        <v>Sin comentarios</v>
      </c>
      <c r="CC335" s="52">
        <f t="shared" si="2"/>
        <v>77</v>
      </c>
      <c r="CD335" s="53"/>
      <c r="CE335" s="54"/>
      <c r="CF335" s="55"/>
    </row>
    <row r="336" ht="22.5" customHeight="1">
      <c r="A336" s="26"/>
      <c r="B336" s="26"/>
      <c r="C336" s="27"/>
      <c r="D336" s="28"/>
      <c r="E336" s="30"/>
      <c r="F336" s="30"/>
      <c r="G336" s="30"/>
      <c r="H336" s="31"/>
      <c r="I336" s="31"/>
      <c r="J336" s="31"/>
      <c r="K336" s="31"/>
      <c r="L336" s="31"/>
      <c r="M336" s="31"/>
      <c r="N336" s="163"/>
      <c r="O336" s="31"/>
      <c r="P336" s="30"/>
      <c r="Q336" s="31"/>
      <c r="R336" s="31"/>
      <c r="S336" s="31"/>
      <c r="T336" s="44"/>
      <c r="U336" s="28"/>
      <c r="V336" s="28"/>
      <c r="W336" s="28"/>
      <c r="X336" s="28"/>
      <c r="Y336" s="40"/>
      <c r="Z336" s="40"/>
      <c r="AA336" s="28"/>
      <c r="AB336" s="31"/>
      <c r="AC336" s="42"/>
      <c r="AD336" s="31"/>
      <c r="AE336" s="31"/>
      <c r="AF336" s="83"/>
      <c r="AG336" s="44"/>
      <c r="AH336" s="30"/>
      <c r="AI336" s="42"/>
      <c r="AJ336" s="42"/>
      <c r="AK336" s="42"/>
      <c r="AL336" s="42"/>
      <c r="AM336" s="45"/>
      <c r="AN336" s="31"/>
      <c r="AO336" s="31"/>
      <c r="AP336" s="31"/>
      <c r="AQ336" s="31"/>
      <c r="AR336" s="31"/>
      <c r="AS336" s="31"/>
      <c r="AT336" s="31"/>
      <c r="AU336" s="31"/>
      <c r="AV336" s="31"/>
      <c r="AW336" s="31"/>
      <c r="AX336" s="31"/>
      <c r="AY336" s="31"/>
      <c r="AZ336" s="31"/>
      <c r="BA336" s="31"/>
      <c r="BB336" s="31"/>
      <c r="BC336" s="31"/>
      <c r="BD336" s="31"/>
      <c r="BE336" s="31"/>
      <c r="BF336" s="31"/>
      <c r="BG336" s="31"/>
      <c r="BH336" s="31"/>
      <c r="BI336" s="31"/>
      <c r="BJ336" s="31"/>
      <c r="BK336" s="31"/>
      <c r="BL336" s="31"/>
      <c r="BM336" s="31"/>
      <c r="BN336" s="31"/>
      <c r="BO336" s="31"/>
      <c r="BP336" s="31"/>
      <c r="BQ336" s="31"/>
      <c r="BR336" s="28"/>
      <c r="BS336" s="28"/>
      <c r="BT336" s="44"/>
      <c r="BU336" s="44"/>
      <c r="BV336" s="44"/>
      <c r="BW336" s="31"/>
      <c r="BX336" s="31"/>
      <c r="BY336" s="52"/>
      <c r="BZ336" s="50"/>
      <c r="CA336" s="50"/>
      <c r="CB336" s="51" t="str">
        <f t="shared" si="1"/>
        <v>Sin comentarios</v>
      </c>
      <c r="CC336" s="52">
        <f t="shared" si="2"/>
        <v>77</v>
      </c>
      <c r="CD336" s="53"/>
      <c r="CE336" s="54"/>
      <c r="CF336" s="55"/>
    </row>
    <row r="337" ht="22.5" customHeight="1">
      <c r="A337" s="26"/>
      <c r="B337" s="26"/>
      <c r="C337" s="27"/>
      <c r="D337" s="28"/>
      <c r="E337" s="30"/>
      <c r="F337" s="30"/>
      <c r="G337" s="30"/>
      <c r="H337" s="31"/>
      <c r="I337" s="31"/>
      <c r="J337" s="31"/>
      <c r="K337" s="31"/>
      <c r="L337" s="31"/>
      <c r="M337" s="31"/>
      <c r="N337" s="163"/>
      <c r="O337" s="31"/>
      <c r="P337" s="30"/>
      <c r="Q337" s="31"/>
      <c r="R337" s="31"/>
      <c r="S337" s="31"/>
      <c r="T337" s="44"/>
      <c r="U337" s="28"/>
      <c r="V337" s="28"/>
      <c r="W337" s="28"/>
      <c r="X337" s="28"/>
      <c r="Y337" s="40"/>
      <c r="Z337" s="40"/>
      <c r="AA337" s="28"/>
      <c r="AB337" s="31"/>
      <c r="AC337" s="42"/>
      <c r="AD337" s="31"/>
      <c r="AE337" s="31"/>
      <c r="AF337" s="83"/>
      <c r="AG337" s="44"/>
      <c r="AH337" s="30"/>
      <c r="AI337" s="42"/>
      <c r="AJ337" s="42"/>
      <c r="AK337" s="42"/>
      <c r="AL337" s="42"/>
      <c r="AM337" s="45"/>
      <c r="AN337" s="31"/>
      <c r="AO337" s="31"/>
      <c r="AP337" s="31"/>
      <c r="AQ337" s="31"/>
      <c r="AR337" s="31"/>
      <c r="AS337" s="31"/>
      <c r="AT337" s="31"/>
      <c r="AU337" s="31"/>
      <c r="AV337" s="31"/>
      <c r="AW337" s="31"/>
      <c r="AX337" s="31"/>
      <c r="AY337" s="31"/>
      <c r="AZ337" s="31"/>
      <c r="BA337" s="31"/>
      <c r="BB337" s="31"/>
      <c r="BC337" s="31"/>
      <c r="BD337" s="31"/>
      <c r="BE337" s="31"/>
      <c r="BF337" s="31"/>
      <c r="BG337" s="31"/>
      <c r="BH337" s="31"/>
      <c r="BI337" s="31"/>
      <c r="BJ337" s="31"/>
      <c r="BK337" s="31"/>
      <c r="BL337" s="31"/>
      <c r="BM337" s="31"/>
      <c r="BN337" s="31"/>
      <c r="BO337" s="31"/>
      <c r="BP337" s="31"/>
      <c r="BQ337" s="31"/>
      <c r="BR337" s="28"/>
      <c r="BS337" s="28"/>
      <c r="BT337" s="44"/>
      <c r="BU337" s="44"/>
      <c r="BV337" s="44"/>
      <c r="BW337" s="31"/>
      <c r="BX337" s="31"/>
      <c r="BY337" s="52"/>
      <c r="BZ337" s="50"/>
      <c r="CA337" s="50"/>
      <c r="CB337" s="51" t="str">
        <f t="shared" si="1"/>
        <v>Sin comentarios</v>
      </c>
      <c r="CC337" s="52">
        <f t="shared" si="2"/>
        <v>77</v>
      </c>
      <c r="CD337" s="53"/>
      <c r="CE337" s="54"/>
      <c r="CF337" s="55"/>
    </row>
    <row r="338" ht="22.5" customHeight="1">
      <c r="A338" s="26"/>
      <c r="B338" s="26"/>
      <c r="C338" s="27"/>
      <c r="D338" s="28"/>
      <c r="E338" s="30"/>
      <c r="F338" s="30"/>
      <c r="G338" s="30"/>
      <c r="H338" s="31"/>
      <c r="I338" s="31"/>
      <c r="J338" s="31"/>
      <c r="K338" s="31"/>
      <c r="L338" s="31"/>
      <c r="M338" s="31"/>
      <c r="N338" s="163"/>
      <c r="O338" s="31"/>
      <c r="P338" s="30"/>
      <c r="Q338" s="31"/>
      <c r="R338" s="31"/>
      <c r="S338" s="31"/>
      <c r="T338" s="44"/>
      <c r="U338" s="28"/>
      <c r="V338" s="28"/>
      <c r="W338" s="28"/>
      <c r="X338" s="28"/>
      <c r="Y338" s="40"/>
      <c r="Z338" s="40"/>
      <c r="AA338" s="28"/>
      <c r="AB338" s="31"/>
      <c r="AC338" s="42"/>
      <c r="AD338" s="31"/>
      <c r="AE338" s="31"/>
      <c r="AF338" s="83"/>
      <c r="AG338" s="44"/>
      <c r="AH338" s="30"/>
      <c r="AI338" s="42"/>
      <c r="AJ338" s="42"/>
      <c r="AK338" s="42"/>
      <c r="AL338" s="42"/>
      <c r="AM338" s="45"/>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28"/>
      <c r="BS338" s="28"/>
      <c r="BT338" s="44"/>
      <c r="BU338" s="44"/>
      <c r="BV338" s="44"/>
      <c r="BW338" s="31"/>
      <c r="BX338" s="31"/>
      <c r="BY338" s="52"/>
      <c r="BZ338" s="50"/>
      <c r="CA338" s="50"/>
      <c r="CB338" s="51" t="str">
        <f t="shared" si="1"/>
        <v>Sin comentarios</v>
      </c>
      <c r="CC338" s="52">
        <f t="shared" si="2"/>
        <v>77</v>
      </c>
      <c r="CD338" s="53"/>
      <c r="CE338" s="54"/>
      <c r="CF338" s="55"/>
    </row>
    <row r="339" ht="22.5" customHeight="1">
      <c r="A339" s="26"/>
      <c r="B339" s="26"/>
      <c r="C339" s="27"/>
      <c r="D339" s="28"/>
      <c r="E339" s="30"/>
      <c r="F339" s="30"/>
      <c r="G339" s="30"/>
      <c r="H339" s="31"/>
      <c r="I339" s="31"/>
      <c r="J339" s="31"/>
      <c r="K339" s="31"/>
      <c r="L339" s="31"/>
      <c r="M339" s="31"/>
      <c r="N339" s="163"/>
      <c r="O339" s="31"/>
      <c r="P339" s="30"/>
      <c r="Q339" s="31"/>
      <c r="R339" s="31"/>
      <c r="S339" s="31"/>
      <c r="T339" s="44"/>
      <c r="U339" s="28"/>
      <c r="V339" s="28"/>
      <c r="W339" s="28"/>
      <c r="X339" s="28"/>
      <c r="Y339" s="40"/>
      <c r="Z339" s="40"/>
      <c r="AA339" s="28"/>
      <c r="AB339" s="31"/>
      <c r="AC339" s="42"/>
      <c r="AD339" s="31"/>
      <c r="AE339" s="31"/>
      <c r="AF339" s="83"/>
      <c r="AG339" s="44"/>
      <c r="AH339" s="30"/>
      <c r="AI339" s="42"/>
      <c r="AJ339" s="42"/>
      <c r="AK339" s="42"/>
      <c r="AL339" s="42"/>
      <c r="AM339" s="45"/>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28"/>
      <c r="BS339" s="28"/>
      <c r="BT339" s="44"/>
      <c r="BU339" s="44"/>
      <c r="BV339" s="44"/>
      <c r="BW339" s="31"/>
      <c r="BX339" s="31"/>
      <c r="BY339" s="52"/>
      <c r="BZ339" s="50"/>
      <c r="CA339" s="50"/>
      <c r="CB339" s="51" t="str">
        <f t="shared" si="1"/>
        <v>Sin comentarios</v>
      </c>
      <c r="CC339" s="52">
        <f t="shared" si="2"/>
        <v>77</v>
      </c>
      <c r="CD339" s="53"/>
      <c r="CE339" s="54"/>
      <c r="CF339" s="55"/>
    </row>
    <row r="340" ht="22.5" customHeight="1">
      <c r="A340" s="26"/>
      <c r="B340" s="26"/>
      <c r="C340" s="27"/>
      <c r="D340" s="28"/>
      <c r="E340" s="30"/>
      <c r="F340" s="30"/>
      <c r="G340" s="30"/>
      <c r="H340" s="31"/>
      <c r="I340" s="31"/>
      <c r="J340" s="31"/>
      <c r="K340" s="31"/>
      <c r="L340" s="31"/>
      <c r="M340" s="31"/>
      <c r="N340" s="163"/>
      <c r="O340" s="31"/>
      <c r="P340" s="30"/>
      <c r="Q340" s="31"/>
      <c r="R340" s="31"/>
      <c r="S340" s="31"/>
      <c r="T340" s="44"/>
      <c r="U340" s="28"/>
      <c r="V340" s="28"/>
      <c r="W340" s="28"/>
      <c r="X340" s="28"/>
      <c r="Y340" s="40"/>
      <c r="Z340" s="40"/>
      <c r="AA340" s="28"/>
      <c r="AB340" s="31"/>
      <c r="AC340" s="42"/>
      <c r="AD340" s="31"/>
      <c r="AE340" s="31"/>
      <c r="AF340" s="83"/>
      <c r="AG340" s="44"/>
      <c r="AH340" s="30"/>
      <c r="AI340" s="42"/>
      <c r="AJ340" s="42"/>
      <c r="AK340" s="42"/>
      <c r="AL340" s="42"/>
      <c r="AM340" s="45"/>
      <c r="AN340" s="31"/>
      <c r="AO340" s="31"/>
      <c r="AP340" s="31"/>
      <c r="AQ340" s="31"/>
      <c r="AR340" s="31"/>
      <c r="AS340" s="31"/>
      <c r="AT340" s="31"/>
      <c r="AU340" s="31"/>
      <c r="AV340" s="31"/>
      <c r="AW340" s="31"/>
      <c r="AX340" s="31"/>
      <c r="AY340" s="31"/>
      <c r="AZ340" s="31"/>
      <c r="BA340" s="31"/>
      <c r="BB340" s="31"/>
      <c r="BC340" s="31"/>
      <c r="BD340" s="31"/>
      <c r="BE340" s="31"/>
      <c r="BF340" s="31"/>
      <c r="BG340" s="31"/>
      <c r="BH340" s="31"/>
      <c r="BI340" s="31"/>
      <c r="BJ340" s="31"/>
      <c r="BK340" s="31"/>
      <c r="BL340" s="31"/>
      <c r="BM340" s="31"/>
      <c r="BN340" s="31"/>
      <c r="BO340" s="31"/>
      <c r="BP340" s="31"/>
      <c r="BQ340" s="31"/>
      <c r="BR340" s="28"/>
      <c r="BS340" s="28"/>
      <c r="BT340" s="44"/>
      <c r="BU340" s="44"/>
      <c r="BV340" s="44"/>
      <c r="BW340" s="31"/>
      <c r="BX340" s="31"/>
      <c r="BY340" s="52"/>
      <c r="BZ340" s="50"/>
      <c r="CA340" s="50"/>
      <c r="CB340" s="51" t="str">
        <f t="shared" si="1"/>
        <v>Sin comentarios</v>
      </c>
      <c r="CC340" s="52">
        <f t="shared" si="2"/>
        <v>77</v>
      </c>
      <c r="CD340" s="53"/>
      <c r="CE340" s="54"/>
      <c r="CF340" s="55"/>
    </row>
    <row r="341" ht="22.5" customHeight="1">
      <c r="A341" s="26"/>
      <c r="B341" s="26"/>
      <c r="C341" s="27"/>
      <c r="D341" s="28"/>
      <c r="E341" s="30"/>
      <c r="F341" s="30"/>
      <c r="G341" s="30"/>
      <c r="H341" s="31"/>
      <c r="I341" s="31"/>
      <c r="J341" s="31"/>
      <c r="K341" s="31"/>
      <c r="L341" s="31"/>
      <c r="M341" s="31"/>
      <c r="N341" s="163"/>
      <c r="O341" s="31"/>
      <c r="P341" s="30"/>
      <c r="Q341" s="31"/>
      <c r="R341" s="31"/>
      <c r="S341" s="31"/>
      <c r="T341" s="44"/>
      <c r="U341" s="28"/>
      <c r="V341" s="28"/>
      <c r="W341" s="28"/>
      <c r="X341" s="28"/>
      <c r="Y341" s="40"/>
      <c r="Z341" s="40"/>
      <c r="AA341" s="28"/>
      <c r="AB341" s="31"/>
      <c r="AC341" s="42"/>
      <c r="AD341" s="31"/>
      <c r="AE341" s="31"/>
      <c r="AF341" s="83"/>
      <c r="AG341" s="44"/>
      <c r="AH341" s="30"/>
      <c r="AI341" s="42"/>
      <c r="AJ341" s="42"/>
      <c r="AK341" s="42"/>
      <c r="AL341" s="42"/>
      <c r="AM341" s="45"/>
      <c r="AN341" s="31"/>
      <c r="AO341" s="31"/>
      <c r="AP341" s="31"/>
      <c r="AQ341" s="31"/>
      <c r="AR341" s="31"/>
      <c r="AS341" s="31"/>
      <c r="AT341" s="31"/>
      <c r="AU341" s="31"/>
      <c r="AV341" s="31"/>
      <c r="AW341" s="31"/>
      <c r="AX341" s="31"/>
      <c r="AY341" s="31"/>
      <c r="AZ341" s="31"/>
      <c r="BA341" s="31"/>
      <c r="BB341" s="31"/>
      <c r="BC341" s="31"/>
      <c r="BD341" s="31"/>
      <c r="BE341" s="31"/>
      <c r="BF341" s="31"/>
      <c r="BG341" s="31"/>
      <c r="BH341" s="31"/>
      <c r="BI341" s="31"/>
      <c r="BJ341" s="31"/>
      <c r="BK341" s="31"/>
      <c r="BL341" s="31"/>
      <c r="BM341" s="31"/>
      <c r="BN341" s="31"/>
      <c r="BO341" s="31"/>
      <c r="BP341" s="31"/>
      <c r="BQ341" s="31"/>
      <c r="BR341" s="28"/>
      <c r="BS341" s="28"/>
      <c r="BT341" s="44"/>
      <c r="BU341" s="44"/>
      <c r="BV341" s="44"/>
      <c r="BW341" s="31"/>
      <c r="BX341" s="31"/>
      <c r="BY341" s="52"/>
      <c r="BZ341" s="50"/>
      <c r="CA341" s="50"/>
      <c r="CB341" s="51" t="str">
        <f t="shared" si="1"/>
        <v>Sin comentarios</v>
      </c>
      <c r="CC341" s="52">
        <f t="shared" si="2"/>
        <v>77</v>
      </c>
      <c r="CD341" s="53"/>
      <c r="CE341" s="54"/>
      <c r="CF341" s="55"/>
    </row>
    <row r="342" ht="22.5" customHeight="1">
      <c r="A342" s="26"/>
      <c r="B342" s="26"/>
      <c r="C342" s="27"/>
      <c r="D342" s="28"/>
      <c r="E342" s="30"/>
      <c r="F342" s="30"/>
      <c r="G342" s="30"/>
      <c r="H342" s="31"/>
      <c r="I342" s="31"/>
      <c r="J342" s="31"/>
      <c r="K342" s="31"/>
      <c r="L342" s="31"/>
      <c r="M342" s="31"/>
      <c r="N342" s="163"/>
      <c r="O342" s="31"/>
      <c r="P342" s="30"/>
      <c r="Q342" s="31"/>
      <c r="R342" s="31"/>
      <c r="S342" s="31"/>
      <c r="T342" s="44"/>
      <c r="U342" s="28"/>
      <c r="V342" s="28"/>
      <c r="W342" s="28"/>
      <c r="X342" s="28"/>
      <c r="Y342" s="40"/>
      <c r="Z342" s="40"/>
      <c r="AA342" s="28"/>
      <c r="AB342" s="31"/>
      <c r="AC342" s="42"/>
      <c r="AD342" s="31"/>
      <c r="AE342" s="31"/>
      <c r="AF342" s="83"/>
      <c r="AG342" s="44"/>
      <c r="AH342" s="30"/>
      <c r="AI342" s="42"/>
      <c r="AJ342" s="42"/>
      <c r="AK342" s="42"/>
      <c r="AL342" s="42"/>
      <c r="AM342" s="45"/>
      <c r="AN342" s="31"/>
      <c r="AO342" s="31"/>
      <c r="AP342" s="31"/>
      <c r="AQ342" s="31"/>
      <c r="AR342" s="31"/>
      <c r="AS342" s="31"/>
      <c r="AT342" s="31"/>
      <c r="AU342" s="31"/>
      <c r="AV342" s="31"/>
      <c r="AW342" s="31"/>
      <c r="AX342" s="31"/>
      <c r="AY342" s="31"/>
      <c r="AZ342" s="31"/>
      <c r="BA342" s="31"/>
      <c r="BB342" s="31"/>
      <c r="BC342" s="31"/>
      <c r="BD342" s="31"/>
      <c r="BE342" s="31"/>
      <c r="BF342" s="31"/>
      <c r="BG342" s="31"/>
      <c r="BH342" s="31"/>
      <c r="BI342" s="31"/>
      <c r="BJ342" s="31"/>
      <c r="BK342" s="31"/>
      <c r="BL342" s="31"/>
      <c r="BM342" s="31"/>
      <c r="BN342" s="31"/>
      <c r="BO342" s="31"/>
      <c r="BP342" s="31"/>
      <c r="BQ342" s="31"/>
      <c r="BR342" s="28"/>
      <c r="BS342" s="28"/>
      <c r="BT342" s="44"/>
      <c r="BU342" s="44"/>
      <c r="BV342" s="44"/>
      <c r="BW342" s="31"/>
      <c r="BX342" s="31"/>
      <c r="BY342" s="52"/>
      <c r="BZ342" s="50"/>
      <c r="CA342" s="50"/>
      <c r="CB342" s="51" t="str">
        <f t="shared" si="1"/>
        <v>Sin comentarios</v>
      </c>
      <c r="CC342" s="52">
        <f t="shared" si="2"/>
        <v>77</v>
      </c>
      <c r="CD342" s="53"/>
      <c r="CE342" s="54"/>
      <c r="CF342" s="55"/>
    </row>
    <row r="343" ht="22.5" customHeight="1">
      <c r="A343" s="26"/>
      <c r="B343" s="26"/>
      <c r="C343" s="27"/>
      <c r="D343" s="28"/>
      <c r="E343" s="30"/>
      <c r="F343" s="30"/>
      <c r="G343" s="30"/>
      <c r="H343" s="31"/>
      <c r="I343" s="31"/>
      <c r="J343" s="31"/>
      <c r="K343" s="31"/>
      <c r="L343" s="31"/>
      <c r="M343" s="31"/>
      <c r="N343" s="163"/>
      <c r="O343" s="31"/>
      <c r="P343" s="30"/>
      <c r="Q343" s="31"/>
      <c r="R343" s="31"/>
      <c r="S343" s="31"/>
      <c r="T343" s="44"/>
      <c r="U343" s="28"/>
      <c r="V343" s="28"/>
      <c r="W343" s="28"/>
      <c r="X343" s="28"/>
      <c r="Y343" s="40"/>
      <c r="Z343" s="40"/>
      <c r="AA343" s="28"/>
      <c r="AB343" s="31"/>
      <c r="AC343" s="42"/>
      <c r="AD343" s="31"/>
      <c r="AE343" s="31"/>
      <c r="AF343" s="83"/>
      <c r="AG343" s="44"/>
      <c r="AH343" s="30"/>
      <c r="AI343" s="42"/>
      <c r="AJ343" s="42"/>
      <c r="AK343" s="42"/>
      <c r="AL343" s="42"/>
      <c r="AM343" s="45"/>
      <c r="AN343" s="31"/>
      <c r="AO343" s="31"/>
      <c r="AP343" s="31"/>
      <c r="AQ343" s="31"/>
      <c r="AR343" s="31"/>
      <c r="AS343" s="31"/>
      <c r="AT343" s="31"/>
      <c r="AU343" s="31"/>
      <c r="AV343" s="31"/>
      <c r="AW343" s="31"/>
      <c r="AX343" s="31"/>
      <c r="AY343" s="31"/>
      <c r="AZ343" s="31"/>
      <c r="BA343" s="31"/>
      <c r="BB343" s="31"/>
      <c r="BC343" s="31"/>
      <c r="BD343" s="31"/>
      <c r="BE343" s="31"/>
      <c r="BF343" s="31"/>
      <c r="BG343" s="31"/>
      <c r="BH343" s="31"/>
      <c r="BI343" s="31"/>
      <c r="BJ343" s="31"/>
      <c r="BK343" s="31"/>
      <c r="BL343" s="31"/>
      <c r="BM343" s="31"/>
      <c r="BN343" s="31"/>
      <c r="BO343" s="31"/>
      <c r="BP343" s="31"/>
      <c r="BQ343" s="31"/>
      <c r="BR343" s="28"/>
      <c r="BS343" s="28"/>
      <c r="BT343" s="44"/>
      <c r="BU343" s="44"/>
      <c r="BV343" s="44"/>
      <c r="BW343" s="31"/>
      <c r="BX343" s="31"/>
      <c r="BY343" s="52"/>
      <c r="BZ343" s="50"/>
      <c r="CA343" s="50"/>
      <c r="CB343" s="51" t="str">
        <f t="shared" si="1"/>
        <v>Sin comentarios</v>
      </c>
      <c r="CC343" s="52">
        <f t="shared" si="2"/>
        <v>77</v>
      </c>
      <c r="CD343" s="53"/>
      <c r="CE343" s="54"/>
      <c r="CF343" s="55"/>
    </row>
    <row r="344" ht="22.5" customHeight="1">
      <c r="A344" s="26"/>
      <c r="B344" s="26"/>
      <c r="C344" s="27"/>
      <c r="D344" s="28"/>
      <c r="E344" s="30"/>
      <c r="F344" s="30"/>
      <c r="G344" s="30"/>
      <c r="H344" s="31"/>
      <c r="I344" s="31"/>
      <c r="J344" s="31"/>
      <c r="K344" s="31"/>
      <c r="L344" s="31"/>
      <c r="M344" s="31"/>
      <c r="N344" s="163"/>
      <c r="O344" s="31"/>
      <c r="P344" s="30"/>
      <c r="Q344" s="31"/>
      <c r="R344" s="31"/>
      <c r="S344" s="31"/>
      <c r="T344" s="44"/>
      <c r="U344" s="28"/>
      <c r="V344" s="28"/>
      <c r="W344" s="28"/>
      <c r="X344" s="28"/>
      <c r="Y344" s="40"/>
      <c r="Z344" s="40"/>
      <c r="AA344" s="28"/>
      <c r="AB344" s="31"/>
      <c r="AC344" s="42"/>
      <c r="AD344" s="31"/>
      <c r="AE344" s="31"/>
      <c r="AF344" s="83"/>
      <c r="AG344" s="44"/>
      <c r="AH344" s="30"/>
      <c r="AI344" s="42"/>
      <c r="AJ344" s="42"/>
      <c r="AK344" s="42"/>
      <c r="AL344" s="42"/>
      <c r="AM344" s="45"/>
      <c r="AN344" s="31"/>
      <c r="AO344" s="31"/>
      <c r="AP344" s="31"/>
      <c r="AQ344" s="31"/>
      <c r="AR344" s="31"/>
      <c r="AS344" s="31"/>
      <c r="AT344" s="31"/>
      <c r="AU344" s="31"/>
      <c r="AV344" s="31"/>
      <c r="AW344" s="31"/>
      <c r="AX344" s="31"/>
      <c r="AY344" s="31"/>
      <c r="AZ344" s="31"/>
      <c r="BA344" s="31"/>
      <c r="BB344" s="31"/>
      <c r="BC344" s="31"/>
      <c r="BD344" s="31"/>
      <c r="BE344" s="31"/>
      <c r="BF344" s="31"/>
      <c r="BG344" s="31"/>
      <c r="BH344" s="31"/>
      <c r="BI344" s="31"/>
      <c r="BJ344" s="31"/>
      <c r="BK344" s="31"/>
      <c r="BL344" s="31"/>
      <c r="BM344" s="31"/>
      <c r="BN344" s="31"/>
      <c r="BO344" s="31"/>
      <c r="BP344" s="31"/>
      <c r="BQ344" s="31"/>
      <c r="BR344" s="28"/>
      <c r="BS344" s="28"/>
      <c r="BT344" s="44"/>
      <c r="BU344" s="44"/>
      <c r="BV344" s="44"/>
      <c r="BW344" s="31"/>
      <c r="BX344" s="31"/>
      <c r="BY344" s="52"/>
      <c r="BZ344" s="50"/>
      <c r="CA344" s="50"/>
      <c r="CB344" s="51" t="str">
        <f t="shared" si="1"/>
        <v>Sin comentarios</v>
      </c>
      <c r="CC344" s="52">
        <f t="shared" si="2"/>
        <v>77</v>
      </c>
      <c r="CD344" s="53"/>
      <c r="CE344" s="54"/>
      <c r="CF344" s="55"/>
    </row>
    <row r="345" ht="22.5" customHeight="1">
      <c r="A345" s="26"/>
      <c r="B345" s="26"/>
      <c r="C345" s="27"/>
      <c r="D345" s="28"/>
      <c r="E345" s="30"/>
      <c r="F345" s="30"/>
      <c r="G345" s="30"/>
      <c r="H345" s="31"/>
      <c r="I345" s="31"/>
      <c r="J345" s="31"/>
      <c r="K345" s="31"/>
      <c r="L345" s="31"/>
      <c r="M345" s="31"/>
      <c r="N345" s="163"/>
      <c r="O345" s="31"/>
      <c r="P345" s="30"/>
      <c r="Q345" s="31"/>
      <c r="R345" s="31"/>
      <c r="S345" s="31"/>
      <c r="T345" s="44"/>
      <c r="U345" s="28"/>
      <c r="V345" s="28"/>
      <c r="W345" s="28"/>
      <c r="X345" s="28"/>
      <c r="Y345" s="40"/>
      <c r="Z345" s="40"/>
      <c r="AA345" s="28"/>
      <c r="AB345" s="31"/>
      <c r="AC345" s="42"/>
      <c r="AD345" s="31"/>
      <c r="AE345" s="31"/>
      <c r="AF345" s="83"/>
      <c r="AG345" s="44"/>
      <c r="AH345" s="30"/>
      <c r="AI345" s="42"/>
      <c r="AJ345" s="42"/>
      <c r="AK345" s="42"/>
      <c r="AL345" s="42"/>
      <c r="AM345" s="45"/>
      <c r="AN345" s="31"/>
      <c r="AO345" s="31"/>
      <c r="AP345" s="31"/>
      <c r="AQ345" s="31"/>
      <c r="AR345" s="31"/>
      <c r="AS345" s="31"/>
      <c r="AT345" s="31"/>
      <c r="AU345" s="31"/>
      <c r="AV345" s="31"/>
      <c r="AW345" s="31"/>
      <c r="AX345" s="31"/>
      <c r="AY345" s="31"/>
      <c r="AZ345" s="31"/>
      <c r="BA345" s="31"/>
      <c r="BB345" s="31"/>
      <c r="BC345" s="31"/>
      <c r="BD345" s="31"/>
      <c r="BE345" s="31"/>
      <c r="BF345" s="31"/>
      <c r="BG345" s="31"/>
      <c r="BH345" s="31"/>
      <c r="BI345" s="31"/>
      <c r="BJ345" s="31"/>
      <c r="BK345" s="31"/>
      <c r="BL345" s="31"/>
      <c r="BM345" s="31"/>
      <c r="BN345" s="31"/>
      <c r="BO345" s="31"/>
      <c r="BP345" s="31"/>
      <c r="BQ345" s="31"/>
      <c r="BR345" s="28"/>
      <c r="BS345" s="28"/>
      <c r="BT345" s="44"/>
      <c r="BU345" s="44"/>
      <c r="BV345" s="44"/>
      <c r="BW345" s="31"/>
      <c r="BX345" s="31"/>
      <c r="BY345" s="52"/>
      <c r="BZ345" s="50"/>
      <c r="CA345" s="50"/>
      <c r="CB345" s="51" t="str">
        <f t="shared" si="1"/>
        <v>Sin comentarios</v>
      </c>
      <c r="CC345" s="52">
        <f t="shared" si="2"/>
        <v>77</v>
      </c>
      <c r="CD345" s="53"/>
      <c r="CE345" s="54"/>
      <c r="CF345" s="55"/>
    </row>
    <row r="346" ht="22.5" customHeight="1">
      <c r="A346" s="26"/>
      <c r="B346" s="26"/>
      <c r="C346" s="27"/>
      <c r="D346" s="28"/>
      <c r="E346" s="30"/>
      <c r="F346" s="30"/>
      <c r="G346" s="30"/>
      <c r="H346" s="31"/>
      <c r="I346" s="31"/>
      <c r="J346" s="31"/>
      <c r="K346" s="31"/>
      <c r="L346" s="31"/>
      <c r="M346" s="31"/>
      <c r="N346" s="163"/>
      <c r="O346" s="31"/>
      <c r="P346" s="30"/>
      <c r="Q346" s="31"/>
      <c r="R346" s="31"/>
      <c r="S346" s="31"/>
      <c r="T346" s="44"/>
      <c r="U346" s="28"/>
      <c r="V346" s="28"/>
      <c r="W346" s="28"/>
      <c r="X346" s="28"/>
      <c r="Y346" s="40"/>
      <c r="Z346" s="40"/>
      <c r="AA346" s="28"/>
      <c r="AB346" s="31"/>
      <c r="AC346" s="42"/>
      <c r="AD346" s="31"/>
      <c r="AE346" s="31"/>
      <c r="AF346" s="83"/>
      <c r="AG346" s="44"/>
      <c r="AH346" s="30"/>
      <c r="AI346" s="42"/>
      <c r="AJ346" s="42"/>
      <c r="AK346" s="42"/>
      <c r="AL346" s="42"/>
      <c r="AM346" s="45"/>
      <c r="AN346" s="31"/>
      <c r="AO346" s="31"/>
      <c r="AP346" s="31"/>
      <c r="AQ346" s="31"/>
      <c r="AR346" s="31"/>
      <c r="AS346" s="31"/>
      <c r="AT346" s="31"/>
      <c r="AU346" s="31"/>
      <c r="AV346" s="31"/>
      <c r="AW346" s="31"/>
      <c r="AX346" s="31"/>
      <c r="AY346" s="31"/>
      <c r="AZ346" s="31"/>
      <c r="BA346" s="31"/>
      <c r="BB346" s="31"/>
      <c r="BC346" s="31"/>
      <c r="BD346" s="31"/>
      <c r="BE346" s="31"/>
      <c r="BF346" s="31"/>
      <c r="BG346" s="31"/>
      <c r="BH346" s="31"/>
      <c r="BI346" s="31"/>
      <c r="BJ346" s="31"/>
      <c r="BK346" s="31"/>
      <c r="BL346" s="31"/>
      <c r="BM346" s="31"/>
      <c r="BN346" s="31"/>
      <c r="BO346" s="31"/>
      <c r="BP346" s="31"/>
      <c r="BQ346" s="31"/>
      <c r="BR346" s="28"/>
      <c r="BS346" s="28"/>
      <c r="BT346" s="44"/>
      <c r="BU346" s="44"/>
      <c r="BV346" s="44"/>
      <c r="BW346" s="31"/>
      <c r="BX346" s="31"/>
      <c r="BY346" s="52"/>
      <c r="BZ346" s="50"/>
      <c r="CA346" s="50"/>
      <c r="CB346" s="51" t="str">
        <f t="shared" si="1"/>
        <v>Sin comentarios</v>
      </c>
      <c r="CC346" s="52">
        <f t="shared" si="2"/>
        <v>77</v>
      </c>
      <c r="CD346" s="53"/>
      <c r="CE346" s="54"/>
      <c r="CF346" s="55"/>
    </row>
    <row r="347" ht="22.5" customHeight="1">
      <c r="A347" s="26"/>
      <c r="B347" s="26"/>
      <c r="C347" s="27"/>
      <c r="D347" s="28"/>
      <c r="E347" s="30"/>
      <c r="F347" s="30"/>
      <c r="G347" s="30"/>
      <c r="H347" s="31"/>
      <c r="I347" s="31"/>
      <c r="J347" s="31"/>
      <c r="K347" s="31"/>
      <c r="L347" s="31"/>
      <c r="M347" s="31"/>
      <c r="N347" s="163"/>
      <c r="O347" s="31"/>
      <c r="P347" s="30"/>
      <c r="Q347" s="31"/>
      <c r="R347" s="31"/>
      <c r="S347" s="31"/>
      <c r="T347" s="44"/>
      <c r="U347" s="28"/>
      <c r="V347" s="28"/>
      <c r="W347" s="28"/>
      <c r="X347" s="28"/>
      <c r="Y347" s="40"/>
      <c r="Z347" s="40"/>
      <c r="AA347" s="28"/>
      <c r="AB347" s="31"/>
      <c r="AC347" s="42"/>
      <c r="AD347" s="31"/>
      <c r="AE347" s="31"/>
      <c r="AF347" s="83"/>
      <c r="AG347" s="44"/>
      <c r="AH347" s="30"/>
      <c r="AI347" s="42"/>
      <c r="AJ347" s="42"/>
      <c r="AK347" s="42"/>
      <c r="AL347" s="42"/>
      <c r="AM347" s="45"/>
      <c r="AN347" s="31"/>
      <c r="AO347" s="31"/>
      <c r="AP347" s="31"/>
      <c r="AQ347" s="31"/>
      <c r="AR347" s="31"/>
      <c r="AS347" s="31"/>
      <c r="AT347" s="31"/>
      <c r="AU347" s="31"/>
      <c r="AV347" s="31"/>
      <c r="AW347" s="31"/>
      <c r="AX347" s="31"/>
      <c r="AY347" s="31"/>
      <c r="AZ347" s="31"/>
      <c r="BA347" s="31"/>
      <c r="BB347" s="31"/>
      <c r="BC347" s="31"/>
      <c r="BD347" s="31"/>
      <c r="BE347" s="31"/>
      <c r="BF347" s="31"/>
      <c r="BG347" s="31"/>
      <c r="BH347" s="31"/>
      <c r="BI347" s="31"/>
      <c r="BJ347" s="31"/>
      <c r="BK347" s="31"/>
      <c r="BL347" s="31"/>
      <c r="BM347" s="31"/>
      <c r="BN347" s="31"/>
      <c r="BO347" s="31"/>
      <c r="BP347" s="31"/>
      <c r="BQ347" s="31"/>
      <c r="BR347" s="28"/>
      <c r="BS347" s="28"/>
      <c r="BT347" s="44"/>
      <c r="BU347" s="44"/>
      <c r="BV347" s="44"/>
      <c r="BW347" s="31"/>
      <c r="BX347" s="31"/>
      <c r="BY347" s="52"/>
      <c r="BZ347" s="50"/>
      <c r="CA347" s="50"/>
      <c r="CB347" s="51" t="str">
        <f t="shared" si="1"/>
        <v>Sin comentarios</v>
      </c>
      <c r="CC347" s="52">
        <f t="shared" si="2"/>
        <v>77</v>
      </c>
      <c r="CD347" s="53"/>
      <c r="CE347" s="54"/>
      <c r="CF347" s="55"/>
    </row>
    <row r="348" ht="22.5" customHeight="1">
      <c r="A348" s="26"/>
      <c r="B348" s="26"/>
      <c r="C348" s="27"/>
      <c r="D348" s="28"/>
      <c r="E348" s="30"/>
      <c r="F348" s="30"/>
      <c r="G348" s="30"/>
      <c r="H348" s="31"/>
      <c r="I348" s="31"/>
      <c r="J348" s="31"/>
      <c r="K348" s="31"/>
      <c r="L348" s="31"/>
      <c r="M348" s="31"/>
      <c r="N348" s="163"/>
      <c r="O348" s="31"/>
      <c r="P348" s="30"/>
      <c r="Q348" s="31"/>
      <c r="R348" s="31"/>
      <c r="S348" s="31"/>
      <c r="T348" s="44"/>
      <c r="U348" s="28"/>
      <c r="V348" s="28"/>
      <c r="W348" s="28"/>
      <c r="X348" s="28"/>
      <c r="Y348" s="40"/>
      <c r="Z348" s="40"/>
      <c r="AA348" s="28"/>
      <c r="AB348" s="31"/>
      <c r="AC348" s="42"/>
      <c r="AD348" s="31"/>
      <c r="AE348" s="31"/>
      <c r="AF348" s="83"/>
      <c r="AG348" s="44"/>
      <c r="AH348" s="30"/>
      <c r="AI348" s="42"/>
      <c r="AJ348" s="42"/>
      <c r="AK348" s="42"/>
      <c r="AL348" s="42"/>
      <c r="AM348" s="45"/>
      <c r="AN348" s="31"/>
      <c r="AO348" s="31"/>
      <c r="AP348" s="31"/>
      <c r="AQ348" s="31"/>
      <c r="AR348" s="31"/>
      <c r="AS348" s="31"/>
      <c r="AT348" s="31"/>
      <c r="AU348" s="31"/>
      <c r="AV348" s="31"/>
      <c r="AW348" s="31"/>
      <c r="AX348" s="31"/>
      <c r="AY348" s="31"/>
      <c r="AZ348" s="31"/>
      <c r="BA348" s="31"/>
      <c r="BB348" s="31"/>
      <c r="BC348" s="31"/>
      <c r="BD348" s="31"/>
      <c r="BE348" s="31"/>
      <c r="BF348" s="31"/>
      <c r="BG348" s="31"/>
      <c r="BH348" s="31"/>
      <c r="BI348" s="31"/>
      <c r="BJ348" s="31"/>
      <c r="BK348" s="31"/>
      <c r="BL348" s="31"/>
      <c r="BM348" s="31"/>
      <c r="BN348" s="31"/>
      <c r="BO348" s="31"/>
      <c r="BP348" s="31"/>
      <c r="BQ348" s="31"/>
      <c r="BR348" s="28"/>
      <c r="BS348" s="28"/>
      <c r="BT348" s="44"/>
      <c r="BU348" s="44"/>
      <c r="BV348" s="44"/>
      <c r="BW348" s="31"/>
      <c r="BX348" s="31"/>
      <c r="BY348" s="52"/>
      <c r="BZ348" s="50"/>
      <c r="CA348" s="50"/>
      <c r="CB348" s="51" t="str">
        <f t="shared" si="1"/>
        <v>Sin comentarios</v>
      </c>
      <c r="CC348" s="52">
        <f t="shared" si="2"/>
        <v>77</v>
      </c>
      <c r="CD348" s="53"/>
      <c r="CE348" s="54"/>
      <c r="CF348" s="55"/>
    </row>
    <row r="349" ht="22.5" customHeight="1">
      <c r="A349" s="26"/>
      <c r="B349" s="26"/>
      <c r="C349" s="27"/>
      <c r="D349" s="28"/>
      <c r="E349" s="30"/>
      <c r="F349" s="30"/>
      <c r="G349" s="30"/>
      <c r="H349" s="31"/>
      <c r="I349" s="31"/>
      <c r="J349" s="31"/>
      <c r="K349" s="31"/>
      <c r="L349" s="31"/>
      <c r="M349" s="31"/>
      <c r="N349" s="163"/>
      <c r="O349" s="31"/>
      <c r="P349" s="30"/>
      <c r="Q349" s="31"/>
      <c r="R349" s="31"/>
      <c r="S349" s="31"/>
      <c r="T349" s="44"/>
      <c r="U349" s="28"/>
      <c r="V349" s="28"/>
      <c r="W349" s="28"/>
      <c r="X349" s="28"/>
      <c r="Y349" s="40"/>
      <c r="Z349" s="40"/>
      <c r="AA349" s="28"/>
      <c r="AB349" s="31"/>
      <c r="AC349" s="42"/>
      <c r="AD349" s="31"/>
      <c r="AE349" s="31"/>
      <c r="AF349" s="83"/>
      <c r="AG349" s="44"/>
      <c r="AH349" s="30"/>
      <c r="AI349" s="42"/>
      <c r="AJ349" s="42"/>
      <c r="AK349" s="42"/>
      <c r="AL349" s="42"/>
      <c r="AM349" s="45"/>
      <c r="AN349" s="31"/>
      <c r="AO349" s="31"/>
      <c r="AP349" s="31"/>
      <c r="AQ349" s="31"/>
      <c r="AR349" s="31"/>
      <c r="AS349" s="31"/>
      <c r="AT349" s="31"/>
      <c r="AU349" s="31"/>
      <c r="AV349" s="31"/>
      <c r="AW349" s="31"/>
      <c r="AX349" s="31"/>
      <c r="AY349" s="31"/>
      <c r="AZ349" s="31"/>
      <c r="BA349" s="31"/>
      <c r="BB349" s="31"/>
      <c r="BC349" s="31"/>
      <c r="BD349" s="31"/>
      <c r="BE349" s="31"/>
      <c r="BF349" s="31"/>
      <c r="BG349" s="31"/>
      <c r="BH349" s="31"/>
      <c r="BI349" s="31"/>
      <c r="BJ349" s="31"/>
      <c r="BK349" s="31"/>
      <c r="BL349" s="31"/>
      <c r="BM349" s="31"/>
      <c r="BN349" s="31"/>
      <c r="BO349" s="31"/>
      <c r="BP349" s="31"/>
      <c r="BQ349" s="31"/>
      <c r="BR349" s="28"/>
      <c r="BS349" s="28"/>
      <c r="BT349" s="44"/>
      <c r="BU349" s="44"/>
      <c r="BV349" s="44"/>
      <c r="BW349" s="31"/>
      <c r="BX349" s="31"/>
      <c r="BY349" s="52"/>
      <c r="BZ349" s="50"/>
      <c r="CA349" s="50"/>
      <c r="CB349" s="51" t="str">
        <f t="shared" si="1"/>
        <v>Sin comentarios</v>
      </c>
      <c r="CC349" s="52">
        <f t="shared" si="2"/>
        <v>77</v>
      </c>
      <c r="CD349" s="53"/>
      <c r="CE349" s="54"/>
      <c r="CF349" s="55"/>
    </row>
    <row r="350" ht="22.5" customHeight="1">
      <c r="A350" s="26"/>
      <c r="B350" s="26"/>
      <c r="C350" s="27"/>
      <c r="D350" s="28"/>
      <c r="E350" s="30"/>
      <c r="F350" s="30"/>
      <c r="G350" s="30"/>
      <c r="H350" s="31"/>
      <c r="I350" s="31"/>
      <c r="J350" s="31"/>
      <c r="K350" s="31"/>
      <c r="L350" s="31"/>
      <c r="M350" s="31"/>
      <c r="N350" s="163"/>
      <c r="O350" s="31"/>
      <c r="P350" s="30"/>
      <c r="Q350" s="31"/>
      <c r="R350" s="31"/>
      <c r="S350" s="31"/>
      <c r="T350" s="44"/>
      <c r="U350" s="28"/>
      <c r="V350" s="28"/>
      <c r="W350" s="28"/>
      <c r="X350" s="28"/>
      <c r="Y350" s="40"/>
      <c r="Z350" s="40"/>
      <c r="AA350" s="28"/>
      <c r="AB350" s="31"/>
      <c r="AC350" s="42"/>
      <c r="AD350" s="31"/>
      <c r="AE350" s="31"/>
      <c r="AF350" s="83"/>
      <c r="AG350" s="44"/>
      <c r="AH350" s="30"/>
      <c r="AI350" s="42"/>
      <c r="AJ350" s="42"/>
      <c r="AK350" s="42"/>
      <c r="AL350" s="42"/>
      <c r="AM350" s="45"/>
      <c r="AN350" s="31"/>
      <c r="AO350" s="31"/>
      <c r="AP350" s="31"/>
      <c r="AQ350" s="31"/>
      <c r="AR350" s="31"/>
      <c r="AS350" s="31"/>
      <c r="AT350" s="31"/>
      <c r="AU350" s="31"/>
      <c r="AV350" s="31"/>
      <c r="AW350" s="31"/>
      <c r="AX350" s="31"/>
      <c r="AY350" s="31"/>
      <c r="AZ350" s="31"/>
      <c r="BA350" s="31"/>
      <c r="BB350" s="31"/>
      <c r="BC350" s="31"/>
      <c r="BD350" s="31"/>
      <c r="BE350" s="31"/>
      <c r="BF350" s="31"/>
      <c r="BG350" s="31"/>
      <c r="BH350" s="31"/>
      <c r="BI350" s="31"/>
      <c r="BJ350" s="31"/>
      <c r="BK350" s="31"/>
      <c r="BL350" s="31"/>
      <c r="BM350" s="31"/>
      <c r="BN350" s="31"/>
      <c r="BO350" s="31"/>
      <c r="BP350" s="31"/>
      <c r="BQ350" s="31"/>
      <c r="BR350" s="28"/>
      <c r="BS350" s="28"/>
      <c r="BT350" s="44"/>
      <c r="BU350" s="44"/>
      <c r="BV350" s="44"/>
      <c r="BW350" s="31"/>
      <c r="BX350" s="31"/>
      <c r="BY350" s="52"/>
      <c r="BZ350" s="50"/>
      <c r="CA350" s="50"/>
      <c r="CB350" s="51" t="str">
        <f t="shared" si="1"/>
        <v>Sin comentarios</v>
      </c>
      <c r="CC350" s="52">
        <f t="shared" si="2"/>
        <v>77</v>
      </c>
      <c r="CD350" s="53"/>
      <c r="CE350" s="54"/>
      <c r="CF350" s="55"/>
    </row>
    <row r="351" ht="22.5" customHeight="1">
      <c r="A351" s="26"/>
      <c r="B351" s="26"/>
      <c r="C351" s="27"/>
      <c r="D351" s="28"/>
      <c r="E351" s="30"/>
      <c r="F351" s="30"/>
      <c r="G351" s="30"/>
      <c r="H351" s="31"/>
      <c r="I351" s="31"/>
      <c r="J351" s="31"/>
      <c r="K351" s="31"/>
      <c r="L351" s="31"/>
      <c r="M351" s="31"/>
      <c r="N351" s="163"/>
      <c r="O351" s="31"/>
      <c r="P351" s="30"/>
      <c r="Q351" s="31"/>
      <c r="R351" s="31"/>
      <c r="S351" s="31"/>
      <c r="T351" s="44"/>
      <c r="U351" s="28"/>
      <c r="V351" s="28"/>
      <c r="W351" s="28"/>
      <c r="X351" s="28"/>
      <c r="Y351" s="40"/>
      <c r="Z351" s="40"/>
      <c r="AA351" s="28"/>
      <c r="AB351" s="31"/>
      <c r="AC351" s="42"/>
      <c r="AD351" s="31"/>
      <c r="AE351" s="31"/>
      <c r="AF351" s="83"/>
      <c r="AG351" s="44"/>
      <c r="AH351" s="30"/>
      <c r="AI351" s="42"/>
      <c r="AJ351" s="42"/>
      <c r="AK351" s="42"/>
      <c r="AL351" s="42"/>
      <c r="AM351" s="45"/>
      <c r="AN351" s="31"/>
      <c r="AO351" s="31"/>
      <c r="AP351" s="31"/>
      <c r="AQ351" s="31"/>
      <c r="AR351" s="31"/>
      <c r="AS351" s="31"/>
      <c r="AT351" s="31"/>
      <c r="AU351" s="31"/>
      <c r="AV351" s="31"/>
      <c r="AW351" s="31"/>
      <c r="AX351" s="31"/>
      <c r="AY351" s="31"/>
      <c r="AZ351" s="31"/>
      <c r="BA351" s="31"/>
      <c r="BB351" s="31"/>
      <c r="BC351" s="31"/>
      <c r="BD351" s="31"/>
      <c r="BE351" s="31"/>
      <c r="BF351" s="31"/>
      <c r="BG351" s="31"/>
      <c r="BH351" s="31"/>
      <c r="BI351" s="31"/>
      <c r="BJ351" s="31"/>
      <c r="BK351" s="31"/>
      <c r="BL351" s="31"/>
      <c r="BM351" s="31"/>
      <c r="BN351" s="31"/>
      <c r="BO351" s="31"/>
      <c r="BP351" s="31"/>
      <c r="BQ351" s="31"/>
      <c r="BR351" s="28"/>
      <c r="BS351" s="28"/>
      <c r="BT351" s="44"/>
      <c r="BU351" s="44"/>
      <c r="BV351" s="44"/>
      <c r="BW351" s="31"/>
      <c r="BX351" s="31"/>
      <c r="BY351" s="52"/>
      <c r="BZ351" s="50"/>
      <c r="CA351" s="50"/>
      <c r="CB351" s="51" t="str">
        <f t="shared" si="1"/>
        <v>Sin comentarios</v>
      </c>
      <c r="CC351" s="52">
        <f t="shared" si="2"/>
        <v>77</v>
      </c>
      <c r="CD351" s="53"/>
      <c r="CE351" s="54"/>
      <c r="CF351" s="55"/>
    </row>
    <row r="352" ht="22.5" customHeight="1">
      <c r="A352" s="26"/>
      <c r="B352" s="26"/>
      <c r="C352" s="27"/>
      <c r="D352" s="28"/>
      <c r="E352" s="30"/>
      <c r="F352" s="30"/>
      <c r="G352" s="30"/>
      <c r="H352" s="31"/>
      <c r="I352" s="31"/>
      <c r="J352" s="31"/>
      <c r="K352" s="31"/>
      <c r="L352" s="31"/>
      <c r="M352" s="31"/>
      <c r="N352" s="163"/>
      <c r="O352" s="31"/>
      <c r="P352" s="30"/>
      <c r="Q352" s="31"/>
      <c r="R352" s="31"/>
      <c r="S352" s="31"/>
      <c r="T352" s="44"/>
      <c r="U352" s="28"/>
      <c r="V352" s="28"/>
      <c r="W352" s="28"/>
      <c r="X352" s="28"/>
      <c r="Y352" s="40"/>
      <c r="Z352" s="40"/>
      <c r="AA352" s="28"/>
      <c r="AB352" s="31"/>
      <c r="AC352" s="42"/>
      <c r="AD352" s="31"/>
      <c r="AE352" s="31"/>
      <c r="AF352" s="83"/>
      <c r="AG352" s="44"/>
      <c r="AH352" s="30"/>
      <c r="AI352" s="42"/>
      <c r="AJ352" s="42"/>
      <c r="AK352" s="42"/>
      <c r="AL352" s="42"/>
      <c r="AM352" s="45"/>
      <c r="AN352" s="31"/>
      <c r="AO352" s="31"/>
      <c r="AP352" s="31"/>
      <c r="AQ352" s="31"/>
      <c r="AR352" s="31"/>
      <c r="AS352" s="31"/>
      <c r="AT352" s="31"/>
      <c r="AU352" s="31"/>
      <c r="AV352" s="31"/>
      <c r="AW352" s="31"/>
      <c r="AX352" s="31"/>
      <c r="AY352" s="31"/>
      <c r="AZ352" s="31"/>
      <c r="BA352" s="31"/>
      <c r="BB352" s="31"/>
      <c r="BC352" s="31"/>
      <c r="BD352" s="31"/>
      <c r="BE352" s="31"/>
      <c r="BF352" s="31"/>
      <c r="BG352" s="31"/>
      <c r="BH352" s="31"/>
      <c r="BI352" s="31"/>
      <c r="BJ352" s="31"/>
      <c r="BK352" s="31"/>
      <c r="BL352" s="31"/>
      <c r="BM352" s="31"/>
      <c r="BN352" s="31"/>
      <c r="BO352" s="31"/>
      <c r="BP352" s="31"/>
      <c r="BQ352" s="31"/>
      <c r="BR352" s="28"/>
      <c r="BS352" s="28"/>
      <c r="BT352" s="44"/>
      <c r="BU352" s="44"/>
      <c r="BV352" s="44"/>
      <c r="BW352" s="31"/>
      <c r="BX352" s="31"/>
      <c r="BY352" s="52"/>
      <c r="BZ352" s="50"/>
      <c r="CA352" s="50"/>
      <c r="CB352" s="51" t="str">
        <f t="shared" si="1"/>
        <v>Sin comentarios</v>
      </c>
      <c r="CC352" s="52">
        <f t="shared" si="2"/>
        <v>77</v>
      </c>
      <c r="CD352" s="53"/>
      <c r="CE352" s="54"/>
      <c r="CF352" s="55"/>
    </row>
    <row r="353" ht="22.5" customHeight="1">
      <c r="A353" s="26"/>
      <c r="B353" s="26"/>
      <c r="C353" s="27"/>
      <c r="D353" s="28"/>
      <c r="E353" s="30"/>
      <c r="F353" s="30"/>
      <c r="G353" s="30"/>
      <c r="H353" s="31"/>
      <c r="I353" s="31"/>
      <c r="J353" s="31"/>
      <c r="K353" s="31"/>
      <c r="L353" s="31"/>
      <c r="M353" s="31"/>
      <c r="N353" s="163"/>
      <c r="O353" s="31"/>
      <c r="P353" s="30"/>
      <c r="Q353" s="31"/>
      <c r="R353" s="31"/>
      <c r="S353" s="31"/>
      <c r="T353" s="44"/>
      <c r="U353" s="28"/>
      <c r="V353" s="28"/>
      <c r="W353" s="28"/>
      <c r="X353" s="28"/>
      <c r="Y353" s="40"/>
      <c r="Z353" s="40"/>
      <c r="AA353" s="28"/>
      <c r="AB353" s="31"/>
      <c r="AC353" s="42"/>
      <c r="AD353" s="31"/>
      <c r="AE353" s="31"/>
      <c r="AF353" s="83"/>
      <c r="AG353" s="44"/>
      <c r="AH353" s="30"/>
      <c r="AI353" s="42"/>
      <c r="AJ353" s="42"/>
      <c r="AK353" s="42"/>
      <c r="AL353" s="42"/>
      <c r="AM353" s="45"/>
      <c r="AN353" s="31"/>
      <c r="AO353" s="31"/>
      <c r="AP353" s="31"/>
      <c r="AQ353" s="31"/>
      <c r="AR353" s="31"/>
      <c r="AS353" s="31"/>
      <c r="AT353" s="31"/>
      <c r="AU353" s="31"/>
      <c r="AV353" s="31"/>
      <c r="AW353" s="31"/>
      <c r="AX353" s="31"/>
      <c r="AY353" s="31"/>
      <c r="AZ353" s="31"/>
      <c r="BA353" s="31"/>
      <c r="BB353" s="31"/>
      <c r="BC353" s="31"/>
      <c r="BD353" s="31"/>
      <c r="BE353" s="31"/>
      <c r="BF353" s="31"/>
      <c r="BG353" s="31"/>
      <c r="BH353" s="31"/>
      <c r="BI353" s="31"/>
      <c r="BJ353" s="31"/>
      <c r="BK353" s="31"/>
      <c r="BL353" s="31"/>
      <c r="BM353" s="31"/>
      <c r="BN353" s="31"/>
      <c r="BO353" s="31"/>
      <c r="BP353" s="31"/>
      <c r="BQ353" s="31"/>
      <c r="BR353" s="28"/>
      <c r="BS353" s="28"/>
      <c r="BT353" s="44"/>
      <c r="BU353" s="44"/>
      <c r="BV353" s="44"/>
      <c r="BW353" s="31"/>
      <c r="BX353" s="31"/>
      <c r="BY353" s="52"/>
      <c r="BZ353" s="50"/>
      <c r="CA353" s="50"/>
      <c r="CB353" s="51" t="str">
        <f t="shared" si="1"/>
        <v>Sin comentarios</v>
      </c>
      <c r="CC353" s="52">
        <f t="shared" si="2"/>
        <v>77</v>
      </c>
      <c r="CD353" s="53"/>
      <c r="CE353" s="54"/>
      <c r="CF353" s="55"/>
    </row>
    <row r="354" ht="22.5" customHeight="1">
      <c r="A354" s="26"/>
      <c r="B354" s="26"/>
      <c r="C354" s="27"/>
      <c r="D354" s="28"/>
      <c r="E354" s="30"/>
      <c r="F354" s="30"/>
      <c r="G354" s="30"/>
      <c r="H354" s="31"/>
      <c r="I354" s="31"/>
      <c r="J354" s="31"/>
      <c r="K354" s="31"/>
      <c r="L354" s="31"/>
      <c r="M354" s="31"/>
      <c r="N354" s="163"/>
      <c r="O354" s="31"/>
      <c r="P354" s="30"/>
      <c r="Q354" s="31"/>
      <c r="R354" s="31"/>
      <c r="S354" s="31"/>
      <c r="T354" s="44"/>
      <c r="U354" s="28"/>
      <c r="V354" s="28"/>
      <c r="W354" s="28"/>
      <c r="X354" s="28"/>
      <c r="Y354" s="40"/>
      <c r="Z354" s="40"/>
      <c r="AA354" s="28"/>
      <c r="AB354" s="31"/>
      <c r="AC354" s="42"/>
      <c r="AD354" s="31"/>
      <c r="AE354" s="31"/>
      <c r="AF354" s="83"/>
      <c r="AG354" s="44"/>
      <c r="AH354" s="30"/>
      <c r="AI354" s="42"/>
      <c r="AJ354" s="42"/>
      <c r="AK354" s="42"/>
      <c r="AL354" s="42"/>
      <c r="AM354" s="45"/>
      <c r="AN354" s="31"/>
      <c r="AO354" s="31"/>
      <c r="AP354" s="31"/>
      <c r="AQ354" s="31"/>
      <c r="AR354" s="31"/>
      <c r="AS354" s="31"/>
      <c r="AT354" s="31"/>
      <c r="AU354" s="31"/>
      <c r="AV354" s="31"/>
      <c r="AW354" s="31"/>
      <c r="AX354" s="31"/>
      <c r="AY354" s="31"/>
      <c r="AZ354" s="31"/>
      <c r="BA354" s="31"/>
      <c r="BB354" s="31"/>
      <c r="BC354" s="31"/>
      <c r="BD354" s="31"/>
      <c r="BE354" s="31"/>
      <c r="BF354" s="31"/>
      <c r="BG354" s="31"/>
      <c r="BH354" s="31"/>
      <c r="BI354" s="31"/>
      <c r="BJ354" s="31"/>
      <c r="BK354" s="31"/>
      <c r="BL354" s="31"/>
      <c r="BM354" s="31"/>
      <c r="BN354" s="31"/>
      <c r="BO354" s="31"/>
      <c r="BP354" s="31"/>
      <c r="BQ354" s="31"/>
      <c r="BR354" s="28"/>
      <c r="BS354" s="28"/>
      <c r="BT354" s="44"/>
      <c r="BU354" s="44"/>
      <c r="BV354" s="44"/>
      <c r="BW354" s="31"/>
      <c r="BX354" s="31"/>
      <c r="BY354" s="52"/>
      <c r="BZ354" s="50"/>
      <c r="CA354" s="50"/>
      <c r="CB354" s="51" t="str">
        <f t="shared" si="1"/>
        <v>Sin comentarios</v>
      </c>
      <c r="CC354" s="52">
        <f t="shared" si="2"/>
        <v>77</v>
      </c>
      <c r="CD354" s="53"/>
      <c r="CE354" s="54"/>
      <c r="CF354" s="55"/>
    </row>
    <row r="355" ht="22.5" customHeight="1">
      <c r="A355" s="26"/>
      <c r="B355" s="26"/>
      <c r="C355" s="27"/>
      <c r="D355" s="28"/>
      <c r="E355" s="30"/>
      <c r="F355" s="30"/>
      <c r="G355" s="30"/>
      <c r="H355" s="31"/>
      <c r="I355" s="31"/>
      <c r="J355" s="31"/>
      <c r="K355" s="31"/>
      <c r="L355" s="31"/>
      <c r="M355" s="31"/>
      <c r="N355" s="163"/>
      <c r="O355" s="31"/>
      <c r="P355" s="30"/>
      <c r="Q355" s="31"/>
      <c r="R355" s="31"/>
      <c r="S355" s="31"/>
      <c r="T355" s="44"/>
      <c r="U355" s="28"/>
      <c r="V355" s="28"/>
      <c r="W355" s="28"/>
      <c r="X355" s="28"/>
      <c r="Y355" s="40"/>
      <c r="Z355" s="40"/>
      <c r="AA355" s="28"/>
      <c r="AB355" s="31"/>
      <c r="AC355" s="42"/>
      <c r="AD355" s="31"/>
      <c r="AE355" s="31"/>
      <c r="AF355" s="83"/>
      <c r="AG355" s="44"/>
      <c r="AH355" s="30"/>
      <c r="AI355" s="42"/>
      <c r="AJ355" s="42"/>
      <c r="AK355" s="42"/>
      <c r="AL355" s="42"/>
      <c r="AM355" s="45"/>
      <c r="AN355" s="31"/>
      <c r="AO355" s="31"/>
      <c r="AP355" s="31"/>
      <c r="AQ355" s="31"/>
      <c r="AR355" s="31"/>
      <c r="AS355" s="31"/>
      <c r="AT355" s="31"/>
      <c r="AU355" s="31"/>
      <c r="AV355" s="31"/>
      <c r="AW355" s="31"/>
      <c r="AX355" s="31"/>
      <c r="AY355" s="31"/>
      <c r="AZ355" s="31"/>
      <c r="BA355" s="31"/>
      <c r="BB355" s="31"/>
      <c r="BC355" s="31"/>
      <c r="BD355" s="31"/>
      <c r="BE355" s="31"/>
      <c r="BF355" s="31"/>
      <c r="BG355" s="31"/>
      <c r="BH355" s="31"/>
      <c r="BI355" s="31"/>
      <c r="BJ355" s="31"/>
      <c r="BK355" s="31"/>
      <c r="BL355" s="31"/>
      <c r="BM355" s="31"/>
      <c r="BN355" s="31"/>
      <c r="BO355" s="31"/>
      <c r="BP355" s="31"/>
      <c r="BQ355" s="31"/>
      <c r="BR355" s="28"/>
      <c r="BS355" s="28"/>
      <c r="BT355" s="44"/>
      <c r="BU355" s="44"/>
      <c r="BV355" s="44"/>
      <c r="BW355" s="31"/>
      <c r="BX355" s="31"/>
      <c r="BY355" s="52"/>
      <c r="BZ355" s="50"/>
      <c r="CA355" s="50"/>
      <c r="CB355" s="51" t="str">
        <f t="shared" si="1"/>
        <v>Sin comentarios</v>
      </c>
      <c r="CC355" s="52">
        <f t="shared" si="2"/>
        <v>77</v>
      </c>
      <c r="CD355" s="53"/>
      <c r="CE355" s="54"/>
      <c r="CF355" s="55"/>
    </row>
    <row r="356" ht="22.5" customHeight="1">
      <c r="A356" s="26"/>
      <c r="B356" s="26"/>
      <c r="C356" s="27"/>
      <c r="D356" s="28"/>
      <c r="E356" s="30"/>
      <c r="F356" s="30"/>
      <c r="G356" s="30"/>
      <c r="H356" s="31"/>
      <c r="I356" s="31"/>
      <c r="J356" s="31"/>
      <c r="K356" s="31"/>
      <c r="L356" s="31"/>
      <c r="M356" s="31"/>
      <c r="N356" s="163"/>
      <c r="O356" s="31"/>
      <c r="P356" s="30"/>
      <c r="Q356" s="31"/>
      <c r="R356" s="31"/>
      <c r="S356" s="31"/>
      <c r="T356" s="44"/>
      <c r="U356" s="28"/>
      <c r="V356" s="28"/>
      <c r="W356" s="28"/>
      <c r="X356" s="28"/>
      <c r="Y356" s="40"/>
      <c r="Z356" s="40"/>
      <c r="AA356" s="28"/>
      <c r="AB356" s="31"/>
      <c r="AC356" s="42"/>
      <c r="AD356" s="31"/>
      <c r="AE356" s="31"/>
      <c r="AF356" s="83"/>
      <c r="AG356" s="44"/>
      <c r="AH356" s="30"/>
      <c r="AI356" s="42"/>
      <c r="AJ356" s="42"/>
      <c r="AK356" s="42"/>
      <c r="AL356" s="42"/>
      <c r="AM356" s="45"/>
      <c r="AN356" s="31"/>
      <c r="AO356" s="31"/>
      <c r="AP356" s="31"/>
      <c r="AQ356" s="31"/>
      <c r="AR356" s="31"/>
      <c r="AS356" s="31"/>
      <c r="AT356" s="31"/>
      <c r="AU356" s="31"/>
      <c r="AV356" s="31"/>
      <c r="AW356" s="31"/>
      <c r="AX356" s="31"/>
      <c r="AY356" s="31"/>
      <c r="AZ356" s="31"/>
      <c r="BA356" s="31"/>
      <c r="BB356" s="31"/>
      <c r="BC356" s="31"/>
      <c r="BD356" s="31"/>
      <c r="BE356" s="31"/>
      <c r="BF356" s="31"/>
      <c r="BG356" s="31"/>
      <c r="BH356" s="31"/>
      <c r="BI356" s="31"/>
      <c r="BJ356" s="31"/>
      <c r="BK356" s="31"/>
      <c r="BL356" s="31"/>
      <c r="BM356" s="31"/>
      <c r="BN356" s="31"/>
      <c r="BO356" s="31"/>
      <c r="BP356" s="31"/>
      <c r="BQ356" s="31"/>
      <c r="BR356" s="28"/>
      <c r="BS356" s="28"/>
      <c r="BT356" s="44"/>
      <c r="BU356" s="44"/>
      <c r="BV356" s="44"/>
      <c r="BW356" s="31"/>
      <c r="BX356" s="31"/>
      <c r="BY356" s="52"/>
      <c r="BZ356" s="50"/>
      <c r="CA356" s="50"/>
      <c r="CB356" s="51" t="str">
        <f t="shared" si="1"/>
        <v>Sin comentarios</v>
      </c>
      <c r="CC356" s="52">
        <f t="shared" si="2"/>
        <v>77</v>
      </c>
      <c r="CD356" s="53"/>
      <c r="CE356" s="54"/>
      <c r="CF356" s="55"/>
    </row>
    <row r="357" ht="22.5" customHeight="1">
      <c r="A357" s="26"/>
      <c r="B357" s="26"/>
      <c r="C357" s="27"/>
      <c r="D357" s="28"/>
      <c r="E357" s="30"/>
      <c r="F357" s="30"/>
      <c r="G357" s="30"/>
      <c r="H357" s="31"/>
      <c r="I357" s="31"/>
      <c r="J357" s="31"/>
      <c r="K357" s="31"/>
      <c r="L357" s="31"/>
      <c r="M357" s="31"/>
      <c r="N357" s="163"/>
      <c r="O357" s="31"/>
      <c r="P357" s="30"/>
      <c r="Q357" s="31"/>
      <c r="R357" s="31"/>
      <c r="S357" s="31"/>
      <c r="T357" s="44"/>
      <c r="U357" s="28"/>
      <c r="V357" s="28"/>
      <c r="W357" s="28"/>
      <c r="X357" s="28"/>
      <c r="Y357" s="40"/>
      <c r="Z357" s="40"/>
      <c r="AA357" s="28"/>
      <c r="AB357" s="31"/>
      <c r="AC357" s="42"/>
      <c r="AD357" s="31"/>
      <c r="AE357" s="31"/>
      <c r="AF357" s="83"/>
      <c r="AG357" s="44"/>
      <c r="AH357" s="30"/>
      <c r="AI357" s="42"/>
      <c r="AJ357" s="42"/>
      <c r="AK357" s="42"/>
      <c r="AL357" s="42"/>
      <c r="AM357" s="45"/>
      <c r="AN357" s="31"/>
      <c r="AO357" s="31"/>
      <c r="AP357" s="31"/>
      <c r="AQ357" s="31"/>
      <c r="AR357" s="31"/>
      <c r="AS357" s="31"/>
      <c r="AT357" s="31"/>
      <c r="AU357" s="31"/>
      <c r="AV357" s="31"/>
      <c r="AW357" s="31"/>
      <c r="AX357" s="31"/>
      <c r="AY357" s="31"/>
      <c r="AZ357" s="31"/>
      <c r="BA357" s="31"/>
      <c r="BB357" s="31"/>
      <c r="BC357" s="31"/>
      <c r="BD357" s="31"/>
      <c r="BE357" s="31"/>
      <c r="BF357" s="31"/>
      <c r="BG357" s="31"/>
      <c r="BH357" s="31"/>
      <c r="BI357" s="31"/>
      <c r="BJ357" s="31"/>
      <c r="BK357" s="31"/>
      <c r="BL357" s="31"/>
      <c r="BM357" s="31"/>
      <c r="BN357" s="31"/>
      <c r="BO357" s="31"/>
      <c r="BP357" s="31"/>
      <c r="BQ357" s="31"/>
      <c r="BR357" s="28"/>
      <c r="BS357" s="28"/>
      <c r="BT357" s="44"/>
      <c r="BU357" s="44"/>
      <c r="BV357" s="44"/>
      <c r="BW357" s="31"/>
      <c r="BX357" s="31"/>
      <c r="BY357" s="52"/>
      <c r="BZ357" s="50"/>
      <c r="CA357" s="50"/>
      <c r="CB357" s="51" t="str">
        <f t="shared" si="1"/>
        <v>Sin comentarios</v>
      </c>
      <c r="CC357" s="52">
        <f t="shared" si="2"/>
        <v>77</v>
      </c>
      <c r="CD357" s="53"/>
      <c r="CE357" s="54"/>
      <c r="CF357" s="55"/>
    </row>
    <row r="358" ht="22.5" customHeight="1">
      <c r="A358" s="26"/>
      <c r="B358" s="26"/>
      <c r="C358" s="27"/>
      <c r="D358" s="28"/>
      <c r="E358" s="30"/>
      <c r="F358" s="30"/>
      <c r="G358" s="30"/>
      <c r="H358" s="31"/>
      <c r="I358" s="31"/>
      <c r="J358" s="31"/>
      <c r="K358" s="31"/>
      <c r="L358" s="31"/>
      <c r="M358" s="31"/>
      <c r="N358" s="163"/>
      <c r="O358" s="31"/>
      <c r="P358" s="30"/>
      <c r="Q358" s="31"/>
      <c r="R358" s="31"/>
      <c r="S358" s="31"/>
      <c r="T358" s="44"/>
      <c r="U358" s="28"/>
      <c r="V358" s="28"/>
      <c r="W358" s="28"/>
      <c r="X358" s="28"/>
      <c r="Y358" s="40"/>
      <c r="Z358" s="40"/>
      <c r="AA358" s="28"/>
      <c r="AB358" s="31"/>
      <c r="AC358" s="42"/>
      <c r="AD358" s="31"/>
      <c r="AE358" s="31"/>
      <c r="AF358" s="83"/>
      <c r="AG358" s="44"/>
      <c r="AH358" s="30"/>
      <c r="AI358" s="42"/>
      <c r="AJ358" s="42"/>
      <c r="AK358" s="42"/>
      <c r="AL358" s="42"/>
      <c r="AM358" s="45"/>
      <c r="AN358" s="31"/>
      <c r="AO358" s="31"/>
      <c r="AP358" s="31"/>
      <c r="AQ358" s="31"/>
      <c r="AR358" s="31"/>
      <c r="AS358" s="31"/>
      <c r="AT358" s="31"/>
      <c r="AU358" s="31"/>
      <c r="AV358" s="31"/>
      <c r="AW358" s="31"/>
      <c r="AX358" s="31"/>
      <c r="AY358" s="31"/>
      <c r="AZ358" s="31"/>
      <c r="BA358" s="31"/>
      <c r="BB358" s="31"/>
      <c r="BC358" s="31"/>
      <c r="BD358" s="31"/>
      <c r="BE358" s="31"/>
      <c r="BF358" s="31"/>
      <c r="BG358" s="31"/>
      <c r="BH358" s="31"/>
      <c r="BI358" s="31"/>
      <c r="BJ358" s="31"/>
      <c r="BK358" s="31"/>
      <c r="BL358" s="31"/>
      <c r="BM358" s="31"/>
      <c r="BN358" s="31"/>
      <c r="BO358" s="31"/>
      <c r="BP358" s="31"/>
      <c r="BQ358" s="31"/>
      <c r="BR358" s="28"/>
      <c r="BS358" s="28"/>
      <c r="BT358" s="44"/>
      <c r="BU358" s="44"/>
      <c r="BV358" s="44"/>
      <c r="BW358" s="31"/>
      <c r="BX358" s="31"/>
      <c r="BY358" s="52"/>
      <c r="BZ358" s="50"/>
      <c r="CA358" s="50"/>
      <c r="CB358" s="51" t="str">
        <f t="shared" si="1"/>
        <v>Sin comentarios</v>
      </c>
      <c r="CC358" s="52">
        <f t="shared" si="2"/>
        <v>77</v>
      </c>
      <c r="CD358" s="53"/>
      <c r="CE358" s="54"/>
      <c r="CF358" s="55"/>
    </row>
    <row r="359" ht="22.5" customHeight="1">
      <c r="A359" s="26"/>
      <c r="B359" s="26"/>
      <c r="C359" s="27"/>
      <c r="D359" s="28"/>
      <c r="E359" s="30"/>
      <c r="F359" s="30"/>
      <c r="G359" s="30"/>
      <c r="H359" s="31"/>
      <c r="I359" s="31"/>
      <c r="J359" s="31"/>
      <c r="K359" s="31"/>
      <c r="L359" s="31"/>
      <c r="M359" s="31"/>
      <c r="N359" s="163"/>
      <c r="O359" s="31"/>
      <c r="P359" s="30"/>
      <c r="Q359" s="31"/>
      <c r="R359" s="31"/>
      <c r="S359" s="31"/>
      <c r="T359" s="44"/>
      <c r="U359" s="28"/>
      <c r="V359" s="28"/>
      <c r="W359" s="28"/>
      <c r="X359" s="28"/>
      <c r="Y359" s="40"/>
      <c r="Z359" s="40"/>
      <c r="AA359" s="28"/>
      <c r="AB359" s="31"/>
      <c r="AC359" s="42"/>
      <c r="AD359" s="31"/>
      <c r="AE359" s="31"/>
      <c r="AF359" s="83"/>
      <c r="AG359" s="44"/>
      <c r="AH359" s="30"/>
      <c r="AI359" s="42"/>
      <c r="AJ359" s="42"/>
      <c r="AK359" s="42"/>
      <c r="AL359" s="42"/>
      <c r="AM359" s="45"/>
      <c r="AN359" s="31"/>
      <c r="AO359" s="31"/>
      <c r="AP359" s="31"/>
      <c r="AQ359" s="31"/>
      <c r="AR359" s="31"/>
      <c r="AS359" s="31"/>
      <c r="AT359" s="31"/>
      <c r="AU359" s="31"/>
      <c r="AV359" s="31"/>
      <c r="AW359" s="31"/>
      <c r="AX359" s="31"/>
      <c r="AY359" s="31"/>
      <c r="AZ359" s="31"/>
      <c r="BA359" s="31"/>
      <c r="BB359" s="31"/>
      <c r="BC359" s="31"/>
      <c r="BD359" s="31"/>
      <c r="BE359" s="31"/>
      <c r="BF359" s="31"/>
      <c r="BG359" s="31"/>
      <c r="BH359" s="31"/>
      <c r="BI359" s="31"/>
      <c r="BJ359" s="31"/>
      <c r="BK359" s="31"/>
      <c r="BL359" s="31"/>
      <c r="BM359" s="31"/>
      <c r="BN359" s="31"/>
      <c r="BO359" s="31"/>
      <c r="BP359" s="31"/>
      <c r="BQ359" s="31"/>
      <c r="BR359" s="28"/>
      <c r="BS359" s="28"/>
      <c r="BT359" s="44"/>
      <c r="BU359" s="44"/>
      <c r="BV359" s="44"/>
      <c r="BW359" s="31"/>
      <c r="BX359" s="31"/>
      <c r="BY359" s="52"/>
      <c r="BZ359" s="50"/>
      <c r="CA359" s="50"/>
      <c r="CB359" s="51" t="str">
        <f t="shared" si="1"/>
        <v>Sin comentarios</v>
      </c>
      <c r="CC359" s="52">
        <f t="shared" si="2"/>
        <v>77</v>
      </c>
      <c r="CD359" s="53"/>
      <c r="CE359" s="54"/>
      <c r="CF359" s="55"/>
    </row>
    <row r="360" ht="22.5" customHeight="1">
      <c r="A360" s="26"/>
      <c r="B360" s="26"/>
      <c r="C360" s="27"/>
      <c r="D360" s="28"/>
      <c r="E360" s="30"/>
      <c r="F360" s="30"/>
      <c r="G360" s="30"/>
      <c r="H360" s="31"/>
      <c r="I360" s="31"/>
      <c r="J360" s="31"/>
      <c r="K360" s="31"/>
      <c r="L360" s="31"/>
      <c r="M360" s="31"/>
      <c r="N360" s="163"/>
      <c r="O360" s="31"/>
      <c r="P360" s="30"/>
      <c r="Q360" s="31"/>
      <c r="R360" s="31"/>
      <c r="S360" s="31"/>
      <c r="T360" s="44"/>
      <c r="U360" s="28"/>
      <c r="V360" s="28"/>
      <c r="W360" s="28"/>
      <c r="X360" s="28"/>
      <c r="Y360" s="40"/>
      <c r="Z360" s="40"/>
      <c r="AA360" s="28"/>
      <c r="AB360" s="31"/>
      <c r="AC360" s="42"/>
      <c r="AD360" s="31"/>
      <c r="AE360" s="31"/>
      <c r="AF360" s="83"/>
      <c r="AG360" s="44"/>
      <c r="AH360" s="30"/>
      <c r="AI360" s="42"/>
      <c r="AJ360" s="42"/>
      <c r="AK360" s="42"/>
      <c r="AL360" s="42"/>
      <c r="AM360" s="45"/>
      <c r="AN360" s="31"/>
      <c r="AO360" s="31"/>
      <c r="AP360" s="31"/>
      <c r="AQ360" s="31"/>
      <c r="AR360" s="31"/>
      <c r="AS360" s="31"/>
      <c r="AT360" s="31"/>
      <c r="AU360" s="31"/>
      <c r="AV360" s="31"/>
      <c r="AW360" s="31"/>
      <c r="AX360" s="31"/>
      <c r="AY360" s="31"/>
      <c r="AZ360" s="31"/>
      <c r="BA360" s="31"/>
      <c r="BB360" s="31"/>
      <c r="BC360" s="31"/>
      <c r="BD360" s="31"/>
      <c r="BE360" s="31"/>
      <c r="BF360" s="31"/>
      <c r="BG360" s="31"/>
      <c r="BH360" s="31"/>
      <c r="BI360" s="31"/>
      <c r="BJ360" s="31"/>
      <c r="BK360" s="31"/>
      <c r="BL360" s="31"/>
      <c r="BM360" s="31"/>
      <c r="BN360" s="31"/>
      <c r="BO360" s="31"/>
      <c r="BP360" s="31"/>
      <c r="BQ360" s="31"/>
      <c r="BR360" s="28"/>
      <c r="BS360" s="28"/>
      <c r="BT360" s="44"/>
      <c r="BU360" s="44"/>
      <c r="BV360" s="44"/>
      <c r="BW360" s="31"/>
      <c r="BX360" s="31"/>
      <c r="BY360" s="52"/>
      <c r="BZ360" s="50"/>
      <c r="CA360" s="50"/>
      <c r="CB360" s="51" t="str">
        <f t="shared" si="1"/>
        <v>Sin comentarios</v>
      </c>
      <c r="CC360" s="52">
        <f t="shared" si="2"/>
        <v>77</v>
      </c>
      <c r="CD360" s="53"/>
      <c r="CE360" s="54"/>
      <c r="CF360" s="55"/>
    </row>
    <row r="361" ht="22.5" customHeight="1">
      <c r="A361" s="26"/>
      <c r="B361" s="26"/>
      <c r="C361" s="27"/>
      <c r="D361" s="28"/>
      <c r="E361" s="30"/>
      <c r="F361" s="30"/>
      <c r="G361" s="30"/>
      <c r="H361" s="31"/>
      <c r="I361" s="31"/>
      <c r="J361" s="31"/>
      <c r="K361" s="31"/>
      <c r="L361" s="31"/>
      <c r="M361" s="31"/>
      <c r="N361" s="163"/>
      <c r="O361" s="31"/>
      <c r="P361" s="30"/>
      <c r="Q361" s="31"/>
      <c r="R361" s="31"/>
      <c r="S361" s="31"/>
      <c r="T361" s="44"/>
      <c r="U361" s="28"/>
      <c r="V361" s="28"/>
      <c r="W361" s="28"/>
      <c r="X361" s="28"/>
      <c r="Y361" s="40"/>
      <c r="Z361" s="40"/>
      <c r="AA361" s="28"/>
      <c r="AB361" s="31"/>
      <c r="AC361" s="42"/>
      <c r="AD361" s="31"/>
      <c r="AE361" s="31"/>
      <c r="AF361" s="83"/>
      <c r="AG361" s="44"/>
      <c r="AH361" s="30"/>
      <c r="AI361" s="42"/>
      <c r="AJ361" s="42"/>
      <c r="AK361" s="42"/>
      <c r="AL361" s="42"/>
      <c r="AM361" s="45"/>
      <c r="AN361" s="31"/>
      <c r="AO361" s="31"/>
      <c r="AP361" s="31"/>
      <c r="AQ361" s="31"/>
      <c r="AR361" s="31"/>
      <c r="AS361" s="31"/>
      <c r="AT361" s="31"/>
      <c r="AU361" s="31"/>
      <c r="AV361" s="31"/>
      <c r="AW361" s="31"/>
      <c r="AX361" s="31"/>
      <c r="AY361" s="31"/>
      <c r="AZ361" s="31"/>
      <c r="BA361" s="31"/>
      <c r="BB361" s="31"/>
      <c r="BC361" s="31"/>
      <c r="BD361" s="31"/>
      <c r="BE361" s="31"/>
      <c r="BF361" s="31"/>
      <c r="BG361" s="31"/>
      <c r="BH361" s="31"/>
      <c r="BI361" s="31"/>
      <c r="BJ361" s="31"/>
      <c r="BK361" s="31"/>
      <c r="BL361" s="31"/>
      <c r="BM361" s="31"/>
      <c r="BN361" s="31"/>
      <c r="BO361" s="31"/>
      <c r="BP361" s="31"/>
      <c r="BQ361" s="31"/>
      <c r="BR361" s="28"/>
      <c r="BS361" s="28"/>
      <c r="BT361" s="44"/>
      <c r="BU361" s="44"/>
      <c r="BV361" s="44"/>
      <c r="BW361" s="31"/>
      <c r="BX361" s="31"/>
      <c r="BY361" s="52"/>
      <c r="BZ361" s="50"/>
      <c r="CA361" s="50"/>
      <c r="CB361" s="51" t="str">
        <f t="shared" si="1"/>
        <v>Sin comentarios</v>
      </c>
      <c r="CC361" s="52">
        <f t="shared" si="2"/>
        <v>77</v>
      </c>
      <c r="CD361" s="53"/>
      <c r="CE361" s="54"/>
      <c r="CF361" s="55"/>
    </row>
    <row r="362" ht="22.5" customHeight="1">
      <c r="A362" s="26"/>
      <c r="B362" s="26"/>
      <c r="C362" s="27"/>
      <c r="D362" s="28"/>
      <c r="E362" s="30"/>
      <c r="F362" s="30"/>
      <c r="G362" s="30"/>
      <c r="H362" s="31"/>
      <c r="I362" s="31"/>
      <c r="J362" s="31"/>
      <c r="K362" s="31"/>
      <c r="L362" s="31"/>
      <c r="M362" s="31"/>
      <c r="N362" s="163"/>
      <c r="O362" s="31"/>
      <c r="P362" s="30"/>
      <c r="Q362" s="31"/>
      <c r="R362" s="31"/>
      <c r="S362" s="31"/>
      <c r="T362" s="44"/>
      <c r="U362" s="28"/>
      <c r="V362" s="28"/>
      <c r="W362" s="28"/>
      <c r="X362" s="28"/>
      <c r="Y362" s="40"/>
      <c r="Z362" s="40"/>
      <c r="AA362" s="28"/>
      <c r="AB362" s="31"/>
      <c r="AC362" s="42"/>
      <c r="AD362" s="31"/>
      <c r="AE362" s="31"/>
      <c r="AF362" s="83"/>
      <c r="AG362" s="44"/>
      <c r="AH362" s="30"/>
      <c r="AI362" s="42"/>
      <c r="AJ362" s="42"/>
      <c r="AK362" s="42"/>
      <c r="AL362" s="42"/>
      <c r="AM362" s="45"/>
      <c r="AN362" s="31"/>
      <c r="AO362" s="31"/>
      <c r="AP362" s="31"/>
      <c r="AQ362" s="31"/>
      <c r="AR362" s="31"/>
      <c r="AS362" s="31"/>
      <c r="AT362" s="31"/>
      <c r="AU362" s="31"/>
      <c r="AV362" s="31"/>
      <c r="AW362" s="31"/>
      <c r="AX362" s="31"/>
      <c r="AY362" s="31"/>
      <c r="AZ362" s="31"/>
      <c r="BA362" s="31"/>
      <c r="BB362" s="31"/>
      <c r="BC362" s="31"/>
      <c r="BD362" s="31"/>
      <c r="BE362" s="31"/>
      <c r="BF362" s="31"/>
      <c r="BG362" s="31"/>
      <c r="BH362" s="31"/>
      <c r="BI362" s="31"/>
      <c r="BJ362" s="31"/>
      <c r="BK362" s="31"/>
      <c r="BL362" s="31"/>
      <c r="BM362" s="31"/>
      <c r="BN362" s="31"/>
      <c r="BO362" s="31"/>
      <c r="BP362" s="31"/>
      <c r="BQ362" s="31"/>
      <c r="BR362" s="28"/>
      <c r="BS362" s="28"/>
      <c r="BT362" s="44"/>
      <c r="BU362" s="44"/>
      <c r="BV362" s="44"/>
      <c r="BW362" s="31"/>
      <c r="BX362" s="31"/>
      <c r="BY362" s="52"/>
      <c r="BZ362" s="50"/>
      <c r="CA362" s="50"/>
      <c r="CB362" s="51" t="str">
        <f t="shared" si="1"/>
        <v>Sin comentarios</v>
      </c>
      <c r="CC362" s="52">
        <f t="shared" si="2"/>
        <v>77</v>
      </c>
      <c r="CD362" s="53"/>
      <c r="CE362" s="54"/>
      <c r="CF362" s="55"/>
    </row>
    <row r="363" ht="22.5" customHeight="1">
      <c r="A363" s="26"/>
      <c r="B363" s="26"/>
      <c r="C363" s="27"/>
      <c r="D363" s="28"/>
      <c r="E363" s="30"/>
      <c r="F363" s="30"/>
      <c r="G363" s="30"/>
      <c r="H363" s="31"/>
      <c r="I363" s="31"/>
      <c r="J363" s="31"/>
      <c r="K363" s="31"/>
      <c r="L363" s="31"/>
      <c r="M363" s="31"/>
      <c r="N363" s="163"/>
      <c r="O363" s="31"/>
      <c r="P363" s="30"/>
      <c r="Q363" s="31"/>
      <c r="R363" s="31"/>
      <c r="S363" s="31"/>
      <c r="T363" s="44"/>
      <c r="U363" s="28"/>
      <c r="V363" s="28"/>
      <c r="W363" s="28"/>
      <c r="X363" s="28"/>
      <c r="Y363" s="40"/>
      <c r="Z363" s="40"/>
      <c r="AA363" s="28"/>
      <c r="AB363" s="31"/>
      <c r="AC363" s="42"/>
      <c r="AD363" s="31"/>
      <c r="AE363" s="31"/>
      <c r="AF363" s="83"/>
      <c r="AG363" s="44"/>
      <c r="AH363" s="30"/>
      <c r="AI363" s="42"/>
      <c r="AJ363" s="42"/>
      <c r="AK363" s="42"/>
      <c r="AL363" s="42"/>
      <c r="AM363" s="45"/>
      <c r="AN363" s="31"/>
      <c r="AO363" s="31"/>
      <c r="AP363" s="31"/>
      <c r="AQ363" s="31"/>
      <c r="AR363" s="31"/>
      <c r="AS363" s="31"/>
      <c r="AT363" s="31"/>
      <c r="AU363" s="31"/>
      <c r="AV363" s="31"/>
      <c r="AW363" s="31"/>
      <c r="AX363" s="31"/>
      <c r="AY363" s="31"/>
      <c r="AZ363" s="31"/>
      <c r="BA363" s="31"/>
      <c r="BB363" s="31"/>
      <c r="BC363" s="31"/>
      <c r="BD363" s="31"/>
      <c r="BE363" s="31"/>
      <c r="BF363" s="31"/>
      <c r="BG363" s="31"/>
      <c r="BH363" s="31"/>
      <c r="BI363" s="31"/>
      <c r="BJ363" s="31"/>
      <c r="BK363" s="31"/>
      <c r="BL363" s="31"/>
      <c r="BM363" s="31"/>
      <c r="BN363" s="31"/>
      <c r="BO363" s="31"/>
      <c r="BP363" s="31"/>
      <c r="BQ363" s="31"/>
      <c r="BR363" s="28"/>
      <c r="BS363" s="28"/>
      <c r="BT363" s="44"/>
      <c r="BU363" s="44"/>
      <c r="BV363" s="44"/>
      <c r="BW363" s="31"/>
      <c r="BX363" s="31"/>
      <c r="BY363" s="52"/>
      <c r="BZ363" s="50"/>
      <c r="CA363" s="50"/>
      <c r="CB363" s="51" t="str">
        <f t="shared" si="1"/>
        <v>Sin comentarios</v>
      </c>
      <c r="CC363" s="52">
        <f t="shared" si="2"/>
        <v>77</v>
      </c>
      <c r="CD363" s="53"/>
      <c r="CE363" s="54"/>
      <c r="CF363" s="55"/>
    </row>
    <row r="364" ht="22.5" customHeight="1">
      <c r="A364" s="26"/>
      <c r="B364" s="26"/>
      <c r="C364" s="27"/>
      <c r="D364" s="28"/>
      <c r="E364" s="30"/>
      <c r="F364" s="30"/>
      <c r="G364" s="30"/>
      <c r="H364" s="31"/>
      <c r="I364" s="31"/>
      <c r="J364" s="31"/>
      <c r="K364" s="31"/>
      <c r="L364" s="31"/>
      <c r="M364" s="31"/>
      <c r="N364" s="163"/>
      <c r="O364" s="31"/>
      <c r="P364" s="30"/>
      <c r="Q364" s="31"/>
      <c r="R364" s="31"/>
      <c r="S364" s="31"/>
      <c r="T364" s="44"/>
      <c r="U364" s="28"/>
      <c r="V364" s="28"/>
      <c r="W364" s="28"/>
      <c r="X364" s="28"/>
      <c r="Y364" s="40"/>
      <c r="Z364" s="40"/>
      <c r="AA364" s="28"/>
      <c r="AB364" s="31"/>
      <c r="AC364" s="42"/>
      <c r="AD364" s="31"/>
      <c r="AE364" s="31"/>
      <c r="AF364" s="83"/>
      <c r="AG364" s="44"/>
      <c r="AH364" s="30"/>
      <c r="AI364" s="42"/>
      <c r="AJ364" s="42"/>
      <c r="AK364" s="42"/>
      <c r="AL364" s="42"/>
      <c r="AM364" s="45"/>
      <c r="AN364" s="31"/>
      <c r="AO364" s="31"/>
      <c r="AP364" s="31"/>
      <c r="AQ364" s="31"/>
      <c r="AR364" s="31"/>
      <c r="AS364" s="31"/>
      <c r="AT364" s="31"/>
      <c r="AU364" s="31"/>
      <c r="AV364" s="31"/>
      <c r="AW364" s="31"/>
      <c r="AX364" s="31"/>
      <c r="AY364" s="31"/>
      <c r="AZ364" s="31"/>
      <c r="BA364" s="31"/>
      <c r="BB364" s="31"/>
      <c r="BC364" s="31"/>
      <c r="BD364" s="31"/>
      <c r="BE364" s="31"/>
      <c r="BF364" s="31"/>
      <c r="BG364" s="31"/>
      <c r="BH364" s="31"/>
      <c r="BI364" s="31"/>
      <c r="BJ364" s="31"/>
      <c r="BK364" s="31"/>
      <c r="BL364" s="31"/>
      <c r="BM364" s="31"/>
      <c r="BN364" s="31"/>
      <c r="BO364" s="31"/>
      <c r="BP364" s="31"/>
      <c r="BQ364" s="31"/>
      <c r="BR364" s="28"/>
      <c r="BS364" s="28"/>
      <c r="BT364" s="44"/>
      <c r="BU364" s="44"/>
      <c r="BV364" s="44"/>
      <c r="BW364" s="31"/>
      <c r="BX364" s="31"/>
      <c r="BY364" s="52"/>
      <c r="BZ364" s="50"/>
      <c r="CA364" s="50"/>
      <c r="CB364" s="51" t="str">
        <f t="shared" si="1"/>
        <v>Sin comentarios</v>
      </c>
      <c r="CC364" s="52">
        <f t="shared" si="2"/>
        <v>77</v>
      </c>
      <c r="CD364" s="53"/>
      <c r="CE364" s="54"/>
      <c r="CF364" s="55"/>
    </row>
    <row r="365" ht="22.5" customHeight="1">
      <c r="A365" s="26"/>
      <c r="B365" s="26"/>
      <c r="C365" s="27"/>
      <c r="D365" s="28"/>
      <c r="E365" s="30"/>
      <c r="F365" s="30"/>
      <c r="G365" s="30"/>
      <c r="H365" s="31"/>
      <c r="I365" s="31"/>
      <c r="J365" s="31"/>
      <c r="K365" s="31"/>
      <c r="L365" s="31"/>
      <c r="M365" s="31"/>
      <c r="N365" s="163"/>
      <c r="O365" s="31"/>
      <c r="P365" s="30"/>
      <c r="Q365" s="31"/>
      <c r="R365" s="31"/>
      <c r="S365" s="31"/>
      <c r="T365" s="44"/>
      <c r="U365" s="28"/>
      <c r="V365" s="28"/>
      <c r="W365" s="28"/>
      <c r="X365" s="28"/>
      <c r="Y365" s="40"/>
      <c r="Z365" s="40"/>
      <c r="AA365" s="28"/>
      <c r="AB365" s="31"/>
      <c r="AC365" s="42"/>
      <c r="AD365" s="31"/>
      <c r="AE365" s="31"/>
      <c r="AF365" s="83"/>
      <c r="AG365" s="44"/>
      <c r="AH365" s="30"/>
      <c r="AI365" s="42"/>
      <c r="AJ365" s="42"/>
      <c r="AK365" s="42"/>
      <c r="AL365" s="42"/>
      <c r="AM365" s="45"/>
      <c r="AN365" s="31"/>
      <c r="AO365" s="31"/>
      <c r="AP365" s="31"/>
      <c r="AQ365" s="31"/>
      <c r="AR365" s="31"/>
      <c r="AS365" s="31"/>
      <c r="AT365" s="31"/>
      <c r="AU365" s="31"/>
      <c r="AV365" s="31"/>
      <c r="AW365" s="31"/>
      <c r="AX365" s="31"/>
      <c r="AY365" s="31"/>
      <c r="AZ365" s="31"/>
      <c r="BA365" s="31"/>
      <c r="BB365" s="31"/>
      <c r="BC365" s="31"/>
      <c r="BD365" s="31"/>
      <c r="BE365" s="31"/>
      <c r="BF365" s="31"/>
      <c r="BG365" s="31"/>
      <c r="BH365" s="31"/>
      <c r="BI365" s="31"/>
      <c r="BJ365" s="31"/>
      <c r="BK365" s="31"/>
      <c r="BL365" s="31"/>
      <c r="BM365" s="31"/>
      <c r="BN365" s="31"/>
      <c r="BO365" s="31"/>
      <c r="BP365" s="31"/>
      <c r="BQ365" s="31"/>
      <c r="BR365" s="28"/>
      <c r="BS365" s="28"/>
      <c r="BT365" s="44"/>
      <c r="BU365" s="44"/>
      <c r="BV365" s="44"/>
      <c r="BW365" s="31"/>
      <c r="BX365" s="31"/>
      <c r="BY365" s="52"/>
      <c r="BZ365" s="50"/>
      <c r="CA365" s="50"/>
      <c r="CB365" s="51" t="str">
        <f t="shared" si="1"/>
        <v>Sin comentarios</v>
      </c>
      <c r="CC365" s="52">
        <f t="shared" si="2"/>
        <v>77</v>
      </c>
      <c r="CD365" s="53"/>
      <c r="CE365" s="54"/>
      <c r="CF365" s="55"/>
    </row>
    <row r="366" ht="22.5" customHeight="1">
      <c r="A366" s="26"/>
      <c r="B366" s="26"/>
      <c r="C366" s="27"/>
      <c r="D366" s="28"/>
      <c r="E366" s="30"/>
      <c r="F366" s="30"/>
      <c r="G366" s="30"/>
      <c r="H366" s="31"/>
      <c r="I366" s="31"/>
      <c r="J366" s="31"/>
      <c r="K366" s="31"/>
      <c r="L366" s="31"/>
      <c r="M366" s="31"/>
      <c r="N366" s="163"/>
      <c r="O366" s="31"/>
      <c r="P366" s="30"/>
      <c r="Q366" s="31"/>
      <c r="R366" s="31"/>
      <c r="S366" s="31"/>
      <c r="T366" s="44"/>
      <c r="U366" s="28"/>
      <c r="V366" s="28"/>
      <c r="W366" s="28"/>
      <c r="X366" s="28"/>
      <c r="Y366" s="40"/>
      <c r="Z366" s="40"/>
      <c r="AA366" s="28"/>
      <c r="AB366" s="31"/>
      <c r="AC366" s="42"/>
      <c r="AD366" s="31"/>
      <c r="AE366" s="31"/>
      <c r="AF366" s="83"/>
      <c r="AG366" s="44"/>
      <c r="AH366" s="30"/>
      <c r="AI366" s="42"/>
      <c r="AJ366" s="42"/>
      <c r="AK366" s="42"/>
      <c r="AL366" s="42"/>
      <c r="AM366" s="45"/>
      <c r="AN366" s="31"/>
      <c r="AO366" s="31"/>
      <c r="AP366" s="31"/>
      <c r="AQ366" s="31"/>
      <c r="AR366" s="31"/>
      <c r="AS366" s="31"/>
      <c r="AT366" s="31"/>
      <c r="AU366" s="31"/>
      <c r="AV366" s="31"/>
      <c r="AW366" s="31"/>
      <c r="AX366" s="31"/>
      <c r="AY366" s="31"/>
      <c r="AZ366" s="31"/>
      <c r="BA366" s="31"/>
      <c r="BB366" s="31"/>
      <c r="BC366" s="31"/>
      <c r="BD366" s="31"/>
      <c r="BE366" s="31"/>
      <c r="BF366" s="31"/>
      <c r="BG366" s="31"/>
      <c r="BH366" s="31"/>
      <c r="BI366" s="31"/>
      <c r="BJ366" s="31"/>
      <c r="BK366" s="31"/>
      <c r="BL366" s="31"/>
      <c r="BM366" s="31"/>
      <c r="BN366" s="31"/>
      <c r="BO366" s="31"/>
      <c r="BP366" s="31"/>
      <c r="BQ366" s="31"/>
      <c r="BR366" s="28"/>
      <c r="BS366" s="28"/>
      <c r="BT366" s="44"/>
      <c r="BU366" s="44"/>
      <c r="BV366" s="44"/>
      <c r="BW366" s="31"/>
      <c r="BX366" s="31"/>
      <c r="BY366" s="52"/>
      <c r="BZ366" s="50"/>
      <c r="CA366" s="50"/>
      <c r="CB366" s="51" t="str">
        <f t="shared" si="1"/>
        <v>Sin comentarios</v>
      </c>
      <c r="CC366" s="52">
        <f t="shared" si="2"/>
        <v>77</v>
      </c>
      <c r="CD366" s="53"/>
      <c r="CE366" s="54"/>
      <c r="CF366" s="55"/>
    </row>
    <row r="367" ht="22.5" customHeight="1">
      <c r="A367" s="26"/>
      <c r="B367" s="26"/>
      <c r="C367" s="27"/>
      <c r="D367" s="28"/>
      <c r="E367" s="30"/>
      <c r="F367" s="30"/>
      <c r="G367" s="30"/>
      <c r="H367" s="31"/>
      <c r="I367" s="31"/>
      <c r="J367" s="31"/>
      <c r="K367" s="31"/>
      <c r="L367" s="31"/>
      <c r="M367" s="31"/>
      <c r="N367" s="163"/>
      <c r="O367" s="31"/>
      <c r="P367" s="30"/>
      <c r="Q367" s="31"/>
      <c r="R367" s="31"/>
      <c r="S367" s="31"/>
      <c r="T367" s="44"/>
      <c r="U367" s="28"/>
      <c r="V367" s="28"/>
      <c r="W367" s="28"/>
      <c r="X367" s="28"/>
      <c r="Y367" s="40"/>
      <c r="Z367" s="40"/>
      <c r="AA367" s="28"/>
      <c r="AB367" s="31"/>
      <c r="AC367" s="42"/>
      <c r="AD367" s="31"/>
      <c r="AE367" s="31"/>
      <c r="AF367" s="83"/>
      <c r="AG367" s="44"/>
      <c r="AH367" s="30"/>
      <c r="AI367" s="42"/>
      <c r="AJ367" s="42"/>
      <c r="AK367" s="42"/>
      <c r="AL367" s="42"/>
      <c r="AM367" s="45"/>
      <c r="AN367" s="31"/>
      <c r="AO367" s="31"/>
      <c r="AP367" s="31"/>
      <c r="AQ367" s="31"/>
      <c r="AR367" s="31"/>
      <c r="AS367" s="31"/>
      <c r="AT367" s="31"/>
      <c r="AU367" s="31"/>
      <c r="AV367" s="31"/>
      <c r="AW367" s="31"/>
      <c r="AX367" s="31"/>
      <c r="AY367" s="31"/>
      <c r="AZ367" s="31"/>
      <c r="BA367" s="31"/>
      <c r="BB367" s="31"/>
      <c r="BC367" s="31"/>
      <c r="BD367" s="31"/>
      <c r="BE367" s="31"/>
      <c r="BF367" s="31"/>
      <c r="BG367" s="31"/>
      <c r="BH367" s="31"/>
      <c r="BI367" s="31"/>
      <c r="BJ367" s="31"/>
      <c r="BK367" s="31"/>
      <c r="BL367" s="31"/>
      <c r="BM367" s="31"/>
      <c r="BN367" s="31"/>
      <c r="BO367" s="31"/>
      <c r="BP367" s="31"/>
      <c r="BQ367" s="31"/>
      <c r="BR367" s="28"/>
      <c r="BS367" s="28"/>
      <c r="BT367" s="44"/>
      <c r="BU367" s="44"/>
      <c r="BV367" s="44"/>
      <c r="BW367" s="31"/>
      <c r="BX367" s="31"/>
      <c r="BY367" s="52"/>
      <c r="BZ367" s="50"/>
      <c r="CA367" s="50"/>
      <c r="CB367" s="51" t="str">
        <f t="shared" si="1"/>
        <v>Sin comentarios</v>
      </c>
      <c r="CC367" s="52">
        <f t="shared" si="2"/>
        <v>77</v>
      </c>
      <c r="CD367" s="53"/>
      <c r="CE367" s="54"/>
      <c r="CF367" s="55"/>
    </row>
    <row r="368" ht="22.5" customHeight="1">
      <c r="A368" s="26"/>
      <c r="B368" s="26"/>
      <c r="C368" s="27"/>
      <c r="D368" s="28"/>
      <c r="E368" s="30"/>
      <c r="F368" s="30"/>
      <c r="G368" s="30"/>
      <c r="H368" s="31"/>
      <c r="I368" s="31"/>
      <c r="J368" s="31"/>
      <c r="K368" s="31"/>
      <c r="L368" s="31"/>
      <c r="M368" s="31"/>
      <c r="N368" s="163"/>
      <c r="O368" s="31"/>
      <c r="P368" s="30"/>
      <c r="Q368" s="31"/>
      <c r="R368" s="31"/>
      <c r="S368" s="31"/>
      <c r="T368" s="44"/>
      <c r="U368" s="28"/>
      <c r="V368" s="28"/>
      <c r="W368" s="28"/>
      <c r="X368" s="28"/>
      <c r="Y368" s="40"/>
      <c r="Z368" s="40"/>
      <c r="AA368" s="28"/>
      <c r="AB368" s="31"/>
      <c r="AC368" s="42"/>
      <c r="AD368" s="31"/>
      <c r="AE368" s="31"/>
      <c r="AF368" s="83"/>
      <c r="AG368" s="44"/>
      <c r="AH368" s="30"/>
      <c r="AI368" s="42"/>
      <c r="AJ368" s="42"/>
      <c r="AK368" s="42"/>
      <c r="AL368" s="42"/>
      <c r="AM368" s="45"/>
      <c r="AN368" s="31"/>
      <c r="AO368" s="31"/>
      <c r="AP368" s="31"/>
      <c r="AQ368" s="31"/>
      <c r="AR368" s="31"/>
      <c r="AS368" s="31"/>
      <c r="AT368" s="31"/>
      <c r="AU368" s="31"/>
      <c r="AV368" s="31"/>
      <c r="AW368" s="31"/>
      <c r="AX368" s="31"/>
      <c r="AY368" s="31"/>
      <c r="AZ368" s="31"/>
      <c r="BA368" s="31"/>
      <c r="BB368" s="31"/>
      <c r="BC368" s="31"/>
      <c r="BD368" s="31"/>
      <c r="BE368" s="31"/>
      <c r="BF368" s="31"/>
      <c r="BG368" s="31"/>
      <c r="BH368" s="31"/>
      <c r="BI368" s="31"/>
      <c r="BJ368" s="31"/>
      <c r="BK368" s="31"/>
      <c r="BL368" s="31"/>
      <c r="BM368" s="31"/>
      <c r="BN368" s="31"/>
      <c r="BO368" s="31"/>
      <c r="BP368" s="31"/>
      <c r="BQ368" s="31"/>
      <c r="BR368" s="28"/>
      <c r="BS368" s="28"/>
      <c r="BT368" s="44"/>
      <c r="BU368" s="44"/>
      <c r="BV368" s="44"/>
      <c r="BW368" s="31"/>
      <c r="BX368" s="31"/>
      <c r="BY368" s="52"/>
      <c r="BZ368" s="50"/>
      <c r="CA368" s="50"/>
      <c r="CB368" s="51" t="str">
        <f t="shared" si="1"/>
        <v>Sin comentarios</v>
      </c>
      <c r="CC368" s="52">
        <f t="shared" si="2"/>
        <v>77</v>
      </c>
      <c r="CD368" s="53"/>
      <c r="CE368" s="54"/>
      <c r="CF368" s="55"/>
    </row>
    <row r="369" ht="22.5" customHeight="1">
      <c r="A369" s="26"/>
      <c r="B369" s="26"/>
      <c r="C369" s="27"/>
      <c r="D369" s="28"/>
      <c r="E369" s="30"/>
      <c r="F369" s="30"/>
      <c r="G369" s="30"/>
      <c r="H369" s="31"/>
      <c r="I369" s="31"/>
      <c r="J369" s="31"/>
      <c r="K369" s="31"/>
      <c r="L369" s="31"/>
      <c r="M369" s="31"/>
      <c r="N369" s="163"/>
      <c r="O369" s="31"/>
      <c r="P369" s="30"/>
      <c r="Q369" s="31"/>
      <c r="R369" s="31"/>
      <c r="S369" s="31"/>
      <c r="T369" s="44"/>
      <c r="U369" s="28"/>
      <c r="V369" s="28"/>
      <c r="W369" s="28"/>
      <c r="X369" s="28"/>
      <c r="Y369" s="40"/>
      <c r="Z369" s="40"/>
      <c r="AA369" s="28"/>
      <c r="AB369" s="31"/>
      <c r="AC369" s="42"/>
      <c r="AD369" s="31"/>
      <c r="AE369" s="31"/>
      <c r="AF369" s="83"/>
      <c r="AG369" s="44"/>
      <c r="AH369" s="30"/>
      <c r="AI369" s="42"/>
      <c r="AJ369" s="42"/>
      <c r="AK369" s="42"/>
      <c r="AL369" s="42"/>
      <c r="AM369" s="45"/>
      <c r="AN369" s="31"/>
      <c r="AO369" s="31"/>
      <c r="AP369" s="31"/>
      <c r="AQ369" s="31"/>
      <c r="AR369" s="31"/>
      <c r="AS369" s="31"/>
      <c r="AT369" s="31"/>
      <c r="AU369" s="31"/>
      <c r="AV369" s="31"/>
      <c r="AW369" s="31"/>
      <c r="AX369" s="31"/>
      <c r="AY369" s="31"/>
      <c r="AZ369" s="31"/>
      <c r="BA369" s="31"/>
      <c r="BB369" s="31"/>
      <c r="BC369" s="31"/>
      <c r="BD369" s="31"/>
      <c r="BE369" s="31"/>
      <c r="BF369" s="31"/>
      <c r="BG369" s="31"/>
      <c r="BH369" s="31"/>
      <c r="BI369" s="31"/>
      <c r="BJ369" s="31"/>
      <c r="BK369" s="31"/>
      <c r="BL369" s="31"/>
      <c r="BM369" s="31"/>
      <c r="BN369" s="31"/>
      <c r="BO369" s="31"/>
      <c r="BP369" s="31"/>
      <c r="BQ369" s="31"/>
      <c r="BR369" s="28"/>
      <c r="BS369" s="28"/>
      <c r="BT369" s="44"/>
      <c r="BU369" s="44"/>
      <c r="BV369" s="44"/>
      <c r="BW369" s="31"/>
      <c r="BX369" s="31"/>
      <c r="BY369" s="52"/>
      <c r="BZ369" s="50"/>
      <c r="CA369" s="50"/>
      <c r="CB369" s="51" t="str">
        <f t="shared" si="1"/>
        <v>Sin comentarios</v>
      </c>
      <c r="CC369" s="52">
        <f t="shared" si="2"/>
        <v>77</v>
      </c>
      <c r="CD369" s="53"/>
      <c r="CE369" s="54"/>
      <c r="CF369" s="55"/>
    </row>
    <row r="370" ht="22.5" customHeight="1">
      <c r="A370" s="26"/>
      <c r="B370" s="26"/>
      <c r="C370" s="27"/>
      <c r="D370" s="28"/>
      <c r="E370" s="30"/>
      <c r="F370" s="30"/>
      <c r="G370" s="30"/>
      <c r="H370" s="31"/>
      <c r="I370" s="31"/>
      <c r="J370" s="31"/>
      <c r="K370" s="31"/>
      <c r="L370" s="31"/>
      <c r="M370" s="31"/>
      <c r="N370" s="163"/>
      <c r="O370" s="31"/>
      <c r="P370" s="30"/>
      <c r="Q370" s="31"/>
      <c r="R370" s="31"/>
      <c r="S370" s="31"/>
      <c r="T370" s="44"/>
      <c r="U370" s="28"/>
      <c r="V370" s="28"/>
      <c r="W370" s="28"/>
      <c r="X370" s="28"/>
      <c r="Y370" s="40"/>
      <c r="Z370" s="40"/>
      <c r="AA370" s="28"/>
      <c r="AB370" s="31"/>
      <c r="AC370" s="42"/>
      <c r="AD370" s="31"/>
      <c r="AE370" s="31"/>
      <c r="AF370" s="83"/>
      <c r="AG370" s="44"/>
      <c r="AH370" s="30"/>
      <c r="AI370" s="42"/>
      <c r="AJ370" s="42"/>
      <c r="AK370" s="42"/>
      <c r="AL370" s="42"/>
      <c r="AM370" s="45"/>
      <c r="AN370" s="31"/>
      <c r="AO370" s="31"/>
      <c r="AP370" s="31"/>
      <c r="AQ370" s="31"/>
      <c r="AR370" s="31"/>
      <c r="AS370" s="31"/>
      <c r="AT370" s="31"/>
      <c r="AU370" s="31"/>
      <c r="AV370" s="31"/>
      <c r="AW370" s="31"/>
      <c r="AX370" s="31"/>
      <c r="AY370" s="31"/>
      <c r="AZ370" s="31"/>
      <c r="BA370" s="31"/>
      <c r="BB370" s="31"/>
      <c r="BC370" s="31"/>
      <c r="BD370" s="31"/>
      <c r="BE370" s="31"/>
      <c r="BF370" s="31"/>
      <c r="BG370" s="31"/>
      <c r="BH370" s="31"/>
      <c r="BI370" s="31"/>
      <c r="BJ370" s="31"/>
      <c r="BK370" s="31"/>
      <c r="BL370" s="31"/>
      <c r="BM370" s="31"/>
      <c r="BN370" s="31"/>
      <c r="BO370" s="31"/>
      <c r="BP370" s="31"/>
      <c r="BQ370" s="31"/>
      <c r="BR370" s="28"/>
      <c r="BS370" s="28"/>
      <c r="BT370" s="44"/>
      <c r="BU370" s="44"/>
      <c r="BV370" s="44"/>
      <c r="BW370" s="31"/>
      <c r="BX370" s="31"/>
      <c r="BY370" s="52"/>
      <c r="BZ370" s="50"/>
      <c r="CA370" s="50"/>
      <c r="CB370" s="51" t="str">
        <f t="shared" si="1"/>
        <v>Sin comentarios</v>
      </c>
      <c r="CC370" s="52">
        <f t="shared" si="2"/>
        <v>77</v>
      </c>
      <c r="CD370" s="53"/>
      <c r="CE370" s="54"/>
      <c r="CF370" s="55"/>
    </row>
    <row r="371" ht="22.5" customHeight="1">
      <c r="A371" s="26"/>
      <c r="B371" s="26"/>
      <c r="C371" s="27"/>
      <c r="D371" s="28"/>
      <c r="E371" s="30"/>
      <c r="F371" s="30"/>
      <c r="G371" s="30"/>
      <c r="H371" s="31"/>
      <c r="I371" s="31"/>
      <c r="J371" s="31"/>
      <c r="K371" s="31"/>
      <c r="L371" s="31"/>
      <c r="M371" s="31"/>
      <c r="N371" s="163"/>
      <c r="O371" s="31"/>
      <c r="P371" s="30"/>
      <c r="Q371" s="31"/>
      <c r="R371" s="31"/>
      <c r="S371" s="31"/>
      <c r="T371" s="44"/>
      <c r="U371" s="28"/>
      <c r="V371" s="28"/>
      <c r="W371" s="28"/>
      <c r="X371" s="28"/>
      <c r="Y371" s="40"/>
      <c r="Z371" s="40"/>
      <c r="AA371" s="28"/>
      <c r="AB371" s="31"/>
      <c r="AC371" s="42"/>
      <c r="AD371" s="31"/>
      <c r="AE371" s="31"/>
      <c r="AF371" s="83"/>
      <c r="AG371" s="44"/>
      <c r="AH371" s="30"/>
      <c r="AI371" s="42"/>
      <c r="AJ371" s="42"/>
      <c r="AK371" s="42"/>
      <c r="AL371" s="42"/>
      <c r="AM371" s="45"/>
      <c r="AN371" s="31"/>
      <c r="AO371" s="31"/>
      <c r="AP371" s="31"/>
      <c r="AQ371" s="31"/>
      <c r="AR371" s="31"/>
      <c r="AS371" s="31"/>
      <c r="AT371" s="31"/>
      <c r="AU371" s="31"/>
      <c r="AV371" s="31"/>
      <c r="AW371" s="31"/>
      <c r="AX371" s="31"/>
      <c r="AY371" s="31"/>
      <c r="AZ371" s="31"/>
      <c r="BA371" s="31"/>
      <c r="BB371" s="31"/>
      <c r="BC371" s="31"/>
      <c r="BD371" s="31"/>
      <c r="BE371" s="31"/>
      <c r="BF371" s="31"/>
      <c r="BG371" s="31"/>
      <c r="BH371" s="31"/>
      <c r="BI371" s="31"/>
      <c r="BJ371" s="31"/>
      <c r="BK371" s="31"/>
      <c r="BL371" s="31"/>
      <c r="BM371" s="31"/>
      <c r="BN371" s="31"/>
      <c r="BO371" s="31"/>
      <c r="BP371" s="31"/>
      <c r="BQ371" s="31"/>
      <c r="BR371" s="28"/>
      <c r="BS371" s="28"/>
      <c r="BT371" s="44"/>
      <c r="BU371" s="44"/>
      <c r="BV371" s="44"/>
      <c r="BW371" s="31"/>
      <c r="BX371" s="31"/>
      <c r="BY371" s="52"/>
      <c r="BZ371" s="50"/>
      <c r="CA371" s="50"/>
      <c r="CB371" s="51" t="str">
        <f t="shared" si="1"/>
        <v>Sin comentarios</v>
      </c>
      <c r="CC371" s="52">
        <f t="shared" si="2"/>
        <v>77</v>
      </c>
      <c r="CD371" s="53"/>
      <c r="CE371" s="54"/>
      <c r="CF371" s="55"/>
    </row>
    <row r="372" ht="22.5" customHeight="1">
      <c r="A372" s="26"/>
      <c r="B372" s="26"/>
      <c r="C372" s="27"/>
      <c r="D372" s="28"/>
      <c r="E372" s="30"/>
      <c r="F372" s="30"/>
      <c r="G372" s="30"/>
      <c r="H372" s="31"/>
      <c r="I372" s="31"/>
      <c r="J372" s="31"/>
      <c r="K372" s="31"/>
      <c r="L372" s="31"/>
      <c r="M372" s="31"/>
      <c r="N372" s="163"/>
      <c r="O372" s="31"/>
      <c r="P372" s="30"/>
      <c r="Q372" s="31"/>
      <c r="R372" s="31"/>
      <c r="S372" s="31"/>
      <c r="T372" s="44"/>
      <c r="U372" s="28"/>
      <c r="V372" s="28"/>
      <c r="W372" s="28"/>
      <c r="X372" s="28"/>
      <c r="Y372" s="40"/>
      <c r="Z372" s="40"/>
      <c r="AA372" s="28"/>
      <c r="AB372" s="31"/>
      <c r="AC372" s="42"/>
      <c r="AD372" s="31"/>
      <c r="AE372" s="31"/>
      <c r="AF372" s="83"/>
      <c r="AG372" s="44"/>
      <c r="AH372" s="30"/>
      <c r="AI372" s="42"/>
      <c r="AJ372" s="42"/>
      <c r="AK372" s="42"/>
      <c r="AL372" s="42"/>
      <c r="AM372" s="45"/>
      <c r="AN372" s="31"/>
      <c r="AO372" s="31"/>
      <c r="AP372" s="31"/>
      <c r="AQ372" s="31"/>
      <c r="AR372" s="31"/>
      <c r="AS372" s="31"/>
      <c r="AT372" s="31"/>
      <c r="AU372" s="31"/>
      <c r="AV372" s="31"/>
      <c r="AW372" s="31"/>
      <c r="AX372" s="31"/>
      <c r="AY372" s="31"/>
      <c r="AZ372" s="31"/>
      <c r="BA372" s="31"/>
      <c r="BB372" s="31"/>
      <c r="BC372" s="31"/>
      <c r="BD372" s="31"/>
      <c r="BE372" s="31"/>
      <c r="BF372" s="31"/>
      <c r="BG372" s="31"/>
      <c r="BH372" s="31"/>
      <c r="BI372" s="31"/>
      <c r="BJ372" s="31"/>
      <c r="BK372" s="31"/>
      <c r="BL372" s="31"/>
      <c r="BM372" s="31"/>
      <c r="BN372" s="31"/>
      <c r="BO372" s="31"/>
      <c r="BP372" s="31"/>
      <c r="BQ372" s="31"/>
      <c r="BR372" s="28"/>
      <c r="BS372" s="28"/>
      <c r="BT372" s="44"/>
      <c r="BU372" s="44"/>
      <c r="BV372" s="44"/>
      <c r="BW372" s="31"/>
      <c r="BX372" s="31"/>
      <c r="BY372" s="52"/>
      <c r="BZ372" s="50"/>
      <c r="CA372" s="50"/>
      <c r="CB372" s="51" t="str">
        <f t="shared" si="1"/>
        <v>Sin comentarios</v>
      </c>
      <c r="CC372" s="52">
        <f t="shared" si="2"/>
        <v>77</v>
      </c>
      <c r="CD372" s="53"/>
      <c r="CE372" s="54"/>
      <c r="CF372" s="55"/>
    </row>
    <row r="373" ht="22.5" customHeight="1">
      <c r="A373" s="26"/>
      <c r="B373" s="26"/>
      <c r="C373" s="27"/>
      <c r="D373" s="28"/>
      <c r="E373" s="30"/>
      <c r="F373" s="30"/>
      <c r="G373" s="30"/>
      <c r="H373" s="31"/>
      <c r="I373" s="31"/>
      <c r="J373" s="31"/>
      <c r="K373" s="31"/>
      <c r="L373" s="31"/>
      <c r="M373" s="31"/>
      <c r="N373" s="163"/>
      <c r="O373" s="31"/>
      <c r="P373" s="30"/>
      <c r="Q373" s="31"/>
      <c r="R373" s="31"/>
      <c r="S373" s="31"/>
      <c r="T373" s="44"/>
      <c r="U373" s="28"/>
      <c r="V373" s="28"/>
      <c r="W373" s="28"/>
      <c r="X373" s="28"/>
      <c r="Y373" s="40"/>
      <c r="Z373" s="40"/>
      <c r="AA373" s="28"/>
      <c r="AB373" s="31"/>
      <c r="AC373" s="42"/>
      <c r="AD373" s="31"/>
      <c r="AE373" s="31"/>
      <c r="AF373" s="83"/>
      <c r="AG373" s="44"/>
      <c r="AH373" s="30"/>
      <c r="AI373" s="42"/>
      <c r="AJ373" s="42"/>
      <c r="AK373" s="42"/>
      <c r="AL373" s="42"/>
      <c r="AM373" s="45"/>
      <c r="AN373" s="31"/>
      <c r="AO373" s="31"/>
      <c r="AP373" s="31"/>
      <c r="AQ373" s="31"/>
      <c r="AR373" s="31"/>
      <c r="AS373" s="31"/>
      <c r="AT373" s="31"/>
      <c r="AU373" s="31"/>
      <c r="AV373" s="31"/>
      <c r="AW373" s="31"/>
      <c r="AX373" s="31"/>
      <c r="AY373" s="31"/>
      <c r="AZ373" s="31"/>
      <c r="BA373" s="31"/>
      <c r="BB373" s="31"/>
      <c r="BC373" s="31"/>
      <c r="BD373" s="31"/>
      <c r="BE373" s="31"/>
      <c r="BF373" s="31"/>
      <c r="BG373" s="31"/>
      <c r="BH373" s="31"/>
      <c r="BI373" s="31"/>
      <c r="BJ373" s="31"/>
      <c r="BK373" s="31"/>
      <c r="BL373" s="31"/>
      <c r="BM373" s="31"/>
      <c r="BN373" s="31"/>
      <c r="BO373" s="31"/>
      <c r="BP373" s="31"/>
      <c r="BQ373" s="31"/>
      <c r="BR373" s="28"/>
      <c r="BS373" s="28"/>
      <c r="BT373" s="44"/>
      <c r="BU373" s="44"/>
      <c r="BV373" s="44"/>
      <c r="BW373" s="31"/>
      <c r="BX373" s="31"/>
      <c r="BY373" s="52"/>
      <c r="BZ373" s="50"/>
      <c r="CA373" s="50"/>
      <c r="CB373" s="51" t="str">
        <f t="shared" si="1"/>
        <v>Sin comentarios</v>
      </c>
      <c r="CC373" s="52">
        <f t="shared" si="2"/>
        <v>77</v>
      </c>
      <c r="CD373" s="53"/>
      <c r="CE373" s="54"/>
      <c r="CF373" s="55"/>
    </row>
    <row r="374" ht="22.5" customHeight="1">
      <c r="A374" s="26"/>
      <c r="B374" s="26"/>
      <c r="C374" s="27"/>
      <c r="D374" s="28"/>
      <c r="E374" s="30"/>
      <c r="F374" s="30"/>
      <c r="G374" s="30"/>
      <c r="H374" s="31"/>
      <c r="I374" s="31"/>
      <c r="J374" s="31"/>
      <c r="K374" s="31"/>
      <c r="L374" s="31"/>
      <c r="M374" s="31"/>
      <c r="N374" s="163"/>
      <c r="O374" s="31"/>
      <c r="P374" s="30"/>
      <c r="Q374" s="31"/>
      <c r="R374" s="31"/>
      <c r="S374" s="31"/>
      <c r="T374" s="44"/>
      <c r="U374" s="28"/>
      <c r="V374" s="28"/>
      <c r="W374" s="28"/>
      <c r="X374" s="28"/>
      <c r="Y374" s="40"/>
      <c r="Z374" s="40"/>
      <c r="AA374" s="28"/>
      <c r="AB374" s="31"/>
      <c r="AC374" s="42"/>
      <c r="AD374" s="31"/>
      <c r="AE374" s="31"/>
      <c r="AF374" s="83"/>
      <c r="AG374" s="44"/>
      <c r="AH374" s="30"/>
      <c r="AI374" s="42"/>
      <c r="AJ374" s="42"/>
      <c r="AK374" s="42"/>
      <c r="AL374" s="42"/>
      <c r="AM374" s="45"/>
      <c r="AN374" s="31"/>
      <c r="AO374" s="31"/>
      <c r="AP374" s="31"/>
      <c r="AQ374" s="31"/>
      <c r="AR374" s="31"/>
      <c r="AS374" s="31"/>
      <c r="AT374" s="31"/>
      <c r="AU374" s="31"/>
      <c r="AV374" s="31"/>
      <c r="AW374" s="31"/>
      <c r="AX374" s="31"/>
      <c r="AY374" s="31"/>
      <c r="AZ374" s="31"/>
      <c r="BA374" s="31"/>
      <c r="BB374" s="31"/>
      <c r="BC374" s="31"/>
      <c r="BD374" s="31"/>
      <c r="BE374" s="31"/>
      <c r="BF374" s="31"/>
      <c r="BG374" s="31"/>
      <c r="BH374" s="31"/>
      <c r="BI374" s="31"/>
      <c r="BJ374" s="31"/>
      <c r="BK374" s="31"/>
      <c r="BL374" s="31"/>
      <c r="BM374" s="31"/>
      <c r="BN374" s="31"/>
      <c r="BO374" s="31"/>
      <c r="BP374" s="31"/>
      <c r="BQ374" s="31"/>
      <c r="BR374" s="28"/>
      <c r="BS374" s="28"/>
      <c r="BT374" s="44"/>
      <c r="BU374" s="44"/>
      <c r="BV374" s="44"/>
      <c r="BW374" s="31"/>
      <c r="BX374" s="31"/>
      <c r="BY374" s="52"/>
      <c r="BZ374" s="50"/>
      <c r="CA374" s="50"/>
      <c r="CB374" s="51" t="str">
        <f t="shared" si="1"/>
        <v>Sin comentarios</v>
      </c>
      <c r="CC374" s="52">
        <f t="shared" si="2"/>
        <v>77</v>
      </c>
      <c r="CD374" s="53"/>
      <c r="CE374" s="54"/>
      <c r="CF374" s="55"/>
    </row>
    <row r="375" ht="22.5" customHeight="1">
      <c r="A375" s="26"/>
      <c r="B375" s="26"/>
      <c r="C375" s="27"/>
      <c r="D375" s="28"/>
      <c r="E375" s="30"/>
      <c r="F375" s="30"/>
      <c r="G375" s="30"/>
      <c r="H375" s="31"/>
      <c r="I375" s="31"/>
      <c r="J375" s="31"/>
      <c r="K375" s="31"/>
      <c r="L375" s="31"/>
      <c r="M375" s="31"/>
      <c r="N375" s="163"/>
      <c r="O375" s="31"/>
      <c r="P375" s="30"/>
      <c r="Q375" s="31"/>
      <c r="R375" s="31"/>
      <c r="S375" s="31"/>
      <c r="T375" s="44"/>
      <c r="U375" s="28"/>
      <c r="V375" s="28"/>
      <c r="W375" s="28"/>
      <c r="X375" s="28"/>
      <c r="Y375" s="40"/>
      <c r="Z375" s="40"/>
      <c r="AA375" s="28"/>
      <c r="AB375" s="31"/>
      <c r="AC375" s="42"/>
      <c r="AD375" s="31"/>
      <c r="AE375" s="31"/>
      <c r="AF375" s="83"/>
      <c r="AG375" s="44"/>
      <c r="AH375" s="30"/>
      <c r="AI375" s="42"/>
      <c r="AJ375" s="42"/>
      <c r="AK375" s="42"/>
      <c r="AL375" s="42"/>
      <c r="AM375" s="45"/>
      <c r="AN375" s="31"/>
      <c r="AO375" s="31"/>
      <c r="AP375" s="31"/>
      <c r="AQ375" s="31"/>
      <c r="AR375" s="31"/>
      <c r="AS375" s="31"/>
      <c r="AT375" s="31"/>
      <c r="AU375" s="31"/>
      <c r="AV375" s="31"/>
      <c r="AW375" s="31"/>
      <c r="AX375" s="31"/>
      <c r="AY375" s="31"/>
      <c r="AZ375" s="31"/>
      <c r="BA375" s="31"/>
      <c r="BB375" s="31"/>
      <c r="BC375" s="31"/>
      <c r="BD375" s="31"/>
      <c r="BE375" s="31"/>
      <c r="BF375" s="31"/>
      <c r="BG375" s="31"/>
      <c r="BH375" s="31"/>
      <c r="BI375" s="31"/>
      <c r="BJ375" s="31"/>
      <c r="BK375" s="31"/>
      <c r="BL375" s="31"/>
      <c r="BM375" s="31"/>
      <c r="BN375" s="31"/>
      <c r="BO375" s="31"/>
      <c r="BP375" s="31"/>
      <c r="BQ375" s="31"/>
      <c r="BR375" s="28"/>
      <c r="BS375" s="28"/>
      <c r="BT375" s="44"/>
      <c r="BU375" s="44"/>
      <c r="BV375" s="44"/>
      <c r="BW375" s="31"/>
      <c r="BX375" s="31"/>
      <c r="BY375" s="52"/>
      <c r="BZ375" s="50"/>
      <c r="CA375" s="50"/>
      <c r="CB375" s="51" t="str">
        <f t="shared" si="1"/>
        <v>Sin comentarios</v>
      </c>
      <c r="CC375" s="52">
        <f t="shared" si="2"/>
        <v>77</v>
      </c>
      <c r="CD375" s="53"/>
      <c r="CE375" s="54"/>
      <c r="CF375" s="55"/>
    </row>
    <row r="376" ht="22.5" customHeight="1">
      <c r="A376" s="26"/>
      <c r="B376" s="26"/>
      <c r="C376" s="27"/>
      <c r="D376" s="28"/>
      <c r="E376" s="30"/>
      <c r="F376" s="30"/>
      <c r="G376" s="30"/>
      <c r="H376" s="31"/>
      <c r="I376" s="31"/>
      <c r="J376" s="31"/>
      <c r="K376" s="31"/>
      <c r="L376" s="31"/>
      <c r="M376" s="31"/>
      <c r="N376" s="163"/>
      <c r="O376" s="31"/>
      <c r="P376" s="30"/>
      <c r="Q376" s="31"/>
      <c r="R376" s="31"/>
      <c r="S376" s="31"/>
      <c r="T376" s="44"/>
      <c r="U376" s="28"/>
      <c r="V376" s="28"/>
      <c r="W376" s="28"/>
      <c r="X376" s="28"/>
      <c r="Y376" s="40"/>
      <c r="Z376" s="40"/>
      <c r="AA376" s="28"/>
      <c r="AB376" s="31"/>
      <c r="AC376" s="42"/>
      <c r="AD376" s="31"/>
      <c r="AE376" s="31"/>
      <c r="AF376" s="83"/>
      <c r="AG376" s="44"/>
      <c r="AH376" s="30"/>
      <c r="AI376" s="42"/>
      <c r="AJ376" s="42"/>
      <c r="AK376" s="42"/>
      <c r="AL376" s="42"/>
      <c r="AM376" s="45"/>
      <c r="AN376" s="31"/>
      <c r="AO376" s="31"/>
      <c r="AP376" s="31"/>
      <c r="AQ376" s="31"/>
      <c r="AR376" s="31"/>
      <c r="AS376" s="31"/>
      <c r="AT376" s="31"/>
      <c r="AU376" s="31"/>
      <c r="AV376" s="31"/>
      <c r="AW376" s="31"/>
      <c r="AX376" s="31"/>
      <c r="AY376" s="31"/>
      <c r="AZ376" s="31"/>
      <c r="BA376" s="31"/>
      <c r="BB376" s="31"/>
      <c r="BC376" s="31"/>
      <c r="BD376" s="31"/>
      <c r="BE376" s="31"/>
      <c r="BF376" s="31"/>
      <c r="BG376" s="31"/>
      <c r="BH376" s="31"/>
      <c r="BI376" s="31"/>
      <c r="BJ376" s="31"/>
      <c r="BK376" s="31"/>
      <c r="BL376" s="31"/>
      <c r="BM376" s="31"/>
      <c r="BN376" s="31"/>
      <c r="BO376" s="31"/>
      <c r="BP376" s="31"/>
      <c r="BQ376" s="31"/>
      <c r="BR376" s="28"/>
      <c r="BS376" s="28"/>
      <c r="BT376" s="44"/>
      <c r="BU376" s="44"/>
      <c r="BV376" s="44"/>
      <c r="BW376" s="31"/>
      <c r="BX376" s="31"/>
      <c r="BY376" s="52"/>
      <c r="BZ376" s="50"/>
      <c r="CA376" s="50"/>
      <c r="CB376" s="51" t="str">
        <f t="shared" si="1"/>
        <v>Sin comentarios</v>
      </c>
      <c r="CC376" s="52">
        <f t="shared" si="2"/>
        <v>77</v>
      </c>
      <c r="CD376" s="53"/>
      <c r="CE376" s="54"/>
      <c r="CF376" s="55"/>
    </row>
    <row r="377" ht="22.5" customHeight="1">
      <c r="A377" s="26"/>
      <c r="B377" s="26"/>
      <c r="C377" s="27"/>
      <c r="D377" s="28"/>
      <c r="E377" s="30"/>
      <c r="F377" s="30"/>
      <c r="G377" s="30"/>
      <c r="H377" s="31"/>
      <c r="I377" s="31"/>
      <c r="J377" s="31"/>
      <c r="K377" s="31"/>
      <c r="L377" s="31"/>
      <c r="M377" s="31"/>
      <c r="N377" s="163"/>
      <c r="O377" s="31"/>
      <c r="P377" s="30"/>
      <c r="Q377" s="31"/>
      <c r="R377" s="31"/>
      <c r="S377" s="31"/>
      <c r="T377" s="44"/>
      <c r="U377" s="28"/>
      <c r="V377" s="28"/>
      <c r="W377" s="28"/>
      <c r="X377" s="28"/>
      <c r="Y377" s="40"/>
      <c r="Z377" s="40"/>
      <c r="AA377" s="28"/>
      <c r="AB377" s="31"/>
      <c r="AC377" s="42"/>
      <c r="AD377" s="31"/>
      <c r="AE377" s="31"/>
      <c r="AF377" s="83"/>
      <c r="AG377" s="44"/>
      <c r="AH377" s="30"/>
      <c r="AI377" s="42"/>
      <c r="AJ377" s="42"/>
      <c r="AK377" s="42"/>
      <c r="AL377" s="42"/>
      <c r="AM377" s="45"/>
      <c r="AN377" s="31"/>
      <c r="AO377" s="31"/>
      <c r="AP377" s="31"/>
      <c r="AQ377" s="31"/>
      <c r="AR377" s="31"/>
      <c r="AS377" s="31"/>
      <c r="AT377" s="31"/>
      <c r="AU377" s="31"/>
      <c r="AV377" s="31"/>
      <c r="AW377" s="31"/>
      <c r="AX377" s="31"/>
      <c r="AY377" s="31"/>
      <c r="AZ377" s="31"/>
      <c r="BA377" s="31"/>
      <c r="BB377" s="31"/>
      <c r="BC377" s="31"/>
      <c r="BD377" s="31"/>
      <c r="BE377" s="31"/>
      <c r="BF377" s="31"/>
      <c r="BG377" s="31"/>
      <c r="BH377" s="31"/>
      <c r="BI377" s="31"/>
      <c r="BJ377" s="31"/>
      <c r="BK377" s="31"/>
      <c r="BL377" s="31"/>
      <c r="BM377" s="31"/>
      <c r="BN377" s="31"/>
      <c r="BO377" s="31"/>
      <c r="BP377" s="31"/>
      <c r="BQ377" s="31"/>
      <c r="BR377" s="28"/>
      <c r="BS377" s="28"/>
      <c r="BT377" s="44"/>
      <c r="BU377" s="44"/>
      <c r="BV377" s="44"/>
      <c r="BW377" s="31"/>
      <c r="BX377" s="31"/>
      <c r="BY377" s="52"/>
      <c r="BZ377" s="50"/>
      <c r="CA377" s="50"/>
      <c r="CB377" s="51" t="str">
        <f t="shared" si="1"/>
        <v>Sin comentarios</v>
      </c>
      <c r="CC377" s="52">
        <f t="shared" si="2"/>
        <v>77</v>
      </c>
      <c r="CD377" s="53"/>
      <c r="CE377" s="54"/>
      <c r="CF377" s="55"/>
    </row>
    <row r="378" ht="22.5" customHeight="1">
      <c r="A378" s="26"/>
      <c r="B378" s="26"/>
      <c r="C378" s="27"/>
      <c r="D378" s="28"/>
      <c r="E378" s="30"/>
      <c r="F378" s="30"/>
      <c r="G378" s="30"/>
      <c r="H378" s="31"/>
      <c r="I378" s="31"/>
      <c r="J378" s="31"/>
      <c r="K378" s="31"/>
      <c r="L378" s="31"/>
      <c r="M378" s="31"/>
      <c r="N378" s="163"/>
      <c r="O378" s="31"/>
      <c r="P378" s="30"/>
      <c r="Q378" s="31"/>
      <c r="R378" s="31"/>
      <c r="S378" s="31"/>
      <c r="T378" s="44"/>
      <c r="U378" s="28"/>
      <c r="V378" s="28"/>
      <c r="W378" s="28"/>
      <c r="X378" s="28"/>
      <c r="Y378" s="40"/>
      <c r="Z378" s="40"/>
      <c r="AA378" s="28"/>
      <c r="AB378" s="31"/>
      <c r="AC378" s="42"/>
      <c r="AD378" s="31"/>
      <c r="AE378" s="31"/>
      <c r="AF378" s="83"/>
      <c r="AG378" s="44"/>
      <c r="AH378" s="30"/>
      <c r="AI378" s="42"/>
      <c r="AJ378" s="42"/>
      <c r="AK378" s="42"/>
      <c r="AL378" s="42"/>
      <c r="AM378" s="45"/>
      <c r="AN378" s="31"/>
      <c r="AO378" s="31"/>
      <c r="AP378" s="31"/>
      <c r="AQ378" s="31"/>
      <c r="AR378" s="31"/>
      <c r="AS378" s="31"/>
      <c r="AT378" s="31"/>
      <c r="AU378" s="31"/>
      <c r="AV378" s="31"/>
      <c r="AW378" s="31"/>
      <c r="AX378" s="31"/>
      <c r="AY378" s="31"/>
      <c r="AZ378" s="31"/>
      <c r="BA378" s="31"/>
      <c r="BB378" s="31"/>
      <c r="BC378" s="31"/>
      <c r="BD378" s="31"/>
      <c r="BE378" s="31"/>
      <c r="BF378" s="31"/>
      <c r="BG378" s="31"/>
      <c r="BH378" s="31"/>
      <c r="BI378" s="31"/>
      <c r="BJ378" s="31"/>
      <c r="BK378" s="31"/>
      <c r="BL378" s="31"/>
      <c r="BM378" s="31"/>
      <c r="BN378" s="31"/>
      <c r="BO378" s="31"/>
      <c r="BP378" s="31"/>
      <c r="BQ378" s="31"/>
      <c r="BR378" s="28"/>
      <c r="BS378" s="28"/>
      <c r="BT378" s="44"/>
      <c r="BU378" s="44"/>
      <c r="BV378" s="44"/>
      <c r="BW378" s="31"/>
      <c r="BX378" s="31"/>
      <c r="BY378" s="52"/>
      <c r="BZ378" s="50"/>
      <c r="CA378" s="50"/>
      <c r="CB378" s="51" t="str">
        <f t="shared" si="1"/>
        <v>Sin comentarios</v>
      </c>
      <c r="CC378" s="52">
        <f t="shared" si="2"/>
        <v>77</v>
      </c>
      <c r="CD378" s="53"/>
      <c r="CE378" s="54"/>
      <c r="CF378" s="55"/>
    </row>
    <row r="379" ht="22.5" customHeight="1">
      <c r="A379" s="26"/>
      <c r="B379" s="26"/>
      <c r="C379" s="27"/>
      <c r="D379" s="28"/>
      <c r="E379" s="30"/>
      <c r="F379" s="30"/>
      <c r="G379" s="30"/>
      <c r="H379" s="31"/>
      <c r="I379" s="31"/>
      <c r="J379" s="31"/>
      <c r="K379" s="31"/>
      <c r="L379" s="31"/>
      <c r="M379" s="31"/>
      <c r="N379" s="163"/>
      <c r="O379" s="31"/>
      <c r="P379" s="30"/>
      <c r="Q379" s="31"/>
      <c r="R379" s="31"/>
      <c r="S379" s="31"/>
      <c r="T379" s="44"/>
      <c r="U379" s="28"/>
      <c r="V379" s="28"/>
      <c r="W379" s="28"/>
      <c r="X379" s="28"/>
      <c r="Y379" s="40"/>
      <c r="Z379" s="40"/>
      <c r="AA379" s="28"/>
      <c r="AB379" s="31"/>
      <c r="AC379" s="42"/>
      <c r="AD379" s="31"/>
      <c r="AE379" s="31"/>
      <c r="AF379" s="83"/>
      <c r="AG379" s="44"/>
      <c r="AH379" s="30"/>
      <c r="AI379" s="42"/>
      <c r="AJ379" s="42"/>
      <c r="AK379" s="42"/>
      <c r="AL379" s="42"/>
      <c r="AM379" s="45"/>
      <c r="AN379" s="31"/>
      <c r="AO379" s="31"/>
      <c r="AP379" s="31"/>
      <c r="AQ379" s="31"/>
      <c r="AR379" s="31"/>
      <c r="AS379" s="31"/>
      <c r="AT379" s="31"/>
      <c r="AU379" s="31"/>
      <c r="AV379" s="31"/>
      <c r="AW379" s="31"/>
      <c r="AX379" s="31"/>
      <c r="AY379" s="31"/>
      <c r="AZ379" s="31"/>
      <c r="BA379" s="31"/>
      <c r="BB379" s="31"/>
      <c r="BC379" s="31"/>
      <c r="BD379" s="31"/>
      <c r="BE379" s="31"/>
      <c r="BF379" s="31"/>
      <c r="BG379" s="31"/>
      <c r="BH379" s="31"/>
      <c r="BI379" s="31"/>
      <c r="BJ379" s="31"/>
      <c r="BK379" s="31"/>
      <c r="BL379" s="31"/>
      <c r="BM379" s="31"/>
      <c r="BN379" s="31"/>
      <c r="BO379" s="31"/>
      <c r="BP379" s="31"/>
      <c r="BQ379" s="31"/>
      <c r="BR379" s="28"/>
      <c r="BS379" s="28"/>
      <c r="BT379" s="44"/>
      <c r="BU379" s="44"/>
      <c r="BV379" s="44"/>
      <c r="BW379" s="31"/>
      <c r="BX379" s="31"/>
      <c r="BY379" s="52"/>
      <c r="BZ379" s="50"/>
      <c r="CA379" s="50"/>
      <c r="CB379" s="51" t="str">
        <f t="shared" si="1"/>
        <v>Sin comentarios</v>
      </c>
      <c r="CC379" s="52">
        <f t="shared" si="2"/>
        <v>77</v>
      </c>
      <c r="CD379" s="53"/>
      <c r="CE379" s="54"/>
      <c r="CF379" s="55"/>
    </row>
    <row r="380" ht="22.5" customHeight="1">
      <c r="A380" s="26"/>
      <c r="B380" s="26"/>
      <c r="C380" s="27"/>
      <c r="D380" s="28"/>
      <c r="E380" s="30"/>
      <c r="F380" s="30"/>
      <c r="G380" s="30"/>
      <c r="H380" s="31"/>
      <c r="I380" s="31"/>
      <c r="J380" s="31"/>
      <c r="K380" s="31"/>
      <c r="L380" s="31"/>
      <c r="M380" s="31"/>
      <c r="N380" s="163"/>
      <c r="O380" s="31"/>
      <c r="P380" s="30"/>
      <c r="Q380" s="31"/>
      <c r="R380" s="31"/>
      <c r="S380" s="31"/>
      <c r="T380" s="44"/>
      <c r="U380" s="28"/>
      <c r="V380" s="28"/>
      <c r="W380" s="28"/>
      <c r="X380" s="28"/>
      <c r="Y380" s="40"/>
      <c r="Z380" s="40"/>
      <c r="AA380" s="28"/>
      <c r="AB380" s="31"/>
      <c r="AC380" s="42"/>
      <c r="AD380" s="31"/>
      <c r="AE380" s="31"/>
      <c r="AF380" s="83"/>
      <c r="AG380" s="44"/>
      <c r="AH380" s="30"/>
      <c r="AI380" s="42"/>
      <c r="AJ380" s="42"/>
      <c r="AK380" s="42"/>
      <c r="AL380" s="42"/>
      <c r="AM380" s="45"/>
      <c r="AN380" s="31"/>
      <c r="AO380" s="31"/>
      <c r="AP380" s="31"/>
      <c r="AQ380" s="31"/>
      <c r="AR380" s="31"/>
      <c r="AS380" s="31"/>
      <c r="AT380" s="31"/>
      <c r="AU380" s="31"/>
      <c r="AV380" s="31"/>
      <c r="AW380" s="31"/>
      <c r="AX380" s="31"/>
      <c r="AY380" s="31"/>
      <c r="AZ380" s="31"/>
      <c r="BA380" s="31"/>
      <c r="BB380" s="31"/>
      <c r="BC380" s="31"/>
      <c r="BD380" s="31"/>
      <c r="BE380" s="31"/>
      <c r="BF380" s="31"/>
      <c r="BG380" s="31"/>
      <c r="BH380" s="31"/>
      <c r="BI380" s="31"/>
      <c r="BJ380" s="31"/>
      <c r="BK380" s="31"/>
      <c r="BL380" s="31"/>
      <c r="BM380" s="31"/>
      <c r="BN380" s="31"/>
      <c r="BO380" s="31"/>
      <c r="BP380" s="31"/>
      <c r="BQ380" s="31"/>
      <c r="BR380" s="28"/>
      <c r="BS380" s="28"/>
      <c r="BT380" s="44"/>
      <c r="BU380" s="44"/>
      <c r="BV380" s="44"/>
      <c r="BW380" s="31"/>
      <c r="BX380" s="31"/>
      <c r="BY380" s="52"/>
      <c r="BZ380" s="50"/>
      <c r="CA380" s="50"/>
      <c r="CB380" s="51" t="str">
        <f t="shared" si="1"/>
        <v>Sin comentarios</v>
      </c>
      <c r="CC380" s="52">
        <f t="shared" si="2"/>
        <v>77</v>
      </c>
      <c r="CD380" s="53"/>
      <c r="CE380" s="54"/>
      <c r="CF380" s="55"/>
    </row>
    <row r="381" ht="22.5" customHeight="1">
      <c r="A381" s="26"/>
      <c r="B381" s="26"/>
      <c r="C381" s="27"/>
      <c r="D381" s="28"/>
      <c r="E381" s="30"/>
      <c r="F381" s="30"/>
      <c r="G381" s="30"/>
      <c r="H381" s="31"/>
      <c r="I381" s="31"/>
      <c r="J381" s="31"/>
      <c r="K381" s="31"/>
      <c r="L381" s="31"/>
      <c r="M381" s="31"/>
      <c r="N381" s="163"/>
      <c r="O381" s="31"/>
      <c r="P381" s="30"/>
      <c r="Q381" s="31"/>
      <c r="R381" s="31"/>
      <c r="S381" s="31"/>
      <c r="T381" s="44"/>
      <c r="U381" s="28"/>
      <c r="V381" s="28"/>
      <c r="W381" s="28"/>
      <c r="X381" s="28"/>
      <c r="Y381" s="40"/>
      <c r="Z381" s="40"/>
      <c r="AA381" s="28"/>
      <c r="AB381" s="31"/>
      <c r="AC381" s="42"/>
      <c r="AD381" s="31"/>
      <c r="AE381" s="31"/>
      <c r="AF381" s="83"/>
      <c r="AG381" s="44"/>
      <c r="AH381" s="30"/>
      <c r="AI381" s="42"/>
      <c r="AJ381" s="42"/>
      <c r="AK381" s="42"/>
      <c r="AL381" s="42"/>
      <c r="AM381" s="45"/>
      <c r="AN381" s="31"/>
      <c r="AO381" s="31"/>
      <c r="AP381" s="31"/>
      <c r="AQ381" s="31"/>
      <c r="AR381" s="31"/>
      <c r="AS381" s="31"/>
      <c r="AT381" s="31"/>
      <c r="AU381" s="31"/>
      <c r="AV381" s="31"/>
      <c r="AW381" s="31"/>
      <c r="AX381" s="31"/>
      <c r="AY381" s="31"/>
      <c r="AZ381" s="31"/>
      <c r="BA381" s="31"/>
      <c r="BB381" s="31"/>
      <c r="BC381" s="31"/>
      <c r="BD381" s="31"/>
      <c r="BE381" s="31"/>
      <c r="BF381" s="31"/>
      <c r="BG381" s="31"/>
      <c r="BH381" s="31"/>
      <c r="BI381" s="31"/>
      <c r="BJ381" s="31"/>
      <c r="BK381" s="31"/>
      <c r="BL381" s="31"/>
      <c r="BM381" s="31"/>
      <c r="BN381" s="31"/>
      <c r="BO381" s="31"/>
      <c r="BP381" s="31"/>
      <c r="BQ381" s="31"/>
      <c r="BR381" s="28"/>
      <c r="BS381" s="28"/>
      <c r="BT381" s="44"/>
      <c r="BU381" s="44"/>
      <c r="BV381" s="44"/>
      <c r="BW381" s="31"/>
      <c r="BX381" s="31"/>
      <c r="BY381" s="52"/>
      <c r="BZ381" s="50"/>
      <c r="CA381" s="50"/>
      <c r="CB381" s="51" t="str">
        <f t="shared" si="1"/>
        <v>Sin comentarios</v>
      </c>
      <c r="CC381" s="52">
        <f t="shared" si="2"/>
        <v>77</v>
      </c>
      <c r="CD381" s="53"/>
      <c r="CE381" s="54"/>
      <c r="CF381" s="55"/>
    </row>
    <row r="382" ht="22.5" customHeight="1">
      <c r="A382" s="26"/>
      <c r="B382" s="26"/>
      <c r="C382" s="27"/>
      <c r="D382" s="28"/>
      <c r="E382" s="30"/>
      <c r="F382" s="30"/>
      <c r="G382" s="30"/>
      <c r="H382" s="31"/>
      <c r="I382" s="31"/>
      <c r="J382" s="31"/>
      <c r="K382" s="31"/>
      <c r="L382" s="31"/>
      <c r="M382" s="31"/>
      <c r="N382" s="163"/>
      <c r="O382" s="31"/>
      <c r="P382" s="30"/>
      <c r="Q382" s="31"/>
      <c r="R382" s="31"/>
      <c r="S382" s="31"/>
      <c r="T382" s="44"/>
      <c r="U382" s="28"/>
      <c r="V382" s="28"/>
      <c r="W382" s="28"/>
      <c r="X382" s="28"/>
      <c r="Y382" s="40"/>
      <c r="Z382" s="40"/>
      <c r="AA382" s="28"/>
      <c r="AB382" s="31"/>
      <c r="AC382" s="42"/>
      <c r="AD382" s="31"/>
      <c r="AE382" s="31"/>
      <c r="AF382" s="83"/>
      <c r="AG382" s="44"/>
      <c r="AH382" s="30"/>
      <c r="AI382" s="42"/>
      <c r="AJ382" s="42"/>
      <c r="AK382" s="42"/>
      <c r="AL382" s="42"/>
      <c r="AM382" s="45"/>
      <c r="AN382" s="31"/>
      <c r="AO382" s="31"/>
      <c r="AP382" s="31"/>
      <c r="AQ382" s="31"/>
      <c r="AR382" s="31"/>
      <c r="AS382" s="31"/>
      <c r="AT382" s="31"/>
      <c r="AU382" s="31"/>
      <c r="AV382" s="31"/>
      <c r="AW382" s="31"/>
      <c r="AX382" s="31"/>
      <c r="AY382" s="31"/>
      <c r="AZ382" s="31"/>
      <c r="BA382" s="31"/>
      <c r="BB382" s="31"/>
      <c r="BC382" s="31"/>
      <c r="BD382" s="31"/>
      <c r="BE382" s="31"/>
      <c r="BF382" s="31"/>
      <c r="BG382" s="31"/>
      <c r="BH382" s="31"/>
      <c r="BI382" s="31"/>
      <c r="BJ382" s="31"/>
      <c r="BK382" s="31"/>
      <c r="BL382" s="31"/>
      <c r="BM382" s="31"/>
      <c r="BN382" s="31"/>
      <c r="BO382" s="31"/>
      <c r="BP382" s="31"/>
      <c r="BQ382" s="31"/>
      <c r="BR382" s="28"/>
      <c r="BS382" s="28"/>
      <c r="BT382" s="44"/>
      <c r="BU382" s="44"/>
      <c r="BV382" s="44"/>
      <c r="BW382" s="31"/>
      <c r="BX382" s="31"/>
      <c r="BY382" s="52"/>
      <c r="BZ382" s="50"/>
      <c r="CA382" s="50"/>
      <c r="CB382" s="51" t="str">
        <f t="shared" si="1"/>
        <v>Sin comentarios</v>
      </c>
      <c r="CC382" s="52">
        <f t="shared" si="2"/>
        <v>77</v>
      </c>
      <c r="CD382" s="53"/>
      <c r="CE382" s="54"/>
      <c r="CF382" s="55"/>
    </row>
    <row r="383" ht="22.5" customHeight="1">
      <c r="A383" s="26"/>
      <c r="B383" s="26"/>
      <c r="C383" s="27"/>
      <c r="D383" s="28"/>
      <c r="E383" s="30"/>
      <c r="F383" s="30"/>
      <c r="G383" s="30"/>
      <c r="H383" s="31"/>
      <c r="I383" s="31"/>
      <c r="J383" s="31"/>
      <c r="K383" s="31"/>
      <c r="L383" s="31"/>
      <c r="M383" s="31"/>
      <c r="N383" s="163"/>
      <c r="O383" s="31"/>
      <c r="P383" s="30"/>
      <c r="Q383" s="31"/>
      <c r="R383" s="31"/>
      <c r="S383" s="31"/>
      <c r="T383" s="44"/>
      <c r="U383" s="28"/>
      <c r="V383" s="28"/>
      <c r="W383" s="28"/>
      <c r="X383" s="28"/>
      <c r="Y383" s="40"/>
      <c r="Z383" s="40"/>
      <c r="AA383" s="28"/>
      <c r="AB383" s="31"/>
      <c r="AC383" s="42"/>
      <c r="AD383" s="31"/>
      <c r="AE383" s="31"/>
      <c r="AF383" s="83"/>
      <c r="AG383" s="44"/>
      <c r="AH383" s="30"/>
      <c r="AI383" s="42"/>
      <c r="AJ383" s="42"/>
      <c r="AK383" s="42"/>
      <c r="AL383" s="42"/>
      <c r="AM383" s="45"/>
      <c r="AN383" s="31"/>
      <c r="AO383" s="31"/>
      <c r="AP383" s="31"/>
      <c r="AQ383" s="31"/>
      <c r="AR383" s="31"/>
      <c r="AS383" s="31"/>
      <c r="AT383" s="31"/>
      <c r="AU383" s="31"/>
      <c r="AV383" s="31"/>
      <c r="AW383" s="31"/>
      <c r="AX383" s="31"/>
      <c r="AY383" s="31"/>
      <c r="AZ383" s="31"/>
      <c r="BA383" s="31"/>
      <c r="BB383" s="31"/>
      <c r="BC383" s="31"/>
      <c r="BD383" s="31"/>
      <c r="BE383" s="31"/>
      <c r="BF383" s="31"/>
      <c r="BG383" s="31"/>
      <c r="BH383" s="31"/>
      <c r="BI383" s="31"/>
      <c r="BJ383" s="31"/>
      <c r="BK383" s="31"/>
      <c r="BL383" s="31"/>
      <c r="BM383" s="31"/>
      <c r="BN383" s="31"/>
      <c r="BO383" s="31"/>
      <c r="BP383" s="31"/>
      <c r="BQ383" s="31"/>
      <c r="BR383" s="28"/>
      <c r="BS383" s="28"/>
      <c r="BT383" s="44"/>
      <c r="BU383" s="44"/>
      <c r="BV383" s="44"/>
      <c r="BW383" s="31"/>
      <c r="BX383" s="31"/>
      <c r="BY383" s="52"/>
      <c r="BZ383" s="50"/>
      <c r="CA383" s="50"/>
      <c r="CB383" s="51" t="str">
        <f t="shared" si="1"/>
        <v>Sin comentarios</v>
      </c>
      <c r="CC383" s="52">
        <f t="shared" si="2"/>
        <v>77</v>
      </c>
      <c r="CD383" s="53"/>
      <c r="CE383" s="54"/>
      <c r="CF383" s="55"/>
    </row>
    <row r="384" ht="22.5" customHeight="1">
      <c r="A384" s="26"/>
      <c r="B384" s="26"/>
      <c r="C384" s="27"/>
      <c r="D384" s="28"/>
      <c r="E384" s="30"/>
      <c r="F384" s="30"/>
      <c r="G384" s="30"/>
      <c r="H384" s="31"/>
      <c r="I384" s="31"/>
      <c r="J384" s="31"/>
      <c r="K384" s="31"/>
      <c r="L384" s="31"/>
      <c r="M384" s="31"/>
      <c r="N384" s="163"/>
      <c r="O384" s="31"/>
      <c r="P384" s="30"/>
      <c r="Q384" s="31"/>
      <c r="R384" s="31"/>
      <c r="S384" s="31"/>
      <c r="T384" s="44"/>
      <c r="U384" s="28"/>
      <c r="V384" s="28"/>
      <c r="W384" s="28"/>
      <c r="X384" s="28"/>
      <c r="Y384" s="40"/>
      <c r="Z384" s="40"/>
      <c r="AA384" s="28"/>
      <c r="AB384" s="31"/>
      <c r="AC384" s="42"/>
      <c r="AD384" s="31"/>
      <c r="AE384" s="31"/>
      <c r="AF384" s="83"/>
      <c r="AG384" s="44"/>
      <c r="AH384" s="30"/>
      <c r="AI384" s="42"/>
      <c r="AJ384" s="42"/>
      <c r="AK384" s="42"/>
      <c r="AL384" s="42"/>
      <c r="AM384" s="45"/>
      <c r="AN384" s="31"/>
      <c r="AO384" s="31"/>
      <c r="AP384" s="31"/>
      <c r="AQ384" s="31"/>
      <c r="AR384" s="31"/>
      <c r="AS384" s="31"/>
      <c r="AT384" s="31"/>
      <c r="AU384" s="31"/>
      <c r="AV384" s="31"/>
      <c r="AW384" s="31"/>
      <c r="AX384" s="31"/>
      <c r="AY384" s="31"/>
      <c r="AZ384" s="31"/>
      <c r="BA384" s="31"/>
      <c r="BB384" s="31"/>
      <c r="BC384" s="31"/>
      <c r="BD384" s="31"/>
      <c r="BE384" s="31"/>
      <c r="BF384" s="31"/>
      <c r="BG384" s="31"/>
      <c r="BH384" s="31"/>
      <c r="BI384" s="31"/>
      <c r="BJ384" s="31"/>
      <c r="BK384" s="31"/>
      <c r="BL384" s="31"/>
      <c r="BM384" s="31"/>
      <c r="BN384" s="31"/>
      <c r="BO384" s="31"/>
      <c r="BP384" s="31"/>
      <c r="BQ384" s="31"/>
      <c r="BR384" s="28"/>
      <c r="BS384" s="28"/>
      <c r="BT384" s="44"/>
      <c r="BU384" s="44"/>
      <c r="BV384" s="44"/>
      <c r="BW384" s="31"/>
      <c r="BX384" s="31"/>
      <c r="BY384" s="52"/>
      <c r="BZ384" s="50"/>
      <c r="CA384" s="50"/>
      <c r="CB384" s="51" t="str">
        <f t="shared" si="1"/>
        <v>Sin comentarios</v>
      </c>
      <c r="CC384" s="52">
        <f t="shared" si="2"/>
        <v>77</v>
      </c>
      <c r="CD384" s="53"/>
      <c r="CE384" s="54"/>
      <c r="CF384" s="55"/>
    </row>
    <row r="385" ht="22.5" customHeight="1">
      <c r="A385" s="26"/>
      <c r="B385" s="26"/>
      <c r="C385" s="27"/>
      <c r="D385" s="28"/>
      <c r="E385" s="30"/>
      <c r="F385" s="30"/>
      <c r="G385" s="30"/>
      <c r="H385" s="31"/>
      <c r="I385" s="31"/>
      <c r="J385" s="31"/>
      <c r="K385" s="31"/>
      <c r="L385" s="31"/>
      <c r="M385" s="31"/>
      <c r="N385" s="163"/>
      <c r="O385" s="31"/>
      <c r="P385" s="30"/>
      <c r="Q385" s="31"/>
      <c r="R385" s="31"/>
      <c r="S385" s="31"/>
      <c r="T385" s="44"/>
      <c r="U385" s="28"/>
      <c r="V385" s="28"/>
      <c r="W385" s="28"/>
      <c r="X385" s="28"/>
      <c r="Y385" s="40"/>
      <c r="Z385" s="40"/>
      <c r="AA385" s="28"/>
      <c r="AB385" s="31"/>
      <c r="AC385" s="42"/>
      <c r="AD385" s="31"/>
      <c r="AE385" s="31"/>
      <c r="AF385" s="83"/>
      <c r="AG385" s="44"/>
      <c r="AH385" s="30"/>
      <c r="AI385" s="42"/>
      <c r="AJ385" s="42"/>
      <c r="AK385" s="42"/>
      <c r="AL385" s="42"/>
      <c r="AM385" s="45"/>
      <c r="AN385" s="31"/>
      <c r="AO385" s="31"/>
      <c r="AP385" s="31"/>
      <c r="AQ385" s="31"/>
      <c r="AR385" s="31"/>
      <c r="AS385" s="31"/>
      <c r="AT385" s="31"/>
      <c r="AU385" s="31"/>
      <c r="AV385" s="31"/>
      <c r="AW385" s="31"/>
      <c r="AX385" s="31"/>
      <c r="AY385" s="31"/>
      <c r="AZ385" s="31"/>
      <c r="BA385" s="31"/>
      <c r="BB385" s="31"/>
      <c r="BC385" s="31"/>
      <c r="BD385" s="31"/>
      <c r="BE385" s="31"/>
      <c r="BF385" s="31"/>
      <c r="BG385" s="31"/>
      <c r="BH385" s="31"/>
      <c r="BI385" s="31"/>
      <c r="BJ385" s="31"/>
      <c r="BK385" s="31"/>
      <c r="BL385" s="31"/>
      <c r="BM385" s="31"/>
      <c r="BN385" s="31"/>
      <c r="BO385" s="31"/>
      <c r="BP385" s="31"/>
      <c r="BQ385" s="31"/>
      <c r="BR385" s="28"/>
      <c r="BS385" s="28"/>
      <c r="BT385" s="44"/>
      <c r="BU385" s="44"/>
      <c r="BV385" s="44"/>
      <c r="BW385" s="31"/>
      <c r="BX385" s="31"/>
      <c r="BY385" s="52"/>
      <c r="BZ385" s="50"/>
      <c r="CA385" s="50"/>
      <c r="CB385" s="51" t="str">
        <f t="shared" si="1"/>
        <v>Sin comentarios</v>
      </c>
      <c r="CC385" s="52">
        <f t="shared" si="2"/>
        <v>77</v>
      </c>
      <c r="CD385" s="53"/>
      <c r="CE385" s="54"/>
      <c r="CF385" s="55"/>
    </row>
    <row r="386" ht="22.5" customHeight="1">
      <c r="A386" s="26"/>
      <c r="B386" s="26"/>
      <c r="C386" s="27"/>
      <c r="D386" s="28"/>
      <c r="E386" s="30"/>
      <c r="F386" s="30"/>
      <c r="G386" s="30"/>
      <c r="H386" s="31"/>
      <c r="I386" s="31"/>
      <c r="J386" s="31"/>
      <c r="K386" s="31"/>
      <c r="L386" s="31"/>
      <c r="M386" s="31"/>
      <c r="N386" s="163"/>
      <c r="O386" s="31"/>
      <c r="P386" s="30"/>
      <c r="Q386" s="31"/>
      <c r="R386" s="31"/>
      <c r="S386" s="31"/>
      <c r="T386" s="44"/>
      <c r="U386" s="28"/>
      <c r="V386" s="28"/>
      <c r="W386" s="28"/>
      <c r="X386" s="28"/>
      <c r="Y386" s="40"/>
      <c r="Z386" s="40"/>
      <c r="AA386" s="28"/>
      <c r="AB386" s="31"/>
      <c r="AC386" s="42"/>
      <c r="AD386" s="31"/>
      <c r="AE386" s="31"/>
      <c r="AF386" s="83"/>
      <c r="AG386" s="44"/>
      <c r="AH386" s="30"/>
      <c r="AI386" s="42"/>
      <c r="AJ386" s="42"/>
      <c r="AK386" s="42"/>
      <c r="AL386" s="42"/>
      <c r="AM386" s="45"/>
      <c r="AN386" s="31"/>
      <c r="AO386" s="31"/>
      <c r="AP386" s="31"/>
      <c r="AQ386" s="31"/>
      <c r="AR386" s="31"/>
      <c r="AS386" s="31"/>
      <c r="AT386" s="31"/>
      <c r="AU386" s="31"/>
      <c r="AV386" s="31"/>
      <c r="AW386" s="31"/>
      <c r="AX386" s="31"/>
      <c r="AY386" s="31"/>
      <c r="AZ386" s="31"/>
      <c r="BA386" s="31"/>
      <c r="BB386" s="31"/>
      <c r="BC386" s="31"/>
      <c r="BD386" s="31"/>
      <c r="BE386" s="31"/>
      <c r="BF386" s="31"/>
      <c r="BG386" s="31"/>
      <c r="BH386" s="31"/>
      <c r="BI386" s="31"/>
      <c r="BJ386" s="31"/>
      <c r="BK386" s="31"/>
      <c r="BL386" s="31"/>
      <c r="BM386" s="31"/>
      <c r="BN386" s="31"/>
      <c r="BO386" s="31"/>
      <c r="BP386" s="31"/>
      <c r="BQ386" s="31"/>
      <c r="BR386" s="28"/>
      <c r="BS386" s="28"/>
      <c r="BT386" s="44"/>
      <c r="BU386" s="44"/>
      <c r="BV386" s="44"/>
      <c r="BW386" s="31"/>
      <c r="BX386" s="31"/>
      <c r="BY386" s="52"/>
      <c r="BZ386" s="50"/>
      <c r="CA386" s="50"/>
      <c r="CB386" s="51" t="str">
        <f t="shared" si="1"/>
        <v>Sin comentarios</v>
      </c>
      <c r="CC386" s="52">
        <f t="shared" si="2"/>
        <v>77</v>
      </c>
      <c r="CD386" s="53"/>
      <c r="CE386" s="54"/>
      <c r="CF386" s="55"/>
    </row>
    <row r="387" ht="22.5" customHeight="1">
      <c r="A387" s="26"/>
      <c r="B387" s="26"/>
      <c r="C387" s="27"/>
      <c r="D387" s="28"/>
      <c r="E387" s="30"/>
      <c r="F387" s="30"/>
      <c r="G387" s="30"/>
      <c r="H387" s="31"/>
      <c r="I387" s="31"/>
      <c r="J387" s="31"/>
      <c r="K387" s="31"/>
      <c r="L387" s="31"/>
      <c r="M387" s="31"/>
      <c r="N387" s="163"/>
      <c r="O387" s="31"/>
      <c r="P387" s="30"/>
      <c r="Q387" s="31"/>
      <c r="R387" s="31"/>
      <c r="S387" s="31"/>
      <c r="T387" s="44"/>
      <c r="U387" s="28"/>
      <c r="V387" s="28"/>
      <c r="W387" s="28"/>
      <c r="X387" s="28"/>
      <c r="Y387" s="40"/>
      <c r="Z387" s="40"/>
      <c r="AA387" s="28"/>
      <c r="AB387" s="31"/>
      <c r="AC387" s="42"/>
      <c r="AD387" s="31"/>
      <c r="AE387" s="31"/>
      <c r="AF387" s="83"/>
      <c r="AG387" s="44"/>
      <c r="AH387" s="30"/>
      <c r="AI387" s="42"/>
      <c r="AJ387" s="42"/>
      <c r="AK387" s="42"/>
      <c r="AL387" s="42"/>
      <c r="AM387" s="45"/>
      <c r="AN387" s="31"/>
      <c r="AO387" s="31"/>
      <c r="AP387" s="31"/>
      <c r="AQ387" s="31"/>
      <c r="AR387" s="31"/>
      <c r="AS387" s="31"/>
      <c r="AT387" s="31"/>
      <c r="AU387" s="31"/>
      <c r="AV387" s="31"/>
      <c r="AW387" s="31"/>
      <c r="AX387" s="31"/>
      <c r="AY387" s="31"/>
      <c r="AZ387" s="31"/>
      <c r="BA387" s="31"/>
      <c r="BB387" s="31"/>
      <c r="BC387" s="31"/>
      <c r="BD387" s="31"/>
      <c r="BE387" s="31"/>
      <c r="BF387" s="31"/>
      <c r="BG387" s="31"/>
      <c r="BH387" s="31"/>
      <c r="BI387" s="31"/>
      <c r="BJ387" s="31"/>
      <c r="BK387" s="31"/>
      <c r="BL387" s="31"/>
      <c r="BM387" s="31"/>
      <c r="BN387" s="31"/>
      <c r="BO387" s="31"/>
      <c r="BP387" s="31"/>
      <c r="BQ387" s="31"/>
      <c r="BR387" s="28"/>
      <c r="BS387" s="28"/>
      <c r="BT387" s="44"/>
      <c r="BU387" s="44"/>
      <c r="BV387" s="44"/>
      <c r="BW387" s="31"/>
      <c r="BX387" s="31"/>
      <c r="BY387" s="52"/>
      <c r="BZ387" s="50"/>
      <c r="CA387" s="50"/>
      <c r="CB387" s="51" t="str">
        <f t="shared" si="1"/>
        <v>Sin comentarios</v>
      </c>
      <c r="CC387" s="52">
        <f t="shared" si="2"/>
        <v>77</v>
      </c>
      <c r="CD387" s="53"/>
      <c r="CE387" s="54"/>
      <c r="CF387" s="55"/>
    </row>
    <row r="388" ht="22.5" customHeight="1">
      <c r="A388" s="26"/>
      <c r="B388" s="26"/>
      <c r="C388" s="27"/>
      <c r="D388" s="28"/>
      <c r="E388" s="30"/>
      <c r="F388" s="30"/>
      <c r="G388" s="30"/>
      <c r="H388" s="31"/>
      <c r="I388" s="31"/>
      <c r="J388" s="31"/>
      <c r="K388" s="31"/>
      <c r="L388" s="31"/>
      <c r="M388" s="31"/>
      <c r="N388" s="163"/>
      <c r="O388" s="31"/>
      <c r="P388" s="30"/>
      <c r="Q388" s="31"/>
      <c r="R388" s="31"/>
      <c r="S388" s="31"/>
      <c r="T388" s="44"/>
      <c r="U388" s="28"/>
      <c r="V388" s="28"/>
      <c r="W388" s="28"/>
      <c r="X388" s="28"/>
      <c r="Y388" s="40"/>
      <c r="Z388" s="40"/>
      <c r="AA388" s="28"/>
      <c r="AB388" s="31"/>
      <c r="AC388" s="42"/>
      <c r="AD388" s="31"/>
      <c r="AE388" s="31"/>
      <c r="AF388" s="83"/>
      <c r="AG388" s="44"/>
      <c r="AH388" s="30"/>
      <c r="AI388" s="42"/>
      <c r="AJ388" s="42"/>
      <c r="AK388" s="42"/>
      <c r="AL388" s="42"/>
      <c r="AM388" s="45"/>
      <c r="AN388" s="31"/>
      <c r="AO388" s="31"/>
      <c r="AP388" s="31"/>
      <c r="AQ388" s="31"/>
      <c r="AR388" s="31"/>
      <c r="AS388" s="31"/>
      <c r="AT388" s="31"/>
      <c r="AU388" s="31"/>
      <c r="AV388" s="31"/>
      <c r="AW388" s="31"/>
      <c r="AX388" s="31"/>
      <c r="AY388" s="31"/>
      <c r="AZ388" s="31"/>
      <c r="BA388" s="31"/>
      <c r="BB388" s="31"/>
      <c r="BC388" s="31"/>
      <c r="BD388" s="31"/>
      <c r="BE388" s="31"/>
      <c r="BF388" s="31"/>
      <c r="BG388" s="31"/>
      <c r="BH388" s="31"/>
      <c r="BI388" s="31"/>
      <c r="BJ388" s="31"/>
      <c r="BK388" s="31"/>
      <c r="BL388" s="31"/>
      <c r="BM388" s="31"/>
      <c r="BN388" s="31"/>
      <c r="BO388" s="31"/>
      <c r="BP388" s="31"/>
      <c r="BQ388" s="31"/>
      <c r="BR388" s="28"/>
      <c r="BS388" s="28"/>
      <c r="BT388" s="44"/>
      <c r="BU388" s="44"/>
      <c r="BV388" s="44"/>
      <c r="BW388" s="31"/>
      <c r="BX388" s="31"/>
      <c r="BY388" s="52"/>
      <c r="BZ388" s="50"/>
      <c r="CA388" s="50"/>
      <c r="CB388" s="51" t="str">
        <f t="shared" si="1"/>
        <v>Sin comentarios</v>
      </c>
      <c r="CC388" s="52">
        <f t="shared" si="2"/>
        <v>77</v>
      </c>
      <c r="CD388" s="53"/>
      <c r="CE388" s="54"/>
      <c r="CF388" s="55"/>
    </row>
    <row r="389" ht="22.5" customHeight="1">
      <c r="A389" s="26"/>
      <c r="B389" s="26"/>
      <c r="C389" s="27"/>
      <c r="D389" s="28"/>
      <c r="E389" s="30"/>
      <c r="F389" s="30"/>
      <c r="G389" s="30"/>
      <c r="H389" s="31"/>
      <c r="I389" s="31"/>
      <c r="J389" s="31"/>
      <c r="K389" s="31"/>
      <c r="L389" s="31"/>
      <c r="M389" s="31"/>
      <c r="N389" s="163"/>
      <c r="O389" s="31"/>
      <c r="P389" s="30"/>
      <c r="Q389" s="31"/>
      <c r="R389" s="31"/>
      <c r="S389" s="31"/>
      <c r="T389" s="44"/>
      <c r="U389" s="28"/>
      <c r="V389" s="28"/>
      <c r="W389" s="28"/>
      <c r="X389" s="28"/>
      <c r="Y389" s="40"/>
      <c r="Z389" s="40"/>
      <c r="AA389" s="28"/>
      <c r="AB389" s="31"/>
      <c r="AC389" s="42"/>
      <c r="AD389" s="31"/>
      <c r="AE389" s="31"/>
      <c r="AF389" s="83"/>
      <c r="AG389" s="44"/>
      <c r="AH389" s="30"/>
      <c r="AI389" s="42"/>
      <c r="AJ389" s="42"/>
      <c r="AK389" s="42"/>
      <c r="AL389" s="42"/>
      <c r="AM389" s="45"/>
      <c r="AN389" s="31"/>
      <c r="AO389" s="31"/>
      <c r="AP389" s="31"/>
      <c r="AQ389" s="31"/>
      <c r="AR389" s="31"/>
      <c r="AS389" s="31"/>
      <c r="AT389" s="31"/>
      <c r="AU389" s="31"/>
      <c r="AV389" s="31"/>
      <c r="AW389" s="31"/>
      <c r="AX389" s="31"/>
      <c r="AY389" s="31"/>
      <c r="AZ389" s="31"/>
      <c r="BA389" s="31"/>
      <c r="BB389" s="31"/>
      <c r="BC389" s="31"/>
      <c r="BD389" s="31"/>
      <c r="BE389" s="31"/>
      <c r="BF389" s="31"/>
      <c r="BG389" s="31"/>
      <c r="BH389" s="31"/>
      <c r="BI389" s="31"/>
      <c r="BJ389" s="31"/>
      <c r="BK389" s="31"/>
      <c r="BL389" s="31"/>
      <c r="BM389" s="31"/>
      <c r="BN389" s="31"/>
      <c r="BO389" s="31"/>
      <c r="BP389" s="31"/>
      <c r="BQ389" s="31"/>
      <c r="BR389" s="28"/>
      <c r="BS389" s="28"/>
      <c r="BT389" s="44"/>
      <c r="BU389" s="44"/>
      <c r="BV389" s="44"/>
      <c r="BW389" s="31"/>
      <c r="BX389" s="31"/>
      <c r="BY389" s="52"/>
      <c r="BZ389" s="50"/>
      <c r="CA389" s="50"/>
      <c r="CB389" s="51" t="str">
        <f t="shared" si="1"/>
        <v>Sin comentarios</v>
      </c>
      <c r="CC389" s="52">
        <f t="shared" si="2"/>
        <v>77</v>
      </c>
      <c r="CD389" s="53"/>
      <c r="CE389" s="54"/>
      <c r="CF389" s="55"/>
    </row>
    <row r="390" ht="22.5" customHeight="1">
      <c r="A390" s="26"/>
      <c r="B390" s="26"/>
      <c r="C390" s="27"/>
      <c r="D390" s="28"/>
      <c r="E390" s="30"/>
      <c r="F390" s="30"/>
      <c r="G390" s="30"/>
      <c r="H390" s="31"/>
      <c r="I390" s="31"/>
      <c r="J390" s="31"/>
      <c r="K390" s="31"/>
      <c r="L390" s="31"/>
      <c r="M390" s="31"/>
      <c r="N390" s="163"/>
      <c r="O390" s="31"/>
      <c r="P390" s="30"/>
      <c r="Q390" s="31"/>
      <c r="R390" s="31"/>
      <c r="S390" s="31"/>
      <c r="T390" s="44"/>
      <c r="U390" s="28"/>
      <c r="V390" s="28"/>
      <c r="W390" s="28"/>
      <c r="X390" s="28"/>
      <c r="Y390" s="40"/>
      <c r="Z390" s="40"/>
      <c r="AA390" s="28"/>
      <c r="AB390" s="31"/>
      <c r="AC390" s="42"/>
      <c r="AD390" s="31"/>
      <c r="AE390" s="31"/>
      <c r="AF390" s="83"/>
      <c r="AG390" s="44"/>
      <c r="AH390" s="30"/>
      <c r="AI390" s="42"/>
      <c r="AJ390" s="42"/>
      <c r="AK390" s="42"/>
      <c r="AL390" s="42"/>
      <c r="AM390" s="45"/>
      <c r="AN390" s="31"/>
      <c r="AO390" s="31"/>
      <c r="AP390" s="31"/>
      <c r="AQ390" s="31"/>
      <c r="AR390" s="31"/>
      <c r="AS390" s="31"/>
      <c r="AT390" s="31"/>
      <c r="AU390" s="31"/>
      <c r="AV390" s="31"/>
      <c r="AW390" s="31"/>
      <c r="AX390" s="31"/>
      <c r="AY390" s="31"/>
      <c r="AZ390" s="31"/>
      <c r="BA390" s="31"/>
      <c r="BB390" s="31"/>
      <c r="BC390" s="31"/>
      <c r="BD390" s="31"/>
      <c r="BE390" s="31"/>
      <c r="BF390" s="31"/>
      <c r="BG390" s="31"/>
      <c r="BH390" s="31"/>
      <c r="BI390" s="31"/>
      <c r="BJ390" s="31"/>
      <c r="BK390" s="31"/>
      <c r="BL390" s="31"/>
      <c r="BM390" s="31"/>
      <c r="BN390" s="31"/>
      <c r="BO390" s="31"/>
      <c r="BP390" s="31"/>
      <c r="BQ390" s="31"/>
      <c r="BR390" s="28"/>
      <c r="BS390" s="28"/>
      <c r="BT390" s="44"/>
      <c r="BU390" s="44"/>
      <c r="BV390" s="44"/>
      <c r="BW390" s="31"/>
      <c r="BX390" s="31"/>
      <c r="BY390" s="52"/>
      <c r="BZ390" s="50"/>
      <c r="CA390" s="50"/>
      <c r="CB390" s="51" t="str">
        <f t="shared" si="1"/>
        <v>Sin comentarios</v>
      </c>
      <c r="CC390" s="52">
        <f t="shared" si="2"/>
        <v>77</v>
      </c>
      <c r="CD390" s="53"/>
      <c r="CE390" s="54"/>
      <c r="CF390" s="55"/>
    </row>
    <row r="391" ht="22.5" customHeight="1">
      <c r="A391" s="26"/>
      <c r="B391" s="26"/>
      <c r="C391" s="27"/>
      <c r="D391" s="28"/>
      <c r="E391" s="30"/>
      <c r="F391" s="30"/>
      <c r="G391" s="30"/>
      <c r="H391" s="31"/>
      <c r="I391" s="31"/>
      <c r="J391" s="31"/>
      <c r="K391" s="31"/>
      <c r="L391" s="31"/>
      <c r="M391" s="31"/>
      <c r="N391" s="163"/>
      <c r="O391" s="31"/>
      <c r="P391" s="30"/>
      <c r="Q391" s="31"/>
      <c r="R391" s="31"/>
      <c r="S391" s="31"/>
      <c r="T391" s="44"/>
      <c r="U391" s="28"/>
      <c r="V391" s="28"/>
      <c r="W391" s="28"/>
      <c r="X391" s="28"/>
      <c r="Y391" s="40"/>
      <c r="Z391" s="40"/>
      <c r="AA391" s="28"/>
      <c r="AB391" s="31"/>
      <c r="AC391" s="42"/>
      <c r="AD391" s="31"/>
      <c r="AE391" s="31"/>
      <c r="AF391" s="83"/>
      <c r="AG391" s="44"/>
      <c r="AH391" s="30"/>
      <c r="AI391" s="42"/>
      <c r="AJ391" s="42"/>
      <c r="AK391" s="42"/>
      <c r="AL391" s="42"/>
      <c r="AM391" s="45"/>
      <c r="AN391" s="31"/>
      <c r="AO391" s="31"/>
      <c r="AP391" s="31"/>
      <c r="AQ391" s="31"/>
      <c r="AR391" s="31"/>
      <c r="AS391" s="31"/>
      <c r="AT391" s="31"/>
      <c r="AU391" s="31"/>
      <c r="AV391" s="31"/>
      <c r="AW391" s="31"/>
      <c r="AX391" s="31"/>
      <c r="AY391" s="31"/>
      <c r="AZ391" s="31"/>
      <c r="BA391" s="31"/>
      <c r="BB391" s="31"/>
      <c r="BC391" s="31"/>
      <c r="BD391" s="31"/>
      <c r="BE391" s="31"/>
      <c r="BF391" s="31"/>
      <c r="BG391" s="31"/>
      <c r="BH391" s="31"/>
      <c r="BI391" s="31"/>
      <c r="BJ391" s="31"/>
      <c r="BK391" s="31"/>
      <c r="BL391" s="31"/>
      <c r="BM391" s="31"/>
      <c r="BN391" s="31"/>
      <c r="BO391" s="31"/>
      <c r="BP391" s="31"/>
      <c r="BQ391" s="31"/>
      <c r="BR391" s="28"/>
      <c r="BS391" s="28"/>
      <c r="BT391" s="44"/>
      <c r="BU391" s="44"/>
      <c r="BV391" s="44"/>
      <c r="BW391" s="31"/>
      <c r="BX391" s="31"/>
      <c r="BY391" s="52"/>
      <c r="BZ391" s="50"/>
      <c r="CA391" s="50"/>
      <c r="CB391" s="51" t="str">
        <f t="shared" si="1"/>
        <v>Sin comentarios</v>
      </c>
      <c r="CC391" s="52">
        <f t="shared" si="2"/>
        <v>77</v>
      </c>
      <c r="CD391" s="53"/>
      <c r="CE391" s="54"/>
      <c r="CF391" s="55"/>
    </row>
    <row r="392" ht="22.5" customHeight="1">
      <c r="A392" s="26"/>
      <c r="B392" s="26"/>
      <c r="C392" s="27"/>
      <c r="D392" s="28"/>
      <c r="E392" s="30"/>
      <c r="F392" s="30"/>
      <c r="G392" s="30"/>
      <c r="H392" s="31"/>
      <c r="I392" s="31"/>
      <c r="J392" s="31"/>
      <c r="K392" s="31"/>
      <c r="L392" s="31"/>
      <c r="M392" s="31"/>
      <c r="N392" s="163"/>
      <c r="O392" s="31"/>
      <c r="P392" s="30"/>
      <c r="Q392" s="31"/>
      <c r="R392" s="31"/>
      <c r="S392" s="31"/>
      <c r="T392" s="44"/>
      <c r="U392" s="28"/>
      <c r="V392" s="28"/>
      <c r="W392" s="28"/>
      <c r="X392" s="28"/>
      <c r="Y392" s="40"/>
      <c r="Z392" s="40"/>
      <c r="AA392" s="28"/>
      <c r="AB392" s="31"/>
      <c r="AC392" s="42"/>
      <c r="AD392" s="31"/>
      <c r="AE392" s="31"/>
      <c r="AF392" s="83"/>
      <c r="AG392" s="44"/>
      <c r="AH392" s="30"/>
      <c r="AI392" s="42"/>
      <c r="AJ392" s="42"/>
      <c r="AK392" s="42"/>
      <c r="AL392" s="42"/>
      <c r="AM392" s="45"/>
      <c r="AN392" s="31"/>
      <c r="AO392" s="31"/>
      <c r="AP392" s="31"/>
      <c r="AQ392" s="31"/>
      <c r="AR392" s="31"/>
      <c r="AS392" s="31"/>
      <c r="AT392" s="31"/>
      <c r="AU392" s="31"/>
      <c r="AV392" s="31"/>
      <c r="AW392" s="31"/>
      <c r="AX392" s="31"/>
      <c r="AY392" s="31"/>
      <c r="AZ392" s="31"/>
      <c r="BA392" s="31"/>
      <c r="BB392" s="31"/>
      <c r="BC392" s="31"/>
      <c r="BD392" s="31"/>
      <c r="BE392" s="31"/>
      <c r="BF392" s="31"/>
      <c r="BG392" s="31"/>
      <c r="BH392" s="31"/>
      <c r="BI392" s="31"/>
      <c r="BJ392" s="31"/>
      <c r="BK392" s="31"/>
      <c r="BL392" s="31"/>
      <c r="BM392" s="31"/>
      <c r="BN392" s="31"/>
      <c r="BO392" s="31"/>
      <c r="BP392" s="31"/>
      <c r="BQ392" s="31"/>
      <c r="BR392" s="28"/>
      <c r="BS392" s="28"/>
      <c r="BT392" s="44"/>
      <c r="BU392" s="44"/>
      <c r="BV392" s="44"/>
      <c r="BW392" s="31"/>
      <c r="BX392" s="31"/>
      <c r="BY392" s="52"/>
      <c r="BZ392" s="50"/>
      <c r="CA392" s="50"/>
      <c r="CB392" s="51" t="str">
        <f t="shared" si="1"/>
        <v>Sin comentarios</v>
      </c>
      <c r="CC392" s="52">
        <f t="shared" si="2"/>
        <v>77</v>
      </c>
      <c r="CD392" s="53"/>
      <c r="CE392" s="54"/>
      <c r="CF392" s="55"/>
    </row>
    <row r="393" ht="22.5" customHeight="1">
      <c r="A393" s="26"/>
      <c r="B393" s="26"/>
      <c r="C393" s="27"/>
      <c r="D393" s="28"/>
      <c r="E393" s="30"/>
      <c r="F393" s="30"/>
      <c r="G393" s="30"/>
      <c r="H393" s="31"/>
      <c r="I393" s="31"/>
      <c r="J393" s="31"/>
      <c r="K393" s="31"/>
      <c r="L393" s="31"/>
      <c r="M393" s="31"/>
      <c r="N393" s="163"/>
      <c r="O393" s="31"/>
      <c r="P393" s="30"/>
      <c r="Q393" s="31"/>
      <c r="R393" s="31"/>
      <c r="S393" s="31"/>
      <c r="T393" s="44"/>
      <c r="U393" s="28"/>
      <c r="V393" s="28"/>
      <c r="W393" s="28"/>
      <c r="X393" s="28"/>
      <c r="Y393" s="40"/>
      <c r="Z393" s="40"/>
      <c r="AA393" s="28"/>
      <c r="AB393" s="31"/>
      <c r="AC393" s="42"/>
      <c r="AD393" s="31"/>
      <c r="AE393" s="31"/>
      <c r="AF393" s="83"/>
      <c r="AG393" s="44"/>
      <c r="AH393" s="30"/>
      <c r="AI393" s="42"/>
      <c r="AJ393" s="42"/>
      <c r="AK393" s="42"/>
      <c r="AL393" s="42"/>
      <c r="AM393" s="45"/>
      <c r="AN393" s="31"/>
      <c r="AO393" s="31"/>
      <c r="AP393" s="31"/>
      <c r="AQ393" s="31"/>
      <c r="AR393" s="31"/>
      <c r="AS393" s="31"/>
      <c r="AT393" s="31"/>
      <c r="AU393" s="31"/>
      <c r="AV393" s="31"/>
      <c r="AW393" s="31"/>
      <c r="AX393" s="31"/>
      <c r="AY393" s="31"/>
      <c r="AZ393" s="31"/>
      <c r="BA393" s="31"/>
      <c r="BB393" s="31"/>
      <c r="BC393" s="31"/>
      <c r="BD393" s="31"/>
      <c r="BE393" s="31"/>
      <c r="BF393" s="31"/>
      <c r="BG393" s="31"/>
      <c r="BH393" s="31"/>
      <c r="BI393" s="31"/>
      <c r="BJ393" s="31"/>
      <c r="BK393" s="31"/>
      <c r="BL393" s="31"/>
      <c r="BM393" s="31"/>
      <c r="BN393" s="31"/>
      <c r="BO393" s="31"/>
      <c r="BP393" s="31"/>
      <c r="BQ393" s="31"/>
      <c r="BR393" s="28"/>
      <c r="BS393" s="28"/>
      <c r="BT393" s="44"/>
      <c r="BU393" s="44"/>
      <c r="BV393" s="44"/>
      <c r="BW393" s="31"/>
      <c r="BX393" s="31"/>
      <c r="BY393" s="52"/>
      <c r="BZ393" s="50"/>
      <c r="CA393" s="50"/>
      <c r="CB393" s="51" t="str">
        <f t="shared" si="1"/>
        <v>Sin comentarios</v>
      </c>
      <c r="CC393" s="52">
        <f t="shared" si="2"/>
        <v>77</v>
      </c>
      <c r="CD393" s="53"/>
      <c r="CE393" s="54"/>
      <c r="CF393" s="55"/>
    </row>
    <row r="394" ht="22.5" customHeight="1">
      <c r="A394" s="26"/>
      <c r="B394" s="26"/>
      <c r="C394" s="27"/>
      <c r="D394" s="28"/>
      <c r="E394" s="30"/>
      <c r="F394" s="30"/>
      <c r="G394" s="30"/>
      <c r="H394" s="31"/>
      <c r="I394" s="31"/>
      <c r="J394" s="31"/>
      <c r="K394" s="31"/>
      <c r="L394" s="31"/>
      <c r="M394" s="31"/>
      <c r="N394" s="163"/>
      <c r="O394" s="31"/>
      <c r="P394" s="30"/>
      <c r="Q394" s="31"/>
      <c r="R394" s="31"/>
      <c r="S394" s="31"/>
      <c r="T394" s="44"/>
      <c r="U394" s="28"/>
      <c r="V394" s="28"/>
      <c r="W394" s="28"/>
      <c r="X394" s="28"/>
      <c r="Y394" s="40"/>
      <c r="Z394" s="40"/>
      <c r="AA394" s="28"/>
      <c r="AB394" s="31"/>
      <c r="AC394" s="42"/>
      <c r="AD394" s="31"/>
      <c r="AE394" s="31"/>
      <c r="AF394" s="83"/>
      <c r="AG394" s="44"/>
      <c r="AH394" s="30"/>
      <c r="AI394" s="42"/>
      <c r="AJ394" s="42"/>
      <c r="AK394" s="42"/>
      <c r="AL394" s="42"/>
      <c r="AM394" s="45"/>
      <c r="AN394" s="31"/>
      <c r="AO394" s="31"/>
      <c r="AP394" s="31"/>
      <c r="AQ394" s="31"/>
      <c r="AR394" s="31"/>
      <c r="AS394" s="31"/>
      <c r="AT394" s="31"/>
      <c r="AU394" s="31"/>
      <c r="AV394" s="31"/>
      <c r="AW394" s="31"/>
      <c r="AX394" s="31"/>
      <c r="AY394" s="31"/>
      <c r="AZ394" s="31"/>
      <c r="BA394" s="31"/>
      <c r="BB394" s="31"/>
      <c r="BC394" s="31"/>
      <c r="BD394" s="31"/>
      <c r="BE394" s="31"/>
      <c r="BF394" s="31"/>
      <c r="BG394" s="31"/>
      <c r="BH394" s="31"/>
      <c r="BI394" s="31"/>
      <c r="BJ394" s="31"/>
      <c r="BK394" s="31"/>
      <c r="BL394" s="31"/>
      <c r="BM394" s="31"/>
      <c r="BN394" s="31"/>
      <c r="BO394" s="31"/>
      <c r="BP394" s="31"/>
      <c r="BQ394" s="31"/>
      <c r="BR394" s="28"/>
      <c r="BS394" s="28"/>
      <c r="BT394" s="44"/>
      <c r="BU394" s="44"/>
      <c r="BV394" s="44"/>
      <c r="BW394" s="31"/>
      <c r="BX394" s="31"/>
      <c r="BY394" s="52"/>
      <c r="BZ394" s="50"/>
      <c r="CA394" s="50"/>
      <c r="CB394" s="51" t="str">
        <f t="shared" si="1"/>
        <v>Sin comentarios</v>
      </c>
      <c r="CC394" s="52">
        <f t="shared" si="2"/>
        <v>77</v>
      </c>
      <c r="CD394" s="53"/>
      <c r="CE394" s="54"/>
      <c r="CF394" s="55"/>
    </row>
    <row r="395" ht="22.5" customHeight="1">
      <c r="A395" s="26"/>
      <c r="B395" s="26"/>
      <c r="C395" s="27"/>
      <c r="D395" s="28"/>
      <c r="E395" s="30"/>
      <c r="F395" s="30"/>
      <c r="G395" s="30"/>
      <c r="H395" s="31"/>
      <c r="I395" s="31"/>
      <c r="J395" s="31"/>
      <c r="K395" s="31"/>
      <c r="L395" s="31"/>
      <c r="M395" s="31"/>
      <c r="N395" s="163"/>
      <c r="O395" s="31"/>
      <c r="P395" s="30"/>
      <c r="Q395" s="31"/>
      <c r="R395" s="31"/>
      <c r="S395" s="31"/>
      <c r="T395" s="44"/>
      <c r="U395" s="28"/>
      <c r="V395" s="28"/>
      <c r="W395" s="28"/>
      <c r="X395" s="28"/>
      <c r="Y395" s="40"/>
      <c r="Z395" s="40"/>
      <c r="AA395" s="28"/>
      <c r="AB395" s="31"/>
      <c r="AC395" s="42"/>
      <c r="AD395" s="31"/>
      <c r="AE395" s="31"/>
      <c r="AF395" s="83"/>
      <c r="AG395" s="44"/>
      <c r="AH395" s="30"/>
      <c r="AI395" s="42"/>
      <c r="AJ395" s="42"/>
      <c r="AK395" s="42"/>
      <c r="AL395" s="42"/>
      <c r="AM395" s="45"/>
      <c r="AN395" s="31"/>
      <c r="AO395" s="31"/>
      <c r="AP395" s="31"/>
      <c r="AQ395" s="31"/>
      <c r="AR395" s="31"/>
      <c r="AS395" s="31"/>
      <c r="AT395" s="31"/>
      <c r="AU395" s="31"/>
      <c r="AV395" s="31"/>
      <c r="AW395" s="31"/>
      <c r="AX395" s="31"/>
      <c r="AY395" s="31"/>
      <c r="AZ395" s="31"/>
      <c r="BA395" s="31"/>
      <c r="BB395" s="31"/>
      <c r="BC395" s="31"/>
      <c r="BD395" s="31"/>
      <c r="BE395" s="31"/>
      <c r="BF395" s="31"/>
      <c r="BG395" s="31"/>
      <c r="BH395" s="31"/>
      <c r="BI395" s="31"/>
      <c r="BJ395" s="31"/>
      <c r="BK395" s="31"/>
      <c r="BL395" s="31"/>
      <c r="BM395" s="31"/>
      <c r="BN395" s="31"/>
      <c r="BO395" s="31"/>
      <c r="BP395" s="31"/>
      <c r="BQ395" s="31"/>
      <c r="BR395" s="28"/>
      <c r="BS395" s="28"/>
      <c r="BT395" s="44"/>
      <c r="BU395" s="44"/>
      <c r="BV395" s="44"/>
      <c r="BW395" s="31"/>
      <c r="BX395" s="31"/>
      <c r="BY395" s="52"/>
      <c r="BZ395" s="50"/>
      <c r="CA395" s="50"/>
      <c r="CB395" s="51" t="str">
        <f t="shared" si="1"/>
        <v>Sin comentarios</v>
      </c>
      <c r="CC395" s="52">
        <f t="shared" si="2"/>
        <v>77</v>
      </c>
      <c r="CD395" s="53"/>
      <c r="CE395" s="54"/>
      <c r="CF395" s="55"/>
    </row>
    <row r="396" ht="22.5" customHeight="1">
      <c r="A396" s="26"/>
      <c r="B396" s="26"/>
      <c r="C396" s="27"/>
      <c r="D396" s="28"/>
      <c r="E396" s="30"/>
      <c r="F396" s="30"/>
      <c r="G396" s="30"/>
      <c r="H396" s="31"/>
      <c r="I396" s="31"/>
      <c r="J396" s="31"/>
      <c r="K396" s="31"/>
      <c r="L396" s="31"/>
      <c r="M396" s="31"/>
      <c r="N396" s="163"/>
      <c r="O396" s="31"/>
      <c r="P396" s="30"/>
      <c r="Q396" s="31"/>
      <c r="R396" s="31"/>
      <c r="S396" s="31"/>
      <c r="T396" s="44"/>
      <c r="U396" s="28"/>
      <c r="V396" s="28"/>
      <c r="W396" s="28"/>
      <c r="X396" s="28"/>
      <c r="Y396" s="40"/>
      <c r="Z396" s="40"/>
      <c r="AA396" s="28"/>
      <c r="AB396" s="31"/>
      <c r="AC396" s="42"/>
      <c r="AD396" s="31"/>
      <c r="AE396" s="31"/>
      <c r="AF396" s="83"/>
      <c r="AG396" s="44"/>
      <c r="AH396" s="30"/>
      <c r="AI396" s="42"/>
      <c r="AJ396" s="42"/>
      <c r="AK396" s="42"/>
      <c r="AL396" s="42"/>
      <c r="AM396" s="45"/>
      <c r="AN396" s="31"/>
      <c r="AO396" s="31"/>
      <c r="AP396" s="31"/>
      <c r="AQ396" s="31"/>
      <c r="AR396" s="31"/>
      <c r="AS396" s="31"/>
      <c r="AT396" s="31"/>
      <c r="AU396" s="31"/>
      <c r="AV396" s="31"/>
      <c r="AW396" s="31"/>
      <c r="AX396" s="31"/>
      <c r="AY396" s="31"/>
      <c r="AZ396" s="31"/>
      <c r="BA396" s="31"/>
      <c r="BB396" s="31"/>
      <c r="BC396" s="31"/>
      <c r="BD396" s="31"/>
      <c r="BE396" s="31"/>
      <c r="BF396" s="31"/>
      <c r="BG396" s="31"/>
      <c r="BH396" s="31"/>
      <c r="BI396" s="31"/>
      <c r="BJ396" s="31"/>
      <c r="BK396" s="31"/>
      <c r="BL396" s="31"/>
      <c r="BM396" s="31"/>
      <c r="BN396" s="31"/>
      <c r="BO396" s="31"/>
      <c r="BP396" s="31"/>
      <c r="BQ396" s="31"/>
      <c r="BR396" s="28"/>
      <c r="BS396" s="28"/>
      <c r="BT396" s="44"/>
      <c r="BU396" s="44"/>
      <c r="BV396" s="44"/>
      <c r="BW396" s="31"/>
      <c r="BX396" s="31"/>
      <c r="BY396" s="52"/>
      <c r="BZ396" s="50"/>
      <c r="CA396" s="50"/>
      <c r="CB396" s="51" t="str">
        <f t="shared" si="1"/>
        <v>Sin comentarios</v>
      </c>
      <c r="CC396" s="52">
        <f t="shared" si="2"/>
        <v>77</v>
      </c>
      <c r="CD396" s="53"/>
      <c r="CE396" s="54"/>
      <c r="CF396" s="55"/>
    </row>
    <row r="397" ht="22.5" customHeight="1">
      <c r="A397" s="26"/>
      <c r="B397" s="26"/>
      <c r="C397" s="27"/>
      <c r="D397" s="28"/>
      <c r="E397" s="30"/>
      <c r="F397" s="30"/>
      <c r="G397" s="30"/>
      <c r="H397" s="31"/>
      <c r="I397" s="31"/>
      <c r="J397" s="31"/>
      <c r="K397" s="31"/>
      <c r="L397" s="31"/>
      <c r="M397" s="31"/>
      <c r="N397" s="163"/>
      <c r="O397" s="31"/>
      <c r="P397" s="30"/>
      <c r="Q397" s="31"/>
      <c r="R397" s="31"/>
      <c r="S397" s="31"/>
      <c r="T397" s="44"/>
      <c r="U397" s="28"/>
      <c r="V397" s="28"/>
      <c r="W397" s="28"/>
      <c r="X397" s="28"/>
      <c r="Y397" s="40"/>
      <c r="Z397" s="40"/>
      <c r="AA397" s="28"/>
      <c r="AB397" s="31"/>
      <c r="AC397" s="42"/>
      <c r="AD397" s="31"/>
      <c r="AE397" s="31"/>
      <c r="AF397" s="83"/>
      <c r="AG397" s="44"/>
      <c r="AH397" s="30"/>
      <c r="AI397" s="42"/>
      <c r="AJ397" s="42"/>
      <c r="AK397" s="42"/>
      <c r="AL397" s="42"/>
      <c r="AM397" s="45"/>
      <c r="AN397" s="31"/>
      <c r="AO397" s="31"/>
      <c r="AP397" s="31"/>
      <c r="AQ397" s="31"/>
      <c r="AR397" s="31"/>
      <c r="AS397" s="31"/>
      <c r="AT397" s="31"/>
      <c r="AU397" s="31"/>
      <c r="AV397" s="31"/>
      <c r="AW397" s="31"/>
      <c r="AX397" s="31"/>
      <c r="AY397" s="31"/>
      <c r="AZ397" s="31"/>
      <c r="BA397" s="31"/>
      <c r="BB397" s="31"/>
      <c r="BC397" s="31"/>
      <c r="BD397" s="31"/>
      <c r="BE397" s="31"/>
      <c r="BF397" s="31"/>
      <c r="BG397" s="31"/>
      <c r="BH397" s="31"/>
      <c r="BI397" s="31"/>
      <c r="BJ397" s="31"/>
      <c r="BK397" s="31"/>
      <c r="BL397" s="31"/>
      <c r="BM397" s="31"/>
      <c r="BN397" s="31"/>
      <c r="BO397" s="31"/>
      <c r="BP397" s="31"/>
      <c r="BQ397" s="31"/>
      <c r="BR397" s="28"/>
      <c r="BS397" s="28"/>
      <c r="BT397" s="44"/>
      <c r="BU397" s="44"/>
      <c r="BV397" s="44"/>
      <c r="BW397" s="31"/>
      <c r="BX397" s="31"/>
      <c r="BY397" s="52"/>
      <c r="BZ397" s="50"/>
      <c r="CA397" s="50"/>
      <c r="CB397" s="51" t="str">
        <f t="shared" si="1"/>
        <v>Sin comentarios</v>
      </c>
      <c r="CC397" s="52">
        <f t="shared" si="2"/>
        <v>77</v>
      </c>
      <c r="CD397" s="53"/>
      <c r="CE397" s="54"/>
      <c r="CF397" s="55"/>
    </row>
    <row r="398" ht="22.5" customHeight="1">
      <c r="A398" s="26"/>
      <c r="B398" s="26"/>
      <c r="C398" s="27"/>
      <c r="D398" s="28"/>
      <c r="E398" s="30"/>
      <c r="F398" s="30"/>
      <c r="G398" s="30"/>
      <c r="H398" s="31"/>
      <c r="I398" s="31"/>
      <c r="J398" s="31"/>
      <c r="K398" s="31"/>
      <c r="L398" s="31"/>
      <c r="M398" s="31"/>
      <c r="N398" s="163"/>
      <c r="O398" s="31"/>
      <c r="P398" s="30"/>
      <c r="Q398" s="31"/>
      <c r="R398" s="31"/>
      <c r="S398" s="31"/>
      <c r="T398" s="44"/>
      <c r="U398" s="28"/>
      <c r="V398" s="28"/>
      <c r="W398" s="28"/>
      <c r="X398" s="28"/>
      <c r="Y398" s="40"/>
      <c r="Z398" s="40"/>
      <c r="AA398" s="28"/>
      <c r="AB398" s="31"/>
      <c r="AC398" s="42"/>
      <c r="AD398" s="31"/>
      <c r="AE398" s="31"/>
      <c r="AF398" s="83"/>
      <c r="AG398" s="44"/>
      <c r="AH398" s="30"/>
      <c r="AI398" s="42"/>
      <c r="AJ398" s="42"/>
      <c r="AK398" s="42"/>
      <c r="AL398" s="42"/>
      <c r="AM398" s="45"/>
      <c r="AN398" s="31"/>
      <c r="AO398" s="31"/>
      <c r="AP398" s="31"/>
      <c r="AQ398" s="31"/>
      <c r="AR398" s="31"/>
      <c r="AS398" s="31"/>
      <c r="AT398" s="31"/>
      <c r="AU398" s="31"/>
      <c r="AV398" s="31"/>
      <c r="AW398" s="31"/>
      <c r="AX398" s="31"/>
      <c r="AY398" s="31"/>
      <c r="AZ398" s="31"/>
      <c r="BA398" s="31"/>
      <c r="BB398" s="31"/>
      <c r="BC398" s="31"/>
      <c r="BD398" s="31"/>
      <c r="BE398" s="31"/>
      <c r="BF398" s="31"/>
      <c r="BG398" s="31"/>
      <c r="BH398" s="31"/>
      <c r="BI398" s="31"/>
      <c r="BJ398" s="31"/>
      <c r="BK398" s="31"/>
      <c r="BL398" s="31"/>
      <c r="BM398" s="31"/>
      <c r="BN398" s="31"/>
      <c r="BO398" s="31"/>
      <c r="BP398" s="31"/>
      <c r="BQ398" s="31"/>
      <c r="BR398" s="28"/>
      <c r="BS398" s="28"/>
      <c r="BT398" s="44"/>
      <c r="BU398" s="44"/>
      <c r="BV398" s="44"/>
      <c r="BW398" s="31"/>
      <c r="BX398" s="31"/>
      <c r="BY398" s="52"/>
      <c r="BZ398" s="50"/>
      <c r="CA398" s="50"/>
      <c r="CB398" s="51" t="str">
        <f t="shared" si="1"/>
        <v>Sin comentarios</v>
      </c>
      <c r="CC398" s="52">
        <f t="shared" si="2"/>
        <v>77</v>
      </c>
      <c r="CD398" s="53"/>
      <c r="CE398" s="54"/>
      <c r="CF398" s="55"/>
    </row>
    <row r="399" ht="22.5" customHeight="1">
      <c r="A399" s="26"/>
      <c r="B399" s="26"/>
      <c r="C399" s="27"/>
      <c r="D399" s="28"/>
      <c r="E399" s="30"/>
      <c r="F399" s="30"/>
      <c r="G399" s="30"/>
      <c r="H399" s="31"/>
      <c r="I399" s="31"/>
      <c r="J399" s="31"/>
      <c r="K399" s="31"/>
      <c r="L399" s="31"/>
      <c r="M399" s="31"/>
      <c r="N399" s="163"/>
      <c r="O399" s="31"/>
      <c r="P399" s="30"/>
      <c r="Q399" s="31"/>
      <c r="R399" s="31"/>
      <c r="S399" s="31"/>
      <c r="T399" s="44"/>
      <c r="U399" s="28"/>
      <c r="V399" s="28"/>
      <c r="W399" s="28"/>
      <c r="X399" s="28"/>
      <c r="Y399" s="40"/>
      <c r="Z399" s="40"/>
      <c r="AA399" s="28"/>
      <c r="AB399" s="31"/>
      <c r="AC399" s="42"/>
      <c r="AD399" s="31"/>
      <c r="AE399" s="31"/>
      <c r="AF399" s="83"/>
      <c r="AG399" s="44"/>
      <c r="AH399" s="30"/>
      <c r="AI399" s="42"/>
      <c r="AJ399" s="42"/>
      <c r="AK399" s="42"/>
      <c r="AL399" s="42"/>
      <c r="AM399" s="45"/>
      <c r="AN399" s="31"/>
      <c r="AO399" s="31"/>
      <c r="AP399" s="31"/>
      <c r="AQ399" s="31"/>
      <c r="AR399" s="31"/>
      <c r="AS399" s="31"/>
      <c r="AT399" s="31"/>
      <c r="AU399" s="31"/>
      <c r="AV399" s="31"/>
      <c r="AW399" s="31"/>
      <c r="AX399" s="31"/>
      <c r="AY399" s="31"/>
      <c r="AZ399" s="31"/>
      <c r="BA399" s="31"/>
      <c r="BB399" s="31"/>
      <c r="BC399" s="31"/>
      <c r="BD399" s="31"/>
      <c r="BE399" s="31"/>
      <c r="BF399" s="31"/>
      <c r="BG399" s="31"/>
      <c r="BH399" s="31"/>
      <c r="BI399" s="31"/>
      <c r="BJ399" s="31"/>
      <c r="BK399" s="31"/>
      <c r="BL399" s="31"/>
      <c r="BM399" s="31"/>
      <c r="BN399" s="31"/>
      <c r="BO399" s="31"/>
      <c r="BP399" s="31"/>
      <c r="BQ399" s="31"/>
      <c r="BR399" s="28"/>
      <c r="BS399" s="28"/>
      <c r="BT399" s="44"/>
      <c r="BU399" s="44"/>
      <c r="BV399" s="44"/>
      <c r="BW399" s="31"/>
      <c r="BX399" s="31"/>
      <c r="BY399" s="52"/>
      <c r="BZ399" s="50"/>
      <c r="CA399" s="50"/>
      <c r="CB399" s="51" t="str">
        <f t="shared" si="1"/>
        <v>Sin comentarios</v>
      </c>
      <c r="CC399" s="52">
        <f t="shared" si="2"/>
        <v>77</v>
      </c>
      <c r="CD399" s="53"/>
      <c r="CE399" s="54"/>
      <c r="CF399" s="55"/>
    </row>
    <row r="400" ht="22.5" customHeight="1">
      <c r="A400" s="26"/>
      <c r="B400" s="26"/>
      <c r="C400" s="27"/>
      <c r="D400" s="28"/>
      <c r="E400" s="30"/>
      <c r="F400" s="30"/>
      <c r="G400" s="30"/>
      <c r="H400" s="31"/>
      <c r="I400" s="31"/>
      <c r="J400" s="31"/>
      <c r="K400" s="31"/>
      <c r="L400" s="31"/>
      <c r="M400" s="31"/>
      <c r="N400" s="163"/>
      <c r="O400" s="31"/>
      <c r="P400" s="30"/>
      <c r="Q400" s="31"/>
      <c r="R400" s="31"/>
      <c r="S400" s="31"/>
      <c r="T400" s="44"/>
      <c r="U400" s="28"/>
      <c r="V400" s="28"/>
      <c r="W400" s="28"/>
      <c r="X400" s="28"/>
      <c r="Y400" s="40"/>
      <c r="Z400" s="40"/>
      <c r="AA400" s="28"/>
      <c r="AB400" s="31"/>
      <c r="AC400" s="42"/>
      <c r="AD400" s="31"/>
      <c r="AE400" s="31"/>
      <c r="AF400" s="83"/>
      <c r="AG400" s="44"/>
      <c r="AH400" s="30"/>
      <c r="AI400" s="42"/>
      <c r="AJ400" s="42"/>
      <c r="AK400" s="42"/>
      <c r="AL400" s="42"/>
      <c r="AM400" s="45"/>
      <c r="AN400" s="31"/>
      <c r="AO400" s="31"/>
      <c r="AP400" s="31"/>
      <c r="AQ400" s="31"/>
      <c r="AR400" s="31"/>
      <c r="AS400" s="31"/>
      <c r="AT400" s="31"/>
      <c r="AU400" s="31"/>
      <c r="AV400" s="31"/>
      <c r="AW400" s="31"/>
      <c r="AX400" s="31"/>
      <c r="AY400" s="31"/>
      <c r="AZ400" s="31"/>
      <c r="BA400" s="31"/>
      <c r="BB400" s="31"/>
      <c r="BC400" s="31"/>
      <c r="BD400" s="31"/>
      <c r="BE400" s="31"/>
      <c r="BF400" s="31"/>
      <c r="BG400" s="31"/>
      <c r="BH400" s="31"/>
      <c r="BI400" s="31"/>
      <c r="BJ400" s="31"/>
      <c r="BK400" s="31"/>
      <c r="BL400" s="31"/>
      <c r="BM400" s="31"/>
      <c r="BN400" s="31"/>
      <c r="BO400" s="31"/>
      <c r="BP400" s="31"/>
      <c r="BQ400" s="31"/>
      <c r="BR400" s="28"/>
      <c r="BS400" s="28"/>
      <c r="BT400" s="44"/>
      <c r="BU400" s="44"/>
      <c r="BV400" s="44"/>
      <c r="BW400" s="31"/>
      <c r="BX400" s="31"/>
      <c r="BY400" s="52"/>
      <c r="BZ400" s="50"/>
      <c r="CA400" s="50"/>
      <c r="CB400" s="51" t="str">
        <f t="shared" si="1"/>
        <v>Sin comentarios</v>
      </c>
      <c r="CC400" s="52">
        <f t="shared" si="2"/>
        <v>77</v>
      </c>
      <c r="CD400" s="53"/>
      <c r="CE400" s="54"/>
      <c r="CF400" s="55"/>
    </row>
    <row r="401" ht="22.5" customHeight="1">
      <c r="A401" s="26"/>
      <c r="B401" s="26"/>
      <c r="C401" s="27"/>
      <c r="D401" s="28"/>
      <c r="E401" s="30"/>
      <c r="F401" s="30"/>
      <c r="G401" s="30"/>
      <c r="H401" s="31"/>
      <c r="I401" s="31"/>
      <c r="J401" s="31"/>
      <c r="K401" s="31"/>
      <c r="L401" s="31"/>
      <c r="M401" s="31"/>
      <c r="N401" s="163"/>
      <c r="O401" s="31"/>
      <c r="P401" s="30"/>
      <c r="Q401" s="31"/>
      <c r="R401" s="31"/>
      <c r="S401" s="31"/>
      <c r="T401" s="44"/>
      <c r="U401" s="28"/>
      <c r="V401" s="28"/>
      <c r="W401" s="28"/>
      <c r="X401" s="28"/>
      <c r="Y401" s="40"/>
      <c r="Z401" s="40"/>
      <c r="AA401" s="28"/>
      <c r="AB401" s="31"/>
      <c r="AC401" s="42"/>
      <c r="AD401" s="31"/>
      <c r="AE401" s="31"/>
      <c r="AF401" s="83"/>
      <c r="AG401" s="44"/>
      <c r="AH401" s="30"/>
      <c r="AI401" s="42"/>
      <c r="AJ401" s="42"/>
      <c r="AK401" s="42"/>
      <c r="AL401" s="42"/>
      <c r="AM401" s="45"/>
      <c r="AN401" s="31"/>
      <c r="AO401" s="31"/>
      <c r="AP401" s="31"/>
      <c r="AQ401" s="31"/>
      <c r="AR401" s="31"/>
      <c r="AS401" s="31"/>
      <c r="AT401" s="31"/>
      <c r="AU401" s="31"/>
      <c r="AV401" s="31"/>
      <c r="AW401" s="31"/>
      <c r="AX401" s="31"/>
      <c r="AY401" s="31"/>
      <c r="AZ401" s="31"/>
      <c r="BA401" s="31"/>
      <c r="BB401" s="31"/>
      <c r="BC401" s="31"/>
      <c r="BD401" s="31"/>
      <c r="BE401" s="31"/>
      <c r="BF401" s="31"/>
      <c r="BG401" s="31"/>
      <c r="BH401" s="31"/>
      <c r="BI401" s="31"/>
      <c r="BJ401" s="31"/>
      <c r="BK401" s="31"/>
      <c r="BL401" s="31"/>
      <c r="BM401" s="31"/>
      <c r="BN401" s="31"/>
      <c r="BO401" s="31"/>
      <c r="BP401" s="31"/>
      <c r="BQ401" s="31"/>
      <c r="BR401" s="28"/>
      <c r="BS401" s="28"/>
      <c r="BT401" s="44"/>
      <c r="BU401" s="44"/>
      <c r="BV401" s="44"/>
      <c r="BW401" s="31"/>
      <c r="BX401" s="31"/>
      <c r="BY401" s="52"/>
      <c r="BZ401" s="50"/>
      <c r="CA401" s="50"/>
      <c r="CB401" s="51" t="str">
        <f t="shared" si="1"/>
        <v>Sin comentarios</v>
      </c>
      <c r="CC401" s="52">
        <f t="shared" si="2"/>
        <v>77</v>
      </c>
      <c r="CD401" s="53"/>
      <c r="CE401" s="54"/>
      <c r="CF401" s="55"/>
    </row>
    <row r="402" ht="22.5" customHeight="1">
      <c r="A402" s="26"/>
      <c r="B402" s="26"/>
      <c r="C402" s="27"/>
      <c r="D402" s="28"/>
      <c r="E402" s="30"/>
      <c r="F402" s="30"/>
      <c r="G402" s="30"/>
      <c r="H402" s="31"/>
      <c r="I402" s="31"/>
      <c r="J402" s="31"/>
      <c r="K402" s="31"/>
      <c r="L402" s="31"/>
      <c r="M402" s="31"/>
      <c r="N402" s="163"/>
      <c r="O402" s="31"/>
      <c r="P402" s="30"/>
      <c r="Q402" s="31"/>
      <c r="R402" s="31"/>
      <c r="S402" s="31"/>
      <c r="T402" s="44"/>
      <c r="U402" s="28"/>
      <c r="V402" s="28"/>
      <c r="W402" s="28"/>
      <c r="X402" s="28"/>
      <c r="Y402" s="40"/>
      <c r="Z402" s="40"/>
      <c r="AA402" s="28"/>
      <c r="AB402" s="31"/>
      <c r="AC402" s="42"/>
      <c r="AD402" s="31"/>
      <c r="AE402" s="31"/>
      <c r="AF402" s="83"/>
      <c r="AG402" s="44"/>
      <c r="AH402" s="30"/>
      <c r="AI402" s="42"/>
      <c r="AJ402" s="42"/>
      <c r="AK402" s="42"/>
      <c r="AL402" s="42"/>
      <c r="AM402" s="45"/>
      <c r="AN402" s="31"/>
      <c r="AO402" s="31"/>
      <c r="AP402" s="31"/>
      <c r="AQ402" s="31"/>
      <c r="AR402" s="31"/>
      <c r="AS402" s="31"/>
      <c r="AT402" s="31"/>
      <c r="AU402" s="31"/>
      <c r="AV402" s="31"/>
      <c r="AW402" s="31"/>
      <c r="AX402" s="31"/>
      <c r="AY402" s="31"/>
      <c r="AZ402" s="31"/>
      <c r="BA402" s="31"/>
      <c r="BB402" s="31"/>
      <c r="BC402" s="31"/>
      <c r="BD402" s="31"/>
      <c r="BE402" s="31"/>
      <c r="BF402" s="31"/>
      <c r="BG402" s="31"/>
      <c r="BH402" s="31"/>
      <c r="BI402" s="31"/>
      <c r="BJ402" s="31"/>
      <c r="BK402" s="31"/>
      <c r="BL402" s="31"/>
      <c r="BM402" s="31"/>
      <c r="BN402" s="31"/>
      <c r="BO402" s="31"/>
      <c r="BP402" s="31"/>
      <c r="BQ402" s="31"/>
      <c r="BR402" s="28"/>
      <c r="BS402" s="28"/>
      <c r="BT402" s="44"/>
      <c r="BU402" s="44"/>
      <c r="BV402" s="44"/>
      <c r="BW402" s="31"/>
      <c r="BX402" s="31"/>
      <c r="BY402" s="52"/>
      <c r="BZ402" s="50"/>
      <c r="CA402" s="50"/>
      <c r="CB402" s="51" t="str">
        <f t="shared" si="1"/>
        <v>Sin comentarios</v>
      </c>
      <c r="CC402" s="52">
        <f t="shared" si="2"/>
        <v>77</v>
      </c>
      <c r="CD402" s="53"/>
      <c r="CE402" s="54"/>
      <c r="CF402" s="55"/>
    </row>
    <row r="403" ht="22.5" customHeight="1">
      <c r="A403" s="26"/>
      <c r="B403" s="26"/>
      <c r="C403" s="27"/>
      <c r="D403" s="28"/>
      <c r="E403" s="30"/>
      <c r="F403" s="30"/>
      <c r="G403" s="30"/>
      <c r="H403" s="31"/>
      <c r="I403" s="31"/>
      <c r="J403" s="31"/>
      <c r="K403" s="31"/>
      <c r="L403" s="31"/>
      <c r="M403" s="31"/>
      <c r="N403" s="163"/>
      <c r="O403" s="31"/>
      <c r="P403" s="30"/>
      <c r="Q403" s="31"/>
      <c r="R403" s="31"/>
      <c r="S403" s="31"/>
      <c r="T403" s="44"/>
      <c r="U403" s="28"/>
      <c r="V403" s="28"/>
      <c r="W403" s="28"/>
      <c r="X403" s="28"/>
      <c r="Y403" s="40"/>
      <c r="Z403" s="40"/>
      <c r="AA403" s="28"/>
      <c r="AB403" s="31"/>
      <c r="AC403" s="42"/>
      <c r="AD403" s="31"/>
      <c r="AE403" s="31"/>
      <c r="AF403" s="83"/>
      <c r="AG403" s="44"/>
      <c r="AH403" s="30"/>
      <c r="AI403" s="42"/>
      <c r="AJ403" s="42"/>
      <c r="AK403" s="42"/>
      <c r="AL403" s="42"/>
      <c r="AM403" s="45"/>
      <c r="AN403" s="31"/>
      <c r="AO403" s="31"/>
      <c r="AP403" s="31"/>
      <c r="AQ403" s="31"/>
      <c r="AR403" s="31"/>
      <c r="AS403" s="31"/>
      <c r="AT403" s="31"/>
      <c r="AU403" s="31"/>
      <c r="AV403" s="31"/>
      <c r="AW403" s="31"/>
      <c r="AX403" s="31"/>
      <c r="AY403" s="31"/>
      <c r="AZ403" s="31"/>
      <c r="BA403" s="31"/>
      <c r="BB403" s="31"/>
      <c r="BC403" s="31"/>
      <c r="BD403" s="31"/>
      <c r="BE403" s="31"/>
      <c r="BF403" s="31"/>
      <c r="BG403" s="31"/>
      <c r="BH403" s="31"/>
      <c r="BI403" s="31"/>
      <c r="BJ403" s="31"/>
      <c r="BK403" s="31"/>
      <c r="BL403" s="31"/>
      <c r="BM403" s="31"/>
      <c r="BN403" s="31"/>
      <c r="BO403" s="31"/>
      <c r="BP403" s="31"/>
      <c r="BQ403" s="31"/>
      <c r="BR403" s="28"/>
      <c r="BS403" s="28"/>
      <c r="BT403" s="44"/>
      <c r="BU403" s="44"/>
      <c r="BV403" s="44"/>
      <c r="BW403" s="31"/>
      <c r="BX403" s="31"/>
      <c r="BY403" s="52"/>
      <c r="BZ403" s="50"/>
      <c r="CA403" s="50"/>
      <c r="CB403" s="51" t="str">
        <f t="shared" si="1"/>
        <v>Sin comentarios</v>
      </c>
      <c r="CC403" s="52">
        <f t="shared" si="2"/>
        <v>77</v>
      </c>
      <c r="CD403" s="53"/>
      <c r="CE403" s="54"/>
      <c r="CF403" s="55"/>
    </row>
    <row r="404" ht="22.5" customHeight="1">
      <c r="A404" s="26"/>
      <c r="B404" s="26"/>
      <c r="C404" s="27"/>
      <c r="D404" s="28"/>
      <c r="E404" s="30"/>
      <c r="F404" s="30"/>
      <c r="G404" s="30"/>
      <c r="H404" s="31"/>
      <c r="I404" s="31"/>
      <c r="J404" s="31"/>
      <c r="K404" s="31"/>
      <c r="L404" s="31"/>
      <c r="M404" s="31"/>
      <c r="N404" s="163"/>
      <c r="O404" s="31"/>
      <c r="P404" s="30"/>
      <c r="Q404" s="31"/>
      <c r="R404" s="31"/>
      <c r="S404" s="31"/>
      <c r="T404" s="44"/>
      <c r="U404" s="28"/>
      <c r="V404" s="28"/>
      <c r="W404" s="28"/>
      <c r="X404" s="28"/>
      <c r="Y404" s="40"/>
      <c r="Z404" s="40"/>
      <c r="AA404" s="28"/>
      <c r="AB404" s="31"/>
      <c r="AC404" s="42"/>
      <c r="AD404" s="31"/>
      <c r="AE404" s="31"/>
      <c r="AF404" s="83"/>
      <c r="AG404" s="44"/>
      <c r="AH404" s="30"/>
      <c r="AI404" s="42"/>
      <c r="AJ404" s="42"/>
      <c r="AK404" s="42"/>
      <c r="AL404" s="42"/>
      <c r="AM404" s="45"/>
      <c r="AN404" s="31"/>
      <c r="AO404" s="31"/>
      <c r="AP404" s="31"/>
      <c r="AQ404" s="31"/>
      <c r="AR404" s="31"/>
      <c r="AS404" s="31"/>
      <c r="AT404" s="31"/>
      <c r="AU404" s="31"/>
      <c r="AV404" s="31"/>
      <c r="AW404" s="31"/>
      <c r="AX404" s="31"/>
      <c r="AY404" s="31"/>
      <c r="AZ404" s="31"/>
      <c r="BA404" s="31"/>
      <c r="BB404" s="31"/>
      <c r="BC404" s="31"/>
      <c r="BD404" s="31"/>
      <c r="BE404" s="31"/>
      <c r="BF404" s="31"/>
      <c r="BG404" s="31"/>
      <c r="BH404" s="31"/>
      <c r="BI404" s="31"/>
      <c r="BJ404" s="31"/>
      <c r="BK404" s="31"/>
      <c r="BL404" s="31"/>
      <c r="BM404" s="31"/>
      <c r="BN404" s="31"/>
      <c r="BO404" s="31"/>
      <c r="BP404" s="31"/>
      <c r="BQ404" s="31"/>
      <c r="BR404" s="28"/>
      <c r="BS404" s="28"/>
      <c r="BT404" s="44"/>
      <c r="BU404" s="44"/>
      <c r="BV404" s="44"/>
      <c r="BW404" s="31"/>
      <c r="BX404" s="31"/>
      <c r="BY404" s="52"/>
      <c r="BZ404" s="50"/>
      <c r="CA404" s="50"/>
      <c r="CB404" s="51" t="str">
        <f t="shared" si="1"/>
        <v>Sin comentarios</v>
      </c>
      <c r="CC404" s="52">
        <f t="shared" si="2"/>
        <v>77</v>
      </c>
      <c r="CD404" s="53"/>
      <c r="CE404" s="54"/>
      <c r="CF404" s="55"/>
    </row>
    <row r="405" ht="22.5" customHeight="1">
      <c r="A405" s="26"/>
      <c r="B405" s="26"/>
      <c r="C405" s="27"/>
      <c r="D405" s="28"/>
      <c r="E405" s="30"/>
      <c r="F405" s="30"/>
      <c r="G405" s="30"/>
      <c r="H405" s="31"/>
      <c r="I405" s="31"/>
      <c r="J405" s="31"/>
      <c r="K405" s="31"/>
      <c r="L405" s="31"/>
      <c r="M405" s="31"/>
      <c r="N405" s="163"/>
      <c r="O405" s="31"/>
      <c r="P405" s="30"/>
      <c r="Q405" s="31"/>
      <c r="R405" s="31"/>
      <c r="S405" s="31"/>
      <c r="T405" s="44"/>
      <c r="U405" s="28"/>
      <c r="V405" s="28"/>
      <c r="W405" s="28"/>
      <c r="X405" s="28"/>
      <c r="Y405" s="40"/>
      <c r="Z405" s="40"/>
      <c r="AA405" s="28"/>
      <c r="AB405" s="31"/>
      <c r="AC405" s="42"/>
      <c r="AD405" s="31"/>
      <c r="AE405" s="31"/>
      <c r="AF405" s="83"/>
      <c r="AG405" s="44"/>
      <c r="AH405" s="30"/>
      <c r="AI405" s="42"/>
      <c r="AJ405" s="42"/>
      <c r="AK405" s="42"/>
      <c r="AL405" s="42"/>
      <c r="AM405" s="45"/>
      <c r="AN405" s="31"/>
      <c r="AO405" s="31"/>
      <c r="AP405" s="31"/>
      <c r="AQ405" s="31"/>
      <c r="AR405" s="31"/>
      <c r="AS405" s="31"/>
      <c r="AT405" s="31"/>
      <c r="AU405" s="31"/>
      <c r="AV405" s="31"/>
      <c r="AW405" s="31"/>
      <c r="AX405" s="31"/>
      <c r="AY405" s="31"/>
      <c r="AZ405" s="31"/>
      <c r="BA405" s="31"/>
      <c r="BB405" s="31"/>
      <c r="BC405" s="31"/>
      <c r="BD405" s="31"/>
      <c r="BE405" s="31"/>
      <c r="BF405" s="31"/>
      <c r="BG405" s="31"/>
      <c r="BH405" s="31"/>
      <c r="BI405" s="31"/>
      <c r="BJ405" s="31"/>
      <c r="BK405" s="31"/>
      <c r="BL405" s="31"/>
      <c r="BM405" s="31"/>
      <c r="BN405" s="31"/>
      <c r="BO405" s="31"/>
      <c r="BP405" s="31"/>
      <c r="BQ405" s="31"/>
      <c r="BR405" s="28"/>
      <c r="BS405" s="28"/>
      <c r="BT405" s="44"/>
      <c r="BU405" s="44"/>
      <c r="BV405" s="44"/>
      <c r="BW405" s="31"/>
      <c r="BX405" s="31"/>
      <c r="BY405" s="52"/>
      <c r="BZ405" s="50"/>
      <c r="CA405" s="50"/>
      <c r="CB405" s="51" t="str">
        <f t="shared" si="1"/>
        <v>Sin comentarios</v>
      </c>
      <c r="CC405" s="52">
        <f t="shared" si="2"/>
        <v>77</v>
      </c>
      <c r="CD405" s="53"/>
      <c r="CE405" s="54"/>
      <c r="CF405" s="55"/>
    </row>
    <row r="406" ht="22.5" customHeight="1">
      <c r="A406" s="26"/>
      <c r="B406" s="26"/>
      <c r="C406" s="27"/>
      <c r="D406" s="28"/>
      <c r="E406" s="30"/>
      <c r="F406" s="30"/>
      <c r="G406" s="30"/>
      <c r="H406" s="31"/>
      <c r="I406" s="31"/>
      <c r="J406" s="31"/>
      <c r="K406" s="31"/>
      <c r="L406" s="31"/>
      <c r="M406" s="31"/>
      <c r="N406" s="163"/>
      <c r="O406" s="31"/>
      <c r="P406" s="30"/>
      <c r="Q406" s="31"/>
      <c r="R406" s="31"/>
      <c r="S406" s="31"/>
      <c r="T406" s="44"/>
      <c r="U406" s="28"/>
      <c r="V406" s="28"/>
      <c r="W406" s="28"/>
      <c r="X406" s="28"/>
      <c r="Y406" s="40"/>
      <c r="Z406" s="40"/>
      <c r="AA406" s="28"/>
      <c r="AB406" s="31"/>
      <c r="AC406" s="42"/>
      <c r="AD406" s="31"/>
      <c r="AE406" s="31"/>
      <c r="AF406" s="83"/>
      <c r="AG406" s="44"/>
      <c r="AH406" s="30"/>
      <c r="AI406" s="42"/>
      <c r="AJ406" s="42"/>
      <c r="AK406" s="42"/>
      <c r="AL406" s="42"/>
      <c r="AM406" s="45"/>
      <c r="AN406" s="31"/>
      <c r="AO406" s="31"/>
      <c r="AP406" s="31"/>
      <c r="AQ406" s="31"/>
      <c r="AR406" s="31"/>
      <c r="AS406" s="31"/>
      <c r="AT406" s="31"/>
      <c r="AU406" s="31"/>
      <c r="AV406" s="31"/>
      <c r="AW406" s="31"/>
      <c r="AX406" s="31"/>
      <c r="AY406" s="31"/>
      <c r="AZ406" s="31"/>
      <c r="BA406" s="31"/>
      <c r="BB406" s="31"/>
      <c r="BC406" s="31"/>
      <c r="BD406" s="31"/>
      <c r="BE406" s="31"/>
      <c r="BF406" s="31"/>
      <c r="BG406" s="31"/>
      <c r="BH406" s="31"/>
      <c r="BI406" s="31"/>
      <c r="BJ406" s="31"/>
      <c r="BK406" s="31"/>
      <c r="BL406" s="31"/>
      <c r="BM406" s="31"/>
      <c r="BN406" s="31"/>
      <c r="BO406" s="31"/>
      <c r="BP406" s="31"/>
      <c r="BQ406" s="31"/>
      <c r="BR406" s="28"/>
      <c r="BS406" s="28"/>
      <c r="BT406" s="44"/>
      <c r="BU406" s="44"/>
      <c r="BV406" s="44"/>
      <c r="BW406" s="31"/>
      <c r="BX406" s="31"/>
      <c r="BY406" s="52"/>
      <c r="BZ406" s="50"/>
      <c r="CA406" s="50"/>
      <c r="CB406" s="51" t="str">
        <f t="shared" si="1"/>
        <v>Sin comentarios</v>
      </c>
      <c r="CC406" s="52">
        <f t="shared" si="2"/>
        <v>77</v>
      </c>
      <c r="CD406" s="53"/>
      <c r="CE406" s="54"/>
      <c r="CF406" s="55"/>
    </row>
    <row r="407" ht="22.5" customHeight="1">
      <c r="A407" s="26"/>
      <c r="B407" s="26"/>
      <c r="C407" s="27"/>
      <c r="D407" s="28"/>
      <c r="E407" s="30"/>
      <c r="F407" s="30"/>
      <c r="G407" s="30"/>
      <c r="H407" s="31"/>
      <c r="I407" s="31"/>
      <c r="J407" s="31"/>
      <c r="K407" s="31"/>
      <c r="L407" s="31"/>
      <c r="M407" s="31"/>
      <c r="N407" s="163"/>
      <c r="O407" s="31"/>
      <c r="P407" s="30"/>
      <c r="Q407" s="31"/>
      <c r="R407" s="31"/>
      <c r="S407" s="31"/>
      <c r="T407" s="44"/>
      <c r="U407" s="28"/>
      <c r="V407" s="28"/>
      <c r="W407" s="28"/>
      <c r="X407" s="28"/>
      <c r="Y407" s="40"/>
      <c r="Z407" s="40"/>
      <c r="AA407" s="28"/>
      <c r="AB407" s="31"/>
      <c r="AC407" s="42"/>
      <c r="AD407" s="31"/>
      <c r="AE407" s="31"/>
      <c r="AF407" s="83"/>
      <c r="AG407" s="44"/>
      <c r="AH407" s="30"/>
      <c r="AI407" s="42"/>
      <c r="AJ407" s="42"/>
      <c r="AK407" s="42"/>
      <c r="AL407" s="42"/>
      <c r="AM407" s="45"/>
      <c r="AN407" s="31"/>
      <c r="AO407" s="31"/>
      <c r="AP407" s="31"/>
      <c r="AQ407" s="31"/>
      <c r="AR407" s="31"/>
      <c r="AS407" s="31"/>
      <c r="AT407" s="31"/>
      <c r="AU407" s="31"/>
      <c r="AV407" s="31"/>
      <c r="AW407" s="31"/>
      <c r="AX407" s="31"/>
      <c r="AY407" s="31"/>
      <c r="AZ407" s="31"/>
      <c r="BA407" s="31"/>
      <c r="BB407" s="31"/>
      <c r="BC407" s="31"/>
      <c r="BD407" s="31"/>
      <c r="BE407" s="31"/>
      <c r="BF407" s="31"/>
      <c r="BG407" s="31"/>
      <c r="BH407" s="31"/>
      <c r="BI407" s="31"/>
      <c r="BJ407" s="31"/>
      <c r="BK407" s="31"/>
      <c r="BL407" s="31"/>
      <c r="BM407" s="31"/>
      <c r="BN407" s="31"/>
      <c r="BO407" s="31"/>
      <c r="BP407" s="31"/>
      <c r="BQ407" s="31"/>
      <c r="BR407" s="28"/>
      <c r="BS407" s="28"/>
      <c r="BT407" s="44"/>
      <c r="BU407" s="44"/>
      <c r="BV407" s="44"/>
      <c r="BW407" s="31"/>
      <c r="BX407" s="31"/>
      <c r="BY407" s="52"/>
      <c r="BZ407" s="50"/>
      <c r="CA407" s="50"/>
      <c r="CB407" s="51" t="str">
        <f t="shared" si="1"/>
        <v>Sin comentarios</v>
      </c>
      <c r="CC407" s="52">
        <f t="shared" si="2"/>
        <v>77</v>
      </c>
      <c r="CD407" s="53"/>
      <c r="CE407" s="54"/>
      <c r="CF407" s="55"/>
    </row>
    <row r="408" ht="22.5" customHeight="1">
      <c r="A408" s="26"/>
      <c r="B408" s="26"/>
      <c r="C408" s="27"/>
      <c r="D408" s="28"/>
      <c r="E408" s="30"/>
      <c r="F408" s="30"/>
      <c r="G408" s="30"/>
      <c r="H408" s="31"/>
      <c r="I408" s="31"/>
      <c r="J408" s="31"/>
      <c r="K408" s="31"/>
      <c r="L408" s="31"/>
      <c r="M408" s="31"/>
      <c r="N408" s="163"/>
      <c r="O408" s="31"/>
      <c r="P408" s="30"/>
      <c r="Q408" s="31"/>
      <c r="R408" s="31"/>
      <c r="S408" s="31"/>
      <c r="T408" s="44"/>
      <c r="U408" s="28"/>
      <c r="V408" s="28"/>
      <c r="W408" s="28"/>
      <c r="X408" s="28"/>
      <c r="Y408" s="40"/>
      <c r="Z408" s="40"/>
      <c r="AA408" s="28"/>
      <c r="AB408" s="31"/>
      <c r="AC408" s="42"/>
      <c r="AD408" s="31"/>
      <c r="AE408" s="31"/>
      <c r="AF408" s="83"/>
      <c r="AG408" s="44"/>
      <c r="AH408" s="30"/>
      <c r="AI408" s="42"/>
      <c r="AJ408" s="42"/>
      <c r="AK408" s="42"/>
      <c r="AL408" s="42"/>
      <c r="AM408" s="45"/>
      <c r="AN408" s="31"/>
      <c r="AO408" s="31"/>
      <c r="AP408" s="31"/>
      <c r="AQ408" s="31"/>
      <c r="AR408" s="31"/>
      <c r="AS408" s="31"/>
      <c r="AT408" s="31"/>
      <c r="AU408" s="31"/>
      <c r="AV408" s="31"/>
      <c r="AW408" s="31"/>
      <c r="AX408" s="31"/>
      <c r="AY408" s="31"/>
      <c r="AZ408" s="31"/>
      <c r="BA408" s="31"/>
      <c r="BB408" s="31"/>
      <c r="BC408" s="31"/>
      <c r="BD408" s="31"/>
      <c r="BE408" s="31"/>
      <c r="BF408" s="31"/>
      <c r="BG408" s="31"/>
      <c r="BH408" s="31"/>
      <c r="BI408" s="31"/>
      <c r="BJ408" s="31"/>
      <c r="BK408" s="31"/>
      <c r="BL408" s="31"/>
      <c r="BM408" s="31"/>
      <c r="BN408" s="31"/>
      <c r="BO408" s="31"/>
      <c r="BP408" s="31"/>
      <c r="BQ408" s="31"/>
      <c r="BR408" s="28"/>
      <c r="BS408" s="28"/>
      <c r="BT408" s="44"/>
      <c r="BU408" s="44"/>
      <c r="BV408" s="44"/>
      <c r="BW408" s="31"/>
      <c r="BX408" s="31"/>
      <c r="BY408" s="52"/>
      <c r="BZ408" s="50"/>
      <c r="CA408" s="50"/>
      <c r="CB408" s="51" t="str">
        <f t="shared" si="1"/>
        <v>Sin comentarios</v>
      </c>
      <c r="CC408" s="52">
        <f t="shared" si="2"/>
        <v>77</v>
      </c>
      <c r="CD408" s="53"/>
      <c r="CE408" s="54"/>
      <c r="CF408" s="55"/>
    </row>
    <row r="409" ht="22.5" customHeight="1">
      <c r="A409" s="26"/>
      <c r="B409" s="26"/>
      <c r="C409" s="27"/>
      <c r="D409" s="28"/>
      <c r="E409" s="30"/>
      <c r="F409" s="30"/>
      <c r="G409" s="30"/>
      <c r="H409" s="31"/>
      <c r="I409" s="31"/>
      <c r="J409" s="31"/>
      <c r="K409" s="31"/>
      <c r="L409" s="31"/>
      <c r="M409" s="31"/>
      <c r="N409" s="163"/>
      <c r="O409" s="31"/>
      <c r="P409" s="30"/>
      <c r="Q409" s="31"/>
      <c r="R409" s="31"/>
      <c r="S409" s="31"/>
      <c r="T409" s="44"/>
      <c r="U409" s="28"/>
      <c r="V409" s="28"/>
      <c r="W409" s="28"/>
      <c r="X409" s="28"/>
      <c r="Y409" s="40"/>
      <c r="Z409" s="40"/>
      <c r="AA409" s="28"/>
      <c r="AB409" s="31"/>
      <c r="AC409" s="42"/>
      <c r="AD409" s="31"/>
      <c r="AE409" s="31"/>
      <c r="AF409" s="83"/>
      <c r="AG409" s="44"/>
      <c r="AH409" s="30"/>
      <c r="AI409" s="42"/>
      <c r="AJ409" s="42"/>
      <c r="AK409" s="42"/>
      <c r="AL409" s="42"/>
      <c r="AM409" s="45"/>
      <c r="AN409" s="31"/>
      <c r="AO409" s="31"/>
      <c r="AP409" s="31"/>
      <c r="AQ409" s="31"/>
      <c r="AR409" s="31"/>
      <c r="AS409" s="31"/>
      <c r="AT409" s="31"/>
      <c r="AU409" s="31"/>
      <c r="AV409" s="31"/>
      <c r="AW409" s="31"/>
      <c r="AX409" s="31"/>
      <c r="AY409" s="31"/>
      <c r="AZ409" s="31"/>
      <c r="BA409" s="31"/>
      <c r="BB409" s="31"/>
      <c r="BC409" s="31"/>
      <c r="BD409" s="31"/>
      <c r="BE409" s="31"/>
      <c r="BF409" s="31"/>
      <c r="BG409" s="31"/>
      <c r="BH409" s="31"/>
      <c r="BI409" s="31"/>
      <c r="BJ409" s="31"/>
      <c r="BK409" s="31"/>
      <c r="BL409" s="31"/>
      <c r="BM409" s="31"/>
      <c r="BN409" s="31"/>
      <c r="BO409" s="31"/>
      <c r="BP409" s="31"/>
      <c r="BQ409" s="31"/>
      <c r="BR409" s="28"/>
      <c r="BS409" s="28"/>
      <c r="BT409" s="44"/>
      <c r="BU409" s="44"/>
      <c r="BV409" s="44"/>
      <c r="BW409" s="31"/>
      <c r="BX409" s="31"/>
      <c r="BY409" s="52"/>
      <c r="BZ409" s="50"/>
      <c r="CA409" s="50"/>
      <c r="CB409" s="51" t="str">
        <f t="shared" si="1"/>
        <v>Sin comentarios</v>
      </c>
      <c r="CC409" s="52">
        <f t="shared" si="2"/>
        <v>77</v>
      </c>
      <c r="CD409" s="53"/>
      <c r="CE409" s="54"/>
      <c r="CF409" s="55"/>
    </row>
    <row r="410" ht="22.5" customHeight="1">
      <c r="A410" s="26"/>
      <c r="B410" s="26"/>
      <c r="C410" s="27"/>
      <c r="D410" s="28"/>
      <c r="E410" s="30"/>
      <c r="F410" s="30"/>
      <c r="G410" s="30"/>
      <c r="H410" s="31"/>
      <c r="I410" s="31"/>
      <c r="J410" s="31"/>
      <c r="K410" s="31"/>
      <c r="L410" s="31"/>
      <c r="M410" s="31"/>
      <c r="N410" s="163"/>
      <c r="O410" s="31"/>
      <c r="P410" s="30"/>
      <c r="Q410" s="31"/>
      <c r="R410" s="31"/>
      <c r="S410" s="31"/>
      <c r="T410" s="44"/>
      <c r="U410" s="28"/>
      <c r="V410" s="28"/>
      <c r="W410" s="28"/>
      <c r="X410" s="28"/>
      <c r="Y410" s="40"/>
      <c r="Z410" s="40"/>
      <c r="AA410" s="28"/>
      <c r="AB410" s="31"/>
      <c r="AC410" s="42"/>
      <c r="AD410" s="31"/>
      <c r="AE410" s="31"/>
      <c r="AF410" s="83"/>
      <c r="AG410" s="44"/>
      <c r="AH410" s="30"/>
      <c r="AI410" s="42"/>
      <c r="AJ410" s="42"/>
      <c r="AK410" s="42"/>
      <c r="AL410" s="42"/>
      <c r="AM410" s="45"/>
      <c r="AN410" s="31"/>
      <c r="AO410" s="31"/>
      <c r="AP410" s="31"/>
      <c r="AQ410" s="31"/>
      <c r="AR410" s="31"/>
      <c r="AS410" s="31"/>
      <c r="AT410" s="31"/>
      <c r="AU410" s="31"/>
      <c r="AV410" s="31"/>
      <c r="AW410" s="31"/>
      <c r="AX410" s="31"/>
      <c r="AY410" s="31"/>
      <c r="AZ410" s="31"/>
      <c r="BA410" s="31"/>
      <c r="BB410" s="31"/>
      <c r="BC410" s="31"/>
      <c r="BD410" s="31"/>
      <c r="BE410" s="31"/>
      <c r="BF410" s="31"/>
      <c r="BG410" s="31"/>
      <c r="BH410" s="31"/>
      <c r="BI410" s="31"/>
      <c r="BJ410" s="31"/>
      <c r="BK410" s="31"/>
      <c r="BL410" s="31"/>
      <c r="BM410" s="31"/>
      <c r="BN410" s="31"/>
      <c r="BO410" s="31"/>
      <c r="BP410" s="31"/>
      <c r="BQ410" s="31"/>
      <c r="BR410" s="28"/>
      <c r="BS410" s="28"/>
      <c r="BT410" s="44"/>
      <c r="BU410" s="44"/>
      <c r="BV410" s="44"/>
      <c r="BW410" s="31"/>
      <c r="BX410" s="31"/>
      <c r="BY410" s="52"/>
      <c r="BZ410" s="50"/>
      <c r="CA410" s="50"/>
      <c r="CB410" s="51" t="str">
        <f t="shared" si="1"/>
        <v>Sin comentarios</v>
      </c>
      <c r="CC410" s="52">
        <f t="shared" si="2"/>
        <v>77</v>
      </c>
      <c r="CD410" s="53"/>
      <c r="CE410" s="54"/>
      <c r="CF410" s="55"/>
    </row>
    <row r="411" ht="22.5" customHeight="1">
      <c r="A411" s="26"/>
      <c r="B411" s="26"/>
      <c r="C411" s="27"/>
      <c r="D411" s="28"/>
      <c r="E411" s="30"/>
      <c r="F411" s="30"/>
      <c r="G411" s="30"/>
      <c r="H411" s="31"/>
      <c r="I411" s="31"/>
      <c r="J411" s="31"/>
      <c r="K411" s="31"/>
      <c r="L411" s="31"/>
      <c r="M411" s="31"/>
      <c r="N411" s="163"/>
      <c r="O411" s="31"/>
      <c r="P411" s="30"/>
      <c r="Q411" s="31"/>
      <c r="R411" s="31"/>
      <c r="S411" s="31"/>
      <c r="T411" s="44"/>
      <c r="U411" s="28"/>
      <c r="V411" s="28"/>
      <c r="W411" s="28"/>
      <c r="X411" s="28"/>
      <c r="Y411" s="40"/>
      <c r="Z411" s="40"/>
      <c r="AA411" s="28"/>
      <c r="AB411" s="31"/>
      <c r="AC411" s="42"/>
      <c r="AD411" s="31"/>
      <c r="AE411" s="31"/>
      <c r="AF411" s="83"/>
      <c r="AG411" s="44"/>
      <c r="AH411" s="30"/>
      <c r="AI411" s="42"/>
      <c r="AJ411" s="42"/>
      <c r="AK411" s="42"/>
      <c r="AL411" s="42"/>
      <c r="AM411" s="45"/>
      <c r="AN411" s="31"/>
      <c r="AO411" s="31"/>
      <c r="AP411" s="31"/>
      <c r="AQ411" s="31"/>
      <c r="AR411" s="31"/>
      <c r="AS411" s="31"/>
      <c r="AT411" s="31"/>
      <c r="AU411" s="31"/>
      <c r="AV411" s="31"/>
      <c r="AW411" s="31"/>
      <c r="AX411" s="31"/>
      <c r="AY411" s="31"/>
      <c r="AZ411" s="31"/>
      <c r="BA411" s="31"/>
      <c r="BB411" s="31"/>
      <c r="BC411" s="31"/>
      <c r="BD411" s="31"/>
      <c r="BE411" s="31"/>
      <c r="BF411" s="31"/>
      <c r="BG411" s="31"/>
      <c r="BH411" s="31"/>
      <c r="BI411" s="31"/>
      <c r="BJ411" s="31"/>
      <c r="BK411" s="31"/>
      <c r="BL411" s="31"/>
      <c r="BM411" s="31"/>
      <c r="BN411" s="31"/>
      <c r="BO411" s="31"/>
      <c r="BP411" s="31"/>
      <c r="BQ411" s="31"/>
      <c r="BR411" s="28"/>
      <c r="BS411" s="28"/>
      <c r="BT411" s="44"/>
      <c r="BU411" s="44"/>
      <c r="BV411" s="44"/>
      <c r="BW411" s="31"/>
      <c r="BX411" s="31"/>
      <c r="BY411" s="52"/>
      <c r="BZ411" s="50"/>
      <c r="CA411" s="50"/>
      <c r="CB411" s="51" t="str">
        <f t="shared" si="1"/>
        <v>Sin comentarios</v>
      </c>
      <c r="CC411" s="52">
        <f t="shared" si="2"/>
        <v>77</v>
      </c>
      <c r="CD411" s="53"/>
      <c r="CE411" s="54"/>
      <c r="CF411" s="55"/>
    </row>
    <row r="412" ht="22.5" customHeight="1">
      <c r="A412" s="26"/>
      <c r="B412" s="26"/>
      <c r="C412" s="27"/>
      <c r="D412" s="28"/>
      <c r="E412" s="30"/>
      <c r="F412" s="30"/>
      <c r="G412" s="30"/>
      <c r="H412" s="31"/>
      <c r="I412" s="31"/>
      <c r="J412" s="31"/>
      <c r="K412" s="31"/>
      <c r="L412" s="31"/>
      <c r="M412" s="31"/>
      <c r="N412" s="163"/>
      <c r="O412" s="31"/>
      <c r="P412" s="30"/>
      <c r="Q412" s="31"/>
      <c r="R412" s="31"/>
      <c r="S412" s="31"/>
      <c r="T412" s="44"/>
      <c r="U412" s="28"/>
      <c r="V412" s="28"/>
      <c r="W412" s="28"/>
      <c r="X412" s="28"/>
      <c r="Y412" s="40"/>
      <c r="Z412" s="40"/>
      <c r="AA412" s="28"/>
      <c r="AB412" s="31"/>
      <c r="AC412" s="42"/>
      <c r="AD412" s="31"/>
      <c r="AE412" s="31"/>
      <c r="AF412" s="83"/>
      <c r="AG412" s="44"/>
      <c r="AH412" s="30"/>
      <c r="AI412" s="42"/>
      <c r="AJ412" s="42"/>
      <c r="AK412" s="42"/>
      <c r="AL412" s="42"/>
      <c r="AM412" s="45"/>
      <c r="AN412" s="31"/>
      <c r="AO412" s="31"/>
      <c r="AP412" s="31"/>
      <c r="AQ412" s="31"/>
      <c r="AR412" s="31"/>
      <c r="AS412" s="31"/>
      <c r="AT412" s="31"/>
      <c r="AU412" s="31"/>
      <c r="AV412" s="31"/>
      <c r="AW412" s="31"/>
      <c r="AX412" s="31"/>
      <c r="AY412" s="31"/>
      <c r="AZ412" s="31"/>
      <c r="BA412" s="31"/>
      <c r="BB412" s="31"/>
      <c r="BC412" s="31"/>
      <c r="BD412" s="31"/>
      <c r="BE412" s="31"/>
      <c r="BF412" s="31"/>
      <c r="BG412" s="31"/>
      <c r="BH412" s="31"/>
      <c r="BI412" s="31"/>
      <c r="BJ412" s="31"/>
      <c r="BK412" s="31"/>
      <c r="BL412" s="31"/>
      <c r="BM412" s="31"/>
      <c r="BN412" s="31"/>
      <c r="BO412" s="31"/>
      <c r="BP412" s="31"/>
      <c r="BQ412" s="31"/>
      <c r="BR412" s="28"/>
      <c r="BS412" s="28"/>
      <c r="BT412" s="44"/>
      <c r="BU412" s="44"/>
      <c r="BV412" s="44"/>
      <c r="BW412" s="31"/>
      <c r="BX412" s="31"/>
      <c r="BY412" s="52"/>
      <c r="BZ412" s="50"/>
      <c r="CA412" s="50"/>
      <c r="CB412" s="51" t="str">
        <f t="shared" si="1"/>
        <v>Sin comentarios</v>
      </c>
      <c r="CC412" s="52">
        <f t="shared" si="2"/>
        <v>77</v>
      </c>
      <c r="CD412" s="53"/>
      <c r="CE412" s="54"/>
      <c r="CF412" s="55"/>
    </row>
    <row r="413" ht="22.5" customHeight="1">
      <c r="A413" s="26"/>
      <c r="B413" s="26"/>
      <c r="C413" s="27"/>
      <c r="D413" s="28"/>
      <c r="E413" s="30"/>
      <c r="F413" s="30"/>
      <c r="G413" s="30"/>
      <c r="H413" s="31"/>
      <c r="I413" s="31"/>
      <c r="J413" s="31"/>
      <c r="K413" s="31"/>
      <c r="L413" s="31"/>
      <c r="M413" s="31"/>
      <c r="N413" s="163"/>
      <c r="O413" s="31"/>
      <c r="P413" s="30"/>
      <c r="Q413" s="31"/>
      <c r="R413" s="31"/>
      <c r="S413" s="31"/>
      <c r="T413" s="44"/>
      <c r="U413" s="28"/>
      <c r="V413" s="28"/>
      <c r="W413" s="28"/>
      <c r="X413" s="28"/>
      <c r="Y413" s="40"/>
      <c r="Z413" s="40"/>
      <c r="AA413" s="28"/>
      <c r="AB413" s="31"/>
      <c r="AC413" s="42"/>
      <c r="AD413" s="31"/>
      <c r="AE413" s="31"/>
      <c r="AF413" s="83"/>
      <c r="AG413" s="44"/>
      <c r="AH413" s="30"/>
      <c r="AI413" s="42"/>
      <c r="AJ413" s="42"/>
      <c r="AK413" s="42"/>
      <c r="AL413" s="42"/>
      <c r="AM413" s="45"/>
      <c r="AN413" s="31"/>
      <c r="AO413" s="31"/>
      <c r="AP413" s="31"/>
      <c r="AQ413" s="31"/>
      <c r="AR413" s="31"/>
      <c r="AS413" s="31"/>
      <c r="AT413" s="31"/>
      <c r="AU413" s="31"/>
      <c r="AV413" s="31"/>
      <c r="AW413" s="31"/>
      <c r="AX413" s="31"/>
      <c r="AY413" s="31"/>
      <c r="AZ413" s="31"/>
      <c r="BA413" s="31"/>
      <c r="BB413" s="31"/>
      <c r="BC413" s="31"/>
      <c r="BD413" s="31"/>
      <c r="BE413" s="31"/>
      <c r="BF413" s="31"/>
      <c r="BG413" s="31"/>
      <c r="BH413" s="31"/>
      <c r="BI413" s="31"/>
      <c r="BJ413" s="31"/>
      <c r="BK413" s="31"/>
      <c r="BL413" s="31"/>
      <c r="BM413" s="31"/>
      <c r="BN413" s="31"/>
      <c r="BO413" s="31"/>
      <c r="BP413" s="31"/>
      <c r="BQ413" s="31"/>
      <c r="BR413" s="28"/>
      <c r="BS413" s="28"/>
      <c r="BT413" s="44"/>
      <c r="BU413" s="44"/>
      <c r="BV413" s="44"/>
      <c r="BW413" s="31"/>
      <c r="BX413" s="31"/>
      <c r="BY413" s="52"/>
      <c r="BZ413" s="50"/>
      <c r="CA413" s="50"/>
      <c r="CB413" s="51" t="str">
        <f t="shared" si="1"/>
        <v>Sin comentarios</v>
      </c>
      <c r="CC413" s="52">
        <f t="shared" si="2"/>
        <v>77</v>
      </c>
      <c r="CD413" s="53"/>
      <c r="CE413" s="54"/>
      <c r="CF413" s="55"/>
    </row>
    <row r="414" ht="22.5" customHeight="1">
      <c r="A414" s="26"/>
      <c r="B414" s="26"/>
      <c r="C414" s="27"/>
      <c r="D414" s="28"/>
      <c r="E414" s="30"/>
      <c r="F414" s="30"/>
      <c r="G414" s="30"/>
      <c r="H414" s="31"/>
      <c r="I414" s="31"/>
      <c r="J414" s="31"/>
      <c r="K414" s="31"/>
      <c r="L414" s="31"/>
      <c r="M414" s="31"/>
      <c r="N414" s="163"/>
      <c r="O414" s="31"/>
      <c r="P414" s="30"/>
      <c r="Q414" s="31"/>
      <c r="R414" s="31"/>
      <c r="S414" s="31"/>
      <c r="T414" s="44"/>
      <c r="U414" s="28"/>
      <c r="V414" s="28"/>
      <c r="W414" s="28"/>
      <c r="X414" s="28"/>
      <c r="Y414" s="40"/>
      <c r="Z414" s="40"/>
      <c r="AA414" s="28"/>
      <c r="AB414" s="31"/>
      <c r="AC414" s="42"/>
      <c r="AD414" s="31"/>
      <c r="AE414" s="31"/>
      <c r="AF414" s="83"/>
      <c r="AG414" s="44"/>
      <c r="AH414" s="30"/>
      <c r="AI414" s="42"/>
      <c r="AJ414" s="42"/>
      <c r="AK414" s="42"/>
      <c r="AL414" s="42"/>
      <c r="AM414" s="45"/>
      <c r="AN414" s="31"/>
      <c r="AO414" s="31"/>
      <c r="AP414" s="31"/>
      <c r="AQ414" s="31"/>
      <c r="AR414" s="31"/>
      <c r="AS414" s="31"/>
      <c r="AT414" s="31"/>
      <c r="AU414" s="31"/>
      <c r="AV414" s="31"/>
      <c r="AW414" s="31"/>
      <c r="AX414" s="31"/>
      <c r="AY414" s="31"/>
      <c r="AZ414" s="31"/>
      <c r="BA414" s="31"/>
      <c r="BB414" s="31"/>
      <c r="BC414" s="31"/>
      <c r="BD414" s="31"/>
      <c r="BE414" s="31"/>
      <c r="BF414" s="31"/>
      <c r="BG414" s="31"/>
      <c r="BH414" s="31"/>
      <c r="BI414" s="31"/>
      <c r="BJ414" s="31"/>
      <c r="BK414" s="31"/>
      <c r="BL414" s="31"/>
      <c r="BM414" s="31"/>
      <c r="BN414" s="31"/>
      <c r="BO414" s="31"/>
      <c r="BP414" s="31"/>
      <c r="BQ414" s="31"/>
      <c r="BR414" s="28"/>
      <c r="BS414" s="28"/>
      <c r="BT414" s="44"/>
      <c r="BU414" s="44"/>
      <c r="BV414" s="44"/>
      <c r="BW414" s="31"/>
      <c r="BX414" s="31"/>
      <c r="BY414" s="52"/>
      <c r="BZ414" s="50"/>
      <c r="CA414" s="50"/>
      <c r="CB414" s="51" t="str">
        <f t="shared" si="1"/>
        <v>Sin comentarios</v>
      </c>
      <c r="CC414" s="52">
        <f t="shared" si="2"/>
        <v>77</v>
      </c>
      <c r="CD414" s="53"/>
      <c r="CE414" s="54"/>
      <c r="CF414" s="55"/>
    </row>
    <row r="415" ht="22.5" customHeight="1">
      <c r="A415" s="26"/>
      <c r="B415" s="26"/>
      <c r="C415" s="27"/>
      <c r="D415" s="28"/>
      <c r="E415" s="30"/>
      <c r="F415" s="30"/>
      <c r="G415" s="30"/>
      <c r="H415" s="31"/>
      <c r="I415" s="31"/>
      <c r="J415" s="31"/>
      <c r="K415" s="31"/>
      <c r="L415" s="31"/>
      <c r="M415" s="31"/>
      <c r="N415" s="163"/>
      <c r="O415" s="31"/>
      <c r="P415" s="30"/>
      <c r="Q415" s="31"/>
      <c r="R415" s="31"/>
      <c r="S415" s="31"/>
      <c r="T415" s="44"/>
      <c r="U415" s="28"/>
      <c r="V415" s="28"/>
      <c r="W415" s="28"/>
      <c r="X415" s="28"/>
      <c r="Y415" s="40"/>
      <c r="Z415" s="40"/>
      <c r="AA415" s="28"/>
      <c r="AB415" s="31"/>
      <c r="AC415" s="42"/>
      <c r="AD415" s="31"/>
      <c r="AE415" s="31"/>
      <c r="AF415" s="83"/>
      <c r="AG415" s="44"/>
      <c r="AH415" s="30"/>
      <c r="AI415" s="42"/>
      <c r="AJ415" s="42"/>
      <c r="AK415" s="42"/>
      <c r="AL415" s="42"/>
      <c r="AM415" s="45"/>
      <c r="AN415" s="31"/>
      <c r="AO415" s="31"/>
      <c r="AP415" s="31"/>
      <c r="AQ415" s="31"/>
      <c r="AR415" s="31"/>
      <c r="AS415" s="31"/>
      <c r="AT415" s="31"/>
      <c r="AU415" s="31"/>
      <c r="AV415" s="31"/>
      <c r="AW415" s="31"/>
      <c r="AX415" s="31"/>
      <c r="AY415" s="31"/>
      <c r="AZ415" s="31"/>
      <c r="BA415" s="31"/>
      <c r="BB415" s="31"/>
      <c r="BC415" s="31"/>
      <c r="BD415" s="31"/>
      <c r="BE415" s="31"/>
      <c r="BF415" s="31"/>
      <c r="BG415" s="31"/>
      <c r="BH415" s="31"/>
      <c r="BI415" s="31"/>
      <c r="BJ415" s="31"/>
      <c r="BK415" s="31"/>
      <c r="BL415" s="31"/>
      <c r="BM415" s="31"/>
      <c r="BN415" s="31"/>
      <c r="BO415" s="31"/>
      <c r="BP415" s="31"/>
      <c r="BQ415" s="31"/>
      <c r="BR415" s="28"/>
      <c r="BS415" s="28"/>
      <c r="BT415" s="44"/>
      <c r="BU415" s="44"/>
      <c r="BV415" s="44"/>
      <c r="BW415" s="31"/>
      <c r="BX415" s="31"/>
      <c r="BY415" s="52"/>
      <c r="BZ415" s="50"/>
      <c r="CA415" s="50"/>
      <c r="CB415" s="51" t="str">
        <f t="shared" si="1"/>
        <v>Sin comentarios</v>
      </c>
      <c r="CC415" s="52">
        <f t="shared" si="2"/>
        <v>77</v>
      </c>
      <c r="CD415" s="53"/>
      <c r="CE415" s="54"/>
      <c r="CF415" s="55"/>
    </row>
    <row r="416" ht="22.5" customHeight="1">
      <c r="A416" s="26"/>
      <c r="B416" s="26"/>
      <c r="C416" s="27"/>
      <c r="D416" s="28"/>
      <c r="E416" s="30"/>
      <c r="F416" s="30"/>
      <c r="G416" s="30"/>
      <c r="H416" s="31"/>
      <c r="I416" s="31"/>
      <c r="J416" s="31"/>
      <c r="K416" s="31"/>
      <c r="L416" s="31"/>
      <c r="M416" s="31"/>
      <c r="N416" s="163"/>
      <c r="O416" s="31"/>
      <c r="P416" s="30"/>
      <c r="Q416" s="31"/>
      <c r="R416" s="31"/>
      <c r="S416" s="31"/>
      <c r="T416" s="44"/>
      <c r="U416" s="28"/>
      <c r="V416" s="28"/>
      <c r="W416" s="28"/>
      <c r="X416" s="28"/>
      <c r="Y416" s="40"/>
      <c r="Z416" s="40"/>
      <c r="AA416" s="28"/>
      <c r="AB416" s="31"/>
      <c r="AC416" s="42"/>
      <c r="AD416" s="31"/>
      <c r="AE416" s="31"/>
      <c r="AF416" s="83"/>
      <c r="AG416" s="44"/>
      <c r="AH416" s="30"/>
      <c r="AI416" s="42"/>
      <c r="AJ416" s="42"/>
      <c r="AK416" s="42"/>
      <c r="AL416" s="42"/>
      <c r="AM416" s="45"/>
      <c r="AN416" s="31"/>
      <c r="AO416" s="31"/>
      <c r="AP416" s="31"/>
      <c r="AQ416" s="31"/>
      <c r="AR416" s="31"/>
      <c r="AS416" s="31"/>
      <c r="AT416" s="31"/>
      <c r="AU416" s="31"/>
      <c r="AV416" s="31"/>
      <c r="AW416" s="31"/>
      <c r="AX416" s="31"/>
      <c r="AY416" s="31"/>
      <c r="AZ416" s="31"/>
      <c r="BA416" s="31"/>
      <c r="BB416" s="31"/>
      <c r="BC416" s="31"/>
      <c r="BD416" s="31"/>
      <c r="BE416" s="31"/>
      <c r="BF416" s="31"/>
      <c r="BG416" s="31"/>
      <c r="BH416" s="31"/>
      <c r="BI416" s="31"/>
      <c r="BJ416" s="31"/>
      <c r="BK416" s="31"/>
      <c r="BL416" s="31"/>
      <c r="BM416" s="31"/>
      <c r="BN416" s="31"/>
      <c r="BO416" s="31"/>
      <c r="BP416" s="31"/>
      <c r="BQ416" s="31"/>
      <c r="BR416" s="28"/>
      <c r="BS416" s="28"/>
      <c r="BT416" s="44"/>
      <c r="BU416" s="44"/>
      <c r="BV416" s="44"/>
      <c r="BW416" s="31"/>
      <c r="BX416" s="31"/>
      <c r="BY416" s="52"/>
      <c r="BZ416" s="50"/>
      <c r="CA416" s="50"/>
      <c r="CB416" s="51" t="str">
        <f t="shared" si="1"/>
        <v>Sin comentarios</v>
      </c>
      <c r="CC416" s="52">
        <f t="shared" si="2"/>
        <v>77</v>
      </c>
      <c r="CD416" s="53"/>
      <c r="CE416" s="54"/>
      <c r="CF416" s="55"/>
    </row>
    <row r="417" ht="22.5" customHeight="1">
      <c r="A417" s="26"/>
      <c r="B417" s="26"/>
      <c r="C417" s="27"/>
      <c r="D417" s="28"/>
      <c r="E417" s="30"/>
      <c r="F417" s="30"/>
      <c r="G417" s="30"/>
      <c r="H417" s="31"/>
      <c r="I417" s="31"/>
      <c r="J417" s="31"/>
      <c r="K417" s="31"/>
      <c r="L417" s="31"/>
      <c r="M417" s="31"/>
      <c r="N417" s="163"/>
      <c r="O417" s="31"/>
      <c r="P417" s="30"/>
      <c r="Q417" s="31"/>
      <c r="R417" s="31"/>
      <c r="S417" s="31"/>
      <c r="T417" s="44"/>
      <c r="U417" s="28"/>
      <c r="V417" s="28"/>
      <c r="W417" s="28"/>
      <c r="X417" s="28"/>
      <c r="Y417" s="40"/>
      <c r="Z417" s="40"/>
      <c r="AA417" s="28"/>
      <c r="AB417" s="31"/>
      <c r="AC417" s="42"/>
      <c r="AD417" s="31"/>
      <c r="AE417" s="31"/>
      <c r="AF417" s="83"/>
      <c r="AG417" s="44"/>
      <c r="AH417" s="30"/>
      <c r="AI417" s="42"/>
      <c r="AJ417" s="42"/>
      <c r="AK417" s="42"/>
      <c r="AL417" s="42"/>
      <c r="AM417" s="45"/>
      <c r="AN417" s="31"/>
      <c r="AO417" s="31"/>
      <c r="AP417" s="31"/>
      <c r="AQ417" s="31"/>
      <c r="AR417" s="31"/>
      <c r="AS417" s="31"/>
      <c r="AT417" s="31"/>
      <c r="AU417" s="31"/>
      <c r="AV417" s="31"/>
      <c r="AW417" s="31"/>
      <c r="AX417" s="31"/>
      <c r="AY417" s="31"/>
      <c r="AZ417" s="31"/>
      <c r="BA417" s="31"/>
      <c r="BB417" s="31"/>
      <c r="BC417" s="31"/>
      <c r="BD417" s="31"/>
      <c r="BE417" s="31"/>
      <c r="BF417" s="31"/>
      <c r="BG417" s="31"/>
      <c r="BH417" s="31"/>
      <c r="BI417" s="31"/>
      <c r="BJ417" s="31"/>
      <c r="BK417" s="31"/>
      <c r="BL417" s="31"/>
      <c r="BM417" s="31"/>
      <c r="BN417" s="31"/>
      <c r="BO417" s="31"/>
      <c r="BP417" s="31"/>
      <c r="BQ417" s="31"/>
      <c r="BR417" s="28"/>
      <c r="BS417" s="28"/>
      <c r="BT417" s="44"/>
      <c r="BU417" s="44"/>
      <c r="BV417" s="44"/>
      <c r="BW417" s="31"/>
      <c r="BX417" s="31"/>
      <c r="BY417" s="52"/>
      <c r="BZ417" s="50"/>
      <c r="CA417" s="50"/>
      <c r="CB417" s="51" t="str">
        <f t="shared" si="1"/>
        <v>Sin comentarios</v>
      </c>
      <c r="CC417" s="52">
        <f t="shared" si="2"/>
        <v>77</v>
      </c>
      <c r="CD417" s="53"/>
      <c r="CE417" s="54"/>
      <c r="CF417" s="55"/>
    </row>
    <row r="418" ht="22.5" customHeight="1">
      <c r="A418" s="26"/>
      <c r="B418" s="26"/>
      <c r="C418" s="27"/>
      <c r="D418" s="28"/>
      <c r="E418" s="30"/>
      <c r="F418" s="30"/>
      <c r="G418" s="30"/>
      <c r="H418" s="31"/>
      <c r="I418" s="31"/>
      <c r="J418" s="31"/>
      <c r="K418" s="31"/>
      <c r="L418" s="31"/>
      <c r="M418" s="31"/>
      <c r="N418" s="163"/>
      <c r="O418" s="31"/>
      <c r="P418" s="30"/>
      <c r="Q418" s="31"/>
      <c r="R418" s="31"/>
      <c r="S418" s="31"/>
      <c r="T418" s="44"/>
      <c r="U418" s="28"/>
      <c r="V418" s="28"/>
      <c r="W418" s="28"/>
      <c r="X418" s="28"/>
      <c r="Y418" s="40"/>
      <c r="Z418" s="40"/>
      <c r="AA418" s="28"/>
      <c r="AB418" s="31"/>
      <c r="AC418" s="42"/>
      <c r="AD418" s="31"/>
      <c r="AE418" s="31"/>
      <c r="AF418" s="83"/>
      <c r="AG418" s="44"/>
      <c r="AH418" s="30"/>
      <c r="AI418" s="42"/>
      <c r="AJ418" s="42"/>
      <c r="AK418" s="42"/>
      <c r="AL418" s="42"/>
      <c r="AM418" s="45"/>
      <c r="AN418" s="31"/>
      <c r="AO418" s="31"/>
      <c r="AP418" s="31"/>
      <c r="AQ418" s="31"/>
      <c r="AR418" s="31"/>
      <c r="AS418" s="31"/>
      <c r="AT418" s="31"/>
      <c r="AU418" s="31"/>
      <c r="AV418" s="31"/>
      <c r="AW418" s="31"/>
      <c r="AX418" s="31"/>
      <c r="AY418" s="31"/>
      <c r="AZ418" s="31"/>
      <c r="BA418" s="31"/>
      <c r="BB418" s="31"/>
      <c r="BC418" s="31"/>
      <c r="BD418" s="31"/>
      <c r="BE418" s="31"/>
      <c r="BF418" s="31"/>
      <c r="BG418" s="31"/>
      <c r="BH418" s="31"/>
      <c r="BI418" s="31"/>
      <c r="BJ418" s="31"/>
      <c r="BK418" s="31"/>
      <c r="BL418" s="31"/>
      <c r="BM418" s="31"/>
      <c r="BN418" s="31"/>
      <c r="BO418" s="31"/>
      <c r="BP418" s="31"/>
      <c r="BQ418" s="31"/>
      <c r="BR418" s="28"/>
      <c r="BS418" s="28"/>
      <c r="BT418" s="44"/>
      <c r="BU418" s="44"/>
      <c r="BV418" s="44"/>
      <c r="BW418" s="31"/>
      <c r="BX418" s="31"/>
      <c r="BY418" s="52"/>
      <c r="BZ418" s="50"/>
      <c r="CA418" s="50"/>
      <c r="CB418" s="51" t="str">
        <f t="shared" si="1"/>
        <v>Sin comentarios</v>
      </c>
      <c r="CC418" s="52">
        <f t="shared" si="2"/>
        <v>77</v>
      </c>
      <c r="CD418" s="53"/>
      <c r="CE418" s="54"/>
      <c r="CF418" s="55"/>
    </row>
    <row r="419" ht="22.5" customHeight="1">
      <c r="A419" s="26"/>
      <c r="B419" s="26"/>
      <c r="C419" s="27"/>
      <c r="D419" s="28"/>
      <c r="E419" s="30"/>
      <c r="F419" s="30"/>
      <c r="G419" s="30"/>
      <c r="H419" s="31"/>
      <c r="I419" s="31"/>
      <c r="J419" s="31"/>
      <c r="K419" s="31"/>
      <c r="L419" s="31"/>
      <c r="M419" s="31"/>
      <c r="N419" s="163"/>
      <c r="O419" s="31"/>
      <c r="P419" s="30"/>
      <c r="Q419" s="31"/>
      <c r="R419" s="31"/>
      <c r="S419" s="31"/>
      <c r="T419" s="44"/>
      <c r="U419" s="28"/>
      <c r="V419" s="28"/>
      <c r="W419" s="28"/>
      <c r="X419" s="28"/>
      <c r="Y419" s="40"/>
      <c r="Z419" s="40"/>
      <c r="AA419" s="28"/>
      <c r="AB419" s="31"/>
      <c r="AC419" s="42"/>
      <c r="AD419" s="31"/>
      <c r="AE419" s="31"/>
      <c r="AF419" s="83"/>
      <c r="AG419" s="44"/>
      <c r="AH419" s="30"/>
      <c r="AI419" s="42"/>
      <c r="AJ419" s="42"/>
      <c r="AK419" s="42"/>
      <c r="AL419" s="42"/>
      <c r="AM419" s="45"/>
      <c r="AN419" s="31"/>
      <c r="AO419" s="31"/>
      <c r="AP419" s="31"/>
      <c r="AQ419" s="31"/>
      <c r="AR419" s="31"/>
      <c r="AS419" s="31"/>
      <c r="AT419" s="31"/>
      <c r="AU419" s="31"/>
      <c r="AV419" s="31"/>
      <c r="AW419" s="31"/>
      <c r="AX419" s="31"/>
      <c r="AY419" s="31"/>
      <c r="AZ419" s="31"/>
      <c r="BA419" s="31"/>
      <c r="BB419" s="31"/>
      <c r="BC419" s="31"/>
      <c r="BD419" s="31"/>
      <c r="BE419" s="31"/>
      <c r="BF419" s="31"/>
      <c r="BG419" s="31"/>
      <c r="BH419" s="31"/>
      <c r="BI419" s="31"/>
      <c r="BJ419" s="31"/>
      <c r="BK419" s="31"/>
      <c r="BL419" s="31"/>
      <c r="BM419" s="31"/>
      <c r="BN419" s="31"/>
      <c r="BO419" s="31"/>
      <c r="BP419" s="31"/>
      <c r="BQ419" s="31"/>
      <c r="BR419" s="28"/>
      <c r="BS419" s="28"/>
      <c r="BT419" s="44"/>
      <c r="BU419" s="44"/>
      <c r="BV419" s="44"/>
      <c r="BW419" s="31"/>
      <c r="BX419" s="31"/>
      <c r="BY419" s="52"/>
      <c r="BZ419" s="50"/>
      <c r="CA419" s="50"/>
      <c r="CB419" s="51" t="str">
        <f t="shared" si="1"/>
        <v>Sin comentarios</v>
      </c>
      <c r="CC419" s="52">
        <f t="shared" si="2"/>
        <v>77</v>
      </c>
      <c r="CD419" s="53"/>
      <c r="CE419" s="54"/>
      <c r="CF419" s="55"/>
    </row>
    <row r="420" ht="22.5" customHeight="1">
      <c r="A420" s="26"/>
      <c r="B420" s="26"/>
      <c r="C420" s="27"/>
      <c r="D420" s="28"/>
      <c r="E420" s="30"/>
      <c r="F420" s="30"/>
      <c r="G420" s="30"/>
      <c r="H420" s="31"/>
      <c r="I420" s="31"/>
      <c r="J420" s="31"/>
      <c r="K420" s="31"/>
      <c r="L420" s="31"/>
      <c r="M420" s="31"/>
      <c r="N420" s="163"/>
      <c r="O420" s="31"/>
      <c r="P420" s="30"/>
      <c r="Q420" s="31"/>
      <c r="R420" s="31"/>
      <c r="S420" s="31"/>
      <c r="T420" s="44"/>
      <c r="U420" s="28"/>
      <c r="V420" s="28"/>
      <c r="W420" s="28"/>
      <c r="X420" s="28"/>
      <c r="Y420" s="40"/>
      <c r="Z420" s="40"/>
      <c r="AA420" s="28"/>
      <c r="AB420" s="31"/>
      <c r="AC420" s="42"/>
      <c r="AD420" s="31"/>
      <c r="AE420" s="31"/>
      <c r="AF420" s="83"/>
      <c r="AG420" s="44"/>
      <c r="AH420" s="30"/>
      <c r="AI420" s="42"/>
      <c r="AJ420" s="42"/>
      <c r="AK420" s="42"/>
      <c r="AL420" s="42"/>
      <c r="AM420" s="45"/>
      <c r="AN420" s="31"/>
      <c r="AO420" s="31"/>
      <c r="AP420" s="31"/>
      <c r="AQ420" s="31"/>
      <c r="AR420" s="31"/>
      <c r="AS420" s="31"/>
      <c r="AT420" s="31"/>
      <c r="AU420" s="31"/>
      <c r="AV420" s="31"/>
      <c r="AW420" s="31"/>
      <c r="AX420" s="31"/>
      <c r="AY420" s="31"/>
      <c r="AZ420" s="31"/>
      <c r="BA420" s="31"/>
      <c r="BB420" s="31"/>
      <c r="BC420" s="31"/>
      <c r="BD420" s="31"/>
      <c r="BE420" s="31"/>
      <c r="BF420" s="31"/>
      <c r="BG420" s="31"/>
      <c r="BH420" s="31"/>
      <c r="BI420" s="31"/>
      <c r="BJ420" s="31"/>
      <c r="BK420" s="31"/>
      <c r="BL420" s="31"/>
      <c r="BM420" s="31"/>
      <c r="BN420" s="31"/>
      <c r="BO420" s="31"/>
      <c r="BP420" s="31"/>
      <c r="BQ420" s="31"/>
      <c r="BR420" s="28"/>
      <c r="BS420" s="28"/>
      <c r="BT420" s="44"/>
      <c r="BU420" s="44"/>
      <c r="BV420" s="44"/>
      <c r="BW420" s="31"/>
      <c r="BX420" s="31"/>
      <c r="BY420" s="52"/>
      <c r="BZ420" s="50"/>
      <c r="CA420" s="50"/>
      <c r="CB420" s="51" t="str">
        <f t="shared" si="1"/>
        <v>Sin comentarios</v>
      </c>
      <c r="CC420" s="52">
        <f t="shared" si="2"/>
        <v>77</v>
      </c>
      <c r="CD420" s="53"/>
      <c r="CE420" s="54"/>
      <c r="CF420" s="55"/>
    </row>
    <row r="421" ht="22.5" customHeight="1">
      <c r="A421" s="26"/>
      <c r="B421" s="26"/>
      <c r="C421" s="27"/>
      <c r="D421" s="28"/>
      <c r="E421" s="30"/>
      <c r="F421" s="30"/>
      <c r="G421" s="30"/>
      <c r="H421" s="31"/>
      <c r="I421" s="31"/>
      <c r="J421" s="31"/>
      <c r="K421" s="31"/>
      <c r="L421" s="31"/>
      <c r="M421" s="31"/>
      <c r="N421" s="163"/>
      <c r="O421" s="31"/>
      <c r="P421" s="30"/>
      <c r="Q421" s="31"/>
      <c r="R421" s="31"/>
      <c r="S421" s="31"/>
      <c r="T421" s="44"/>
      <c r="U421" s="28"/>
      <c r="V421" s="28"/>
      <c r="W421" s="28"/>
      <c r="X421" s="28"/>
      <c r="Y421" s="40"/>
      <c r="Z421" s="40"/>
      <c r="AA421" s="28"/>
      <c r="AB421" s="31"/>
      <c r="AC421" s="42"/>
      <c r="AD421" s="31"/>
      <c r="AE421" s="31"/>
      <c r="AF421" s="83"/>
      <c r="AG421" s="44"/>
      <c r="AH421" s="30"/>
      <c r="AI421" s="42"/>
      <c r="AJ421" s="42"/>
      <c r="AK421" s="42"/>
      <c r="AL421" s="42"/>
      <c r="AM421" s="45"/>
      <c r="AN421" s="31"/>
      <c r="AO421" s="31"/>
      <c r="AP421" s="31"/>
      <c r="AQ421" s="31"/>
      <c r="AR421" s="31"/>
      <c r="AS421" s="31"/>
      <c r="AT421" s="31"/>
      <c r="AU421" s="31"/>
      <c r="AV421" s="31"/>
      <c r="AW421" s="31"/>
      <c r="AX421" s="31"/>
      <c r="AY421" s="31"/>
      <c r="AZ421" s="31"/>
      <c r="BA421" s="31"/>
      <c r="BB421" s="31"/>
      <c r="BC421" s="31"/>
      <c r="BD421" s="31"/>
      <c r="BE421" s="31"/>
      <c r="BF421" s="31"/>
      <c r="BG421" s="31"/>
      <c r="BH421" s="31"/>
      <c r="BI421" s="31"/>
      <c r="BJ421" s="31"/>
      <c r="BK421" s="31"/>
      <c r="BL421" s="31"/>
      <c r="BM421" s="31"/>
      <c r="BN421" s="31"/>
      <c r="BO421" s="31"/>
      <c r="BP421" s="31"/>
      <c r="BQ421" s="31"/>
      <c r="BR421" s="28"/>
      <c r="BS421" s="28"/>
      <c r="BT421" s="44"/>
      <c r="BU421" s="44"/>
      <c r="BV421" s="44"/>
      <c r="BW421" s="31"/>
      <c r="BX421" s="31"/>
      <c r="BY421" s="52"/>
      <c r="BZ421" s="50"/>
      <c r="CA421" s="50"/>
      <c r="CB421" s="51" t="str">
        <f t="shared" si="1"/>
        <v>Sin comentarios</v>
      </c>
      <c r="CC421" s="52">
        <f t="shared" si="2"/>
        <v>77</v>
      </c>
      <c r="CD421" s="53"/>
      <c r="CE421" s="54"/>
      <c r="CF421" s="55"/>
    </row>
    <row r="422" ht="22.5" customHeight="1">
      <c r="A422" s="26"/>
      <c r="B422" s="26"/>
      <c r="C422" s="27"/>
      <c r="D422" s="28"/>
      <c r="E422" s="30"/>
      <c r="F422" s="30"/>
      <c r="G422" s="30"/>
      <c r="H422" s="31"/>
      <c r="I422" s="31"/>
      <c r="J422" s="31"/>
      <c r="K422" s="31"/>
      <c r="L422" s="31"/>
      <c r="M422" s="31"/>
      <c r="N422" s="163"/>
      <c r="O422" s="31"/>
      <c r="P422" s="30"/>
      <c r="Q422" s="31"/>
      <c r="R422" s="31"/>
      <c r="S422" s="31"/>
      <c r="T422" s="44"/>
      <c r="U422" s="28"/>
      <c r="V422" s="28"/>
      <c r="W422" s="28"/>
      <c r="X422" s="28"/>
      <c r="Y422" s="40"/>
      <c r="Z422" s="40"/>
      <c r="AA422" s="28"/>
      <c r="AB422" s="31"/>
      <c r="AC422" s="42"/>
      <c r="AD422" s="31"/>
      <c r="AE422" s="31"/>
      <c r="AF422" s="83"/>
      <c r="AG422" s="44"/>
      <c r="AH422" s="30"/>
      <c r="AI422" s="42"/>
      <c r="AJ422" s="42"/>
      <c r="AK422" s="42"/>
      <c r="AL422" s="42"/>
      <c r="AM422" s="45"/>
      <c r="AN422" s="31"/>
      <c r="AO422" s="31"/>
      <c r="AP422" s="31"/>
      <c r="AQ422" s="31"/>
      <c r="AR422" s="31"/>
      <c r="AS422" s="31"/>
      <c r="AT422" s="31"/>
      <c r="AU422" s="31"/>
      <c r="AV422" s="31"/>
      <c r="AW422" s="31"/>
      <c r="AX422" s="31"/>
      <c r="AY422" s="31"/>
      <c r="AZ422" s="31"/>
      <c r="BA422" s="31"/>
      <c r="BB422" s="31"/>
      <c r="BC422" s="31"/>
      <c r="BD422" s="31"/>
      <c r="BE422" s="31"/>
      <c r="BF422" s="31"/>
      <c r="BG422" s="31"/>
      <c r="BH422" s="31"/>
      <c r="BI422" s="31"/>
      <c r="BJ422" s="31"/>
      <c r="BK422" s="31"/>
      <c r="BL422" s="31"/>
      <c r="BM422" s="31"/>
      <c r="BN422" s="31"/>
      <c r="BO422" s="31"/>
      <c r="BP422" s="31"/>
      <c r="BQ422" s="31"/>
      <c r="BR422" s="28"/>
      <c r="BS422" s="28"/>
      <c r="BT422" s="44"/>
      <c r="BU422" s="44"/>
      <c r="BV422" s="44"/>
      <c r="BW422" s="31"/>
      <c r="BX422" s="31"/>
      <c r="BY422" s="52"/>
      <c r="BZ422" s="50"/>
      <c r="CA422" s="50"/>
      <c r="CB422" s="51" t="str">
        <f t="shared" si="1"/>
        <v>Sin comentarios</v>
      </c>
      <c r="CC422" s="52">
        <f t="shared" si="2"/>
        <v>77</v>
      </c>
      <c r="CD422" s="53"/>
      <c r="CE422" s="54"/>
      <c r="CF422" s="55"/>
    </row>
    <row r="423" ht="22.5" customHeight="1">
      <c r="A423" s="26"/>
      <c r="B423" s="26"/>
      <c r="C423" s="27"/>
      <c r="D423" s="28"/>
      <c r="E423" s="30"/>
      <c r="F423" s="30"/>
      <c r="G423" s="30"/>
      <c r="H423" s="31"/>
      <c r="I423" s="31"/>
      <c r="J423" s="31"/>
      <c r="K423" s="31"/>
      <c r="L423" s="31"/>
      <c r="M423" s="31"/>
      <c r="N423" s="163"/>
      <c r="O423" s="31"/>
      <c r="P423" s="30"/>
      <c r="Q423" s="31"/>
      <c r="R423" s="31"/>
      <c r="S423" s="31"/>
      <c r="T423" s="44"/>
      <c r="U423" s="28"/>
      <c r="V423" s="28"/>
      <c r="W423" s="28"/>
      <c r="X423" s="28"/>
      <c r="Y423" s="40"/>
      <c r="Z423" s="40"/>
      <c r="AA423" s="28"/>
      <c r="AB423" s="31"/>
      <c r="AC423" s="42"/>
      <c r="AD423" s="31"/>
      <c r="AE423" s="31"/>
      <c r="AF423" s="83"/>
      <c r="AG423" s="44"/>
      <c r="AH423" s="30"/>
      <c r="AI423" s="42"/>
      <c r="AJ423" s="42"/>
      <c r="AK423" s="42"/>
      <c r="AL423" s="42"/>
      <c r="AM423" s="45"/>
      <c r="AN423" s="31"/>
      <c r="AO423" s="31"/>
      <c r="AP423" s="31"/>
      <c r="AQ423" s="31"/>
      <c r="AR423" s="31"/>
      <c r="AS423" s="31"/>
      <c r="AT423" s="31"/>
      <c r="AU423" s="31"/>
      <c r="AV423" s="31"/>
      <c r="AW423" s="31"/>
      <c r="AX423" s="31"/>
      <c r="AY423" s="31"/>
      <c r="AZ423" s="31"/>
      <c r="BA423" s="31"/>
      <c r="BB423" s="31"/>
      <c r="BC423" s="31"/>
      <c r="BD423" s="31"/>
      <c r="BE423" s="31"/>
      <c r="BF423" s="31"/>
      <c r="BG423" s="31"/>
      <c r="BH423" s="31"/>
      <c r="BI423" s="31"/>
      <c r="BJ423" s="31"/>
      <c r="BK423" s="31"/>
      <c r="BL423" s="31"/>
      <c r="BM423" s="31"/>
      <c r="BN423" s="31"/>
      <c r="BO423" s="31"/>
      <c r="BP423" s="31"/>
      <c r="BQ423" s="31"/>
      <c r="BR423" s="28"/>
      <c r="BS423" s="28"/>
      <c r="BT423" s="44"/>
      <c r="BU423" s="44"/>
      <c r="BV423" s="44"/>
      <c r="BW423" s="31"/>
      <c r="BX423" s="31"/>
      <c r="BY423" s="52"/>
      <c r="BZ423" s="50"/>
      <c r="CA423" s="50"/>
      <c r="CB423" s="51" t="str">
        <f t="shared" si="1"/>
        <v>Sin comentarios</v>
      </c>
      <c r="CC423" s="52">
        <f t="shared" si="2"/>
        <v>77</v>
      </c>
      <c r="CD423" s="53"/>
      <c r="CE423" s="54"/>
      <c r="CF423" s="55"/>
    </row>
    <row r="424" ht="22.5" customHeight="1">
      <c r="A424" s="26"/>
      <c r="B424" s="26"/>
      <c r="C424" s="27"/>
      <c r="D424" s="28"/>
      <c r="E424" s="30"/>
      <c r="F424" s="30"/>
      <c r="G424" s="30"/>
      <c r="H424" s="31"/>
      <c r="I424" s="31"/>
      <c r="J424" s="31"/>
      <c r="K424" s="31"/>
      <c r="L424" s="31"/>
      <c r="M424" s="31"/>
      <c r="N424" s="163"/>
      <c r="O424" s="31"/>
      <c r="P424" s="30"/>
      <c r="Q424" s="31"/>
      <c r="R424" s="31"/>
      <c r="S424" s="31"/>
      <c r="T424" s="44"/>
      <c r="U424" s="28"/>
      <c r="V424" s="28"/>
      <c r="W424" s="28"/>
      <c r="X424" s="28"/>
      <c r="Y424" s="40"/>
      <c r="Z424" s="40"/>
      <c r="AA424" s="28"/>
      <c r="AB424" s="31"/>
      <c r="AC424" s="42"/>
      <c r="AD424" s="31"/>
      <c r="AE424" s="31"/>
      <c r="AF424" s="83"/>
      <c r="AG424" s="44"/>
      <c r="AH424" s="30"/>
      <c r="AI424" s="42"/>
      <c r="AJ424" s="42"/>
      <c r="AK424" s="42"/>
      <c r="AL424" s="42"/>
      <c r="AM424" s="45"/>
      <c r="AN424" s="31"/>
      <c r="AO424" s="31"/>
      <c r="AP424" s="31"/>
      <c r="AQ424" s="31"/>
      <c r="AR424" s="31"/>
      <c r="AS424" s="31"/>
      <c r="AT424" s="31"/>
      <c r="AU424" s="31"/>
      <c r="AV424" s="31"/>
      <c r="AW424" s="31"/>
      <c r="AX424" s="31"/>
      <c r="AY424" s="31"/>
      <c r="AZ424" s="31"/>
      <c r="BA424" s="31"/>
      <c r="BB424" s="31"/>
      <c r="BC424" s="31"/>
      <c r="BD424" s="31"/>
      <c r="BE424" s="31"/>
      <c r="BF424" s="31"/>
      <c r="BG424" s="31"/>
      <c r="BH424" s="31"/>
      <c r="BI424" s="31"/>
      <c r="BJ424" s="31"/>
      <c r="BK424" s="31"/>
      <c r="BL424" s="31"/>
      <c r="BM424" s="31"/>
      <c r="BN424" s="31"/>
      <c r="BO424" s="31"/>
      <c r="BP424" s="31"/>
      <c r="BQ424" s="31"/>
      <c r="BR424" s="28"/>
      <c r="BS424" s="28"/>
      <c r="BT424" s="44"/>
      <c r="BU424" s="44"/>
      <c r="BV424" s="44"/>
      <c r="BW424" s="31"/>
      <c r="BX424" s="31"/>
      <c r="BY424" s="52"/>
      <c r="BZ424" s="50"/>
      <c r="CA424" s="50"/>
      <c r="CB424" s="51" t="str">
        <f t="shared" si="1"/>
        <v>Sin comentarios</v>
      </c>
      <c r="CC424" s="52">
        <f t="shared" si="2"/>
        <v>77</v>
      </c>
      <c r="CD424" s="53"/>
      <c r="CE424" s="54"/>
      <c r="CF424" s="55"/>
    </row>
    <row r="425" ht="22.5" customHeight="1">
      <c r="A425" s="26"/>
      <c r="B425" s="26"/>
      <c r="C425" s="27"/>
      <c r="D425" s="28"/>
      <c r="E425" s="30"/>
      <c r="F425" s="30"/>
      <c r="G425" s="30"/>
      <c r="H425" s="31"/>
      <c r="I425" s="31"/>
      <c r="J425" s="31"/>
      <c r="K425" s="31"/>
      <c r="L425" s="31"/>
      <c r="M425" s="31"/>
      <c r="N425" s="163"/>
      <c r="O425" s="31"/>
      <c r="P425" s="30"/>
      <c r="Q425" s="31"/>
      <c r="R425" s="31"/>
      <c r="S425" s="31"/>
      <c r="T425" s="44"/>
      <c r="U425" s="28"/>
      <c r="V425" s="28"/>
      <c r="W425" s="28"/>
      <c r="X425" s="28"/>
      <c r="Y425" s="40"/>
      <c r="Z425" s="40"/>
      <c r="AA425" s="28"/>
      <c r="AB425" s="31"/>
      <c r="AC425" s="42"/>
      <c r="AD425" s="31"/>
      <c r="AE425" s="31"/>
      <c r="AF425" s="83"/>
      <c r="AG425" s="44"/>
      <c r="AH425" s="30"/>
      <c r="AI425" s="42"/>
      <c r="AJ425" s="42"/>
      <c r="AK425" s="42"/>
      <c r="AL425" s="42"/>
      <c r="AM425" s="45"/>
      <c r="AN425" s="31"/>
      <c r="AO425" s="31"/>
      <c r="AP425" s="31"/>
      <c r="AQ425" s="31"/>
      <c r="AR425" s="31"/>
      <c r="AS425" s="31"/>
      <c r="AT425" s="31"/>
      <c r="AU425" s="31"/>
      <c r="AV425" s="31"/>
      <c r="AW425" s="31"/>
      <c r="AX425" s="31"/>
      <c r="AY425" s="31"/>
      <c r="AZ425" s="31"/>
      <c r="BA425" s="31"/>
      <c r="BB425" s="31"/>
      <c r="BC425" s="31"/>
      <c r="BD425" s="31"/>
      <c r="BE425" s="31"/>
      <c r="BF425" s="31"/>
      <c r="BG425" s="31"/>
      <c r="BH425" s="31"/>
      <c r="BI425" s="31"/>
      <c r="BJ425" s="31"/>
      <c r="BK425" s="31"/>
      <c r="BL425" s="31"/>
      <c r="BM425" s="31"/>
      <c r="BN425" s="31"/>
      <c r="BO425" s="31"/>
      <c r="BP425" s="31"/>
      <c r="BQ425" s="31"/>
      <c r="BR425" s="28"/>
      <c r="BS425" s="28"/>
      <c r="BT425" s="44"/>
      <c r="BU425" s="44"/>
      <c r="BV425" s="44"/>
      <c r="BW425" s="31"/>
      <c r="BX425" s="31"/>
      <c r="BY425" s="52"/>
      <c r="BZ425" s="50"/>
      <c r="CA425" s="50"/>
      <c r="CB425" s="51" t="str">
        <f t="shared" si="1"/>
        <v>Sin comentarios</v>
      </c>
      <c r="CC425" s="52">
        <f t="shared" si="2"/>
        <v>77</v>
      </c>
      <c r="CD425" s="53"/>
      <c r="CE425" s="54"/>
      <c r="CF425" s="55"/>
    </row>
    <row r="426" ht="22.5" customHeight="1">
      <c r="A426" s="26"/>
      <c r="B426" s="26"/>
      <c r="C426" s="27"/>
      <c r="D426" s="28"/>
      <c r="E426" s="30"/>
      <c r="F426" s="30"/>
      <c r="G426" s="30"/>
      <c r="H426" s="31"/>
      <c r="I426" s="31"/>
      <c r="J426" s="31"/>
      <c r="K426" s="31"/>
      <c r="L426" s="31"/>
      <c r="M426" s="31"/>
      <c r="N426" s="163"/>
      <c r="O426" s="31"/>
      <c r="P426" s="30"/>
      <c r="Q426" s="31"/>
      <c r="R426" s="31"/>
      <c r="S426" s="31"/>
      <c r="T426" s="44"/>
      <c r="U426" s="28"/>
      <c r="V426" s="28"/>
      <c r="W426" s="28"/>
      <c r="X426" s="28"/>
      <c r="Y426" s="40"/>
      <c r="Z426" s="40"/>
      <c r="AA426" s="28"/>
      <c r="AB426" s="31"/>
      <c r="AC426" s="42"/>
      <c r="AD426" s="31"/>
      <c r="AE426" s="31"/>
      <c r="AF426" s="83"/>
      <c r="AG426" s="44"/>
      <c r="AH426" s="30"/>
      <c r="AI426" s="42"/>
      <c r="AJ426" s="42"/>
      <c r="AK426" s="42"/>
      <c r="AL426" s="42"/>
      <c r="AM426" s="45"/>
      <c r="AN426" s="31"/>
      <c r="AO426" s="31"/>
      <c r="AP426" s="31"/>
      <c r="AQ426" s="31"/>
      <c r="AR426" s="31"/>
      <c r="AS426" s="31"/>
      <c r="AT426" s="31"/>
      <c r="AU426" s="31"/>
      <c r="AV426" s="31"/>
      <c r="AW426" s="31"/>
      <c r="AX426" s="31"/>
      <c r="AY426" s="31"/>
      <c r="AZ426" s="31"/>
      <c r="BA426" s="31"/>
      <c r="BB426" s="31"/>
      <c r="BC426" s="31"/>
      <c r="BD426" s="31"/>
      <c r="BE426" s="31"/>
      <c r="BF426" s="31"/>
      <c r="BG426" s="31"/>
      <c r="BH426" s="31"/>
      <c r="BI426" s="31"/>
      <c r="BJ426" s="31"/>
      <c r="BK426" s="31"/>
      <c r="BL426" s="31"/>
      <c r="BM426" s="31"/>
      <c r="BN426" s="31"/>
      <c r="BO426" s="31"/>
      <c r="BP426" s="31"/>
      <c r="BQ426" s="31"/>
      <c r="BR426" s="28"/>
      <c r="BS426" s="28"/>
      <c r="BT426" s="44"/>
      <c r="BU426" s="44"/>
      <c r="BV426" s="44"/>
      <c r="BW426" s="31"/>
      <c r="BX426" s="31"/>
      <c r="BY426" s="52"/>
      <c r="BZ426" s="50"/>
      <c r="CA426" s="50"/>
      <c r="CB426" s="51" t="str">
        <f t="shared" si="1"/>
        <v>Sin comentarios</v>
      </c>
      <c r="CC426" s="52">
        <f t="shared" si="2"/>
        <v>77</v>
      </c>
      <c r="CD426" s="53"/>
      <c r="CE426" s="54"/>
      <c r="CF426" s="55"/>
    </row>
    <row r="427" ht="22.5" customHeight="1">
      <c r="A427" s="26"/>
      <c r="B427" s="26"/>
      <c r="C427" s="27"/>
      <c r="D427" s="28"/>
      <c r="E427" s="30"/>
      <c r="F427" s="30"/>
      <c r="G427" s="30"/>
      <c r="H427" s="31"/>
      <c r="I427" s="31"/>
      <c r="J427" s="31"/>
      <c r="K427" s="31"/>
      <c r="L427" s="31"/>
      <c r="M427" s="31"/>
      <c r="N427" s="163"/>
      <c r="O427" s="31"/>
      <c r="P427" s="30"/>
      <c r="Q427" s="31"/>
      <c r="R427" s="31"/>
      <c r="S427" s="31"/>
      <c r="T427" s="44"/>
      <c r="U427" s="28"/>
      <c r="V427" s="28"/>
      <c r="W427" s="28"/>
      <c r="X427" s="28"/>
      <c r="Y427" s="40"/>
      <c r="Z427" s="40"/>
      <c r="AA427" s="28"/>
      <c r="AB427" s="31"/>
      <c r="AC427" s="42"/>
      <c r="AD427" s="31"/>
      <c r="AE427" s="31"/>
      <c r="AF427" s="83"/>
      <c r="AG427" s="44"/>
      <c r="AH427" s="30"/>
      <c r="AI427" s="42"/>
      <c r="AJ427" s="42"/>
      <c r="AK427" s="42"/>
      <c r="AL427" s="42"/>
      <c r="AM427" s="45"/>
      <c r="AN427" s="31"/>
      <c r="AO427" s="31"/>
      <c r="AP427" s="31"/>
      <c r="AQ427" s="31"/>
      <c r="AR427" s="31"/>
      <c r="AS427" s="31"/>
      <c r="AT427" s="31"/>
      <c r="AU427" s="31"/>
      <c r="AV427" s="31"/>
      <c r="AW427" s="31"/>
      <c r="AX427" s="31"/>
      <c r="AY427" s="31"/>
      <c r="AZ427" s="31"/>
      <c r="BA427" s="31"/>
      <c r="BB427" s="31"/>
      <c r="BC427" s="31"/>
      <c r="BD427" s="31"/>
      <c r="BE427" s="31"/>
      <c r="BF427" s="31"/>
      <c r="BG427" s="31"/>
      <c r="BH427" s="31"/>
      <c r="BI427" s="31"/>
      <c r="BJ427" s="31"/>
      <c r="BK427" s="31"/>
      <c r="BL427" s="31"/>
      <c r="BM427" s="31"/>
      <c r="BN427" s="31"/>
      <c r="BO427" s="31"/>
      <c r="BP427" s="31"/>
      <c r="BQ427" s="31"/>
      <c r="BR427" s="28"/>
      <c r="BS427" s="28"/>
      <c r="BT427" s="44"/>
      <c r="BU427" s="44"/>
      <c r="BV427" s="44"/>
      <c r="BW427" s="31"/>
      <c r="BX427" s="31"/>
      <c r="BY427" s="52"/>
      <c r="BZ427" s="50"/>
      <c r="CA427" s="50"/>
      <c r="CB427" s="51" t="str">
        <f t="shared" si="1"/>
        <v>Sin comentarios</v>
      </c>
      <c r="CC427" s="52">
        <f t="shared" si="2"/>
        <v>77</v>
      </c>
      <c r="CD427" s="53"/>
      <c r="CE427" s="54"/>
      <c r="CF427" s="55"/>
    </row>
    <row r="428" ht="22.5" customHeight="1">
      <c r="A428" s="26"/>
      <c r="B428" s="26"/>
      <c r="C428" s="27"/>
      <c r="D428" s="28"/>
      <c r="E428" s="30"/>
      <c r="F428" s="30"/>
      <c r="G428" s="30"/>
      <c r="H428" s="31"/>
      <c r="I428" s="31"/>
      <c r="J428" s="31"/>
      <c r="K428" s="31"/>
      <c r="L428" s="31"/>
      <c r="M428" s="31"/>
      <c r="N428" s="163"/>
      <c r="O428" s="31"/>
      <c r="P428" s="30"/>
      <c r="Q428" s="31"/>
      <c r="R428" s="31"/>
      <c r="S428" s="31"/>
      <c r="T428" s="44"/>
      <c r="U428" s="28"/>
      <c r="V428" s="28"/>
      <c r="W428" s="28"/>
      <c r="X428" s="28"/>
      <c r="Y428" s="40"/>
      <c r="Z428" s="40"/>
      <c r="AA428" s="28"/>
      <c r="AB428" s="31"/>
      <c r="AC428" s="42"/>
      <c r="AD428" s="31"/>
      <c r="AE428" s="31"/>
      <c r="AF428" s="83"/>
      <c r="AG428" s="44"/>
      <c r="AH428" s="30"/>
      <c r="AI428" s="42"/>
      <c r="AJ428" s="42"/>
      <c r="AK428" s="42"/>
      <c r="AL428" s="42"/>
      <c r="AM428" s="45"/>
      <c r="AN428" s="31"/>
      <c r="AO428" s="31"/>
      <c r="AP428" s="31"/>
      <c r="AQ428" s="31"/>
      <c r="AR428" s="31"/>
      <c r="AS428" s="31"/>
      <c r="AT428" s="31"/>
      <c r="AU428" s="31"/>
      <c r="AV428" s="31"/>
      <c r="AW428" s="31"/>
      <c r="AX428" s="31"/>
      <c r="AY428" s="31"/>
      <c r="AZ428" s="31"/>
      <c r="BA428" s="31"/>
      <c r="BB428" s="31"/>
      <c r="BC428" s="31"/>
      <c r="BD428" s="31"/>
      <c r="BE428" s="31"/>
      <c r="BF428" s="31"/>
      <c r="BG428" s="31"/>
      <c r="BH428" s="31"/>
      <c r="BI428" s="31"/>
      <c r="BJ428" s="31"/>
      <c r="BK428" s="31"/>
      <c r="BL428" s="31"/>
      <c r="BM428" s="31"/>
      <c r="BN428" s="31"/>
      <c r="BO428" s="31"/>
      <c r="BP428" s="31"/>
      <c r="BQ428" s="31"/>
      <c r="BR428" s="28"/>
      <c r="BS428" s="28"/>
      <c r="BT428" s="44"/>
      <c r="BU428" s="44"/>
      <c r="BV428" s="44"/>
      <c r="BW428" s="31"/>
      <c r="BX428" s="31"/>
      <c r="BY428" s="52"/>
      <c r="BZ428" s="50"/>
      <c r="CA428" s="50"/>
      <c r="CB428" s="51" t="str">
        <f t="shared" si="1"/>
        <v>Sin comentarios</v>
      </c>
      <c r="CC428" s="52">
        <f t="shared" si="2"/>
        <v>77</v>
      </c>
      <c r="CD428" s="53"/>
      <c r="CE428" s="54"/>
      <c r="CF428" s="55"/>
    </row>
    <row r="429" ht="22.5" customHeight="1">
      <c r="A429" s="26"/>
      <c r="B429" s="26"/>
      <c r="C429" s="27"/>
      <c r="D429" s="28"/>
      <c r="E429" s="30"/>
      <c r="F429" s="30"/>
      <c r="G429" s="30"/>
      <c r="H429" s="31"/>
      <c r="I429" s="31"/>
      <c r="J429" s="31"/>
      <c r="K429" s="31"/>
      <c r="L429" s="31"/>
      <c r="M429" s="31"/>
      <c r="N429" s="163"/>
      <c r="O429" s="31"/>
      <c r="P429" s="30"/>
      <c r="Q429" s="31"/>
      <c r="R429" s="31"/>
      <c r="S429" s="31"/>
      <c r="T429" s="44"/>
      <c r="U429" s="28"/>
      <c r="V429" s="28"/>
      <c r="W429" s="28"/>
      <c r="X429" s="28"/>
      <c r="Y429" s="40"/>
      <c r="Z429" s="40"/>
      <c r="AA429" s="28"/>
      <c r="AB429" s="31"/>
      <c r="AC429" s="42"/>
      <c r="AD429" s="31"/>
      <c r="AE429" s="31"/>
      <c r="AF429" s="83"/>
      <c r="AG429" s="44"/>
      <c r="AH429" s="30"/>
      <c r="AI429" s="42"/>
      <c r="AJ429" s="42"/>
      <c r="AK429" s="42"/>
      <c r="AL429" s="42"/>
      <c r="AM429" s="45"/>
      <c r="AN429" s="31"/>
      <c r="AO429" s="31"/>
      <c r="AP429" s="31"/>
      <c r="AQ429" s="31"/>
      <c r="AR429" s="31"/>
      <c r="AS429" s="31"/>
      <c r="AT429" s="31"/>
      <c r="AU429" s="31"/>
      <c r="AV429" s="31"/>
      <c r="AW429" s="31"/>
      <c r="AX429" s="31"/>
      <c r="AY429" s="31"/>
      <c r="AZ429" s="31"/>
      <c r="BA429" s="31"/>
      <c r="BB429" s="31"/>
      <c r="BC429" s="31"/>
      <c r="BD429" s="31"/>
      <c r="BE429" s="31"/>
      <c r="BF429" s="31"/>
      <c r="BG429" s="31"/>
      <c r="BH429" s="31"/>
      <c r="BI429" s="31"/>
      <c r="BJ429" s="31"/>
      <c r="BK429" s="31"/>
      <c r="BL429" s="31"/>
      <c r="BM429" s="31"/>
      <c r="BN429" s="31"/>
      <c r="BO429" s="31"/>
      <c r="BP429" s="31"/>
      <c r="BQ429" s="31"/>
      <c r="BR429" s="28"/>
      <c r="BS429" s="28"/>
      <c r="BT429" s="44"/>
      <c r="BU429" s="44"/>
      <c r="BV429" s="44"/>
      <c r="BW429" s="31"/>
      <c r="BX429" s="31"/>
      <c r="BY429" s="52"/>
      <c r="BZ429" s="50"/>
      <c r="CA429" s="50"/>
      <c r="CB429" s="51" t="str">
        <f t="shared" si="1"/>
        <v>Sin comentarios</v>
      </c>
      <c r="CC429" s="52">
        <f t="shared" si="2"/>
        <v>77</v>
      </c>
      <c r="CD429" s="53"/>
      <c r="CE429" s="54"/>
      <c r="CF429" s="55"/>
    </row>
    <row r="430" ht="22.5" customHeight="1">
      <c r="A430" s="26"/>
      <c r="B430" s="26"/>
      <c r="C430" s="27"/>
      <c r="D430" s="28"/>
      <c r="E430" s="30"/>
      <c r="F430" s="30"/>
      <c r="G430" s="30"/>
      <c r="H430" s="31"/>
      <c r="I430" s="31"/>
      <c r="J430" s="31"/>
      <c r="K430" s="31"/>
      <c r="L430" s="31"/>
      <c r="M430" s="31"/>
      <c r="N430" s="163"/>
      <c r="O430" s="31"/>
      <c r="P430" s="30"/>
      <c r="Q430" s="31"/>
      <c r="R430" s="31"/>
      <c r="S430" s="31"/>
      <c r="T430" s="44"/>
      <c r="U430" s="28"/>
      <c r="V430" s="28"/>
      <c r="W430" s="28"/>
      <c r="X430" s="28"/>
      <c r="Y430" s="40"/>
      <c r="Z430" s="40"/>
      <c r="AA430" s="28"/>
      <c r="AB430" s="31"/>
      <c r="AC430" s="42"/>
      <c r="AD430" s="31"/>
      <c r="AE430" s="31"/>
      <c r="AF430" s="83"/>
      <c r="AG430" s="44"/>
      <c r="AH430" s="30"/>
      <c r="AI430" s="42"/>
      <c r="AJ430" s="42"/>
      <c r="AK430" s="42"/>
      <c r="AL430" s="42"/>
      <c r="AM430" s="45"/>
      <c r="AN430" s="31"/>
      <c r="AO430" s="31"/>
      <c r="AP430" s="31"/>
      <c r="AQ430" s="31"/>
      <c r="AR430" s="31"/>
      <c r="AS430" s="31"/>
      <c r="AT430" s="31"/>
      <c r="AU430" s="31"/>
      <c r="AV430" s="31"/>
      <c r="AW430" s="31"/>
      <c r="AX430" s="31"/>
      <c r="AY430" s="31"/>
      <c r="AZ430" s="31"/>
      <c r="BA430" s="31"/>
      <c r="BB430" s="31"/>
      <c r="BC430" s="31"/>
      <c r="BD430" s="31"/>
      <c r="BE430" s="31"/>
      <c r="BF430" s="31"/>
      <c r="BG430" s="31"/>
      <c r="BH430" s="31"/>
      <c r="BI430" s="31"/>
      <c r="BJ430" s="31"/>
      <c r="BK430" s="31"/>
      <c r="BL430" s="31"/>
      <c r="BM430" s="31"/>
      <c r="BN430" s="31"/>
      <c r="BO430" s="31"/>
      <c r="BP430" s="31"/>
      <c r="BQ430" s="31"/>
      <c r="BR430" s="28"/>
      <c r="BS430" s="28"/>
      <c r="BT430" s="44"/>
      <c r="BU430" s="44"/>
      <c r="BV430" s="44"/>
      <c r="BW430" s="31"/>
      <c r="BX430" s="31"/>
      <c r="BY430" s="52"/>
      <c r="BZ430" s="50"/>
      <c r="CA430" s="50"/>
      <c r="CB430" s="51" t="str">
        <f t="shared" si="1"/>
        <v>Sin comentarios</v>
      </c>
      <c r="CC430" s="52">
        <f t="shared" si="2"/>
        <v>77</v>
      </c>
      <c r="CD430" s="53"/>
      <c r="CE430" s="54"/>
      <c r="CF430" s="55"/>
    </row>
    <row r="431" ht="22.5" customHeight="1">
      <c r="A431" s="26"/>
      <c r="B431" s="26"/>
      <c r="C431" s="27"/>
      <c r="D431" s="28"/>
      <c r="E431" s="30"/>
      <c r="F431" s="30"/>
      <c r="G431" s="30"/>
      <c r="H431" s="31"/>
      <c r="I431" s="31"/>
      <c r="J431" s="31"/>
      <c r="K431" s="31"/>
      <c r="L431" s="31"/>
      <c r="M431" s="31"/>
      <c r="N431" s="163"/>
      <c r="O431" s="31"/>
      <c r="P431" s="30"/>
      <c r="Q431" s="31"/>
      <c r="R431" s="31"/>
      <c r="S431" s="31"/>
      <c r="T431" s="44"/>
      <c r="U431" s="28"/>
      <c r="V431" s="28"/>
      <c r="W431" s="28"/>
      <c r="X431" s="28"/>
      <c r="Y431" s="40"/>
      <c r="Z431" s="40"/>
      <c r="AA431" s="28"/>
      <c r="AB431" s="31"/>
      <c r="AC431" s="42"/>
      <c r="AD431" s="31"/>
      <c r="AE431" s="31"/>
      <c r="AF431" s="83"/>
      <c r="AG431" s="44"/>
      <c r="AH431" s="30"/>
      <c r="AI431" s="42"/>
      <c r="AJ431" s="42"/>
      <c r="AK431" s="42"/>
      <c r="AL431" s="42"/>
      <c r="AM431" s="45"/>
      <c r="AN431" s="31"/>
      <c r="AO431" s="31"/>
      <c r="AP431" s="31"/>
      <c r="AQ431" s="31"/>
      <c r="AR431" s="31"/>
      <c r="AS431" s="31"/>
      <c r="AT431" s="31"/>
      <c r="AU431" s="31"/>
      <c r="AV431" s="31"/>
      <c r="AW431" s="31"/>
      <c r="AX431" s="31"/>
      <c r="AY431" s="31"/>
      <c r="AZ431" s="31"/>
      <c r="BA431" s="31"/>
      <c r="BB431" s="31"/>
      <c r="BC431" s="31"/>
      <c r="BD431" s="31"/>
      <c r="BE431" s="31"/>
      <c r="BF431" s="31"/>
      <c r="BG431" s="31"/>
      <c r="BH431" s="31"/>
      <c r="BI431" s="31"/>
      <c r="BJ431" s="31"/>
      <c r="BK431" s="31"/>
      <c r="BL431" s="31"/>
      <c r="BM431" s="31"/>
      <c r="BN431" s="31"/>
      <c r="BO431" s="31"/>
      <c r="BP431" s="31"/>
      <c r="BQ431" s="31"/>
      <c r="BR431" s="28"/>
      <c r="BS431" s="28"/>
      <c r="BT431" s="44"/>
      <c r="BU431" s="44"/>
      <c r="BV431" s="44"/>
      <c r="BW431" s="31"/>
      <c r="BX431" s="31"/>
      <c r="BY431" s="52"/>
      <c r="BZ431" s="50"/>
      <c r="CA431" s="50"/>
      <c r="CB431" s="51" t="str">
        <f t="shared" si="1"/>
        <v>Sin comentarios</v>
      </c>
      <c r="CC431" s="52">
        <f t="shared" si="2"/>
        <v>77</v>
      </c>
      <c r="CD431" s="53"/>
      <c r="CE431" s="54"/>
      <c r="CF431" s="55"/>
    </row>
    <row r="432" ht="22.5" customHeight="1">
      <c r="A432" s="26"/>
      <c r="B432" s="26"/>
      <c r="C432" s="27"/>
      <c r="D432" s="28"/>
      <c r="E432" s="30"/>
      <c r="F432" s="30"/>
      <c r="G432" s="30"/>
      <c r="H432" s="31"/>
      <c r="I432" s="31"/>
      <c r="J432" s="31"/>
      <c r="K432" s="31"/>
      <c r="L432" s="31"/>
      <c r="M432" s="31"/>
      <c r="N432" s="163"/>
      <c r="O432" s="31"/>
      <c r="P432" s="30"/>
      <c r="Q432" s="31"/>
      <c r="R432" s="31"/>
      <c r="S432" s="31"/>
      <c r="T432" s="44"/>
      <c r="U432" s="28"/>
      <c r="V432" s="28"/>
      <c r="W432" s="28"/>
      <c r="X432" s="28"/>
      <c r="Y432" s="40"/>
      <c r="Z432" s="40"/>
      <c r="AA432" s="28"/>
      <c r="AB432" s="31"/>
      <c r="AC432" s="42"/>
      <c r="AD432" s="31"/>
      <c r="AE432" s="31"/>
      <c r="AF432" s="83"/>
      <c r="AG432" s="44"/>
      <c r="AH432" s="30"/>
      <c r="AI432" s="42"/>
      <c r="AJ432" s="42"/>
      <c r="AK432" s="42"/>
      <c r="AL432" s="42"/>
      <c r="AM432" s="45"/>
      <c r="AN432" s="31"/>
      <c r="AO432" s="31"/>
      <c r="AP432" s="31"/>
      <c r="AQ432" s="31"/>
      <c r="AR432" s="31"/>
      <c r="AS432" s="31"/>
      <c r="AT432" s="31"/>
      <c r="AU432" s="31"/>
      <c r="AV432" s="31"/>
      <c r="AW432" s="31"/>
      <c r="AX432" s="31"/>
      <c r="AY432" s="31"/>
      <c r="AZ432" s="31"/>
      <c r="BA432" s="31"/>
      <c r="BB432" s="31"/>
      <c r="BC432" s="31"/>
      <c r="BD432" s="31"/>
      <c r="BE432" s="31"/>
      <c r="BF432" s="31"/>
      <c r="BG432" s="31"/>
      <c r="BH432" s="31"/>
      <c r="BI432" s="31"/>
      <c r="BJ432" s="31"/>
      <c r="BK432" s="31"/>
      <c r="BL432" s="31"/>
      <c r="BM432" s="31"/>
      <c r="BN432" s="31"/>
      <c r="BO432" s="31"/>
      <c r="BP432" s="31"/>
      <c r="BQ432" s="31"/>
      <c r="BR432" s="28"/>
      <c r="BS432" s="28"/>
      <c r="BT432" s="44"/>
      <c r="BU432" s="44"/>
      <c r="BV432" s="44"/>
      <c r="BW432" s="31"/>
      <c r="BX432" s="31"/>
      <c r="BY432" s="52"/>
      <c r="BZ432" s="50"/>
      <c r="CA432" s="50"/>
      <c r="CB432" s="51" t="str">
        <f t="shared" si="1"/>
        <v>Sin comentarios</v>
      </c>
      <c r="CC432" s="52">
        <f t="shared" si="2"/>
        <v>77</v>
      </c>
      <c r="CD432" s="53"/>
      <c r="CE432" s="54"/>
      <c r="CF432" s="55"/>
    </row>
    <row r="433" ht="22.5" customHeight="1">
      <c r="A433" s="26"/>
      <c r="B433" s="26"/>
      <c r="C433" s="27"/>
      <c r="D433" s="28"/>
      <c r="E433" s="30"/>
      <c r="F433" s="30"/>
      <c r="G433" s="30"/>
      <c r="H433" s="31"/>
      <c r="I433" s="31"/>
      <c r="J433" s="31"/>
      <c r="K433" s="31"/>
      <c r="L433" s="31"/>
      <c r="M433" s="31"/>
      <c r="N433" s="163"/>
      <c r="O433" s="31"/>
      <c r="P433" s="30"/>
      <c r="Q433" s="31"/>
      <c r="R433" s="31"/>
      <c r="S433" s="31"/>
      <c r="T433" s="44"/>
      <c r="U433" s="28"/>
      <c r="V433" s="28"/>
      <c r="W433" s="28"/>
      <c r="X433" s="28"/>
      <c r="Y433" s="40"/>
      <c r="Z433" s="40"/>
      <c r="AA433" s="28"/>
      <c r="AB433" s="31"/>
      <c r="AC433" s="42"/>
      <c r="AD433" s="31"/>
      <c r="AE433" s="31"/>
      <c r="AF433" s="83"/>
      <c r="AG433" s="44"/>
      <c r="AH433" s="30"/>
      <c r="AI433" s="42"/>
      <c r="AJ433" s="42"/>
      <c r="AK433" s="42"/>
      <c r="AL433" s="42"/>
      <c r="AM433" s="45"/>
      <c r="AN433" s="31"/>
      <c r="AO433" s="31"/>
      <c r="AP433" s="31"/>
      <c r="AQ433" s="31"/>
      <c r="AR433" s="31"/>
      <c r="AS433" s="31"/>
      <c r="AT433" s="31"/>
      <c r="AU433" s="31"/>
      <c r="AV433" s="31"/>
      <c r="AW433" s="31"/>
      <c r="AX433" s="31"/>
      <c r="AY433" s="31"/>
      <c r="AZ433" s="31"/>
      <c r="BA433" s="31"/>
      <c r="BB433" s="31"/>
      <c r="BC433" s="31"/>
      <c r="BD433" s="31"/>
      <c r="BE433" s="31"/>
      <c r="BF433" s="31"/>
      <c r="BG433" s="31"/>
      <c r="BH433" s="31"/>
      <c r="BI433" s="31"/>
      <c r="BJ433" s="31"/>
      <c r="BK433" s="31"/>
      <c r="BL433" s="31"/>
      <c r="BM433" s="31"/>
      <c r="BN433" s="31"/>
      <c r="BO433" s="31"/>
      <c r="BP433" s="31"/>
      <c r="BQ433" s="31"/>
      <c r="BR433" s="28"/>
      <c r="BS433" s="28"/>
      <c r="BT433" s="44"/>
      <c r="BU433" s="44"/>
      <c r="BV433" s="44"/>
      <c r="BW433" s="31"/>
      <c r="BX433" s="31"/>
      <c r="BY433" s="52"/>
      <c r="BZ433" s="50"/>
      <c r="CA433" s="50"/>
      <c r="CB433" s="51" t="str">
        <f t="shared" si="1"/>
        <v>Sin comentarios</v>
      </c>
      <c r="CC433" s="52">
        <f t="shared" si="2"/>
        <v>77</v>
      </c>
      <c r="CD433" s="53"/>
      <c r="CE433" s="54"/>
      <c r="CF433" s="55"/>
    </row>
    <row r="434" ht="22.5" customHeight="1">
      <c r="A434" s="26"/>
      <c r="B434" s="26"/>
      <c r="C434" s="27"/>
      <c r="D434" s="28"/>
      <c r="E434" s="30"/>
      <c r="F434" s="30"/>
      <c r="G434" s="30"/>
      <c r="H434" s="31"/>
      <c r="I434" s="31"/>
      <c r="J434" s="31"/>
      <c r="K434" s="31"/>
      <c r="L434" s="31"/>
      <c r="M434" s="31"/>
      <c r="N434" s="163"/>
      <c r="O434" s="31"/>
      <c r="P434" s="30"/>
      <c r="Q434" s="31"/>
      <c r="R434" s="31"/>
      <c r="S434" s="31"/>
      <c r="T434" s="44"/>
      <c r="U434" s="28"/>
      <c r="V434" s="28"/>
      <c r="W434" s="28"/>
      <c r="X434" s="28"/>
      <c r="Y434" s="40"/>
      <c r="Z434" s="40"/>
      <c r="AA434" s="28"/>
      <c r="AB434" s="31"/>
      <c r="AC434" s="42"/>
      <c r="AD434" s="31"/>
      <c r="AE434" s="31"/>
      <c r="AF434" s="83"/>
      <c r="AG434" s="44"/>
      <c r="AH434" s="30"/>
      <c r="AI434" s="42"/>
      <c r="AJ434" s="42"/>
      <c r="AK434" s="42"/>
      <c r="AL434" s="42"/>
      <c r="AM434" s="45"/>
      <c r="AN434" s="31"/>
      <c r="AO434" s="31"/>
      <c r="AP434" s="31"/>
      <c r="AQ434" s="31"/>
      <c r="AR434" s="31"/>
      <c r="AS434" s="31"/>
      <c r="AT434" s="31"/>
      <c r="AU434" s="31"/>
      <c r="AV434" s="31"/>
      <c r="AW434" s="31"/>
      <c r="AX434" s="31"/>
      <c r="AY434" s="31"/>
      <c r="AZ434" s="31"/>
      <c r="BA434" s="31"/>
      <c r="BB434" s="31"/>
      <c r="BC434" s="31"/>
      <c r="BD434" s="31"/>
      <c r="BE434" s="31"/>
      <c r="BF434" s="31"/>
      <c r="BG434" s="31"/>
      <c r="BH434" s="31"/>
      <c r="BI434" s="31"/>
      <c r="BJ434" s="31"/>
      <c r="BK434" s="31"/>
      <c r="BL434" s="31"/>
      <c r="BM434" s="31"/>
      <c r="BN434" s="31"/>
      <c r="BO434" s="31"/>
      <c r="BP434" s="31"/>
      <c r="BQ434" s="31"/>
      <c r="BR434" s="28"/>
      <c r="BS434" s="28"/>
      <c r="BT434" s="44"/>
      <c r="BU434" s="44"/>
      <c r="BV434" s="44"/>
      <c r="BW434" s="31"/>
      <c r="BX434" s="31"/>
      <c r="BY434" s="52"/>
      <c r="BZ434" s="50"/>
      <c r="CA434" s="50"/>
      <c r="CB434" s="51" t="str">
        <f t="shared" si="1"/>
        <v>Sin comentarios</v>
      </c>
      <c r="CC434" s="52">
        <f t="shared" si="2"/>
        <v>77</v>
      </c>
      <c r="CD434" s="53"/>
      <c r="CE434" s="54"/>
      <c r="CF434" s="55"/>
    </row>
    <row r="435" ht="22.5" customHeight="1">
      <c r="A435" s="26"/>
      <c r="B435" s="26"/>
      <c r="C435" s="27"/>
      <c r="D435" s="28"/>
      <c r="E435" s="30"/>
      <c r="F435" s="30"/>
      <c r="G435" s="30"/>
      <c r="H435" s="31"/>
      <c r="I435" s="31"/>
      <c r="J435" s="31"/>
      <c r="K435" s="31"/>
      <c r="L435" s="31"/>
      <c r="M435" s="31"/>
      <c r="N435" s="163"/>
      <c r="O435" s="31"/>
      <c r="P435" s="30"/>
      <c r="Q435" s="31"/>
      <c r="R435" s="31"/>
      <c r="S435" s="31"/>
      <c r="T435" s="44"/>
      <c r="U435" s="28"/>
      <c r="V435" s="28"/>
      <c r="W435" s="28"/>
      <c r="X435" s="28"/>
      <c r="Y435" s="40"/>
      <c r="Z435" s="40"/>
      <c r="AA435" s="28"/>
      <c r="AB435" s="31"/>
      <c r="AC435" s="42"/>
      <c r="AD435" s="31"/>
      <c r="AE435" s="31"/>
      <c r="AF435" s="83"/>
      <c r="AG435" s="44"/>
      <c r="AH435" s="30"/>
      <c r="AI435" s="42"/>
      <c r="AJ435" s="42"/>
      <c r="AK435" s="42"/>
      <c r="AL435" s="42"/>
      <c r="AM435" s="45"/>
      <c r="AN435" s="31"/>
      <c r="AO435" s="31"/>
      <c r="AP435" s="31"/>
      <c r="AQ435" s="31"/>
      <c r="AR435" s="31"/>
      <c r="AS435" s="31"/>
      <c r="AT435" s="31"/>
      <c r="AU435" s="31"/>
      <c r="AV435" s="31"/>
      <c r="AW435" s="31"/>
      <c r="AX435" s="31"/>
      <c r="AY435" s="31"/>
      <c r="AZ435" s="31"/>
      <c r="BA435" s="31"/>
      <c r="BB435" s="31"/>
      <c r="BC435" s="31"/>
      <c r="BD435" s="31"/>
      <c r="BE435" s="31"/>
      <c r="BF435" s="31"/>
      <c r="BG435" s="31"/>
      <c r="BH435" s="31"/>
      <c r="BI435" s="31"/>
      <c r="BJ435" s="31"/>
      <c r="BK435" s="31"/>
      <c r="BL435" s="31"/>
      <c r="BM435" s="31"/>
      <c r="BN435" s="31"/>
      <c r="BO435" s="31"/>
      <c r="BP435" s="31"/>
      <c r="BQ435" s="31"/>
      <c r="BR435" s="28"/>
      <c r="BS435" s="28"/>
      <c r="BT435" s="44"/>
      <c r="BU435" s="44"/>
      <c r="BV435" s="44"/>
      <c r="BW435" s="31"/>
      <c r="BX435" s="31"/>
      <c r="BY435" s="52"/>
      <c r="BZ435" s="50"/>
      <c r="CA435" s="50"/>
      <c r="CB435" s="51" t="str">
        <f t="shared" si="1"/>
        <v>Sin comentarios</v>
      </c>
      <c r="CC435" s="52">
        <f t="shared" si="2"/>
        <v>77</v>
      </c>
      <c r="CD435" s="53"/>
      <c r="CE435" s="54"/>
      <c r="CF435" s="55"/>
    </row>
    <row r="436" ht="22.5" customHeight="1">
      <c r="A436" s="26"/>
      <c r="B436" s="26"/>
      <c r="C436" s="27"/>
      <c r="D436" s="28"/>
      <c r="E436" s="30"/>
      <c r="F436" s="30"/>
      <c r="G436" s="30"/>
      <c r="H436" s="31"/>
      <c r="I436" s="31"/>
      <c r="J436" s="31"/>
      <c r="K436" s="31"/>
      <c r="L436" s="31"/>
      <c r="M436" s="31"/>
      <c r="N436" s="163"/>
      <c r="O436" s="31"/>
      <c r="P436" s="30"/>
      <c r="Q436" s="31"/>
      <c r="R436" s="31"/>
      <c r="S436" s="31"/>
      <c r="T436" s="44"/>
      <c r="U436" s="28"/>
      <c r="V436" s="28"/>
      <c r="W436" s="28"/>
      <c r="X436" s="28"/>
      <c r="Y436" s="40"/>
      <c r="Z436" s="40"/>
      <c r="AA436" s="28"/>
      <c r="AB436" s="31"/>
      <c r="AC436" s="42"/>
      <c r="AD436" s="31"/>
      <c r="AE436" s="31"/>
      <c r="AF436" s="83"/>
      <c r="AG436" s="44"/>
      <c r="AH436" s="30"/>
      <c r="AI436" s="42"/>
      <c r="AJ436" s="42"/>
      <c r="AK436" s="42"/>
      <c r="AL436" s="42"/>
      <c r="AM436" s="45"/>
      <c r="AN436" s="31"/>
      <c r="AO436" s="31"/>
      <c r="AP436" s="31"/>
      <c r="AQ436" s="31"/>
      <c r="AR436" s="31"/>
      <c r="AS436" s="31"/>
      <c r="AT436" s="31"/>
      <c r="AU436" s="31"/>
      <c r="AV436" s="31"/>
      <c r="AW436" s="31"/>
      <c r="AX436" s="31"/>
      <c r="AY436" s="31"/>
      <c r="AZ436" s="31"/>
      <c r="BA436" s="31"/>
      <c r="BB436" s="31"/>
      <c r="BC436" s="31"/>
      <c r="BD436" s="31"/>
      <c r="BE436" s="31"/>
      <c r="BF436" s="31"/>
      <c r="BG436" s="31"/>
      <c r="BH436" s="31"/>
      <c r="BI436" s="31"/>
      <c r="BJ436" s="31"/>
      <c r="BK436" s="31"/>
      <c r="BL436" s="31"/>
      <c r="BM436" s="31"/>
      <c r="BN436" s="31"/>
      <c r="BO436" s="31"/>
      <c r="BP436" s="31"/>
      <c r="BQ436" s="31"/>
      <c r="BR436" s="28"/>
      <c r="BS436" s="28"/>
      <c r="BT436" s="44"/>
      <c r="BU436" s="44"/>
      <c r="BV436" s="44"/>
      <c r="BW436" s="31"/>
      <c r="BX436" s="31"/>
      <c r="BY436" s="52"/>
      <c r="BZ436" s="50"/>
      <c r="CA436" s="50"/>
      <c r="CB436" s="51" t="str">
        <f t="shared" si="1"/>
        <v>Sin comentarios</v>
      </c>
      <c r="CC436" s="52">
        <f t="shared" si="2"/>
        <v>77</v>
      </c>
      <c r="CD436" s="53"/>
      <c r="CE436" s="54"/>
      <c r="CF436" s="55"/>
    </row>
    <row r="437" ht="22.5" customHeight="1">
      <c r="A437" s="26"/>
      <c r="B437" s="26"/>
      <c r="C437" s="27"/>
      <c r="D437" s="28"/>
      <c r="E437" s="30"/>
      <c r="F437" s="30"/>
      <c r="G437" s="30"/>
      <c r="H437" s="31"/>
      <c r="I437" s="31"/>
      <c r="J437" s="31"/>
      <c r="K437" s="31"/>
      <c r="L437" s="31"/>
      <c r="M437" s="31"/>
      <c r="N437" s="163"/>
      <c r="O437" s="31"/>
      <c r="P437" s="30"/>
      <c r="Q437" s="31"/>
      <c r="R437" s="31"/>
      <c r="S437" s="31"/>
      <c r="T437" s="44"/>
      <c r="U437" s="28"/>
      <c r="V437" s="28"/>
      <c r="W437" s="28"/>
      <c r="X437" s="28"/>
      <c r="Y437" s="40"/>
      <c r="Z437" s="40"/>
      <c r="AA437" s="28"/>
      <c r="AB437" s="31"/>
      <c r="AC437" s="42"/>
      <c r="AD437" s="31"/>
      <c r="AE437" s="31"/>
      <c r="AF437" s="83"/>
      <c r="AG437" s="44"/>
      <c r="AH437" s="30"/>
      <c r="AI437" s="42"/>
      <c r="AJ437" s="42"/>
      <c r="AK437" s="42"/>
      <c r="AL437" s="42"/>
      <c r="AM437" s="45"/>
      <c r="AN437" s="31"/>
      <c r="AO437" s="31"/>
      <c r="AP437" s="31"/>
      <c r="AQ437" s="31"/>
      <c r="AR437" s="31"/>
      <c r="AS437" s="31"/>
      <c r="AT437" s="31"/>
      <c r="AU437" s="31"/>
      <c r="AV437" s="31"/>
      <c r="AW437" s="31"/>
      <c r="AX437" s="31"/>
      <c r="AY437" s="31"/>
      <c r="AZ437" s="31"/>
      <c r="BA437" s="31"/>
      <c r="BB437" s="31"/>
      <c r="BC437" s="31"/>
      <c r="BD437" s="31"/>
      <c r="BE437" s="31"/>
      <c r="BF437" s="31"/>
      <c r="BG437" s="31"/>
      <c r="BH437" s="31"/>
      <c r="BI437" s="31"/>
      <c r="BJ437" s="31"/>
      <c r="BK437" s="31"/>
      <c r="BL437" s="31"/>
      <c r="BM437" s="31"/>
      <c r="BN437" s="31"/>
      <c r="BO437" s="31"/>
      <c r="BP437" s="31"/>
      <c r="BQ437" s="31"/>
      <c r="BR437" s="28"/>
      <c r="BS437" s="28"/>
      <c r="BT437" s="44"/>
      <c r="BU437" s="44"/>
      <c r="BV437" s="44"/>
      <c r="BW437" s="31"/>
      <c r="BX437" s="31"/>
      <c r="BY437" s="52"/>
      <c r="BZ437" s="50"/>
      <c r="CA437" s="50"/>
      <c r="CB437" s="51" t="str">
        <f t="shared" si="1"/>
        <v>Sin comentarios</v>
      </c>
      <c r="CC437" s="52">
        <f t="shared" si="2"/>
        <v>77</v>
      </c>
      <c r="CD437" s="53"/>
      <c r="CE437" s="54"/>
      <c r="CF437" s="55"/>
    </row>
    <row r="438" ht="22.5" customHeight="1">
      <c r="A438" s="26"/>
      <c r="B438" s="26"/>
      <c r="C438" s="27"/>
      <c r="D438" s="28"/>
      <c r="E438" s="30"/>
      <c r="F438" s="30"/>
      <c r="G438" s="30"/>
      <c r="H438" s="31"/>
      <c r="I438" s="31"/>
      <c r="J438" s="31"/>
      <c r="K438" s="31"/>
      <c r="L438" s="31"/>
      <c r="M438" s="31"/>
      <c r="N438" s="163"/>
      <c r="O438" s="31"/>
      <c r="P438" s="30"/>
      <c r="Q438" s="31"/>
      <c r="R438" s="31"/>
      <c r="S438" s="31"/>
      <c r="T438" s="44"/>
      <c r="U438" s="28"/>
      <c r="V438" s="28"/>
      <c r="W438" s="28"/>
      <c r="X438" s="28"/>
      <c r="Y438" s="40"/>
      <c r="Z438" s="40"/>
      <c r="AA438" s="28"/>
      <c r="AB438" s="31"/>
      <c r="AC438" s="42"/>
      <c r="AD438" s="31"/>
      <c r="AE438" s="31"/>
      <c r="AF438" s="83"/>
      <c r="AG438" s="44"/>
      <c r="AH438" s="30"/>
      <c r="AI438" s="42"/>
      <c r="AJ438" s="42"/>
      <c r="AK438" s="42"/>
      <c r="AL438" s="42"/>
      <c r="AM438" s="45"/>
      <c r="AN438" s="31"/>
      <c r="AO438" s="31"/>
      <c r="AP438" s="31"/>
      <c r="AQ438" s="31"/>
      <c r="AR438" s="31"/>
      <c r="AS438" s="31"/>
      <c r="AT438" s="31"/>
      <c r="AU438" s="31"/>
      <c r="AV438" s="31"/>
      <c r="AW438" s="31"/>
      <c r="AX438" s="31"/>
      <c r="AY438" s="31"/>
      <c r="AZ438" s="31"/>
      <c r="BA438" s="31"/>
      <c r="BB438" s="31"/>
      <c r="BC438" s="31"/>
      <c r="BD438" s="31"/>
      <c r="BE438" s="31"/>
      <c r="BF438" s="31"/>
      <c r="BG438" s="31"/>
      <c r="BH438" s="31"/>
      <c r="BI438" s="31"/>
      <c r="BJ438" s="31"/>
      <c r="BK438" s="31"/>
      <c r="BL438" s="31"/>
      <c r="BM438" s="31"/>
      <c r="BN438" s="31"/>
      <c r="BO438" s="31"/>
      <c r="BP438" s="31"/>
      <c r="BQ438" s="31"/>
      <c r="BR438" s="28"/>
      <c r="BS438" s="28"/>
      <c r="BT438" s="44"/>
      <c r="BU438" s="44"/>
      <c r="BV438" s="44"/>
      <c r="BW438" s="31"/>
      <c r="BX438" s="31"/>
      <c r="BY438" s="52"/>
      <c r="BZ438" s="50"/>
      <c r="CA438" s="50"/>
      <c r="CB438" s="51" t="str">
        <f t="shared" si="1"/>
        <v>Sin comentarios</v>
      </c>
      <c r="CC438" s="52">
        <f t="shared" si="2"/>
        <v>77</v>
      </c>
      <c r="CD438" s="53"/>
      <c r="CE438" s="54"/>
      <c r="CF438" s="55"/>
    </row>
    <row r="439" ht="22.5" customHeight="1">
      <c r="A439" s="26"/>
      <c r="B439" s="26"/>
      <c r="C439" s="27"/>
      <c r="D439" s="28"/>
      <c r="E439" s="30"/>
      <c r="F439" s="30"/>
      <c r="G439" s="30"/>
      <c r="H439" s="31"/>
      <c r="I439" s="31"/>
      <c r="J439" s="31"/>
      <c r="K439" s="31"/>
      <c r="L439" s="31"/>
      <c r="M439" s="31"/>
      <c r="N439" s="163"/>
      <c r="O439" s="31"/>
      <c r="P439" s="30"/>
      <c r="Q439" s="31"/>
      <c r="R439" s="31"/>
      <c r="S439" s="31"/>
      <c r="T439" s="44"/>
      <c r="U439" s="28"/>
      <c r="V439" s="28"/>
      <c r="W439" s="28"/>
      <c r="X439" s="28"/>
      <c r="Y439" s="40"/>
      <c r="Z439" s="40"/>
      <c r="AA439" s="28"/>
      <c r="AB439" s="31"/>
      <c r="AC439" s="42"/>
      <c r="AD439" s="31"/>
      <c r="AE439" s="31"/>
      <c r="AF439" s="83"/>
      <c r="AG439" s="44"/>
      <c r="AH439" s="30"/>
      <c r="AI439" s="42"/>
      <c r="AJ439" s="42"/>
      <c r="AK439" s="42"/>
      <c r="AL439" s="42"/>
      <c r="AM439" s="45"/>
      <c r="AN439" s="31"/>
      <c r="AO439" s="31"/>
      <c r="AP439" s="31"/>
      <c r="AQ439" s="31"/>
      <c r="AR439" s="31"/>
      <c r="AS439" s="31"/>
      <c r="AT439" s="31"/>
      <c r="AU439" s="31"/>
      <c r="AV439" s="31"/>
      <c r="AW439" s="31"/>
      <c r="AX439" s="31"/>
      <c r="AY439" s="31"/>
      <c r="AZ439" s="31"/>
      <c r="BA439" s="31"/>
      <c r="BB439" s="31"/>
      <c r="BC439" s="31"/>
      <c r="BD439" s="31"/>
      <c r="BE439" s="31"/>
      <c r="BF439" s="31"/>
      <c r="BG439" s="31"/>
      <c r="BH439" s="31"/>
      <c r="BI439" s="31"/>
      <c r="BJ439" s="31"/>
      <c r="BK439" s="31"/>
      <c r="BL439" s="31"/>
      <c r="BM439" s="31"/>
      <c r="BN439" s="31"/>
      <c r="BO439" s="31"/>
      <c r="BP439" s="31"/>
      <c r="BQ439" s="31"/>
      <c r="BR439" s="28"/>
      <c r="BS439" s="28"/>
      <c r="BT439" s="44"/>
      <c r="BU439" s="44"/>
      <c r="BV439" s="44"/>
      <c r="BW439" s="31"/>
      <c r="BX439" s="31"/>
      <c r="BY439" s="52"/>
      <c r="BZ439" s="50"/>
      <c r="CA439" s="50"/>
      <c r="CB439" s="51" t="str">
        <f t="shared" si="1"/>
        <v>Sin comentarios</v>
      </c>
      <c r="CC439" s="52">
        <f t="shared" si="2"/>
        <v>77</v>
      </c>
      <c r="CD439" s="53"/>
      <c r="CE439" s="54"/>
      <c r="CF439" s="55"/>
    </row>
    <row r="440" ht="22.5" customHeight="1">
      <c r="A440" s="26"/>
      <c r="B440" s="26"/>
      <c r="C440" s="27"/>
      <c r="D440" s="28"/>
      <c r="E440" s="30"/>
      <c r="F440" s="30"/>
      <c r="G440" s="30"/>
      <c r="H440" s="31"/>
      <c r="I440" s="31"/>
      <c r="J440" s="31"/>
      <c r="K440" s="31"/>
      <c r="L440" s="31"/>
      <c r="M440" s="31"/>
      <c r="N440" s="163"/>
      <c r="O440" s="31"/>
      <c r="P440" s="30"/>
      <c r="Q440" s="31"/>
      <c r="R440" s="31"/>
      <c r="S440" s="31"/>
      <c r="T440" s="44"/>
      <c r="U440" s="28"/>
      <c r="V440" s="28"/>
      <c r="W440" s="28"/>
      <c r="X440" s="28"/>
      <c r="Y440" s="40"/>
      <c r="Z440" s="40"/>
      <c r="AA440" s="28"/>
      <c r="AB440" s="31"/>
      <c r="AC440" s="42"/>
      <c r="AD440" s="31"/>
      <c r="AE440" s="31"/>
      <c r="AF440" s="83"/>
      <c r="AG440" s="44"/>
      <c r="AH440" s="30"/>
      <c r="AI440" s="42"/>
      <c r="AJ440" s="42"/>
      <c r="AK440" s="42"/>
      <c r="AL440" s="42"/>
      <c r="AM440" s="45"/>
      <c r="AN440" s="31"/>
      <c r="AO440" s="31"/>
      <c r="AP440" s="31"/>
      <c r="AQ440" s="31"/>
      <c r="AR440" s="31"/>
      <c r="AS440" s="31"/>
      <c r="AT440" s="31"/>
      <c r="AU440" s="31"/>
      <c r="AV440" s="31"/>
      <c r="AW440" s="31"/>
      <c r="AX440" s="31"/>
      <c r="AY440" s="31"/>
      <c r="AZ440" s="31"/>
      <c r="BA440" s="31"/>
      <c r="BB440" s="31"/>
      <c r="BC440" s="31"/>
      <c r="BD440" s="31"/>
      <c r="BE440" s="31"/>
      <c r="BF440" s="31"/>
      <c r="BG440" s="31"/>
      <c r="BH440" s="31"/>
      <c r="BI440" s="31"/>
      <c r="BJ440" s="31"/>
      <c r="BK440" s="31"/>
      <c r="BL440" s="31"/>
      <c r="BM440" s="31"/>
      <c r="BN440" s="31"/>
      <c r="BO440" s="31"/>
      <c r="BP440" s="31"/>
      <c r="BQ440" s="31"/>
      <c r="BR440" s="28"/>
      <c r="BS440" s="28"/>
      <c r="BT440" s="44"/>
      <c r="BU440" s="44"/>
      <c r="BV440" s="44"/>
      <c r="BW440" s="31"/>
      <c r="BX440" s="31"/>
      <c r="BY440" s="52"/>
      <c r="BZ440" s="50"/>
      <c r="CA440" s="50"/>
      <c r="CB440" s="51" t="str">
        <f t="shared" si="1"/>
        <v>Sin comentarios</v>
      </c>
      <c r="CC440" s="52">
        <f t="shared" si="2"/>
        <v>77</v>
      </c>
      <c r="CD440" s="53"/>
      <c r="CE440" s="54"/>
      <c r="CF440" s="55"/>
    </row>
    <row r="441" ht="22.5" customHeight="1">
      <c r="A441" s="26"/>
      <c r="B441" s="26"/>
      <c r="C441" s="27"/>
      <c r="D441" s="28"/>
      <c r="E441" s="30"/>
      <c r="F441" s="30"/>
      <c r="G441" s="30"/>
      <c r="H441" s="31"/>
      <c r="I441" s="31"/>
      <c r="J441" s="31"/>
      <c r="K441" s="31"/>
      <c r="L441" s="31"/>
      <c r="M441" s="31"/>
      <c r="N441" s="163"/>
      <c r="O441" s="31"/>
      <c r="P441" s="30"/>
      <c r="Q441" s="31"/>
      <c r="R441" s="31"/>
      <c r="S441" s="31"/>
      <c r="T441" s="44"/>
      <c r="U441" s="28"/>
      <c r="V441" s="28"/>
      <c r="W441" s="28"/>
      <c r="X441" s="28"/>
      <c r="Y441" s="40"/>
      <c r="Z441" s="40"/>
      <c r="AA441" s="28"/>
      <c r="AB441" s="31"/>
      <c r="AC441" s="42"/>
      <c r="AD441" s="31"/>
      <c r="AE441" s="31"/>
      <c r="AF441" s="83"/>
      <c r="AG441" s="44"/>
      <c r="AH441" s="30"/>
      <c r="AI441" s="42"/>
      <c r="AJ441" s="42"/>
      <c r="AK441" s="42"/>
      <c r="AL441" s="42"/>
      <c r="AM441" s="45"/>
      <c r="AN441" s="31"/>
      <c r="AO441" s="31"/>
      <c r="AP441" s="31"/>
      <c r="AQ441" s="31"/>
      <c r="AR441" s="31"/>
      <c r="AS441" s="31"/>
      <c r="AT441" s="31"/>
      <c r="AU441" s="31"/>
      <c r="AV441" s="31"/>
      <c r="AW441" s="31"/>
      <c r="AX441" s="31"/>
      <c r="AY441" s="31"/>
      <c r="AZ441" s="31"/>
      <c r="BA441" s="31"/>
      <c r="BB441" s="31"/>
      <c r="BC441" s="31"/>
      <c r="BD441" s="31"/>
      <c r="BE441" s="31"/>
      <c r="BF441" s="31"/>
      <c r="BG441" s="31"/>
      <c r="BH441" s="31"/>
      <c r="BI441" s="31"/>
      <c r="BJ441" s="31"/>
      <c r="BK441" s="31"/>
      <c r="BL441" s="31"/>
      <c r="BM441" s="31"/>
      <c r="BN441" s="31"/>
      <c r="BO441" s="31"/>
      <c r="BP441" s="31"/>
      <c r="BQ441" s="31"/>
      <c r="BR441" s="28"/>
      <c r="BS441" s="28"/>
      <c r="BT441" s="44"/>
      <c r="BU441" s="44"/>
      <c r="BV441" s="44"/>
      <c r="BW441" s="31"/>
      <c r="BX441" s="31"/>
      <c r="BY441" s="52"/>
      <c r="BZ441" s="50"/>
      <c r="CA441" s="50"/>
      <c r="CB441" s="51" t="str">
        <f t="shared" si="1"/>
        <v>Sin comentarios</v>
      </c>
      <c r="CC441" s="52">
        <f t="shared" si="2"/>
        <v>77</v>
      </c>
      <c r="CD441" s="53"/>
      <c r="CE441" s="54"/>
      <c r="CF441" s="55"/>
    </row>
    <row r="442" ht="22.5" customHeight="1">
      <c r="A442" s="26"/>
      <c r="B442" s="26"/>
      <c r="C442" s="27"/>
      <c r="D442" s="28"/>
      <c r="E442" s="30"/>
      <c r="F442" s="30"/>
      <c r="G442" s="30"/>
      <c r="H442" s="31"/>
      <c r="I442" s="31"/>
      <c r="J442" s="31"/>
      <c r="K442" s="31"/>
      <c r="L442" s="31"/>
      <c r="M442" s="31"/>
      <c r="N442" s="163"/>
      <c r="O442" s="31"/>
      <c r="P442" s="30"/>
      <c r="Q442" s="31"/>
      <c r="R442" s="31"/>
      <c r="S442" s="31"/>
      <c r="T442" s="44"/>
      <c r="U442" s="28"/>
      <c r="V442" s="28"/>
      <c r="W442" s="28"/>
      <c r="X442" s="28"/>
      <c r="Y442" s="40"/>
      <c r="Z442" s="40"/>
      <c r="AA442" s="28"/>
      <c r="AB442" s="31"/>
      <c r="AC442" s="42"/>
      <c r="AD442" s="31"/>
      <c r="AE442" s="31"/>
      <c r="AF442" s="83"/>
      <c r="AG442" s="44"/>
      <c r="AH442" s="30"/>
      <c r="AI442" s="42"/>
      <c r="AJ442" s="42"/>
      <c r="AK442" s="42"/>
      <c r="AL442" s="42"/>
      <c r="AM442" s="45"/>
      <c r="AN442" s="31"/>
      <c r="AO442" s="31"/>
      <c r="AP442" s="31"/>
      <c r="AQ442" s="31"/>
      <c r="AR442" s="31"/>
      <c r="AS442" s="31"/>
      <c r="AT442" s="31"/>
      <c r="AU442" s="31"/>
      <c r="AV442" s="31"/>
      <c r="AW442" s="31"/>
      <c r="AX442" s="31"/>
      <c r="AY442" s="31"/>
      <c r="AZ442" s="31"/>
      <c r="BA442" s="31"/>
      <c r="BB442" s="31"/>
      <c r="BC442" s="31"/>
      <c r="BD442" s="31"/>
      <c r="BE442" s="31"/>
      <c r="BF442" s="31"/>
      <c r="BG442" s="31"/>
      <c r="BH442" s="31"/>
      <c r="BI442" s="31"/>
      <c r="BJ442" s="31"/>
      <c r="BK442" s="31"/>
      <c r="BL442" s="31"/>
      <c r="BM442" s="31"/>
      <c r="BN442" s="31"/>
      <c r="BO442" s="31"/>
      <c r="BP442" s="31"/>
      <c r="BQ442" s="31"/>
      <c r="BR442" s="28"/>
      <c r="BS442" s="28"/>
      <c r="BT442" s="44"/>
      <c r="BU442" s="44"/>
      <c r="BV442" s="44"/>
      <c r="BW442" s="31"/>
      <c r="BX442" s="31"/>
      <c r="BY442" s="52"/>
      <c r="BZ442" s="50"/>
      <c r="CA442" s="50"/>
      <c r="CB442" s="51" t="str">
        <f t="shared" si="1"/>
        <v>Sin comentarios</v>
      </c>
      <c r="CC442" s="52">
        <f t="shared" si="2"/>
        <v>77</v>
      </c>
      <c r="CD442" s="53"/>
      <c r="CE442" s="54"/>
      <c r="CF442" s="55"/>
    </row>
    <row r="443" ht="22.5" customHeight="1">
      <c r="A443" s="26"/>
      <c r="B443" s="26"/>
      <c r="C443" s="27"/>
      <c r="D443" s="28"/>
      <c r="E443" s="30"/>
      <c r="F443" s="30"/>
      <c r="G443" s="30"/>
      <c r="H443" s="31"/>
      <c r="I443" s="31"/>
      <c r="J443" s="31"/>
      <c r="K443" s="31"/>
      <c r="L443" s="31"/>
      <c r="M443" s="31"/>
      <c r="N443" s="163"/>
      <c r="O443" s="31"/>
      <c r="P443" s="30"/>
      <c r="Q443" s="31"/>
      <c r="R443" s="31"/>
      <c r="S443" s="31"/>
      <c r="T443" s="44"/>
      <c r="U443" s="28"/>
      <c r="V443" s="28"/>
      <c r="W443" s="28"/>
      <c r="X443" s="28"/>
      <c r="Y443" s="40"/>
      <c r="Z443" s="40"/>
      <c r="AA443" s="28"/>
      <c r="AB443" s="31"/>
      <c r="AC443" s="42"/>
      <c r="AD443" s="31"/>
      <c r="AE443" s="31"/>
      <c r="AF443" s="83"/>
      <c r="AG443" s="44"/>
      <c r="AH443" s="30"/>
      <c r="AI443" s="42"/>
      <c r="AJ443" s="42"/>
      <c r="AK443" s="42"/>
      <c r="AL443" s="42"/>
      <c r="AM443" s="45"/>
      <c r="AN443" s="31"/>
      <c r="AO443" s="31"/>
      <c r="AP443" s="31"/>
      <c r="AQ443" s="31"/>
      <c r="AR443" s="31"/>
      <c r="AS443" s="31"/>
      <c r="AT443" s="31"/>
      <c r="AU443" s="31"/>
      <c r="AV443" s="31"/>
      <c r="AW443" s="31"/>
      <c r="AX443" s="31"/>
      <c r="AY443" s="31"/>
      <c r="AZ443" s="31"/>
      <c r="BA443" s="31"/>
      <c r="BB443" s="31"/>
      <c r="BC443" s="31"/>
      <c r="BD443" s="31"/>
      <c r="BE443" s="31"/>
      <c r="BF443" s="31"/>
      <c r="BG443" s="31"/>
      <c r="BH443" s="31"/>
      <c r="BI443" s="31"/>
      <c r="BJ443" s="31"/>
      <c r="BK443" s="31"/>
      <c r="BL443" s="31"/>
      <c r="BM443" s="31"/>
      <c r="BN443" s="31"/>
      <c r="BO443" s="31"/>
      <c r="BP443" s="31"/>
      <c r="BQ443" s="31"/>
      <c r="BR443" s="28"/>
      <c r="BS443" s="28"/>
      <c r="BT443" s="44"/>
      <c r="BU443" s="44"/>
      <c r="BV443" s="44"/>
      <c r="BW443" s="31"/>
      <c r="BX443" s="31"/>
      <c r="BY443" s="52"/>
      <c r="BZ443" s="50"/>
      <c r="CA443" s="50"/>
      <c r="CB443" s="51" t="str">
        <f t="shared" si="1"/>
        <v>Sin comentarios</v>
      </c>
      <c r="CC443" s="52">
        <f t="shared" si="2"/>
        <v>77</v>
      </c>
      <c r="CD443" s="53"/>
      <c r="CE443" s="54"/>
      <c r="CF443" s="55"/>
    </row>
    <row r="444" ht="22.5" customHeight="1">
      <c r="A444" s="26"/>
      <c r="B444" s="26"/>
      <c r="C444" s="27"/>
      <c r="D444" s="28"/>
      <c r="E444" s="30"/>
      <c r="F444" s="30"/>
      <c r="G444" s="30"/>
      <c r="H444" s="31"/>
      <c r="I444" s="31"/>
      <c r="J444" s="31"/>
      <c r="K444" s="31"/>
      <c r="L444" s="31"/>
      <c r="M444" s="31"/>
      <c r="N444" s="163"/>
      <c r="O444" s="31"/>
      <c r="P444" s="30"/>
      <c r="Q444" s="31"/>
      <c r="R444" s="31"/>
      <c r="S444" s="31"/>
      <c r="T444" s="44"/>
      <c r="U444" s="28"/>
      <c r="V444" s="28"/>
      <c r="W444" s="28"/>
      <c r="X444" s="28"/>
      <c r="Y444" s="40"/>
      <c r="Z444" s="40"/>
      <c r="AA444" s="28"/>
      <c r="AB444" s="31"/>
      <c r="AC444" s="42"/>
      <c r="AD444" s="31"/>
      <c r="AE444" s="31"/>
      <c r="AF444" s="83"/>
      <c r="AG444" s="44"/>
      <c r="AH444" s="30"/>
      <c r="AI444" s="42"/>
      <c r="AJ444" s="42"/>
      <c r="AK444" s="42"/>
      <c r="AL444" s="42"/>
      <c r="AM444" s="45"/>
      <c r="AN444" s="31"/>
      <c r="AO444" s="31"/>
      <c r="AP444" s="31"/>
      <c r="AQ444" s="31"/>
      <c r="AR444" s="31"/>
      <c r="AS444" s="31"/>
      <c r="AT444" s="31"/>
      <c r="AU444" s="31"/>
      <c r="AV444" s="31"/>
      <c r="AW444" s="31"/>
      <c r="AX444" s="31"/>
      <c r="AY444" s="31"/>
      <c r="AZ444" s="31"/>
      <c r="BA444" s="31"/>
      <c r="BB444" s="31"/>
      <c r="BC444" s="31"/>
      <c r="BD444" s="31"/>
      <c r="BE444" s="31"/>
      <c r="BF444" s="31"/>
      <c r="BG444" s="31"/>
      <c r="BH444" s="31"/>
      <c r="BI444" s="31"/>
      <c r="BJ444" s="31"/>
      <c r="BK444" s="31"/>
      <c r="BL444" s="31"/>
      <c r="BM444" s="31"/>
      <c r="BN444" s="31"/>
      <c r="BO444" s="31"/>
      <c r="BP444" s="31"/>
      <c r="BQ444" s="31"/>
      <c r="BR444" s="28"/>
      <c r="BS444" s="28"/>
      <c r="BT444" s="44"/>
      <c r="BU444" s="44"/>
      <c r="BV444" s="44"/>
      <c r="BW444" s="31"/>
      <c r="BX444" s="31"/>
      <c r="BY444" s="52"/>
      <c r="BZ444" s="50"/>
      <c r="CA444" s="50"/>
      <c r="CB444" s="51" t="str">
        <f t="shared" si="1"/>
        <v>Sin comentarios</v>
      </c>
      <c r="CC444" s="52">
        <f t="shared" si="2"/>
        <v>77</v>
      </c>
      <c r="CD444" s="53"/>
      <c r="CE444" s="54"/>
      <c r="CF444" s="55"/>
    </row>
    <row r="445" ht="22.5" customHeight="1">
      <c r="A445" s="26"/>
      <c r="B445" s="26"/>
      <c r="C445" s="27"/>
      <c r="D445" s="28"/>
      <c r="E445" s="30"/>
      <c r="F445" s="30"/>
      <c r="G445" s="30"/>
      <c r="H445" s="31"/>
      <c r="I445" s="31"/>
      <c r="J445" s="31"/>
      <c r="K445" s="31"/>
      <c r="L445" s="31"/>
      <c r="M445" s="31"/>
      <c r="N445" s="163"/>
      <c r="O445" s="31"/>
      <c r="P445" s="30"/>
      <c r="Q445" s="31"/>
      <c r="R445" s="31"/>
      <c r="S445" s="31"/>
      <c r="T445" s="44"/>
      <c r="U445" s="28"/>
      <c r="V445" s="28"/>
      <c r="W445" s="28"/>
      <c r="X445" s="28"/>
      <c r="Y445" s="40"/>
      <c r="Z445" s="40"/>
      <c r="AA445" s="28"/>
      <c r="AB445" s="31"/>
      <c r="AC445" s="42"/>
      <c r="AD445" s="31"/>
      <c r="AE445" s="31"/>
      <c r="AF445" s="83"/>
      <c r="AG445" s="44"/>
      <c r="AH445" s="30"/>
      <c r="AI445" s="42"/>
      <c r="AJ445" s="42"/>
      <c r="AK445" s="42"/>
      <c r="AL445" s="42"/>
      <c r="AM445" s="45"/>
      <c r="AN445" s="31"/>
      <c r="AO445" s="31"/>
      <c r="AP445" s="31"/>
      <c r="AQ445" s="31"/>
      <c r="AR445" s="31"/>
      <c r="AS445" s="31"/>
      <c r="AT445" s="31"/>
      <c r="AU445" s="31"/>
      <c r="AV445" s="31"/>
      <c r="AW445" s="31"/>
      <c r="AX445" s="31"/>
      <c r="AY445" s="31"/>
      <c r="AZ445" s="31"/>
      <c r="BA445" s="31"/>
      <c r="BB445" s="31"/>
      <c r="BC445" s="31"/>
      <c r="BD445" s="31"/>
      <c r="BE445" s="31"/>
      <c r="BF445" s="31"/>
      <c r="BG445" s="31"/>
      <c r="BH445" s="31"/>
      <c r="BI445" s="31"/>
      <c r="BJ445" s="31"/>
      <c r="BK445" s="31"/>
      <c r="BL445" s="31"/>
      <c r="BM445" s="31"/>
      <c r="BN445" s="31"/>
      <c r="BO445" s="31"/>
      <c r="BP445" s="31"/>
      <c r="BQ445" s="31"/>
      <c r="BR445" s="28"/>
      <c r="BS445" s="28"/>
      <c r="BT445" s="44"/>
      <c r="BU445" s="44"/>
      <c r="BV445" s="44"/>
      <c r="BW445" s="31"/>
      <c r="BX445" s="31"/>
      <c r="BY445" s="52"/>
      <c r="BZ445" s="50"/>
      <c r="CA445" s="50"/>
      <c r="CB445" s="51" t="str">
        <f t="shared" si="1"/>
        <v>Sin comentarios</v>
      </c>
      <c r="CC445" s="52">
        <f t="shared" si="2"/>
        <v>77</v>
      </c>
      <c r="CD445" s="53"/>
      <c r="CE445" s="54"/>
      <c r="CF445" s="55"/>
    </row>
    <row r="446" ht="22.5" customHeight="1">
      <c r="A446" s="26"/>
      <c r="B446" s="26"/>
      <c r="C446" s="27"/>
      <c r="D446" s="28"/>
      <c r="E446" s="30"/>
      <c r="F446" s="30"/>
      <c r="G446" s="30"/>
      <c r="H446" s="31"/>
      <c r="I446" s="31"/>
      <c r="J446" s="31"/>
      <c r="K446" s="31"/>
      <c r="L446" s="31"/>
      <c r="M446" s="31"/>
      <c r="N446" s="163"/>
      <c r="O446" s="31"/>
      <c r="P446" s="30"/>
      <c r="Q446" s="31"/>
      <c r="R446" s="31"/>
      <c r="S446" s="31"/>
      <c r="T446" s="44"/>
      <c r="U446" s="28"/>
      <c r="V446" s="28"/>
      <c r="W446" s="28"/>
      <c r="X446" s="28"/>
      <c r="Y446" s="40"/>
      <c r="Z446" s="40"/>
      <c r="AA446" s="28"/>
      <c r="AB446" s="31"/>
      <c r="AC446" s="42"/>
      <c r="AD446" s="31"/>
      <c r="AE446" s="31"/>
      <c r="AF446" s="83"/>
      <c r="AG446" s="44"/>
      <c r="AH446" s="30"/>
      <c r="AI446" s="42"/>
      <c r="AJ446" s="42"/>
      <c r="AK446" s="42"/>
      <c r="AL446" s="42"/>
      <c r="AM446" s="45"/>
      <c r="AN446" s="31"/>
      <c r="AO446" s="31"/>
      <c r="AP446" s="31"/>
      <c r="AQ446" s="31"/>
      <c r="AR446" s="31"/>
      <c r="AS446" s="31"/>
      <c r="AT446" s="31"/>
      <c r="AU446" s="31"/>
      <c r="AV446" s="31"/>
      <c r="AW446" s="31"/>
      <c r="AX446" s="31"/>
      <c r="AY446" s="31"/>
      <c r="AZ446" s="31"/>
      <c r="BA446" s="31"/>
      <c r="BB446" s="31"/>
      <c r="BC446" s="31"/>
      <c r="BD446" s="31"/>
      <c r="BE446" s="31"/>
      <c r="BF446" s="31"/>
      <c r="BG446" s="31"/>
      <c r="BH446" s="31"/>
      <c r="BI446" s="31"/>
      <c r="BJ446" s="31"/>
      <c r="BK446" s="31"/>
      <c r="BL446" s="31"/>
      <c r="BM446" s="31"/>
      <c r="BN446" s="31"/>
      <c r="BO446" s="31"/>
      <c r="BP446" s="31"/>
      <c r="BQ446" s="31"/>
      <c r="BR446" s="28"/>
      <c r="BS446" s="28"/>
      <c r="BT446" s="44"/>
      <c r="BU446" s="44"/>
      <c r="BV446" s="44"/>
      <c r="BW446" s="31"/>
      <c r="BX446" s="31"/>
      <c r="BY446" s="52"/>
      <c r="BZ446" s="50"/>
      <c r="CA446" s="50"/>
      <c r="CB446" s="51" t="str">
        <f t="shared" si="1"/>
        <v>Sin comentarios</v>
      </c>
      <c r="CC446" s="52">
        <f t="shared" si="2"/>
        <v>77</v>
      </c>
      <c r="CD446" s="53"/>
      <c r="CE446" s="54"/>
      <c r="CF446" s="55"/>
    </row>
    <row r="447" ht="22.5" customHeight="1">
      <c r="A447" s="26"/>
      <c r="B447" s="26"/>
      <c r="C447" s="27"/>
      <c r="D447" s="28"/>
      <c r="E447" s="30"/>
      <c r="F447" s="30"/>
      <c r="G447" s="30"/>
      <c r="H447" s="31"/>
      <c r="I447" s="31"/>
      <c r="J447" s="31"/>
      <c r="K447" s="31"/>
      <c r="L447" s="31"/>
      <c r="M447" s="31"/>
      <c r="N447" s="163"/>
      <c r="O447" s="31"/>
      <c r="P447" s="30"/>
      <c r="Q447" s="31"/>
      <c r="R447" s="31"/>
      <c r="S447" s="31"/>
      <c r="T447" s="44"/>
      <c r="U447" s="28"/>
      <c r="V447" s="28"/>
      <c r="W447" s="28"/>
      <c r="X447" s="28"/>
      <c r="Y447" s="40"/>
      <c r="Z447" s="40"/>
      <c r="AA447" s="28"/>
      <c r="AB447" s="31"/>
      <c r="AC447" s="42"/>
      <c r="AD447" s="31"/>
      <c r="AE447" s="31"/>
      <c r="AF447" s="83"/>
      <c r="AG447" s="44"/>
      <c r="AH447" s="30"/>
      <c r="AI447" s="42"/>
      <c r="AJ447" s="42"/>
      <c r="AK447" s="42"/>
      <c r="AL447" s="42"/>
      <c r="AM447" s="45"/>
      <c r="AN447" s="31"/>
      <c r="AO447" s="31"/>
      <c r="AP447" s="31"/>
      <c r="AQ447" s="31"/>
      <c r="AR447" s="31"/>
      <c r="AS447" s="31"/>
      <c r="AT447" s="31"/>
      <c r="AU447" s="31"/>
      <c r="AV447" s="31"/>
      <c r="AW447" s="31"/>
      <c r="AX447" s="31"/>
      <c r="AY447" s="31"/>
      <c r="AZ447" s="31"/>
      <c r="BA447" s="31"/>
      <c r="BB447" s="31"/>
      <c r="BC447" s="31"/>
      <c r="BD447" s="31"/>
      <c r="BE447" s="31"/>
      <c r="BF447" s="31"/>
      <c r="BG447" s="31"/>
      <c r="BH447" s="31"/>
      <c r="BI447" s="31"/>
      <c r="BJ447" s="31"/>
      <c r="BK447" s="31"/>
      <c r="BL447" s="31"/>
      <c r="BM447" s="31"/>
      <c r="BN447" s="31"/>
      <c r="BO447" s="31"/>
      <c r="BP447" s="31"/>
      <c r="BQ447" s="31"/>
      <c r="BR447" s="28"/>
      <c r="BS447" s="28"/>
      <c r="BT447" s="44"/>
      <c r="BU447" s="44"/>
      <c r="BV447" s="44"/>
      <c r="BW447" s="31"/>
      <c r="BX447" s="31"/>
      <c r="BY447" s="52"/>
      <c r="BZ447" s="50"/>
      <c r="CA447" s="50"/>
      <c r="CB447" s="51" t="str">
        <f t="shared" si="1"/>
        <v>Sin comentarios</v>
      </c>
      <c r="CC447" s="52">
        <f t="shared" si="2"/>
        <v>77</v>
      </c>
      <c r="CD447" s="53"/>
      <c r="CE447" s="54"/>
      <c r="CF447" s="55"/>
    </row>
    <row r="448" ht="22.5" customHeight="1">
      <c r="A448" s="26"/>
      <c r="B448" s="26"/>
      <c r="C448" s="27"/>
      <c r="D448" s="28"/>
      <c r="E448" s="30"/>
      <c r="F448" s="30"/>
      <c r="G448" s="30"/>
      <c r="H448" s="31"/>
      <c r="I448" s="31"/>
      <c r="J448" s="31"/>
      <c r="K448" s="31"/>
      <c r="L448" s="31"/>
      <c r="M448" s="31"/>
      <c r="N448" s="163"/>
      <c r="O448" s="31"/>
      <c r="P448" s="30"/>
      <c r="Q448" s="31"/>
      <c r="R448" s="31"/>
      <c r="S448" s="31"/>
      <c r="T448" s="44"/>
      <c r="U448" s="28"/>
      <c r="V448" s="28"/>
      <c r="W448" s="28"/>
      <c r="X448" s="28"/>
      <c r="Y448" s="40"/>
      <c r="Z448" s="40"/>
      <c r="AA448" s="28"/>
      <c r="AB448" s="31"/>
      <c r="AC448" s="42"/>
      <c r="AD448" s="31"/>
      <c r="AE448" s="31"/>
      <c r="AF448" s="83"/>
      <c r="AG448" s="44"/>
      <c r="AH448" s="30"/>
      <c r="AI448" s="42"/>
      <c r="AJ448" s="42"/>
      <c r="AK448" s="42"/>
      <c r="AL448" s="42"/>
      <c r="AM448" s="45"/>
      <c r="AN448" s="31"/>
      <c r="AO448" s="31"/>
      <c r="AP448" s="31"/>
      <c r="AQ448" s="31"/>
      <c r="AR448" s="31"/>
      <c r="AS448" s="31"/>
      <c r="AT448" s="31"/>
      <c r="AU448" s="31"/>
      <c r="AV448" s="31"/>
      <c r="AW448" s="31"/>
      <c r="AX448" s="31"/>
      <c r="AY448" s="31"/>
      <c r="AZ448" s="31"/>
      <c r="BA448" s="31"/>
      <c r="BB448" s="31"/>
      <c r="BC448" s="31"/>
      <c r="BD448" s="31"/>
      <c r="BE448" s="31"/>
      <c r="BF448" s="31"/>
      <c r="BG448" s="31"/>
      <c r="BH448" s="31"/>
      <c r="BI448" s="31"/>
      <c r="BJ448" s="31"/>
      <c r="BK448" s="31"/>
      <c r="BL448" s="31"/>
      <c r="BM448" s="31"/>
      <c r="BN448" s="31"/>
      <c r="BO448" s="31"/>
      <c r="BP448" s="31"/>
      <c r="BQ448" s="31"/>
      <c r="BR448" s="28"/>
      <c r="BS448" s="28"/>
      <c r="BT448" s="44"/>
      <c r="BU448" s="44"/>
      <c r="BV448" s="44"/>
      <c r="BW448" s="31"/>
      <c r="BX448" s="31"/>
      <c r="BY448" s="52"/>
      <c r="BZ448" s="50"/>
      <c r="CA448" s="50"/>
      <c r="CB448" s="51" t="str">
        <f t="shared" si="1"/>
        <v>Sin comentarios</v>
      </c>
      <c r="CC448" s="52">
        <f t="shared" si="2"/>
        <v>77</v>
      </c>
      <c r="CD448" s="53"/>
      <c r="CE448" s="54"/>
      <c r="CF448" s="55"/>
    </row>
    <row r="449" ht="22.5" customHeight="1">
      <c r="A449" s="26"/>
      <c r="B449" s="26"/>
      <c r="C449" s="27"/>
      <c r="D449" s="28"/>
      <c r="E449" s="30"/>
      <c r="F449" s="30"/>
      <c r="G449" s="30"/>
      <c r="H449" s="31"/>
      <c r="I449" s="31"/>
      <c r="J449" s="31"/>
      <c r="K449" s="31"/>
      <c r="L449" s="31"/>
      <c r="M449" s="31"/>
      <c r="N449" s="163"/>
      <c r="O449" s="31"/>
      <c r="P449" s="30"/>
      <c r="Q449" s="31"/>
      <c r="R449" s="31"/>
      <c r="S449" s="31"/>
      <c r="T449" s="44"/>
      <c r="U449" s="28"/>
      <c r="V449" s="28"/>
      <c r="W449" s="28"/>
      <c r="X449" s="28"/>
      <c r="Y449" s="40"/>
      <c r="Z449" s="40"/>
      <c r="AA449" s="28"/>
      <c r="AB449" s="31"/>
      <c r="AC449" s="42"/>
      <c r="AD449" s="31"/>
      <c r="AE449" s="31"/>
      <c r="AF449" s="83"/>
      <c r="AG449" s="44"/>
      <c r="AH449" s="30"/>
      <c r="AI449" s="42"/>
      <c r="AJ449" s="42"/>
      <c r="AK449" s="42"/>
      <c r="AL449" s="42"/>
      <c r="AM449" s="45"/>
      <c r="AN449" s="31"/>
      <c r="AO449" s="31"/>
      <c r="AP449" s="31"/>
      <c r="AQ449" s="31"/>
      <c r="AR449" s="31"/>
      <c r="AS449" s="31"/>
      <c r="AT449" s="31"/>
      <c r="AU449" s="31"/>
      <c r="AV449" s="31"/>
      <c r="AW449" s="31"/>
      <c r="AX449" s="31"/>
      <c r="AY449" s="31"/>
      <c r="AZ449" s="31"/>
      <c r="BA449" s="31"/>
      <c r="BB449" s="31"/>
      <c r="BC449" s="31"/>
      <c r="BD449" s="31"/>
      <c r="BE449" s="31"/>
      <c r="BF449" s="31"/>
      <c r="BG449" s="31"/>
      <c r="BH449" s="31"/>
      <c r="BI449" s="31"/>
      <c r="BJ449" s="31"/>
      <c r="BK449" s="31"/>
      <c r="BL449" s="31"/>
      <c r="BM449" s="31"/>
      <c r="BN449" s="31"/>
      <c r="BO449" s="31"/>
      <c r="BP449" s="31"/>
      <c r="BQ449" s="31"/>
      <c r="BR449" s="28"/>
      <c r="BS449" s="28"/>
      <c r="BT449" s="44"/>
      <c r="BU449" s="44"/>
      <c r="BV449" s="44"/>
      <c r="BW449" s="31"/>
      <c r="BX449" s="31"/>
      <c r="BY449" s="52"/>
      <c r="BZ449" s="50"/>
      <c r="CA449" s="50"/>
      <c r="CB449" s="51" t="str">
        <f t="shared" si="1"/>
        <v>Sin comentarios</v>
      </c>
      <c r="CC449" s="52">
        <f t="shared" si="2"/>
        <v>77</v>
      </c>
      <c r="CD449" s="53"/>
      <c r="CE449" s="54"/>
      <c r="CF449" s="55"/>
    </row>
    <row r="450" ht="22.5" customHeight="1">
      <c r="A450" s="26"/>
      <c r="B450" s="26"/>
      <c r="C450" s="27"/>
      <c r="D450" s="28"/>
      <c r="E450" s="30"/>
      <c r="F450" s="30"/>
      <c r="G450" s="30"/>
      <c r="H450" s="31"/>
      <c r="I450" s="31"/>
      <c r="J450" s="31"/>
      <c r="K450" s="31"/>
      <c r="L450" s="31"/>
      <c r="M450" s="31"/>
      <c r="N450" s="163"/>
      <c r="O450" s="31"/>
      <c r="P450" s="30"/>
      <c r="Q450" s="31"/>
      <c r="R450" s="31"/>
      <c r="S450" s="31"/>
      <c r="T450" s="44"/>
      <c r="U450" s="28"/>
      <c r="V450" s="28"/>
      <c r="W450" s="28"/>
      <c r="X450" s="28"/>
      <c r="Y450" s="40"/>
      <c r="Z450" s="40"/>
      <c r="AA450" s="28"/>
      <c r="AB450" s="31"/>
      <c r="AC450" s="42"/>
      <c r="AD450" s="31"/>
      <c r="AE450" s="31"/>
      <c r="AF450" s="83"/>
      <c r="AG450" s="44"/>
      <c r="AH450" s="30"/>
      <c r="AI450" s="42"/>
      <c r="AJ450" s="42"/>
      <c r="AK450" s="42"/>
      <c r="AL450" s="42"/>
      <c r="AM450" s="45"/>
      <c r="AN450" s="31"/>
      <c r="AO450" s="31"/>
      <c r="AP450" s="31"/>
      <c r="AQ450" s="31"/>
      <c r="AR450" s="31"/>
      <c r="AS450" s="31"/>
      <c r="AT450" s="31"/>
      <c r="AU450" s="31"/>
      <c r="AV450" s="31"/>
      <c r="AW450" s="31"/>
      <c r="AX450" s="31"/>
      <c r="AY450" s="31"/>
      <c r="AZ450" s="31"/>
      <c r="BA450" s="31"/>
      <c r="BB450" s="31"/>
      <c r="BC450" s="31"/>
      <c r="BD450" s="31"/>
      <c r="BE450" s="31"/>
      <c r="BF450" s="31"/>
      <c r="BG450" s="31"/>
      <c r="BH450" s="31"/>
      <c r="BI450" s="31"/>
      <c r="BJ450" s="31"/>
      <c r="BK450" s="31"/>
      <c r="BL450" s="31"/>
      <c r="BM450" s="31"/>
      <c r="BN450" s="31"/>
      <c r="BO450" s="31"/>
      <c r="BP450" s="31"/>
      <c r="BQ450" s="31"/>
      <c r="BR450" s="28"/>
      <c r="BS450" s="28"/>
      <c r="BT450" s="44"/>
      <c r="BU450" s="44"/>
      <c r="BV450" s="44"/>
      <c r="BW450" s="31"/>
      <c r="BX450" s="31"/>
      <c r="BY450" s="52"/>
      <c r="BZ450" s="50"/>
      <c r="CA450" s="50"/>
      <c r="CB450" s="51" t="str">
        <f t="shared" si="1"/>
        <v>Sin comentarios</v>
      </c>
      <c r="CC450" s="52">
        <f t="shared" si="2"/>
        <v>77</v>
      </c>
      <c r="CD450" s="53"/>
      <c r="CE450" s="54"/>
      <c r="CF450" s="55"/>
    </row>
    <row r="451" ht="22.5" customHeight="1">
      <c r="A451" s="26"/>
      <c r="B451" s="26"/>
      <c r="C451" s="27"/>
      <c r="D451" s="28"/>
      <c r="E451" s="30"/>
      <c r="F451" s="30"/>
      <c r="G451" s="30"/>
      <c r="H451" s="31"/>
      <c r="I451" s="31"/>
      <c r="J451" s="31"/>
      <c r="K451" s="31"/>
      <c r="L451" s="31"/>
      <c r="M451" s="31"/>
      <c r="N451" s="163"/>
      <c r="O451" s="31"/>
      <c r="P451" s="30"/>
      <c r="Q451" s="31"/>
      <c r="R451" s="31"/>
      <c r="S451" s="31"/>
      <c r="T451" s="44"/>
      <c r="U451" s="28"/>
      <c r="V451" s="28"/>
      <c r="W451" s="28"/>
      <c r="X451" s="28"/>
      <c r="Y451" s="40"/>
      <c r="Z451" s="40"/>
      <c r="AA451" s="28"/>
      <c r="AB451" s="31"/>
      <c r="AC451" s="42"/>
      <c r="AD451" s="31"/>
      <c r="AE451" s="31"/>
      <c r="AF451" s="83"/>
      <c r="AG451" s="44"/>
      <c r="AH451" s="30"/>
      <c r="AI451" s="42"/>
      <c r="AJ451" s="42"/>
      <c r="AK451" s="42"/>
      <c r="AL451" s="42"/>
      <c r="AM451" s="45"/>
      <c r="AN451" s="31"/>
      <c r="AO451" s="31"/>
      <c r="AP451" s="31"/>
      <c r="AQ451" s="31"/>
      <c r="AR451" s="31"/>
      <c r="AS451" s="31"/>
      <c r="AT451" s="31"/>
      <c r="AU451" s="31"/>
      <c r="AV451" s="31"/>
      <c r="AW451" s="31"/>
      <c r="AX451" s="31"/>
      <c r="AY451" s="31"/>
      <c r="AZ451" s="31"/>
      <c r="BA451" s="31"/>
      <c r="BB451" s="31"/>
      <c r="BC451" s="31"/>
      <c r="BD451" s="31"/>
      <c r="BE451" s="31"/>
      <c r="BF451" s="31"/>
      <c r="BG451" s="31"/>
      <c r="BH451" s="31"/>
      <c r="BI451" s="31"/>
      <c r="BJ451" s="31"/>
      <c r="BK451" s="31"/>
      <c r="BL451" s="31"/>
      <c r="BM451" s="31"/>
      <c r="BN451" s="31"/>
      <c r="BO451" s="31"/>
      <c r="BP451" s="31"/>
      <c r="BQ451" s="31"/>
      <c r="BR451" s="28"/>
      <c r="BS451" s="28"/>
      <c r="BT451" s="44"/>
      <c r="BU451" s="44"/>
      <c r="BV451" s="44"/>
      <c r="BW451" s="31"/>
      <c r="BX451" s="31"/>
      <c r="BY451" s="52"/>
      <c r="BZ451" s="50"/>
      <c r="CA451" s="50"/>
      <c r="CB451" s="51" t="str">
        <f t="shared" si="1"/>
        <v>Sin comentarios</v>
      </c>
      <c r="CC451" s="52">
        <f t="shared" si="2"/>
        <v>77</v>
      </c>
      <c r="CD451" s="53"/>
      <c r="CE451" s="54"/>
      <c r="CF451" s="55"/>
    </row>
    <row r="452" ht="22.5" customHeight="1">
      <c r="A452" s="26"/>
      <c r="B452" s="26"/>
      <c r="C452" s="27"/>
      <c r="D452" s="28"/>
      <c r="E452" s="30"/>
      <c r="F452" s="30"/>
      <c r="G452" s="30"/>
      <c r="H452" s="31"/>
      <c r="I452" s="31"/>
      <c r="J452" s="31"/>
      <c r="K452" s="31"/>
      <c r="L452" s="31"/>
      <c r="M452" s="31"/>
      <c r="N452" s="163"/>
      <c r="O452" s="31"/>
      <c r="P452" s="30"/>
      <c r="Q452" s="31"/>
      <c r="R452" s="31"/>
      <c r="S452" s="31"/>
      <c r="T452" s="44"/>
      <c r="U452" s="28"/>
      <c r="V452" s="28"/>
      <c r="W452" s="28"/>
      <c r="X452" s="28"/>
      <c r="Y452" s="40"/>
      <c r="Z452" s="40"/>
      <c r="AA452" s="28"/>
      <c r="AB452" s="31"/>
      <c r="AC452" s="42"/>
      <c r="AD452" s="31"/>
      <c r="AE452" s="31"/>
      <c r="AF452" s="83"/>
      <c r="AG452" s="44"/>
      <c r="AH452" s="30"/>
      <c r="AI452" s="42"/>
      <c r="AJ452" s="42"/>
      <c r="AK452" s="42"/>
      <c r="AL452" s="42"/>
      <c r="AM452" s="45"/>
      <c r="AN452" s="31"/>
      <c r="AO452" s="31"/>
      <c r="AP452" s="31"/>
      <c r="AQ452" s="31"/>
      <c r="AR452" s="31"/>
      <c r="AS452" s="31"/>
      <c r="AT452" s="31"/>
      <c r="AU452" s="31"/>
      <c r="AV452" s="31"/>
      <c r="AW452" s="31"/>
      <c r="AX452" s="31"/>
      <c r="AY452" s="31"/>
      <c r="AZ452" s="31"/>
      <c r="BA452" s="31"/>
      <c r="BB452" s="31"/>
      <c r="BC452" s="31"/>
      <c r="BD452" s="31"/>
      <c r="BE452" s="31"/>
      <c r="BF452" s="31"/>
      <c r="BG452" s="31"/>
      <c r="BH452" s="31"/>
      <c r="BI452" s="31"/>
      <c r="BJ452" s="31"/>
      <c r="BK452" s="31"/>
      <c r="BL452" s="31"/>
      <c r="BM452" s="31"/>
      <c r="BN452" s="31"/>
      <c r="BO452" s="31"/>
      <c r="BP452" s="31"/>
      <c r="BQ452" s="31"/>
      <c r="BR452" s="28"/>
      <c r="BS452" s="28"/>
      <c r="BT452" s="44"/>
      <c r="BU452" s="44"/>
      <c r="BV452" s="44"/>
      <c r="BW452" s="31"/>
      <c r="BX452" s="31"/>
      <c r="BY452" s="52"/>
      <c r="BZ452" s="50"/>
      <c r="CA452" s="50"/>
      <c r="CB452" s="51" t="str">
        <f t="shared" si="1"/>
        <v>Sin comentarios</v>
      </c>
      <c r="CC452" s="52">
        <f t="shared" si="2"/>
        <v>77</v>
      </c>
      <c r="CD452" s="53"/>
      <c r="CE452" s="54"/>
      <c r="CF452" s="55"/>
    </row>
    <row r="453" ht="22.5" customHeight="1">
      <c r="A453" s="26"/>
      <c r="B453" s="26"/>
      <c r="C453" s="27"/>
      <c r="D453" s="28"/>
      <c r="E453" s="30"/>
      <c r="F453" s="30"/>
      <c r="G453" s="30"/>
      <c r="H453" s="31"/>
      <c r="I453" s="31"/>
      <c r="J453" s="31"/>
      <c r="K453" s="31"/>
      <c r="L453" s="31"/>
      <c r="M453" s="31"/>
      <c r="N453" s="163"/>
      <c r="O453" s="31"/>
      <c r="P453" s="30"/>
      <c r="Q453" s="31"/>
      <c r="R453" s="31"/>
      <c r="S453" s="31"/>
      <c r="T453" s="44"/>
      <c r="U453" s="28"/>
      <c r="V453" s="28"/>
      <c r="W453" s="28"/>
      <c r="X453" s="28"/>
      <c r="Y453" s="40"/>
      <c r="Z453" s="40"/>
      <c r="AA453" s="28"/>
      <c r="AB453" s="31"/>
      <c r="AC453" s="42"/>
      <c r="AD453" s="31"/>
      <c r="AE453" s="31"/>
      <c r="AF453" s="83"/>
      <c r="AG453" s="44"/>
      <c r="AH453" s="30"/>
      <c r="AI453" s="42"/>
      <c r="AJ453" s="42"/>
      <c r="AK453" s="42"/>
      <c r="AL453" s="42"/>
      <c r="AM453" s="45"/>
      <c r="AN453" s="31"/>
      <c r="AO453" s="31"/>
      <c r="AP453" s="31"/>
      <c r="AQ453" s="31"/>
      <c r="AR453" s="31"/>
      <c r="AS453" s="31"/>
      <c r="AT453" s="31"/>
      <c r="AU453" s="31"/>
      <c r="AV453" s="31"/>
      <c r="AW453" s="31"/>
      <c r="AX453" s="31"/>
      <c r="AY453" s="31"/>
      <c r="AZ453" s="31"/>
      <c r="BA453" s="31"/>
      <c r="BB453" s="31"/>
      <c r="BC453" s="31"/>
      <c r="BD453" s="31"/>
      <c r="BE453" s="31"/>
      <c r="BF453" s="31"/>
      <c r="BG453" s="31"/>
      <c r="BH453" s="31"/>
      <c r="BI453" s="31"/>
      <c r="BJ453" s="31"/>
      <c r="BK453" s="31"/>
      <c r="BL453" s="31"/>
      <c r="BM453" s="31"/>
      <c r="BN453" s="31"/>
      <c r="BO453" s="31"/>
      <c r="BP453" s="31"/>
      <c r="BQ453" s="31"/>
      <c r="BR453" s="28"/>
      <c r="BS453" s="28"/>
      <c r="BT453" s="44"/>
      <c r="BU453" s="44"/>
      <c r="BV453" s="44"/>
      <c r="BW453" s="31"/>
      <c r="BX453" s="31"/>
      <c r="BY453" s="52"/>
      <c r="BZ453" s="50"/>
      <c r="CA453" s="50"/>
      <c r="CB453" s="51" t="str">
        <f t="shared" si="1"/>
        <v>Sin comentarios</v>
      </c>
      <c r="CC453" s="52">
        <f t="shared" si="2"/>
        <v>77</v>
      </c>
      <c r="CD453" s="53"/>
      <c r="CE453" s="54"/>
      <c r="CF453" s="55"/>
    </row>
    <row r="454" ht="22.5" customHeight="1">
      <c r="A454" s="26"/>
      <c r="B454" s="26"/>
      <c r="C454" s="27"/>
      <c r="D454" s="28"/>
      <c r="E454" s="30"/>
      <c r="F454" s="30"/>
      <c r="G454" s="30"/>
      <c r="H454" s="31"/>
      <c r="I454" s="31"/>
      <c r="J454" s="31"/>
      <c r="K454" s="31"/>
      <c r="L454" s="31"/>
      <c r="M454" s="31"/>
      <c r="N454" s="163"/>
      <c r="O454" s="31"/>
      <c r="P454" s="30"/>
      <c r="Q454" s="31"/>
      <c r="R454" s="31"/>
      <c r="S454" s="31"/>
      <c r="T454" s="44"/>
      <c r="U454" s="28"/>
      <c r="V454" s="28"/>
      <c r="W454" s="28"/>
      <c r="X454" s="28"/>
      <c r="Y454" s="40"/>
      <c r="Z454" s="40"/>
      <c r="AA454" s="28"/>
      <c r="AB454" s="31"/>
      <c r="AC454" s="42"/>
      <c r="AD454" s="31"/>
      <c r="AE454" s="31"/>
      <c r="AF454" s="83"/>
      <c r="AG454" s="44"/>
      <c r="AH454" s="30"/>
      <c r="AI454" s="42"/>
      <c r="AJ454" s="42"/>
      <c r="AK454" s="42"/>
      <c r="AL454" s="42"/>
      <c r="AM454" s="45"/>
      <c r="AN454" s="31"/>
      <c r="AO454" s="31"/>
      <c r="AP454" s="31"/>
      <c r="AQ454" s="31"/>
      <c r="AR454" s="31"/>
      <c r="AS454" s="31"/>
      <c r="AT454" s="31"/>
      <c r="AU454" s="31"/>
      <c r="AV454" s="31"/>
      <c r="AW454" s="31"/>
      <c r="AX454" s="31"/>
      <c r="AY454" s="31"/>
      <c r="AZ454" s="31"/>
      <c r="BA454" s="31"/>
      <c r="BB454" s="31"/>
      <c r="BC454" s="31"/>
      <c r="BD454" s="31"/>
      <c r="BE454" s="31"/>
      <c r="BF454" s="31"/>
      <c r="BG454" s="31"/>
      <c r="BH454" s="31"/>
      <c r="BI454" s="31"/>
      <c r="BJ454" s="31"/>
      <c r="BK454" s="31"/>
      <c r="BL454" s="31"/>
      <c r="BM454" s="31"/>
      <c r="BN454" s="31"/>
      <c r="BO454" s="31"/>
      <c r="BP454" s="31"/>
      <c r="BQ454" s="31"/>
      <c r="BR454" s="28"/>
      <c r="BS454" s="28"/>
      <c r="BT454" s="44"/>
      <c r="BU454" s="44"/>
      <c r="BV454" s="44"/>
      <c r="BW454" s="31"/>
      <c r="BX454" s="31"/>
      <c r="BY454" s="52"/>
      <c r="BZ454" s="50"/>
      <c r="CA454" s="50"/>
      <c r="CB454" s="51" t="str">
        <f t="shared" si="1"/>
        <v>Sin comentarios</v>
      </c>
      <c r="CC454" s="52">
        <f t="shared" si="2"/>
        <v>77</v>
      </c>
      <c r="CD454" s="53"/>
      <c r="CE454" s="54"/>
      <c r="CF454" s="55"/>
    </row>
    <row r="455" ht="22.5" customHeight="1">
      <c r="A455" s="26"/>
      <c r="B455" s="26"/>
      <c r="C455" s="27"/>
      <c r="D455" s="28"/>
      <c r="E455" s="30"/>
      <c r="F455" s="30"/>
      <c r="G455" s="30"/>
      <c r="H455" s="31"/>
      <c r="I455" s="31"/>
      <c r="J455" s="31"/>
      <c r="K455" s="31"/>
      <c r="L455" s="31"/>
      <c r="M455" s="31"/>
      <c r="N455" s="163"/>
      <c r="O455" s="31"/>
      <c r="P455" s="30"/>
      <c r="Q455" s="31"/>
      <c r="R455" s="31"/>
      <c r="S455" s="31"/>
      <c r="T455" s="44"/>
      <c r="U455" s="28"/>
      <c r="V455" s="28"/>
      <c r="W455" s="28"/>
      <c r="X455" s="28"/>
      <c r="Y455" s="40"/>
      <c r="Z455" s="40"/>
      <c r="AA455" s="28"/>
      <c r="AB455" s="31"/>
      <c r="AC455" s="42"/>
      <c r="AD455" s="31"/>
      <c r="AE455" s="31"/>
      <c r="AF455" s="83"/>
      <c r="AG455" s="44"/>
      <c r="AH455" s="30"/>
      <c r="AI455" s="42"/>
      <c r="AJ455" s="42"/>
      <c r="AK455" s="42"/>
      <c r="AL455" s="42"/>
      <c r="AM455" s="45"/>
      <c r="AN455" s="31"/>
      <c r="AO455" s="31"/>
      <c r="AP455" s="31"/>
      <c r="AQ455" s="31"/>
      <c r="AR455" s="31"/>
      <c r="AS455" s="31"/>
      <c r="AT455" s="31"/>
      <c r="AU455" s="31"/>
      <c r="AV455" s="31"/>
      <c r="AW455" s="31"/>
      <c r="AX455" s="31"/>
      <c r="AY455" s="31"/>
      <c r="AZ455" s="31"/>
      <c r="BA455" s="31"/>
      <c r="BB455" s="31"/>
      <c r="BC455" s="31"/>
      <c r="BD455" s="31"/>
      <c r="BE455" s="31"/>
      <c r="BF455" s="31"/>
      <c r="BG455" s="31"/>
      <c r="BH455" s="31"/>
      <c r="BI455" s="31"/>
      <c r="BJ455" s="31"/>
      <c r="BK455" s="31"/>
      <c r="BL455" s="31"/>
      <c r="BM455" s="31"/>
      <c r="BN455" s="31"/>
      <c r="BO455" s="31"/>
      <c r="BP455" s="31"/>
      <c r="BQ455" s="31"/>
      <c r="BR455" s="28"/>
      <c r="BS455" s="28"/>
      <c r="BT455" s="44"/>
      <c r="BU455" s="44"/>
      <c r="BV455" s="44"/>
      <c r="BW455" s="31"/>
      <c r="BX455" s="31"/>
      <c r="BY455" s="52"/>
      <c r="BZ455" s="50"/>
      <c r="CA455" s="50"/>
      <c r="CB455" s="51" t="str">
        <f t="shared" si="1"/>
        <v>Sin comentarios</v>
      </c>
      <c r="CC455" s="52">
        <f t="shared" si="2"/>
        <v>77</v>
      </c>
      <c r="CD455" s="53"/>
      <c r="CE455" s="54"/>
      <c r="CF455" s="55"/>
    </row>
    <row r="456" ht="22.5" customHeight="1">
      <c r="A456" s="26"/>
      <c r="B456" s="26"/>
      <c r="C456" s="27"/>
      <c r="D456" s="28"/>
      <c r="E456" s="30"/>
      <c r="F456" s="30"/>
      <c r="G456" s="30"/>
      <c r="H456" s="31"/>
      <c r="I456" s="31"/>
      <c r="J456" s="31"/>
      <c r="K456" s="31"/>
      <c r="L456" s="31"/>
      <c r="M456" s="31"/>
      <c r="N456" s="163"/>
      <c r="O456" s="31"/>
      <c r="P456" s="30"/>
      <c r="Q456" s="31"/>
      <c r="R456" s="31"/>
      <c r="S456" s="31"/>
      <c r="T456" s="44"/>
      <c r="U456" s="28"/>
      <c r="V456" s="28"/>
      <c r="W456" s="28"/>
      <c r="X456" s="28"/>
      <c r="Y456" s="40"/>
      <c r="Z456" s="40"/>
      <c r="AA456" s="28"/>
      <c r="AB456" s="31"/>
      <c r="AC456" s="42"/>
      <c r="AD456" s="31"/>
      <c r="AE456" s="31"/>
      <c r="AF456" s="83"/>
      <c r="AG456" s="44"/>
      <c r="AH456" s="30"/>
      <c r="AI456" s="42"/>
      <c r="AJ456" s="42"/>
      <c r="AK456" s="42"/>
      <c r="AL456" s="42"/>
      <c r="AM456" s="45"/>
      <c r="AN456" s="31"/>
      <c r="AO456" s="31"/>
      <c r="AP456" s="31"/>
      <c r="AQ456" s="31"/>
      <c r="AR456" s="31"/>
      <c r="AS456" s="31"/>
      <c r="AT456" s="31"/>
      <c r="AU456" s="31"/>
      <c r="AV456" s="31"/>
      <c r="AW456" s="31"/>
      <c r="AX456" s="31"/>
      <c r="AY456" s="31"/>
      <c r="AZ456" s="31"/>
      <c r="BA456" s="31"/>
      <c r="BB456" s="31"/>
      <c r="BC456" s="31"/>
      <c r="BD456" s="31"/>
      <c r="BE456" s="31"/>
      <c r="BF456" s="31"/>
      <c r="BG456" s="31"/>
      <c r="BH456" s="31"/>
      <c r="BI456" s="31"/>
      <c r="BJ456" s="31"/>
      <c r="BK456" s="31"/>
      <c r="BL456" s="31"/>
      <c r="BM456" s="31"/>
      <c r="BN456" s="31"/>
      <c r="BO456" s="31"/>
      <c r="BP456" s="31"/>
      <c r="BQ456" s="31"/>
      <c r="BR456" s="28"/>
      <c r="BS456" s="28"/>
      <c r="BT456" s="44"/>
      <c r="BU456" s="44"/>
      <c r="BV456" s="44"/>
      <c r="BW456" s="31"/>
      <c r="BX456" s="31"/>
      <c r="BY456" s="52"/>
      <c r="BZ456" s="50"/>
      <c r="CA456" s="50"/>
      <c r="CB456" s="51" t="str">
        <f t="shared" si="1"/>
        <v>Sin comentarios</v>
      </c>
      <c r="CC456" s="52">
        <f t="shared" si="2"/>
        <v>77</v>
      </c>
      <c r="CD456" s="53"/>
      <c r="CE456" s="54"/>
      <c r="CF456" s="55"/>
    </row>
    <row r="457" ht="22.5" customHeight="1">
      <c r="A457" s="26"/>
      <c r="B457" s="26"/>
      <c r="C457" s="27"/>
      <c r="D457" s="28"/>
      <c r="E457" s="30"/>
      <c r="F457" s="30"/>
      <c r="G457" s="30"/>
      <c r="H457" s="31"/>
      <c r="I457" s="31"/>
      <c r="J457" s="31"/>
      <c r="K457" s="31"/>
      <c r="L457" s="31"/>
      <c r="M457" s="31"/>
      <c r="N457" s="163"/>
      <c r="O457" s="31"/>
      <c r="P457" s="30"/>
      <c r="Q457" s="31"/>
      <c r="R457" s="31"/>
      <c r="S457" s="31"/>
      <c r="T457" s="44"/>
      <c r="U457" s="28"/>
      <c r="V457" s="28"/>
      <c r="W457" s="28"/>
      <c r="X457" s="28"/>
      <c r="Y457" s="40"/>
      <c r="Z457" s="40"/>
      <c r="AA457" s="28"/>
      <c r="AB457" s="31"/>
      <c r="AC457" s="42"/>
      <c r="AD457" s="31"/>
      <c r="AE457" s="31"/>
      <c r="AF457" s="83"/>
      <c r="AG457" s="44"/>
      <c r="AH457" s="30"/>
      <c r="AI457" s="42"/>
      <c r="AJ457" s="42"/>
      <c r="AK457" s="42"/>
      <c r="AL457" s="42"/>
      <c r="AM457" s="45"/>
      <c r="AN457" s="31"/>
      <c r="AO457" s="31"/>
      <c r="AP457" s="31"/>
      <c r="AQ457" s="31"/>
      <c r="AR457" s="31"/>
      <c r="AS457" s="31"/>
      <c r="AT457" s="31"/>
      <c r="AU457" s="31"/>
      <c r="AV457" s="31"/>
      <c r="AW457" s="31"/>
      <c r="AX457" s="31"/>
      <c r="AY457" s="31"/>
      <c r="AZ457" s="31"/>
      <c r="BA457" s="31"/>
      <c r="BB457" s="31"/>
      <c r="BC457" s="31"/>
      <c r="BD457" s="31"/>
      <c r="BE457" s="31"/>
      <c r="BF457" s="31"/>
      <c r="BG457" s="31"/>
      <c r="BH457" s="31"/>
      <c r="BI457" s="31"/>
      <c r="BJ457" s="31"/>
      <c r="BK457" s="31"/>
      <c r="BL457" s="31"/>
      <c r="BM457" s="31"/>
      <c r="BN457" s="31"/>
      <c r="BO457" s="31"/>
      <c r="BP457" s="31"/>
      <c r="BQ457" s="31"/>
      <c r="BR457" s="28"/>
      <c r="BS457" s="28"/>
      <c r="BT457" s="44"/>
      <c r="BU457" s="44"/>
      <c r="BV457" s="44"/>
      <c r="BW457" s="31"/>
      <c r="BX457" s="31"/>
      <c r="BY457" s="52"/>
      <c r="BZ457" s="50"/>
      <c r="CA457" s="50"/>
      <c r="CB457" s="51" t="str">
        <f t="shared" si="1"/>
        <v>Sin comentarios</v>
      </c>
      <c r="CC457" s="52">
        <f t="shared" si="2"/>
        <v>77</v>
      </c>
      <c r="CD457" s="53"/>
      <c r="CE457" s="54"/>
      <c r="CF457" s="55"/>
    </row>
    <row r="458" ht="22.5" customHeight="1">
      <c r="A458" s="26"/>
      <c r="B458" s="26"/>
      <c r="C458" s="27"/>
      <c r="D458" s="28"/>
      <c r="E458" s="30"/>
      <c r="F458" s="30"/>
      <c r="G458" s="30"/>
      <c r="H458" s="31"/>
      <c r="I458" s="31"/>
      <c r="J458" s="31"/>
      <c r="K458" s="31"/>
      <c r="L458" s="31"/>
      <c r="M458" s="31"/>
      <c r="N458" s="163"/>
      <c r="O458" s="31"/>
      <c r="P458" s="30"/>
      <c r="Q458" s="31"/>
      <c r="R458" s="31"/>
      <c r="S458" s="31"/>
      <c r="T458" s="44"/>
      <c r="U458" s="28"/>
      <c r="V458" s="28"/>
      <c r="W458" s="28"/>
      <c r="X458" s="28"/>
      <c r="Y458" s="40"/>
      <c r="Z458" s="40"/>
      <c r="AA458" s="28"/>
      <c r="AB458" s="31"/>
      <c r="AC458" s="42"/>
      <c r="AD458" s="31"/>
      <c r="AE458" s="31"/>
      <c r="AF458" s="83"/>
      <c r="AG458" s="44"/>
      <c r="AH458" s="30"/>
      <c r="AI458" s="42"/>
      <c r="AJ458" s="42"/>
      <c r="AK458" s="42"/>
      <c r="AL458" s="42"/>
      <c r="AM458" s="45"/>
      <c r="AN458" s="31"/>
      <c r="AO458" s="31"/>
      <c r="AP458" s="31"/>
      <c r="AQ458" s="31"/>
      <c r="AR458" s="31"/>
      <c r="AS458" s="31"/>
      <c r="AT458" s="31"/>
      <c r="AU458" s="31"/>
      <c r="AV458" s="31"/>
      <c r="AW458" s="31"/>
      <c r="AX458" s="31"/>
      <c r="AY458" s="31"/>
      <c r="AZ458" s="31"/>
      <c r="BA458" s="31"/>
      <c r="BB458" s="31"/>
      <c r="BC458" s="31"/>
      <c r="BD458" s="31"/>
      <c r="BE458" s="31"/>
      <c r="BF458" s="31"/>
      <c r="BG458" s="31"/>
      <c r="BH458" s="31"/>
      <c r="BI458" s="31"/>
      <c r="BJ458" s="31"/>
      <c r="BK458" s="31"/>
      <c r="BL458" s="31"/>
      <c r="BM458" s="31"/>
      <c r="BN458" s="31"/>
      <c r="BO458" s="31"/>
      <c r="BP458" s="31"/>
      <c r="BQ458" s="31"/>
      <c r="BR458" s="28"/>
      <c r="BS458" s="28"/>
      <c r="BT458" s="44"/>
      <c r="BU458" s="44"/>
      <c r="BV458" s="44"/>
      <c r="BW458" s="31"/>
      <c r="BX458" s="31"/>
      <c r="BY458" s="52"/>
      <c r="BZ458" s="50"/>
      <c r="CA458" s="50"/>
      <c r="CB458" s="51" t="str">
        <f t="shared" si="1"/>
        <v>Sin comentarios</v>
      </c>
      <c r="CC458" s="52">
        <f t="shared" si="2"/>
        <v>77</v>
      </c>
      <c r="CD458" s="53"/>
      <c r="CE458" s="54"/>
      <c r="CF458" s="55"/>
    </row>
    <row r="459" ht="22.5" customHeight="1">
      <c r="A459" s="26"/>
      <c r="B459" s="26"/>
      <c r="C459" s="27"/>
      <c r="D459" s="28"/>
      <c r="E459" s="30"/>
      <c r="F459" s="30"/>
      <c r="G459" s="30"/>
      <c r="H459" s="31"/>
      <c r="I459" s="31"/>
      <c r="J459" s="31"/>
      <c r="K459" s="31"/>
      <c r="L459" s="31"/>
      <c r="M459" s="31"/>
      <c r="N459" s="163"/>
      <c r="O459" s="31"/>
      <c r="P459" s="30"/>
      <c r="Q459" s="31"/>
      <c r="R459" s="31"/>
      <c r="S459" s="31"/>
      <c r="T459" s="44"/>
      <c r="U459" s="28"/>
      <c r="V459" s="28"/>
      <c r="W459" s="28"/>
      <c r="X459" s="28"/>
      <c r="Y459" s="40"/>
      <c r="Z459" s="40"/>
      <c r="AA459" s="28"/>
      <c r="AB459" s="31"/>
      <c r="AC459" s="42"/>
      <c r="AD459" s="31"/>
      <c r="AE459" s="31"/>
      <c r="AF459" s="83"/>
      <c r="AG459" s="44"/>
      <c r="AH459" s="30"/>
      <c r="AI459" s="42"/>
      <c r="AJ459" s="42"/>
      <c r="AK459" s="42"/>
      <c r="AL459" s="42"/>
      <c r="AM459" s="45"/>
      <c r="AN459" s="31"/>
      <c r="AO459" s="31"/>
      <c r="AP459" s="31"/>
      <c r="AQ459" s="31"/>
      <c r="AR459" s="31"/>
      <c r="AS459" s="31"/>
      <c r="AT459" s="31"/>
      <c r="AU459" s="31"/>
      <c r="AV459" s="31"/>
      <c r="AW459" s="31"/>
      <c r="AX459" s="31"/>
      <c r="AY459" s="31"/>
      <c r="AZ459" s="31"/>
      <c r="BA459" s="31"/>
      <c r="BB459" s="31"/>
      <c r="BC459" s="31"/>
      <c r="BD459" s="31"/>
      <c r="BE459" s="31"/>
      <c r="BF459" s="31"/>
      <c r="BG459" s="31"/>
      <c r="BH459" s="31"/>
      <c r="BI459" s="31"/>
      <c r="BJ459" s="31"/>
      <c r="BK459" s="31"/>
      <c r="BL459" s="31"/>
      <c r="BM459" s="31"/>
      <c r="BN459" s="31"/>
      <c r="BO459" s="31"/>
      <c r="BP459" s="31"/>
      <c r="BQ459" s="31"/>
      <c r="BR459" s="28"/>
      <c r="BS459" s="28"/>
      <c r="BT459" s="44"/>
      <c r="BU459" s="44"/>
      <c r="BV459" s="44"/>
      <c r="BW459" s="31"/>
      <c r="BX459" s="31"/>
      <c r="BY459" s="52"/>
      <c r="BZ459" s="50"/>
      <c r="CA459" s="50"/>
      <c r="CB459" s="51" t="str">
        <f t="shared" si="1"/>
        <v>Sin comentarios</v>
      </c>
      <c r="CC459" s="52">
        <f t="shared" si="2"/>
        <v>77</v>
      </c>
      <c r="CD459" s="53"/>
      <c r="CE459" s="54"/>
      <c r="CF459" s="55"/>
    </row>
    <row r="460" ht="22.5" customHeight="1">
      <c r="A460" s="26"/>
      <c r="B460" s="26"/>
      <c r="C460" s="27"/>
      <c r="D460" s="28"/>
      <c r="E460" s="30"/>
      <c r="F460" s="30"/>
      <c r="G460" s="30"/>
      <c r="H460" s="31"/>
      <c r="I460" s="31"/>
      <c r="J460" s="31"/>
      <c r="K460" s="31"/>
      <c r="L460" s="31"/>
      <c r="M460" s="31"/>
      <c r="N460" s="163"/>
      <c r="O460" s="31"/>
      <c r="P460" s="30"/>
      <c r="Q460" s="31"/>
      <c r="R460" s="31"/>
      <c r="S460" s="31"/>
      <c r="T460" s="44"/>
      <c r="U460" s="28"/>
      <c r="V460" s="28"/>
      <c r="W460" s="28"/>
      <c r="X460" s="28"/>
      <c r="Y460" s="40"/>
      <c r="Z460" s="40"/>
      <c r="AA460" s="28"/>
      <c r="AB460" s="31"/>
      <c r="AC460" s="42"/>
      <c r="AD460" s="31"/>
      <c r="AE460" s="31"/>
      <c r="AF460" s="83"/>
      <c r="AG460" s="44"/>
      <c r="AH460" s="30"/>
      <c r="AI460" s="42"/>
      <c r="AJ460" s="42"/>
      <c r="AK460" s="42"/>
      <c r="AL460" s="42"/>
      <c r="AM460" s="45"/>
      <c r="AN460" s="31"/>
      <c r="AO460" s="31"/>
      <c r="AP460" s="31"/>
      <c r="AQ460" s="31"/>
      <c r="AR460" s="31"/>
      <c r="AS460" s="31"/>
      <c r="AT460" s="31"/>
      <c r="AU460" s="31"/>
      <c r="AV460" s="31"/>
      <c r="AW460" s="31"/>
      <c r="AX460" s="31"/>
      <c r="AY460" s="31"/>
      <c r="AZ460" s="31"/>
      <c r="BA460" s="31"/>
      <c r="BB460" s="31"/>
      <c r="BC460" s="31"/>
      <c r="BD460" s="31"/>
      <c r="BE460" s="31"/>
      <c r="BF460" s="31"/>
      <c r="BG460" s="31"/>
      <c r="BH460" s="31"/>
      <c r="BI460" s="31"/>
      <c r="BJ460" s="31"/>
      <c r="BK460" s="31"/>
      <c r="BL460" s="31"/>
      <c r="BM460" s="31"/>
      <c r="BN460" s="31"/>
      <c r="BO460" s="31"/>
      <c r="BP460" s="31"/>
      <c r="BQ460" s="31"/>
      <c r="BR460" s="28"/>
      <c r="BS460" s="28"/>
      <c r="BT460" s="44"/>
      <c r="BU460" s="44"/>
      <c r="BV460" s="44"/>
      <c r="BW460" s="31"/>
      <c r="BX460" s="31"/>
      <c r="BY460" s="52"/>
      <c r="BZ460" s="50"/>
      <c r="CA460" s="50"/>
      <c r="CB460" s="51" t="str">
        <f t="shared" si="1"/>
        <v>Sin comentarios</v>
      </c>
      <c r="CC460" s="52">
        <f t="shared" si="2"/>
        <v>77</v>
      </c>
      <c r="CD460" s="53"/>
      <c r="CE460" s="54"/>
      <c r="CF460" s="55"/>
    </row>
    <row r="461" ht="22.5" customHeight="1">
      <c r="A461" s="26"/>
      <c r="B461" s="26"/>
      <c r="C461" s="27"/>
      <c r="D461" s="28"/>
      <c r="E461" s="30"/>
      <c r="F461" s="30"/>
      <c r="G461" s="30"/>
      <c r="H461" s="31"/>
      <c r="I461" s="31"/>
      <c r="J461" s="31"/>
      <c r="K461" s="31"/>
      <c r="L461" s="31"/>
      <c r="M461" s="31"/>
      <c r="N461" s="163"/>
      <c r="O461" s="31"/>
      <c r="P461" s="30"/>
      <c r="Q461" s="31"/>
      <c r="R461" s="31"/>
      <c r="S461" s="31"/>
      <c r="T461" s="44"/>
      <c r="U461" s="28"/>
      <c r="V461" s="28"/>
      <c r="W461" s="28"/>
      <c r="X461" s="28"/>
      <c r="Y461" s="40"/>
      <c r="Z461" s="40"/>
      <c r="AA461" s="28"/>
      <c r="AB461" s="31"/>
      <c r="AC461" s="42"/>
      <c r="AD461" s="31"/>
      <c r="AE461" s="31"/>
      <c r="AF461" s="83"/>
      <c r="AG461" s="44"/>
      <c r="AH461" s="30"/>
      <c r="AI461" s="42"/>
      <c r="AJ461" s="42"/>
      <c r="AK461" s="42"/>
      <c r="AL461" s="42"/>
      <c r="AM461" s="45"/>
      <c r="AN461" s="31"/>
      <c r="AO461" s="31"/>
      <c r="AP461" s="31"/>
      <c r="AQ461" s="31"/>
      <c r="AR461" s="31"/>
      <c r="AS461" s="31"/>
      <c r="AT461" s="31"/>
      <c r="AU461" s="31"/>
      <c r="AV461" s="31"/>
      <c r="AW461" s="31"/>
      <c r="AX461" s="31"/>
      <c r="AY461" s="31"/>
      <c r="AZ461" s="31"/>
      <c r="BA461" s="31"/>
      <c r="BB461" s="31"/>
      <c r="BC461" s="31"/>
      <c r="BD461" s="31"/>
      <c r="BE461" s="31"/>
      <c r="BF461" s="31"/>
      <c r="BG461" s="31"/>
      <c r="BH461" s="31"/>
      <c r="BI461" s="31"/>
      <c r="BJ461" s="31"/>
      <c r="BK461" s="31"/>
      <c r="BL461" s="31"/>
      <c r="BM461" s="31"/>
      <c r="BN461" s="31"/>
      <c r="BO461" s="31"/>
      <c r="BP461" s="31"/>
      <c r="BQ461" s="31"/>
      <c r="BR461" s="28"/>
      <c r="BS461" s="28"/>
      <c r="BT461" s="44"/>
      <c r="BU461" s="44"/>
      <c r="BV461" s="44"/>
      <c r="BW461" s="31"/>
      <c r="BX461" s="31"/>
      <c r="BY461" s="52"/>
      <c r="BZ461" s="50"/>
      <c r="CA461" s="50"/>
      <c r="CB461" s="51" t="str">
        <f t="shared" si="1"/>
        <v>Sin comentarios</v>
      </c>
      <c r="CC461" s="52">
        <f t="shared" si="2"/>
        <v>77</v>
      </c>
      <c r="CD461" s="53"/>
      <c r="CE461" s="54"/>
      <c r="CF461" s="55"/>
    </row>
    <row r="462" ht="22.5" customHeight="1">
      <c r="A462" s="26"/>
      <c r="B462" s="26"/>
      <c r="C462" s="27"/>
      <c r="D462" s="28"/>
      <c r="E462" s="30"/>
      <c r="F462" s="30"/>
      <c r="G462" s="30"/>
      <c r="H462" s="31"/>
      <c r="I462" s="31"/>
      <c r="J462" s="31"/>
      <c r="K462" s="31"/>
      <c r="L462" s="31"/>
      <c r="M462" s="31"/>
      <c r="N462" s="163"/>
      <c r="O462" s="31"/>
      <c r="P462" s="30"/>
      <c r="Q462" s="31"/>
      <c r="R462" s="31"/>
      <c r="S462" s="31"/>
      <c r="T462" s="44"/>
      <c r="U462" s="28"/>
      <c r="V462" s="28"/>
      <c r="W462" s="28"/>
      <c r="X462" s="28"/>
      <c r="Y462" s="40"/>
      <c r="Z462" s="40"/>
      <c r="AA462" s="28"/>
      <c r="AB462" s="31"/>
      <c r="AC462" s="42"/>
      <c r="AD462" s="31"/>
      <c r="AE462" s="31"/>
      <c r="AF462" s="83"/>
      <c r="AG462" s="44"/>
      <c r="AH462" s="30"/>
      <c r="AI462" s="42"/>
      <c r="AJ462" s="42"/>
      <c r="AK462" s="42"/>
      <c r="AL462" s="42"/>
      <c r="AM462" s="45"/>
      <c r="AN462" s="31"/>
      <c r="AO462" s="31"/>
      <c r="AP462" s="31"/>
      <c r="AQ462" s="31"/>
      <c r="AR462" s="31"/>
      <c r="AS462" s="31"/>
      <c r="AT462" s="31"/>
      <c r="AU462" s="31"/>
      <c r="AV462" s="31"/>
      <c r="AW462" s="31"/>
      <c r="AX462" s="31"/>
      <c r="AY462" s="31"/>
      <c r="AZ462" s="31"/>
      <c r="BA462" s="31"/>
      <c r="BB462" s="31"/>
      <c r="BC462" s="31"/>
      <c r="BD462" s="31"/>
      <c r="BE462" s="31"/>
      <c r="BF462" s="31"/>
      <c r="BG462" s="31"/>
      <c r="BH462" s="31"/>
      <c r="BI462" s="31"/>
      <c r="BJ462" s="31"/>
      <c r="BK462" s="31"/>
      <c r="BL462" s="31"/>
      <c r="BM462" s="31"/>
      <c r="BN462" s="31"/>
      <c r="BO462" s="31"/>
      <c r="BP462" s="31"/>
      <c r="BQ462" s="31"/>
      <c r="BR462" s="28"/>
      <c r="BS462" s="28"/>
      <c r="BT462" s="44"/>
      <c r="BU462" s="44"/>
      <c r="BV462" s="44"/>
      <c r="BW462" s="31"/>
      <c r="BX462" s="31"/>
      <c r="BY462" s="52"/>
      <c r="BZ462" s="50"/>
      <c r="CA462" s="50"/>
      <c r="CB462" s="51" t="str">
        <f t="shared" si="1"/>
        <v>Sin comentarios</v>
      </c>
      <c r="CC462" s="52">
        <f t="shared" si="2"/>
        <v>77</v>
      </c>
      <c r="CD462" s="53"/>
      <c r="CE462" s="54"/>
      <c r="CF462" s="55"/>
    </row>
    <row r="463" ht="22.5" customHeight="1">
      <c r="A463" s="26"/>
      <c r="B463" s="26"/>
      <c r="C463" s="27"/>
      <c r="D463" s="28"/>
      <c r="E463" s="30"/>
      <c r="F463" s="30"/>
      <c r="G463" s="30"/>
      <c r="H463" s="31"/>
      <c r="I463" s="31"/>
      <c r="J463" s="31"/>
      <c r="K463" s="31"/>
      <c r="L463" s="31"/>
      <c r="M463" s="31"/>
      <c r="N463" s="163"/>
      <c r="O463" s="31"/>
      <c r="P463" s="30"/>
      <c r="Q463" s="31"/>
      <c r="R463" s="31"/>
      <c r="S463" s="31"/>
      <c r="T463" s="44"/>
      <c r="U463" s="28"/>
      <c r="V463" s="28"/>
      <c r="W463" s="28"/>
      <c r="X463" s="28"/>
      <c r="Y463" s="40"/>
      <c r="Z463" s="40"/>
      <c r="AA463" s="28"/>
      <c r="AB463" s="31"/>
      <c r="AC463" s="42"/>
      <c r="AD463" s="31"/>
      <c r="AE463" s="31"/>
      <c r="AF463" s="83"/>
      <c r="AG463" s="44"/>
      <c r="AH463" s="30"/>
      <c r="AI463" s="42"/>
      <c r="AJ463" s="42"/>
      <c r="AK463" s="42"/>
      <c r="AL463" s="42"/>
      <c r="AM463" s="45"/>
      <c r="AN463" s="31"/>
      <c r="AO463" s="31"/>
      <c r="AP463" s="31"/>
      <c r="AQ463" s="31"/>
      <c r="AR463" s="31"/>
      <c r="AS463" s="31"/>
      <c r="AT463" s="31"/>
      <c r="AU463" s="31"/>
      <c r="AV463" s="31"/>
      <c r="AW463" s="31"/>
      <c r="AX463" s="31"/>
      <c r="AY463" s="31"/>
      <c r="AZ463" s="31"/>
      <c r="BA463" s="31"/>
      <c r="BB463" s="31"/>
      <c r="BC463" s="31"/>
      <c r="BD463" s="31"/>
      <c r="BE463" s="31"/>
      <c r="BF463" s="31"/>
      <c r="BG463" s="31"/>
      <c r="BH463" s="31"/>
      <c r="BI463" s="31"/>
      <c r="BJ463" s="31"/>
      <c r="BK463" s="31"/>
      <c r="BL463" s="31"/>
      <c r="BM463" s="31"/>
      <c r="BN463" s="31"/>
      <c r="BO463" s="31"/>
      <c r="BP463" s="31"/>
      <c r="BQ463" s="31"/>
      <c r="BR463" s="28"/>
      <c r="BS463" s="28"/>
      <c r="BT463" s="44"/>
      <c r="BU463" s="44"/>
      <c r="BV463" s="44"/>
      <c r="BW463" s="31"/>
      <c r="BX463" s="31"/>
      <c r="BY463" s="52"/>
      <c r="BZ463" s="50"/>
      <c r="CA463" s="50"/>
      <c r="CB463" s="51" t="str">
        <f t="shared" si="1"/>
        <v>Sin comentarios</v>
      </c>
      <c r="CC463" s="52">
        <f t="shared" si="2"/>
        <v>77</v>
      </c>
      <c r="CD463" s="53"/>
      <c r="CE463" s="54"/>
      <c r="CF463" s="55"/>
    </row>
    <row r="464" ht="22.5" customHeight="1">
      <c r="A464" s="26"/>
      <c r="B464" s="26"/>
      <c r="C464" s="27"/>
      <c r="D464" s="28"/>
      <c r="E464" s="30"/>
      <c r="F464" s="30"/>
      <c r="G464" s="30"/>
      <c r="H464" s="31"/>
      <c r="I464" s="31"/>
      <c r="J464" s="31"/>
      <c r="K464" s="31"/>
      <c r="L464" s="31"/>
      <c r="M464" s="31"/>
      <c r="N464" s="163"/>
      <c r="O464" s="31"/>
      <c r="P464" s="30"/>
      <c r="Q464" s="31"/>
      <c r="R464" s="31"/>
      <c r="S464" s="31"/>
      <c r="T464" s="44"/>
      <c r="U464" s="28"/>
      <c r="V464" s="28"/>
      <c r="W464" s="28"/>
      <c r="X464" s="28"/>
      <c r="Y464" s="40"/>
      <c r="Z464" s="40"/>
      <c r="AA464" s="28"/>
      <c r="AB464" s="31"/>
      <c r="AC464" s="42"/>
      <c r="AD464" s="31"/>
      <c r="AE464" s="31"/>
      <c r="AF464" s="83"/>
      <c r="AG464" s="44"/>
      <c r="AH464" s="30"/>
      <c r="AI464" s="42"/>
      <c r="AJ464" s="42"/>
      <c r="AK464" s="42"/>
      <c r="AL464" s="42"/>
      <c r="AM464" s="45"/>
      <c r="AN464" s="31"/>
      <c r="AO464" s="31"/>
      <c r="AP464" s="31"/>
      <c r="AQ464" s="31"/>
      <c r="AR464" s="31"/>
      <c r="AS464" s="31"/>
      <c r="AT464" s="31"/>
      <c r="AU464" s="31"/>
      <c r="AV464" s="31"/>
      <c r="AW464" s="31"/>
      <c r="AX464" s="31"/>
      <c r="AY464" s="31"/>
      <c r="AZ464" s="31"/>
      <c r="BA464" s="31"/>
      <c r="BB464" s="31"/>
      <c r="BC464" s="31"/>
      <c r="BD464" s="31"/>
      <c r="BE464" s="31"/>
      <c r="BF464" s="31"/>
      <c r="BG464" s="31"/>
      <c r="BH464" s="31"/>
      <c r="BI464" s="31"/>
      <c r="BJ464" s="31"/>
      <c r="BK464" s="31"/>
      <c r="BL464" s="31"/>
      <c r="BM464" s="31"/>
      <c r="BN464" s="31"/>
      <c r="BO464" s="31"/>
      <c r="BP464" s="31"/>
      <c r="BQ464" s="31"/>
      <c r="BR464" s="28"/>
      <c r="BS464" s="28"/>
      <c r="BT464" s="44"/>
      <c r="BU464" s="44"/>
      <c r="BV464" s="44"/>
      <c r="BW464" s="31"/>
      <c r="BX464" s="31"/>
      <c r="BY464" s="52"/>
      <c r="BZ464" s="50"/>
      <c r="CA464" s="50"/>
      <c r="CB464" s="51" t="str">
        <f t="shared" si="1"/>
        <v>Sin comentarios</v>
      </c>
      <c r="CC464" s="52">
        <f t="shared" si="2"/>
        <v>77</v>
      </c>
      <c r="CD464" s="53"/>
      <c r="CE464" s="54"/>
      <c r="CF464" s="55"/>
    </row>
    <row r="465" ht="22.5" customHeight="1">
      <c r="A465" s="26"/>
      <c r="B465" s="26"/>
      <c r="C465" s="27"/>
      <c r="D465" s="28"/>
      <c r="E465" s="30"/>
      <c r="F465" s="30"/>
      <c r="G465" s="30"/>
      <c r="H465" s="31"/>
      <c r="I465" s="31"/>
      <c r="J465" s="31"/>
      <c r="K465" s="31"/>
      <c r="L465" s="31"/>
      <c r="M465" s="31"/>
      <c r="N465" s="163"/>
      <c r="O465" s="31"/>
      <c r="P465" s="30"/>
      <c r="Q465" s="31"/>
      <c r="R465" s="31"/>
      <c r="S465" s="31"/>
      <c r="T465" s="44"/>
      <c r="U465" s="28"/>
      <c r="V465" s="28"/>
      <c r="W465" s="28"/>
      <c r="X465" s="28"/>
      <c r="Y465" s="40"/>
      <c r="Z465" s="40"/>
      <c r="AA465" s="28"/>
      <c r="AB465" s="31"/>
      <c r="AC465" s="42"/>
      <c r="AD465" s="31"/>
      <c r="AE465" s="31"/>
      <c r="AF465" s="83"/>
      <c r="AG465" s="44"/>
      <c r="AH465" s="30"/>
      <c r="AI465" s="42"/>
      <c r="AJ465" s="42"/>
      <c r="AK465" s="42"/>
      <c r="AL465" s="42"/>
      <c r="AM465" s="45"/>
      <c r="AN465" s="31"/>
      <c r="AO465" s="31"/>
      <c r="AP465" s="31"/>
      <c r="AQ465" s="31"/>
      <c r="AR465" s="31"/>
      <c r="AS465" s="31"/>
      <c r="AT465" s="31"/>
      <c r="AU465" s="31"/>
      <c r="AV465" s="31"/>
      <c r="AW465" s="31"/>
      <c r="AX465" s="31"/>
      <c r="AY465" s="31"/>
      <c r="AZ465" s="31"/>
      <c r="BA465" s="31"/>
      <c r="BB465" s="31"/>
      <c r="BC465" s="31"/>
      <c r="BD465" s="31"/>
      <c r="BE465" s="31"/>
      <c r="BF465" s="31"/>
      <c r="BG465" s="31"/>
      <c r="BH465" s="31"/>
      <c r="BI465" s="31"/>
      <c r="BJ465" s="31"/>
      <c r="BK465" s="31"/>
      <c r="BL465" s="31"/>
      <c r="BM465" s="31"/>
      <c r="BN465" s="31"/>
      <c r="BO465" s="31"/>
      <c r="BP465" s="31"/>
      <c r="BQ465" s="31"/>
      <c r="BR465" s="28"/>
      <c r="BS465" s="28"/>
      <c r="BT465" s="44"/>
      <c r="BU465" s="44"/>
      <c r="BV465" s="44"/>
      <c r="BW465" s="31"/>
      <c r="BX465" s="31"/>
      <c r="BY465" s="52"/>
      <c r="BZ465" s="50"/>
      <c r="CA465" s="50"/>
      <c r="CB465" s="51" t="str">
        <f t="shared" si="1"/>
        <v>Sin comentarios</v>
      </c>
      <c r="CC465" s="52">
        <f t="shared" si="2"/>
        <v>77</v>
      </c>
      <c r="CD465" s="53"/>
      <c r="CE465" s="54"/>
      <c r="CF465" s="55"/>
    </row>
    <row r="466" ht="22.5" customHeight="1">
      <c r="A466" s="26"/>
      <c r="B466" s="26"/>
      <c r="C466" s="27"/>
      <c r="D466" s="28"/>
      <c r="E466" s="30"/>
      <c r="F466" s="30"/>
      <c r="G466" s="30"/>
      <c r="H466" s="31"/>
      <c r="I466" s="31"/>
      <c r="J466" s="31"/>
      <c r="K466" s="31"/>
      <c r="L466" s="31"/>
      <c r="M466" s="31"/>
      <c r="N466" s="163"/>
      <c r="O466" s="31"/>
      <c r="P466" s="30"/>
      <c r="Q466" s="31"/>
      <c r="R466" s="31"/>
      <c r="S466" s="31"/>
      <c r="T466" s="44"/>
      <c r="U466" s="28"/>
      <c r="V466" s="28"/>
      <c r="W466" s="28"/>
      <c r="X466" s="28"/>
      <c r="Y466" s="40"/>
      <c r="Z466" s="40"/>
      <c r="AA466" s="28"/>
      <c r="AB466" s="31"/>
      <c r="AC466" s="42"/>
      <c r="AD466" s="31"/>
      <c r="AE466" s="31"/>
      <c r="AF466" s="83"/>
      <c r="AG466" s="44"/>
      <c r="AH466" s="30"/>
      <c r="AI466" s="42"/>
      <c r="AJ466" s="42"/>
      <c r="AK466" s="42"/>
      <c r="AL466" s="42"/>
      <c r="AM466" s="45"/>
      <c r="AN466" s="31"/>
      <c r="AO466" s="31"/>
      <c r="AP466" s="31"/>
      <c r="AQ466" s="31"/>
      <c r="AR466" s="31"/>
      <c r="AS466" s="31"/>
      <c r="AT466" s="31"/>
      <c r="AU466" s="31"/>
      <c r="AV466" s="31"/>
      <c r="AW466" s="31"/>
      <c r="AX466" s="31"/>
      <c r="AY466" s="31"/>
      <c r="AZ466" s="31"/>
      <c r="BA466" s="31"/>
      <c r="BB466" s="31"/>
      <c r="BC466" s="31"/>
      <c r="BD466" s="31"/>
      <c r="BE466" s="31"/>
      <c r="BF466" s="31"/>
      <c r="BG466" s="31"/>
      <c r="BH466" s="31"/>
      <c r="BI466" s="31"/>
      <c r="BJ466" s="31"/>
      <c r="BK466" s="31"/>
      <c r="BL466" s="31"/>
      <c r="BM466" s="31"/>
      <c r="BN466" s="31"/>
      <c r="BO466" s="31"/>
      <c r="BP466" s="31"/>
      <c r="BQ466" s="31"/>
      <c r="BR466" s="28"/>
      <c r="BS466" s="28"/>
      <c r="BT466" s="44"/>
      <c r="BU466" s="44"/>
      <c r="BV466" s="44"/>
      <c r="BW466" s="31"/>
      <c r="BX466" s="31"/>
      <c r="BY466" s="52"/>
      <c r="BZ466" s="50"/>
      <c r="CA466" s="50"/>
      <c r="CB466" s="51" t="str">
        <f t="shared" si="1"/>
        <v>Sin comentarios</v>
      </c>
      <c r="CC466" s="52">
        <f t="shared" si="2"/>
        <v>77</v>
      </c>
      <c r="CD466" s="53"/>
      <c r="CE466" s="54"/>
      <c r="CF466" s="55"/>
    </row>
    <row r="467" ht="22.5" customHeight="1">
      <c r="A467" s="26"/>
      <c r="B467" s="26"/>
      <c r="C467" s="27"/>
      <c r="D467" s="28"/>
      <c r="E467" s="30"/>
      <c r="F467" s="30"/>
      <c r="G467" s="30"/>
      <c r="H467" s="31"/>
      <c r="I467" s="31"/>
      <c r="J467" s="31"/>
      <c r="K467" s="31"/>
      <c r="L467" s="31"/>
      <c r="M467" s="31"/>
      <c r="N467" s="163"/>
      <c r="O467" s="31"/>
      <c r="P467" s="30"/>
      <c r="Q467" s="31"/>
      <c r="R467" s="31"/>
      <c r="S467" s="31"/>
      <c r="T467" s="44"/>
      <c r="U467" s="28"/>
      <c r="V467" s="28"/>
      <c r="W467" s="28"/>
      <c r="X467" s="28"/>
      <c r="Y467" s="40"/>
      <c r="Z467" s="40"/>
      <c r="AA467" s="28"/>
      <c r="AB467" s="31"/>
      <c r="AC467" s="42"/>
      <c r="AD467" s="31"/>
      <c r="AE467" s="31"/>
      <c r="AF467" s="83"/>
      <c r="AG467" s="44"/>
      <c r="AH467" s="30"/>
      <c r="AI467" s="42"/>
      <c r="AJ467" s="42"/>
      <c r="AK467" s="42"/>
      <c r="AL467" s="42"/>
      <c r="AM467" s="45"/>
      <c r="AN467" s="31"/>
      <c r="AO467" s="31"/>
      <c r="AP467" s="31"/>
      <c r="AQ467" s="31"/>
      <c r="AR467" s="31"/>
      <c r="AS467" s="31"/>
      <c r="AT467" s="31"/>
      <c r="AU467" s="31"/>
      <c r="AV467" s="31"/>
      <c r="AW467" s="31"/>
      <c r="AX467" s="31"/>
      <c r="AY467" s="31"/>
      <c r="AZ467" s="31"/>
      <c r="BA467" s="31"/>
      <c r="BB467" s="31"/>
      <c r="BC467" s="31"/>
      <c r="BD467" s="31"/>
      <c r="BE467" s="31"/>
      <c r="BF467" s="31"/>
      <c r="BG467" s="31"/>
      <c r="BH467" s="31"/>
      <c r="BI467" s="31"/>
      <c r="BJ467" s="31"/>
      <c r="BK467" s="31"/>
      <c r="BL467" s="31"/>
      <c r="BM467" s="31"/>
      <c r="BN467" s="31"/>
      <c r="BO467" s="31"/>
      <c r="BP467" s="31"/>
      <c r="BQ467" s="31"/>
      <c r="BR467" s="28"/>
      <c r="BS467" s="28"/>
      <c r="BT467" s="44"/>
      <c r="BU467" s="44"/>
      <c r="BV467" s="44"/>
      <c r="BW467" s="31"/>
      <c r="BX467" s="31"/>
      <c r="BY467" s="52"/>
      <c r="BZ467" s="50"/>
      <c r="CA467" s="50"/>
      <c r="CB467" s="51" t="str">
        <f t="shared" si="1"/>
        <v>Sin comentarios</v>
      </c>
      <c r="CC467" s="52">
        <f t="shared" si="2"/>
        <v>77</v>
      </c>
      <c r="CD467" s="53"/>
      <c r="CE467" s="54"/>
      <c r="CF467" s="55"/>
    </row>
    <row r="468" ht="22.5" customHeight="1">
      <c r="A468" s="26"/>
      <c r="B468" s="26"/>
      <c r="C468" s="27"/>
      <c r="D468" s="28"/>
      <c r="E468" s="30"/>
      <c r="F468" s="30"/>
      <c r="G468" s="30"/>
      <c r="H468" s="31"/>
      <c r="I468" s="31"/>
      <c r="J468" s="31"/>
      <c r="K468" s="31"/>
      <c r="L468" s="31"/>
      <c r="M468" s="31"/>
      <c r="N468" s="163"/>
      <c r="O468" s="31"/>
      <c r="P468" s="30"/>
      <c r="Q468" s="31"/>
      <c r="R468" s="31"/>
      <c r="S468" s="31"/>
      <c r="T468" s="44"/>
      <c r="U468" s="28"/>
      <c r="V468" s="28"/>
      <c r="W468" s="28"/>
      <c r="X468" s="28"/>
      <c r="Y468" s="40"/>
      <c r="Z468" s="40"/>
      <c r="AA468" s="28"/>
      <c r="AB468" s="31"/>
      <c r="AC468" s="42"/>
      <c r="AD468" s="31"/>
      <c r="AE468" s="31"/>
      <c r="AF468" s="83"/>
      <c r="AG468" s="44"/>
      <c r="AH468" s="30"/>
      <c r="AI468" s="42"/>
      <c r="AJ468" s="42"/>
      <c r="AK468" s="42"/>
      <c r="AL468" s="42"/>
      <c r="AM468" s="45"/>
      <c r="AN468" s="31"/>
      <c r="AO468" s="31"/>
      <c r="AP468" s="31"/>
      <c r="AQ468" s="31"/>
      <c r="AR468" s="31"/>
      <c r="AS468" s="31"/>
      <c r="AT468" s="31"/>
      <c r="AU468" s="31"/>
      <c r="AV468" s="31"/>
      <c r="AW468" s="31"/>
      <c r="AX468" s="31"/>
      <c r="AY468" s="31"/>
      <c r="AZ468" s="31"/>
      <c r="BA468" s="31"/>
      <c r="BB468" s="31"/>
      <c r="BC468" s="31"/>
      <c r="BD468" s="31"/>
      <c r="BE468" s="31"/>
      <c r="BF468" s="31"/>
      <c r="BG468" s="31"/>
      <c r="BH468" s="31"/>
      <c r="BI468" s="31"/>
      <c r="BJ468" s="31"/>
      <c r="BK468" s="31"/>
      <c r="BL468" s="31"/>
      <c r="BM468" s="31"/>
      <c r="BN468" s="31"/>
      <c r="BO468" s="31"/>
      <c r="BP468" s="31"/>
      <c r="BQ468" s="31"/>
      <c r="BR468" s="28"/>
      <c r="BS468" s="28"/>
      <c r="BT468" s="44"/>
      <c r="BU468" s="44"/>
      <c r="BV468" s="44"/>
      <c r="BW468" s="31"/>
      <c r="BX468" s="31"/>
      <c r="BY468" s="52"/>
      <c r="BZ468" s="50"/>
      <c r="CA468" s="50"/>
      <c r="CB468" s="51" t="str">
        <f t="shared" si="1"/>
        <v>Sin comentarios</v>
      </c>
      <c r="CC468" s="52">
        <f t="shared" si="2"/>
        <v>77</v>
      </c>
      <c r="CD468" s="53"/>
      <c r="CE468" s="54"/>
      <c r="CF468" s="55"/>
    </row>
    <row r="469" ht="22.5" customHeight="1">
      <c r="A469" s="26"/>
      <c r="B469" s="26"/>
      <c r="C469" s="27"/>
      <c r="D469" s="28"/>
      <c r="E469" s="30"/>
      <c r="F469" s="30"/>
      <c r="G469" s="30"/>
      <c r="H469" s="31"/>
      <c r="I469" s="31"/>
      <c r="J469" s="31"/>
      <c r="K469" s="31"/>
      <c r="L469" s="31"/>
      <c r="M469" s="31"/>
      <c r="N469" s="163"/>
      <c r="O469" s="31"/>
      <c r="P469" s="30"/>
      <c r="Q469" s="31"/>
      <c r="R469" s="31"/>
      <c r="S469" s="31"/>
      <c r="T469" s="44"/>
      <c r="U469" s="28"/>
      <c r="V469" s="28"/>
      <c r="W469" s="28"/>
      <c r="X469" s="28"/>
      <c r="Y469" s="40"/>
      <c r="Z469" s="40"/>
      <c r="AA469" s="28"/>
      <c r="AB469" s="31"/>
      <c r="AC469" s="42"/>
      <c r="AD469" s="31"/>
      <c r="AE469" s="31"/>
      <c r="AF469" s="83"/>
      <c r="AG469" s="44"/>
      <c r="AH469" s="30"/>
      <c r="AI469" s="42"/>
      <c r="AJ469" s="42"/>
      <c r="AK469" s="42"/>
      <c r="AL469" s="42"/>
      <c r="AM469" s="45"/>
      <c r="AN469" s="31"/>
      <c r="AO469" s="31"/>
      <c r="AP469" s="31"/>
      <c r="AQ469" s="31"/>
      <c r="AR469" s="31"/>
      <c r="AS469" s="31"/>
      <c r="AT469" s="31"/>
      <c r="AU469" s="31"/>
      <c r="AV469" s="31"/>
      <c r="AW469" s="31"/>
      <c r="AX469" s="31"/>
      <c r="AY469" s="31"/>
      <c r="AZ469" s="31"/>
      <c r="BA469" s="31"/>
      <c r="BB469" s="31"/>
      <c r="BC469" s="31"/>
      <c r="BD469" s="31"/>
      <c r="BE469" s="31"/>
      <c r="BF469" s="31"/>
      <c r="BG469" s="31"/>
      <c r="BH469" s="31"/>
      <c r="BI469" s="31"/>
      <c r="BJ469" s="31"/>
      <c r="BK469" s="31"/>
      <c r="BL469" s="31"/>
      <c r="BM469" s="31"/>
      <c r="BN469" s="31"/>
      <c r="BO469" s="31"/>
      <c r="BP469" s="31"/>
      <c r="BQ469" s="31"/>
      <c r="BR469" s="28"/>
      <c r="BS469" s="28"/>
      <c r="BT469" s="44"/>
      <c r="BU469" s="44"/>
      <c r="BV469" s="44"/>
      <c r="BW469" s="31"/>
      <c r="BX469" s="31"/>
      <c r="BY469" s="52"/>
      <c r="BZ469" s="50"/>
      <c r="CA469" s="50"/>
      <c r="CB469" s="51" t="str">
        <f t="shared" si="1"/>
        <v>Sin comentarios</v>
      </c>
      <c r="CC469" s="52">
        <f t="shared" si="2"/>
        <v>77</v>
      </c>
      <c r="CD469" s="53"/>
      <c r="CE469" s="54"/>
      <c r="CF469" s="55"/>
    </row>
    <row r="470" ht="22.5" customHeight="1">
      <c r="A470" s="26"/>
      <c r="B470" s="26"/>
      <c r="C470" s="27"/>
      <c r="D470" s="28"/>
      <c r="E470" s="30"/>
      <c r="F470" s="30"/>
      <c r="G470" s="30"/>
      <c r="H470" s="31"/>
      <c r="I470" s="31"/>
      <c r="J470" s="31"/>
      <c r="K470" s="31"/>
      <c r="L470" s="31"/>
      <c r="M470" s="31"/>
      <c r="N470" s="163"/>
      <c r="O470" s="31"/>
      <c r="P470" s="30"/>
      <c r="Q470" s="31"/>
      <c r="R470" s="31"/>
      <c r="S470" s="31"/>
      <c r="T470" s="44"/>
      <c r="U470" s="28"/>
      <c r="V470" s="28"/>
      <c r="W470" s="28"/>
      <c r="X470" s="28"/>
      <c r="Y470" s="40"/>
      <c r="Z470" s="40"/>
      <c r="AA470" s="28"/>
      <c r="AB470" s="31"/>
      <c r="AC470" s="42"/>
      <c r="AD470" s="31"/>
      <c r="AE470" s="31"/>
      <c r="AF470" s="83"/>
      <c r="AG470" s="44"/>
      <c r="AH470" s="30"/>
      <c r="AI470" s="42"/>
      <c r="AJ470" s="42"/>
      <c r="AK470" s="42"/>
      <c r="AL470" s="42"/>
      <c r="AM470" s="45"/>
      <c r="AN470" s="31"/>
      <c r="AO470" s="31"/>
      <c r="AP470" s="31"/>
      <c r="AQ470" s="31"/>
      <c r="AR470" s="31"/>
      <c r="AS470" s="31"/>
      <c r="AT470" s="31"/>
      <c r="AU470" s="31"/>
      <c r="AV470" s="31"/>
      <c r="AW470" s="31"/>
      <c r="AX470" s="31"/>
      <c r="AY470" s="31"/>
      <c r="AZ470" s="31"/>
      <c r="BA470" s="31"/>
      <c r="BB470" s="31"/>
      <c r="BC470" s="31"/>
      <c r="BD470" s="31"/>
      <c r="BE470" s="31"/>
      <c r="BF470" s="31"/>
      <c r="BG470" s="31"/>
      <c r="BH470" s="31"/>
      <c r="BI470" s="31"/>
      <c r="BJ470" s="31"/>
      <c r="BK470" s="31"/>
      <c r="BL470" s="31"/>
      <c r="BM470" s="31"/>
      <c r="BN470" s="31"/>
      <c r="BO470" s="31"/>
      <c r="BP470" s="31"/>
      <c r="BQ470" s="31"/>
      <c r="BR470" s="28"/>
      <c r="BS470" s="28"/>
      <c r="BT470" s="44"/>
      <c r="BU470" s="44"/>
      <c r="BV470" s="44"/>
      <c r="BW470" s="31"/>
      <c r="BX470" s="31"/>
      <c r="BY470" s="52"/>
      <c r="BZ470" s="50"/>
      <c r="CA470" s="50"/>
      <c r="CB470" s="51" t="str">
        <f t="shared" si="1"/>
        <v>Sin comentarios</v>
      </c>
      <c r="CC470" s="52">
        <f t="shared" si="2"/>
        <v>77</v>
      </c>
      <c r="CD470" s="53"/>
      <c r="CE470" s="54"/>
      <c r="CF470" s="55"/>
    </row>
    <row r="471" ht="22.5" customHeight="1">
      <c r="A471" s="26"/>
      <c r="B471" s="26"/>
      <c r="C471" s="27"/>
      <c r="D471" s="28"/>
      <c r="E471" s="30"/>
      <c r="F471" s="30"/>
      <c r="G471" s="30"/>
      <c r="H471" s="31"/>
      <c r="I471" s="31"/>
      <c r="J471" s="31"/>
      <c r="K471" s="31"/>
      <c r="L471" s="31"/>
      <c r="M471" s="31"/>
      <c r="N471" s="163"/>
      <c r="O471" s="31"/>
      <c r="P471" s="30"/>
      <c r="Q471" s="31"/>
      <c r="R471" s="31"/>
      <c r="S471" s="31"/>
      <c r="T471" s="44"/>
      <c r="U471" s="28"/>
      <c r="V471" s="28"/>
      <c r="W471" s="28"/>
      <c r="X471" s="28"/>
      <c r="Y471" s="40"/>
      <c r="Z471" s="40"/>
      <c r="AA471" s="28"/>
      <c r="AB471" s="31"/>
      <c r="AC471" s="42"/>
      <c r="AD471" s="31"/>
      <c r="AE471" s="31"/>
      <c r="AF471" s="83"/>
      <c r="AG471" s="44"/>
      <c r="AH471" s="30"/>
      <c r="AI471" s="42"/>
      <c r="AJ471" s="42"/>
      <c r="AK471" s="42"/>
      <c r="AL471" s="42"/>
      <c r="AM471" s="45"/>
      <c r="AN471" s="31"/>
      <c r="AO471" s="31"/>
      <c r="AP471" s="31"/>
      <c r="AQ471" s="31"/>
      <c r="AR471" s="31"/>
      <c r="AS471" s="31"/>
      <c r="AT471" s="31"/>
      <c r="AU471" s="31"/>
      <c r="AV471" s="31"/>
      <c r="AW471" s="31"/>
      <c r="AX471" s="31"/>
      <c r="AY471" s="31"/>
      <c r="AZ471" s="31"/>
      <c r="BA471" s="31"/>
      <c r="BB471" s="31"/>
      <c r="BC471" s="31"/>
      <c r="BD471" s="31"/>
      <c r="BE471" s="31"/>
      <c r="BF471" s="31"/>
      <c r="BG471" s="31"/>
      <c r="BH471" s="31"/>
      <c r="BI471" s="31"/>
      <c r="BJ471" s="31"/>
      <c r="BK471" s="31"/>
      <c r="BL471" s="31"/>
      <c r="BM471" s="31"/>
      <c r="BN471" s="31"/>
      <c r="BO471" s="31"/>
      <c r="BP471" s="31"/>
      <c r="BQ471" s="31"/>
      <c r="BR471" s="28"/>
      <c r="BS471" s="28"/>
      <c r="BT471" s="44"/>
      <c r="BU471" s="44"/>
      <c r="BV471" s="44"/>
      <c r="BW471" s="31"/>
      <c r="BX471" s="31"/>
      <c r="BY471" s="52"/>
      <c r="BZ471" s="50"/>
      <c r="CA471" s="50"/>
      <c r="CB471" s="51" t="str">
        <f t="shared" si="1"/>
        <v>Sin comentarios</v>
      </c>
      <c r="CC471" s="52">
        <f t="shared" si="2"/>
        <v>77</v>
      </c>
      <c r="CD471" s="53"/>
      <c r="CE471" s="54"/>
      <c r="CF471" s="55"/>
    </row>
    <row r="472" ht="22.5" customHeight="1">
      <c r="A472" s="26"/>
      <c r="B472" s="26"/>
      <c r="C472" s="27"/>
      <c r="D472" s="28"/>
      <c r="E472" s="30"/>
      <c r="F472" s="30"/>
      <c r="G472" s="30"/>
      <c r="H472" s="31"/>
      <c r="I472" s="31"/>
      <c r="J472" s="31"/>
      <c r="K472" s="31"/>
      <c r="L472" s="31"/>
      <c r="M472" s="31"/>
      <c r="N472" s="163"/>
      <c r="O472" s="31"/>
      <c r="P472" s="30"/>
      <c r="Q472" s="31"/>
      <c r="R472" s="31"/>
      <c r="S472" s="31"/>
      <c r="T472" s="44"/>
      <c r="U472" s="28"/>
      <c r="V472" s="28"/>
      <c r="W472" s="28"/>
      <c r="X472" s="28"/>
      <c r="Y472" s="40"/>
      <c r="Z472" s="40"/>
      <c r="AA472" s="28"/>
      <c r="AB472" s="31"/>
      <c r="AC472" s="42"/>
      <c r="AD472" s="31"/>
      <c r="AE472" s="31"/>
      <c r="AF472" s="83"/>
      <c r="AG472" s="44"/>
      <c r="AH472" s="30"/>
      <c r="AI472" s="42"/>
      <c r="AJ472" s="42"/>
      <c r="AK472" s="42"/>
      <c r="AL472" s="42"/>
      <c r="AM472" s="45"/>
      <c r="AN472" s="31"/>
      <c r="AO472" s="31"/>
      <c r="AP472" s="31"/>
      <c r="AQ472" s="31"/>
      <c r="AR472" s="31"/>
      <c r="AS472" s="31"/>
      <c r="AT472" s="31"/>
      <c r="AU472" s="31"/>
      <c r="AV472" s="31"/>
      <c r="AW472" s="31"/>
      <c r="AX472" s="31"/>
      <c r="AY472" s="31"/>
      <c r="AZ472" s="31"/>
      <c r="BA472" s="31"/>
      <c r="BB472" s="31"/>
      <c r="BC472" s="31"/>
      <c r="BD472" s="31"/>
      <c r="BE472" s="31"/>
      <c r="BF472" s="31"/>
      <c r="BG472" s="31"/>
      <c r="BH472" s="31"/>
      <c r="BI472" s="31"/>
      <c r="BJ472" s="31"/>
      <c r="BK472" s="31"/>
      <c r="BL472" s="31"/>
      <c r="BM472" s="31"/>
      <c r="BN472" s="31"/>
      <c r="BO472" s="31"/>
      <c r="BP472" s="31"/>
      <c r="BQ472" s="31"/>
      <c r="BR472" s="28"/>
      <c r="BS472" s="28"/>
      <c r="BT472" s="44"/>
      <c r="BU472" s="44"/>
      <c r="BV472" s="44"/>
      <c r="BW472" s="31"/>
      <c r="BX472" s="31"/>
      <c r="BY472" s="52"/>
      <c r="BZ472" s="50"/>
      <c r="CA472" s="50"/>
      <c r="CB472" s="51" t="str">
        <f t="shared" si="1"/>
        <v>Sin comentarios</v>
      </c>
      <c r="CC472" s="52">
        <f t="shared" si="2"/>
        <v>77</v>
      </c>
      <c r="CD472" s="53"/>
      <c r="CE472" s="54"/>
      <c r="CF472" s="55"/>
    </row>
    <row r="473" ht="22.5" customHeight="1">
      <c r="A473" s="26"/>
      <c r="B473" s="26"/>
      <c r="C473" s="27"/>
      <c r="D473" s="28"/>
      <c r="E473" s="30"/>
      <c r="F473" s="30"/>
      <c r="G473" s="30"/>
      <c r="H473" s="31"/>
      <c r="I473" s="31"/>
      <c r="J473" s="31"/>
      <c r="K473" s="31"/>
      <c r="L473" s="31"/>
      <c r="M473" s="31"/>
      <c r="N473" s="163"/>
      <c r="O473" s="31"/>
      <c r="P473" s="30"/>
      <c r="Q473" s="31"/>
      <c r="R473" s="31"/>
      <c r="S473" s="31"/>
      <c r="T473" s="44"/>
      <c r="U473" s="28"/>
      <c r="V473" s="28"/>
      <c r="W473" s="28"/>
      <c r="X473" s="28"/>
      <c r="Y473" s="40"/>
      <c r="Z473" s="40"/>
      <c r="AA473" s="28"/>
      <c r="AB473" s="31"/>
      <c r="AC473" s="42"/>
      <c r="AD473" s="31"/>
      <c r="AE473" s="31"/>
      <c r="AF473" s="83"/>
      <c r="AG473" s="44"/>
      <c r="AH473" s="30"/>
      <c r="AI473" s="42"/>
      <c r="AJ473" s="42"/>
      <c r="AK473" s="42"/>
      <c r="AL473" s="42"/>
      <c r="AM473" s="45"/>
      <c r="AN473" s="31"/>
      <c r="AO473" s="31"/>
      <c r="AP473" s="31"/>
      <c r="AQ473" s="31"/>
      <c r="AR473" s="31"/>
      <c r="AS473" s="31"/>
      <c r="AT473" s="31"/>
      <c r="AU473" s="31"/>
      <c r="AV473" s="31"/>
      <c r="AW473" s="31"/>
      <c r="AX473" s="31"/>
      <c r="AY473" s="31"/>
      <c r="AZ473" s="31"/>
      <c r="BA473" s="31"/>
      <c r="BB473" s="31"/>
      <c r="BC473" s="31"/>
      <c r="BD473" s="31"/>
      <c r="BE473" s="31"/>
      <c r="BF473" s="31"/>
      <c r="BG473" s="31"/>
      <c r="BH473" s="31"/>
      <c r="BI473" s="31"/>
      <c r="BJ473" s="31"/>
      <c r="BK473" s="31"/>
      <c r="BL473" s="31"/>
      <c r="BM473" s="31"/>
      <c r="BN473" s="31"/>
      <c r="BO473" s="31"/>
      <c r="BP473" s="31"/>
      <c r="BQ473" s="31"/>
      <c r="BR473" s="28"/>
      <c r="BS473" s="28"/>
      <c r="BT473" s="44"/>
      <c r="BU473" s="44"/>
      <c r="BV473" s="44"/>
      <c r="BW473" s="31"/>
      <c r="BX473" s="31"/>
      <c r="BY473" s="52"/>
      <c r="BZ473" s="50"/>
      <c r="CA473" s="50"/>
      <c r="CB473" s="51" t="str">
        <f t="shared" si="1"/>
        <v>Sin comentarios</v>
      </c>
      <c r="CC473" s="52">
        <f t="shared" si="2"/>
        <v>77</v>
      </c>
      <c r="CD473" s="53"/>
      <c r="CE473" s="54"/>
      <c r="CF473" s="55"/>
    </row>
    <row r="474" ht="22.5" customHeight="1">
      <c r="A474" s="26"/>
      <c r="B474" s="26"/>
      <c r="C474" s="27"/>
      <c r="D474" s="28"/>
      <c r="E474" s="30"/>
      <c r="F474" s="30"/>
      <c r="G474" s="30"/>
      <c r="H474" s="31"/>
      <c r="I474" s="31"/>
      <c r="J474" s="31"/>
      <c r="K474" s="31"/>
      <c r="L474" s="31"/>
      <c r="M474" s="31"/>
      <c r="N474" s="163"/>
      <c r="O474" s="31"/>
      <c r="P474" s="30"/>
      <c r="Q474" s="31"/>
      <c r="R474" s="31"/>
      <c r="S474" s="31"/>
      <c r="T474" s="44"/>
      <c r="U474" s="28"/>
      <c r="V474" s="28"/>
      <c r="W474" s="28"/>
      <c r="X474" s="28"/>
      <c r="Y474" s="40"/>
      <c r="Z474" s="40"/>
      <c r="AA474" s="28"/>
      <c r="AB474" s="31"/>
      <c r="AC474" s="42"/>
      <c r="AD474" s="31"/>
      <c r="AE474" s="31"/>
      <c r="AF474" s="83"/>
      <c r="AG474" s="44"/>
      <c r="AH474" s="30"/>
      <c r="AI474" s="42"/>
      <c r="AJ474" s="42"/>
      <c r="AK474" s="42"/>
      <c r="AL474" s="42"/>
      <c r="AM474" s="45"/>
      <c r="AN474" s="31"/>
      <c r="AO474" s="31"/>
      <c r="AP474" s="31"/>
      <c r="AQ474" s="31"/>
      <c r="AR474" s="31"/>
      <c r="AS474" s="31"/>
      <c r="AT474" s="31"/>
      <c r="AU474" s="31"/>
      <c r="AV474" s="31"/>
      <c r="AW474" s="31"/>
      <c r="AX474" s="31"/>
      <c r="AY474" s="31"/>
      <c r="AZ474" s="31"/>
      <c r="BA474" s="31"/>
      <c r="BB474" s="31"/>
      <c r="BC474" s="31"/>
      <c r="BD474" s="31"/>
      <c r="BE474" s="31"/>
      <c r="BF474" s="31"/>
      <c r="BG474" s="31"/>
      <c r="BH474" s="31"/>
      <c r="BI474" s="31"/>
      <c r="BJ474" s="31"/>
      <c r="BK474" s="31"/>
      <c r="BL474" s="31"/>
      <c r="BM474" s="31"/>
      <c r="BN474" s="31"/>
      <c r="BO474" s="31"/>
      <c r="BP474" s="31"/>
      <c r="BQ474" s="31"/>
      <c r="BR474" s="28"/>
      <c r="BS474" s="28"/>
      <c r="BT474" s="44"/>
      <c r="BU474" s="44"/>
      <c r="BV474" s="44"/>
      <c r="BW474" s="31"/>
      <c r="BX474" s="31"/>
      <c r="BY474" s="52"/>
      <c r="BZ474" s="50"/>
      <c r="CA474" s="50"/>
      <c r="CB474" s="51" t="str">
        <f t="shared" si="1"/>
        <v>Sin comentarios</v>
      </c>
      <c r="CC474" s="52">
        <f t="shared" si="2"/>
        <v>77</v>
      </c>
      <c r="CD474" s="53"/>
      <c r="CE474" s="54"/>
      <c r="CF474" s="55"/>
    </row>
    <row r="475" ht="22.5" customHeight="1">
      <c r="A475" s="26"/>
      <c r="B475" s="26"/>
      <c r="C475" s="27"/>
      <c r="D475" s="28"/>
      <c r="E475" s="30"/>
      <c r="F475" s="30"/>
      <c r="G475" s="30"/>
      <c r="H475" s="31"/>
      <c r="I475" s="31"/>
      <c r="J475" s="31"/>
      <c r="K475" s="31"/>
      <c r="L475" s="31"/>
      <c r="M475" s="31"/>
      <c r="N475" s="163"/>
      <c r="O475" s="31"/>
      <c r="P475" s="30"/>
      <c r="Q475" s="31"/>
      <c r="R475" s="31"/>
      <c r="S475" s="31"/>
      <c r="T475" s="44"/>
      <c r="U475" s="28"/>
      <c r="V475" s="28"/>
      <c r="W475" s="28"/>
      <c r="X475" s="28"/>
      <c r="Y475" s="40"/>
      <c r="Z475" s="40"/>
      <c r="AA475" s="28"/>
      <c r="AB475" s="31"/>
      <c r="AC475" s="42"/>
      <c r="AD475" s="31"/>
      <c r="AE475" s="31"/>
      <c r="AF475" s="83"/>
      <c r="AG475" s="44"/>
      <c r="AH475" s="30"/>
      <c r="AI475" s="42"/>
      <c r="AJ475" s="42"/>
      <c r="AK475" s="42"/>
      <c r="AL475" s="42"/>
      <c r="AM475" s="45"/>
      <c r="AN475" s="31"/>
      <c r="AO475" s="31"/>
      <c r="AP475" s="31"/>
      <c r="AQ475" s="31"/>
      <c r="AR475" s="31"/>
      <c r="AS475" s="31"/>
      <c r="AT475" s="31"/>
      <c r="AU475" s="31"/>
      <c r="AV475" s="31"/>
      <c r="AW475" s="31"/>
      <c r="AX475" s="31"/>
      <c r="AY475" s="31"/>
      <c r="AZ475" s="31"/>
      <c r="BA475" s="31"/>
      <c r="BB475" s="31"/>
      <c r="BC475" s="31"/>
      <c r="BD475" s="31"/>
      <c r="BE475" s="31"/>
      <c r="BF475" s="31"/>
      <c r="BG475" s="31"/>
      <c r="BH475" s="31"/>
      <c r="BI475" s="31"/>
      <c r="BJ475" s="31"/>
      <c r="BK475" s="31"/>
      <c r="BL475" s="31"/>
      <c r="BM475" s="31"/>
      <c r="BN475" s="31"/>
      <c r="BO475" s="31"/>
      <c r="BP475" s="31"/>
      <c r="BQ475" s="31"/>
      <c r="BR475" s="28"/>
      <c r="BS475" s="28"/>
      <c r="BT475" s="44"/>
      <c r="BU475" s="44"/>
      <c r="BV475" s="44"/>
      <c r="BW475" s="31"/>
      <c r="BX475" s="31"/>
      <c r="BY475" s="52"/>
      <c r="BZ475" s="50"/>
      <c r="CA475" s="50"/>
      <c r="CB475" s="51" t="str">
        <f t="shared" si="1"/>
        <v>Sin comentarios</v>
      </c>
      <c r="CC475" s="52">
        <f t="shared" si="2"/>
        <v>77</v>
      </c>
      <c r="CD475" s="53"/>
      <c r="CE475" s="54"/>
      <c r="CF475" s="55"/>
    </row>
    <row r="476" ht="22.5" customHeight="1">
      <c r="A476" s="26"/>
      <c r="B476" s="26"/>
      <c r="C476" s="27"/>
      <c r="D476" s="28"/>
      <c r="E476" s="30"/>
      <c r="F476" s="30"/>
      <c r="G476" s="30"/>
      <c r="H476" s="31"/>
      <c r="I476" s="31"/>
      <c r="J476" s="31"/>
      <c r="K476" s="31"/>
      <c r="L476" s="31"/>
      <c r="M476" s="31"/>
      <c r="N476" s="163"/>
      <c r="O476" s="31"/>
      <c r="P476" s="30"/>
      <c r="Q476" s="31"/>
      <c r="R476" s="31"/>
      <c r="S476" s="31"/>
      <c r="T476" s="44"/>
      <c r="U476" s="28"/>
      <c r="V476" s="28"/>
      <c r="W476" s="28"/>
      <c r="X476" s="28"/>
      <c r="Y476" s="40"/>
      <c r="Z476" s="40"/>
      <c r="AA476" s="28"/>
      <c r="AB476" s="31"/>
      <c r="AC476" s="42"/>
      <c r="AD476" s="31"/>
      <c r="AE476" s="31"/>
      <c r="AF476" s="83"/>
      <c r="AG476" s="44"/>
      <c r="AH476" s="30"/>
      <c r="AI476" s="42"/>
      <c r="AJ476" s="42"/>
      <c r="AK476" s="42"/>
      <c r="AL476" s="42"/>
      <c r="AM476" s="45"/>
      <c r="AN476" s="31"/>
      <c r="AO476" s="31"/>
      <c r="AP476" s="31"/>
      <c r="AQ476" s="31"/>
      <c r="AR476" s="31"/>
      <c r="AS476" s="31"/>
      <c r="AT476" s="31"/>
      <c r="AU476" s="31"/>
      <c r="AV476" s="31"/>
      <c r="AW476" s="31"/>
      <c r="AX476" s="31"/>
      <c r="AY476" s="31"/>
      <c r="AZ476" s="31"/>
      <c r="BA476" s="31"/>
      <c r="BB476" s="31"/>
      <c r="BC476" s="31"/>
      <c r="BD476" s="31"/>
      <c r="BE476" s="31"/>
      <c r="BF476" s="31"/>
      <c r="BG476" s="31"/>
      <c r="BH476" s="31"/>
      <c r="BI476" s="31"/>
      <c r="BJ476" s="31"/>
      <c r="BK476" s="31"/>
      <c r="BL476" s="31"/>
      <c r="BM476" s="31"/>
      <c r="BN476" s="31"/>
      <c r="BO476" s="31"/>
      <c r="BP476" s="31"/>
      <c r="BQ476" s="31"/>
      <c r="BR476" s="28"/>
      <c r="BS476" s="28"/>
      <c r="BT476" s="44"/>
      <c r="BU476" s="44"/>
      <c r="BV476" s="44"/>
      <c r="BW476" s="31"/>
      <c r="BX476" s="31"/>
      <c r="BY476" s="52"/>
      <c r="BZ476" s="50"/>
      <c r="CA476" s="50"/>
      <c r="CB476" s="51" t="str">
        <f t="shared" si="1"/>
        <v>Sin comentarios</v>
      </c>
      <c r="CC476" s="52">
        <f t="shared" si="2"/>
        <v>77</v>
      </c>
      <c r="CD476" s="53"/>
      <c r="CE476" s="54"/>
      <c r="CF476" s="55"/>
    </row>
    <row r="477" ht="22.5" customHeight="1">
      <c r="A477" s="26"/>
      <c r="B477" s="26"/>
      <c r="C477" s="27"/>
      <c r="D477" s="28"/>
      <c r="E477" s="30"/>
      <c r="F477" s="30"/>
      <c r="G477" s="30"/>
      <c r="H477" s="31"/>
      <c r="I477" s="31"/>
      <c r="J477" s="31"/>
      <c r="K477" s="31"/>
      <c r="L477" s="31"/>
      <c r="M477" s="31"/>
      <c r="N477" s="163"/>
      <c r="O477" s="31"/>
      <c r="P477" s="30"/>
      <c r="Q477" s="31"/>
      <c r="R477" s="31"/>
      <c r="S477" s="31"/>
      <c r="T477" s="44"/>
      <c r="U477" s="28"/>
      <c r="V477" s="28"/>
      <c r="W477" s="28"/>
      <c r="X477" s="28"/>
      <c r="Y477" s="40"/>
      <c r="Z477" s="40"/>
      <c r="AA477" s="28"/>
      <c r="AB477" s="31"/>
      <c r="AC477" s="42"/>
      <c r="AD477" s="31"/>
      <c r="AE477" s="31"/>
      <c r="AF477" s="83"/>
      <c r="AG477" s="44"/>
      <c r="AH477" s="30"/>
      <c r="AI477" s="42"/>
      <c r="AJ477" s="42"/>
      <c r="AK477" s="42"/>
      <c r="AL477" s="42"/>
      <c r="AM477" s="45"/>
      <c r="AN477" s="31"/>
      <c r="AO477" s="31"/>
      <c r="AP477" s="31"/>
      <c r="AQ477" s="31"/>
      <c r="AR477" s="31"/>
      <c r="AS477" s="31"/>
      <c r="AT477" s="31"/>
      <c r="AU477" s="31"/>
      <c r="AV477" s="31"/>
      <c r="AW477" s="31"/>
      <c r="AX477" s="31"/>
      <c r="AY477" s="31"/>
      <c r="AZ477" s="31"/>
      <c r="BA477" s="31"/>
      <c r="BB477" s="31"/>
      <c r="BC477" s="31"/>
      <c r="BD477" s="31"/>
      <c r="BE477" s="31"/>
      <c r="BF477" s="31"/>
      <c r="BG477" s="31"/>
      <c r="BH477" s="31"/>
      <c r="BI477" s="31"/>
      <c r="BJ477" s="31"/>
      <c r="BK477" s="31"/>
      <c r="BL477" s="31"/>
      <c r="BM477" s="31"/>
      <c r="BN477" s="31"/>
      <c r="BO477" s="31"/>
      <c r="BP477" s="31"/>
      <c r="BQ477" s="31"/>
      <c r="BR477" s="28"/>
      <c r="BS477" s="28"/>
      <c r="BT477" s="44"/>
      <c r="BU477" s="44"/>
      <c r="BV477" s="44"/>
      <c r="BW477" s="31"/>
      <c r="BX477" s="31"/>
      <c r="BY477" s="52"/>
      <c r="BZ477" s="50"/>
      <c r="CA477" s="50"/>
      <c r="CB477" s="51" t="str">
        <f t="shared" si="1"/>
        <v>Sin comentarios</v>
      </c>
      <c r="CC477" s="52">
        <f t="shared" si="2"/>
        <v>77</v>
      </c>
      <c r="CD477" s="53"/>
      <c r="CE477" s="54"/>
      <c r="CF477" s="55"/>
    </row>
    <row r="478" ht="22.5" customHeight="1">
      <c r="A478" s="26"/>
      <c r="B478" s="26"/>
      <c r="C478" s="27"/>
      <c r="D478" s="28"/>
      <c r="E478" s="30"/>
      <c r="F478" s="30"/>
      <c r="G478" s="30"/>
      <c r="H478" s="31"/>
      <c r="I478" s="31"/>
      <c r="J478" s="31"/>
      <c r="K478" s="31"/>
      <c r="L478" s="31"/>
      <c r="M478" s="31"/>
      <c r="N478" s="163"/>
      <c r="O478" s="31"/>
      <c r="P478" s="30"/>
      <c r="Q478" s="31"/>
      <c r="R478" s="31"/>
      <c r="S478" s="31"/>
      <c r="T478" s="44"/>
      <c r="U478" s="28"/>
      <c r="V478" s="28"/>
      <c r="W478" s="28"/>
      <c r="X478" s="28"/>
      <c r="Y478" s="40"/>
      <c r="Z478" s="40"/>
      <c r="AA478" s="28"/>
      <c r="AB478" s="31"/>
      <c r="AC478" s="42"/>
      <c r="AD478" s="31"/>
      <c r="AE478" s="31"/>
      <c r="AF478" s="83"/>
      <c r="AG478" s="44"/>
      <c r="AH478" s="30"/>
      <c r="AI478" s="42"/>
      <c r="AJ478" s="42"/>
      <c r="AK478" s="42"/>
      <c r="AL478" s="42"/>
      <c r="AM478" s="45"/>
      <c r="AN478" s="31"/>
      <c r="AO478" s="31"/>
      <c r="AP478" s="31"/>
      <c r="AQ478" s="31"/>
      <c r="AR478" s="31"/>
      <c r="AS478" s="31"/>
      <c r="AT478" s="31"/>
      <c r="AU478" s="31"/>
      <c r="AV478" s="31"/>
      <c r="AW478" s="31"/>
      <c r="AX478" s="31"/>
      <c r="AY478" s="31"/>
      <c r="AZ478" s="31"/>
      <c r="BA478" s="31"/>
      <c r="BB478" s="31"/>
      <c r="BC478" s="31"/>
      <c r="BD478" s="31"/>
      <c r="BE478" s="31"/>
      <c r="BF478" s="31"/>
      <c r="BG478" s="31"/>
      <c r="BH478" s="31"/>
      <c r="BI478" s="31"/>
      <c r="BJ478" s="31"/>
      <c r="BK478" s="31"/>
      <c r="BL478" s="31"/>
      <c r="BM478" s="31"/>
      <c r="BN478" s="31"/>
      <c r="BO478" s="31"/>
      <c r="BP478" s="31"/>
      <c r="BQ478" s="31"/>
      <c r="BR478" s="28"/>
      <c r="BS478" s="28"/>
      <c r="BT478" s="44"/>
      <c r="BU478" s="44"/>
      <c r="BV478" s="44"/>
      <c r="BW478" s="31"/>
      <c r="BX478" s="31"/>
      <c r="BY478" s="52"/>
      <c r="BZ478" s="50"/>
      <c r="CA478" s="50"/>
      <c r="CB478" s="51" t="str">
        <f t="shared" si="1"/>
        <v>Sin comentarios</v>
      </c>
      <c r="CC478" s="52">
        <f t="shared" si="2"/>
        <v>77</v>
      </c>
      <c r="CD478" s="53"/>
      <c r="CE478" s="54"/>
      <c r="CF478" s="55"/>
    </row>
    <row r="479" ht="22.5" customHeight="1">
      <c r="A479" s="26"/>
      <c r="B479" s="26"/>
      <c r="C479" s="27"/>
      <c r="D479" s="28"/>
      <c r="E479" s="30"/>
      <c r="F479" s="30"/>
      <c r="G479" s="30"/>
      <c r="H479" s="31"/>
      <c r="I479" s="31"/>
      <c r="J479" s="31"/>
      <c r="K479" s="31"/>
      <c r="L479" s="31"/>
      <c r="M479" s="31"/>
      <c r="N479" s="163"/>
      <c r="O479" s="31"/>
      <c r="P479" s="30"/>
      <c r="Q479" s="31"/>
      <c r="R479" s="31"/>
      <c r="S479" s="31"/>
      <c r="T479" s="44"/>
      <c r="U479" s="28"/>
      <c r="V479" s="28"/>
      <c r="W479" s="28"/>
      <c r="X479" s="28"/>
      <c r="Y479" s="40"/>
      <c r="Z479" s="40"/>
      <c r="AA479" s="28"/>
      <c r="AB479" s="31"/>
      <c r="AC479" s="42"/>
      <c r="AD479" s="31"/>
      <c r="AE479" s="31"/>
      <c r="AF479" s="83"/>
      <c r="AG479" s="44"/>
      <c r="AH479" s="30"/>
      <c r="AI479" s="42"/>
      <c r="AJ479" s="42"/>
      <c r="AK479" s="42"/>
      <c r="AL479" s="42"/>
      <c r="AM479" s="45"/>
      <c r="AN479" s="31"/>
      <c r="AO479" s="31"/>
      <c r="AP479" s="31"/>
      <c r="AQ479" s="31"/>
      <c r="AR479" s="31"/>
      <c r="AS479" s="31"/>
      <c r="AT479" s="31"/>
      <c r="AU479" s="31"/>
      <c r="AV479" s="31"/>
      <c r="AW479" s="31"/>
      <c r="AX479" s="31"/>
      <c r="AY479" s="31"/>
      <c r="AZ479" s="31"/>
      <c r="BA479" s="31"/>
      <c r="BB479" s="31"/>
      <c r="BC479" s="31"/>
      <c r="BD479" s="31"/>
      <c r="BE479" s="31"/>
      <c r="BF479" s="31"/>
      <c r="BG479" s="31"/>
      <c r="BH479" s="31"/>
      <c r="BI479" s="31"/>
      <c r="BJ479" s="31"/>
      <c r="BK479" s="31"/>
      <c r="BL479" s="31"/>
      <c r="BM479" s="31"/>
      <c r="BN479" s="31"/>
      <c r="BO479" s="31"/>
      <c r="BP479" s="31"/>
      <c r="BQ479" s="31"/>
      <c r="BR479" s="28"/>
      <c r="BS479" s="28"/>
      <c r="BT479" s="44"/>
      <c r="BU479" s="44"/>
      <c r="BV479" s="44"/>
      <c r="BW479" s="31"/>
      <c r="BX479" s="31"/>
      <c r="BY479" s="52"/>
      <c r="BZ479" s="50"/>
      <c r="CA479" s="50"/>
      <c r="CB479" s="51" t="str">
        <f t="shared" si="1"/>
        <v>Sin comentarios</v>
      </c>
      <c r="CC479" s="52">
        <f t="shared" si="2"/>
        <v>77</v>
      </c>
      <c r="CD479" s="53"/>
      <c r="CE479" s="54"/>
      <c r="CF479" s="55"/>
    </row>
    <row r="480" ht="22.5" customHeight="1">
      <c r="A480" s="26"/>
      <c r="B480" s="26"/>
      <c r="C480" s="27"/>
      <c r="D480" s="28"/>
      <c r="E480" s="30"/>
      <c r="F480" s="30"/>
      <c r="G480" s="30"/>
      <c r="H480" s="31"/>
      <c r="I480" s="31"/>
      <c r="J480" s="31"/>
      <c r="K480" s="31"/>
      <c r="L480" s="31"/>
      <c r="M480" s="31"/>
      <c r="N480" s="163"/>
      <c r="O480" s="31"/>
      <c r="P480" s="30"/>
      <c r="Q480" s="31"/>
      <c r="R480" s="31"/>
      <c r="S480" s="31"/>
      <c r="T480" s="44"/>
      <c r="U480" s="28"/>
      <c r="V480" s="28"/>
      <c r="W480" s="28"/>
      <c r="X480" s="28"/>
      <c r="Y480" s="40"/>
      <c r="Z480" s="40"/>
      <c r="AA480" s="28"/>
      <c r="AB480" s="31"/>
      <c r="AC480" s="42"/>
      <c r="AD480" s="31"/>
      <c r="AE480" s="31"/>
      <c r="AF480" s="83"/>
      <c r="AG480" s="44"/>
      <c r="AH480" s="30"/>
      <c r="AI480" s="42"/>
      <c r="AJ480" s="42"/>
      <c r="AK480" s="42"/>
      <c r="AL480" s="42"/>
      <c r="AM480" s="45"/>
      <c r="AN480" s="31"/>
      <c r="AO480" s="31"/>
      <c r="AP480" s="31"/>
      <c r="AQ480" s="31"/>
      <c r="AR480" s="31"/>
      <c r="AS480" s="31"/>
      <c r="AT480" s="31"/>
      <c r="AU480" s="31"/>
      <c r="AV480" s="31"/>
      <c r="AW480" s="31"/>
      <c r="AX480" s="31"/>
      <c r="AY480" s="31"/>
      <c r="AZ480" s="31"/>
      <c r="BA480" s="31"/>
      <c r="BB480" s="31"/>
      <c r="BC480" s="31"/>
      <c r="BD480" s="31"/>
      <c r="BE480" s="31"/>
      <c r="BF480" s="31"/>
      <c r="BG480" s="31"/>
      <c r="BH480" s="31"/>
      <c r="BI480" s="31"/>
      <c r="BJ480" s="31"/>
      <c r="BK480" s="31"/>
      <c r="BL480" s="31"/>
      <c r="BM480" s="31"/>
      <c r="BN480" s="31"/>
      <c r="BO480" s="31"/>
      <c r="BP480" s="31"/>
      <c r="BQ480" s="31"/>
      <c r="BR480" s="28"/>
      <c r="BS480" s="28"/>
      <c r="BT480" s="44"/>
      <c r="BU480" s="44"/>
      <c r="BV480" s="44"/>
      <c r="BW480" s="31"/>
      <c r="BX480" s="31"/>
      <c r="BY480" s="52"/>
      <c r="BZ480" s="50"/>
      <c r="CA480" s="50"/>
      <c r="CB480" s="51" t="str">
        <f t="shared" si="1"/>
        <v>Sin comentarios</v>
      </c>
      <c r="CC480" s="52">
        <f t="shared" si="2"/>
        <v>77</v>
      </c>
      <c r="CD480" s="53"/>
      <c r="CE480" s="54"/>
      <c r="CF480" s="55"/>
    </row>
    <row r="481" ht="22.5" customHeight="1">
      <c r="A481" s="26"/>
      <c r="B481" s="26"/>
      <c r="C481" s="27"/>
      <c r="D481" s="28"/>
      <c r="E481" s="30"/>
      <c r="F481" s="30"/>
      <c r="G481" s="30"/>
      <c r="H481" s="31"/>
      <c r="I481" s="31"/>
      <c r="J481" s="31"/>
      <c r="K481" s="31"/>
      <c r="L481" s="31"/>
      <c r="M481" s="31"/>
      <c r="N481" s="163"/>
      <c r="O481" s="31"/>
      <c r="P481" s="30"/>
      <c r="Q481" s="31"/>
      <c r="R481" s="31"/>
      <c r="S481" s="31"/>
      <c r="T481" s="44"/>
      <c r="U481" s="28"/>
      <c r="V481" s="28"/>
      <c r="W481" s="28"/>
      <c r="X481" s="28"/>
      <c r="Y481" s="40"/>
      <c r="Z481" s="40"/>
      <c r="AA481" s="28"/>
      <c r="AB481" s="31"/>
      <c r="AC481" s="42"/>
      <c r="AD481" s="31"/>
      <c r="AE481" s="31"/>
      <c r="AF481" s="83"/>
      <c r="AG481" s="44"/>
      <c r="AH481" s="30"/>
      <c r="AI481" s="42"/>
      <c r="AJ481" s="42"/>
      <c r="AK481" s="42"/>
      <c r="AL481" s="42"/>
      <c r="AM481" s="45"/>
      <c r="AN481" s="31"/>
      <c r="AO481" s="31"/>
      <c r="AP481" s="31"/>
      <c r="AQ481" s="31"/>
      <c r="AR481" s="31"/>
      <c r="AS481" s="31"/>
      <c r="AT481" s="31"/>
      <c r="AU481" s="31"/>
      <c r="AV481" s="31"/>
      <c r="AW481" s="31"/>
      <c r="AX481" s="31"/>
      <c r="AY481" s="31"/>
      <c r="AZ481" s="31"/>
      <c r="BA481" s="31"/>
      <c r="BB481" s="31"/>
      <c r="BC481" s="31"/>
      <c r="BD481" s="31"/>
      <c r="BE481" s="31"/>
      <c r="BF481" s="31"/>
      <c r="BG481" s="31"/>
      <c r="BH481" s="31"/>
      <c r="BI481" s="31"/>
      <c r="BJ481" s="31"/>
      <c r="BK481" s="31"/>
      <c r="BL481" s="31"/>
      <c r="BM481" s="31"/>
      <c r="BN481" s="31"/>
      <c r="BO481" s="31"/>
      <c r="BP481" s="31"/>
      <c r="BQ481" s="31"/>
      <c r="BR481" s="28"/>
      <c r="BS481" s="28"/>
      <c r="BT481" s="44"/>
      <c r="BU481" s="44"/>
      <c r="BV481" s="44"/>
      <c r="BW481" s="31"/>
      <c r="BX481" s="31"/>
      <c r="BY481" s="52"/>
      <c r="BZ481" s="50"/>
      <c r="CA481" s="50"/>
      <c r="CB481" s="51" t="str">
        <f t="shared" si="1"/>
        <v>Sin comentarios</v>
      </c>
      <c r="CC481" s="52">
        <f t="shared" si="2"/>
        <v>77</v>
      </c>
      <c r="CD481" s="53"/>
      <c r="CE481" s="54"/>
      <c r="CF481" s="55"/>
    </row>
    <row r="482" ht="22.5" customHeight="1">
      <c r="A482" s="26"/>
      <c r="B482" s="26"/>
      <c r="C482" s="27"/>
      <c r="D482" s="28"/>
      <c r="E482" s="30"/>
      <c r="F482" s="30"/>
      <c r="G482" s="30"/>
      <c r="H482" s="31"/>
      <c r="I482" s="31"/>
      <c r="J482" s="31"/>
      <c r="K482" s="31"/>
      <c r="L482" s="31"/>
      <c r="M482" s="31"/>
      <c r="N482" s="163"/>
      <c r="O482" s="31"/>
      <c r="P482" s="30"/>
      <c r="Q482" s="31"/>
      <c r="R482" s="31"/>
      <c r="S482" s="31"/>
      <c r="T482" s="44"/>
      <c r="U482" s="28"/>
      <c r="V482" s="28"/>
      <c r="W482" s="28"/>
      <c r="X482" s="28"/>
      <c r="Y482" s="40"/>
      <c r="Z482" s="40"/>
      <c r="AA482" s="28"/>
      <c r="AB482" s="31"/>
      <c r="AC482" s="42"/>
      <c r="AD482" s="31"/>
      <c r="AE482" s="31"/>
      <c r="AF482" s="83"/>
      <c r="AG482" s="44"/>
      <c r="AH482" s="30"/>
      <c r="AI482" s="42"/>
      <c r="AJ482" s="42"/>
      <c r="AK482" s="42"/>
      <c r="AL482" s="42"/>
      <c r="AM482" s="45"/>
      <c r="AN482" s="31"/>
      <c r="AO482" s="31"/>
      <c r="AP482" s="31"/>
      <c r="AQ482" s="31"/>
      <c r="AR482" s="31"/>
      <c r="AS482" s="31"/>
      <c r="AT482" s="31"/>
      <c r="AU482" s="31"/>
      <c r="AV482" s="31"/>
      <c r="AW482" s="31"/>
      <c r="AX482" s="31"/>
      <c r="AY482" s="31"/>
      <c r="AZ482" s="31"/>
      <c r="BA482" s="31"/>
      <c r="BB482" s="31"/>
      <c r="BC482" s="31"/>
      <c r="BD482" s="31"/>
      <c r="BE482" s="31"/>
      <c r="BF482" s="31"/>
      <c r="BG482" s="31"/>
      <c r="BH482" s="31"/>
      <c r="BI482" s="31"/>
      <c r="BJ482" s="31"/>
      <c r="BK482" s="31"/>
      <c r="BL482" s="31"/>
      <c r="BM482" s="31"/>
      <c r="BN482" s="31"/>
      <c r="BO482" s="31"/>
      <c r="BP482" s="31"/>
      <c r="BQ482" s="31"/>
      <c r="BR482" s="28"/>
      <c r="BS482" s="28"/>
      <c r="BT482" s="44"/>
      <c r="BU482" s="44"/>
      <c r="BV482" s="44"/>
      <c r="BW482" s="31"/>
      <c r="BX482" s="31"/>
      <c r="BY482" s="52"/>
      <c r="BZ482" s="50"/>
      <c r="CA482" s="50"/>
      <c r="CB482" s="51" t="str">
        <f t="shared" si="1"/>
        <v>Sin comentarios</v>
      </c>
      <c r="CC482" s="52">
        <f t="shared" si="2"/>
        <v>77</v>
      </c>
      <c r="CD482" s="53"/>
      <c r="CE482" s="54"/>
      <c r="CF482" s="55"/>
    </row>
    <row r="483" ht="22.5" customHeight="1">
      <c r="A483" s="26"/>
      <c r="B483" s="26"/>
      <c r="C483" s="27"/>
      <c r="D483" s="28"/>
      <c r="E483" s="30"/>
      <c r="F483" s="30"/>
      <c r="G483" s="30"/>
      <c r="H483" s="31"/>
      <c r="I483" s="31"/>
      <c r="J483" s="31"/>
      <c r="K483" s="31"/>
      <c r="L483" s="31"/>
      <c r="M483" s="31"/>
      <c r="N483" s="163"/>
      <c r="O483" s="31"/>
      <c r="P483" s="30"/>
      <c r="Q483" s="31"/>
      <c r="R483" s="31"/>
      <c r="S483" s="31"/>
      <c r="T483" s="44"/>
      <c r="U483" s="28"/>
      <c r="V483" s="28"/>
      <c r="W483" s="28"/>
      <c r="X483" s="28"/>
      <c r="Y483" s="40"/>
      <c r="Z483" s="40"/>
      <c r="AA483" s="28"/>
      <c r="AB483" s="31"/>
      <c r="AC483" s="42"/>
      <c r="AD483" s="31"/>
      <c r="AE483" s="31"/>
      <c r="AF483" s="83"/>
      <c r="AG483" s="44"/>
      <c r="AH483" s="30"/>
      <c r="AI483" s="42"/>
      <c r="AJ483" s="42"/>
      <c r="AK483" s="42"/>
      <c r="AL483" s="42"/>
      <c r="AM483" s="45"/>
      <c r="AN483" s="31"/>
      <c r="AO483" s="31"/>
      <c r="AP483" s="31"/>
      <c r="AQ483" s="31"/>
      <c r="AR483" s="31"/>
      <c r="AS483" s="31"/>
      <c r="AT483" s="31"/>
      <c r="AU483" s="31"/>
      <c r="AV483" s="31"/>
      <c r="AW483" s="31"/>
      <c r="AX483" s="31"/>
      <c r="AY483" s="31"/>
      <c r="AZ483" s="31"/>
      <c r="BA483" s="31"/>
      <c r="BB483" s="31"/>
      <c r="BC483" s="31"/>
      <c r="BD483" s="31"/>
      <c r="BE483" s="31"/>
      <c r="BF483" s="31"/>
      <c r="BG483" s="31"/>
      <c r="BH483" s="31"/>
      <c r="BI483" s="31"/>
      <c r="BJ483" s="31"/>
      <c r="BK483" s="31"/>
      <c r="BL483" s="31"/>
      <c r="BM483" s="31"/>
      <c r="BN483" s="31"/>
      <c r="BO483" s="31"/>
      <c r="BP483" s="31"/>
      <c r="BQ483" s="31"/>
      <c r="BR483" s="28"/>
      <c r="BS483" s="28"/>
      <c r="BT483" s="44"/>
      <c r="BU483" s="44"/>
      <c r="BV483" s="44"/>
      <c r="BW483" s="31"/>
      <c r="BX483" s="31"/>
      <c r="BY483" s="52"/>
      <c r="BZ483" s="50"/>
      <c r="CA483" s="50"/>
      <c r="CB483" s="51" t="str">
        <f t="shared" si="1"/>
        <v>Sin comentarios</v>
      </c>
      <c r="CC483" s="52">
        <f t="shared" si="2"/>
        <v>77</v>
      </c>
      <c r="CD483" s="53"/>
      <c r="CE483" s="54"/>
      <c r="CF483" s="55"/>
    </row>
    <row r="484" ht="22.5" customHeight="1">
      <c r="A484" s="26"/>
      <c r="B484" s="26"/>
      <c r="C484" s="27"/>
      <c r="D484" s="28"/>
      <c r="E484" s="30"/>
      <c r="F484" s="30"/>
      <c r="G484" s="30"/>
      <c r="H484" s="31"/>
      <c r="I484" s="31"/>
      <c r="J484" s="31"/>
      <c r="K484" s="31"/>
      <c r="L484" s="31"/>
      <c r="M484" s="31"/>
      <c r="N484" s="163"/>
      <c r="O484" s="31"/>
      <c r="P484" s="30"/>
      <c r="Q484" s="31"/>
      <c r="R484" s="31"/>
      <c r="S484" s="31"/>
      <c r="T484" s="44"/>
      <c r="U484" s="28"/>
      <c r="V484" s="28"/>
      <c r="W484" s="28"/>
      <c r="X484" s="28"/>
      <c r="Y484" s="40"/>
      <c r="Z484" s="40"/>
      <c r="AA484" s="28"/>
      <c r="AB484" s="31"/>
      <c r="AC484" s="42"/>
      <c r="AD484" s="31"/>
      <c r="AE484" s="31"/>
      <c r="AF484" s="83"/>
      <c r="AG484" s="44"/>
      <c r="AH484" s="30"/>
      <c r="AI484" s="42"/>
      <c r="AJ484" s="42"/>
      <c r="AK484" s="42"/>
      <c r="AL484" s="42"/>
      <c r="AM484" s="45"/>
      <c r="AN484" s="31"/>
      <c r="AO484" s="31"/>
      <c r="AP484" s="31"/>
      <c r="AQ484" s="31"/>
      <c r="AR484" s="31"/>
      <c r="AS484" s="31"/>
      <c r="AT484" s="31"/>
      <c r="AU484" s="31"/>
      <c r="AV484" s="31"/>
      <c r="AW484" s="31"/>
      <c r="AX484" s="31"/>
      <c r="AY484" s="31"/>
      <c r="AZ484" s="31"/>
      <c r="BA484" s="31"/>
      <c r="BB484" s="31"/>
      <c r="BC484" s="31"/>
      <c r="BD484" s="31"/>
      <c r="BE484" s="31"/>
      <c r="BF484" s="31"/>
      <c r="BG484" s="31"/>
      <c r="BH484" s="31"/>
      <c r="BI484" s="31"/>
      <c r="BJ484" s="31"/>
      <c r="BK484" s="31"/>
      <c r="BL484" s="31"/>
      <c r="BM484" s="31"/>
      <c r="BN484" s="31"/>
      <c r="BO484" s="31"/>
      <c r="BP484" s="31"/>
      <c r="BQ484" s="31"/>
      <c r="BR484" s="28"/>
      <c r="BS484" s="28"/>
      <c r="BT484" s="44"/>
      <c r="BU484" s="44"/>
      <c r="BV484" s="44"/>
      <c r="BW484" s="31"/>
      <c r="BX484" s="31"/>
      <c r="BY484" s="52"/>
      <c r="BZ484" s="50"/>
      <c r="CA484" s="50"/>
      <c r="CB484" s="51" t="str">
        <f t="shared" si="1"/>
        <v>Sin comentarios</v>
      </c>
      <c r="CC484" s="52">
        <f t="shared" si="2"/>
        <v>77</v>
      </c>
      <c r="CD484" s="53"/>
      <c r="CE484" s="54"/>
      <c r="CF484" s="55"/>
    </row>
    <row r="485" ht="22.5" customHeight="1">
      <c r="A485" s="26"/>
      <c r="B485" s="26"/>
      <c r="C485" s="27"/>
      <c r="D485" s="28"/>
      <c r="E485" s="30"/>
      <c r="F485" s="30"/>
      <c r="G485" s="30"/>
      <c r="H485" s="31"/>
      <c r="I485" s="31"/>
      <c r="J485" s="31"/>
      <c r="K485" s="31"/>
      <c r="L485" s="31"/>
      <c r="M485" s="31"/>
      <c r="N485" s="163"/>
      <c r="O485" s="31"/>
      <c r="P485" s="30"/>
      <c r="Q485" s="31"/>
      <c r="R485" s="31"/>
      <c r="S485" s="31"/>
      <c r="T485" s="44"/>
      <c r="U485" s="28"/>
      <c r="V485" s="28"/>
      <c r="W485" s="28"/>
      <c r="X485" s="28"/>
      <c r="Y485" s="40"/>
      <c r="Z485" s="40"/>
      <c r="AA485" s="28"/>
      <c r="AB485" s="31"/>
      <c r="AC485" s="42"/>
      <c r="AD485" s="31"/>
      <c r="AE485" s="31"/>
      <c r="AF485" s="83"/>
      <c r="AG485" s="44"/>
      <c r="AH485" s="30"/>
      <c r="AI485" s="42"/>
      <c r="AJ485" s="42"/>
      <c r="AK485" s="42"/>
      <c r="AL485" s="42"/>
      <c r="AM485" s="45"/>
      <c r="AN485" s="31"/>
      <c r="AO485" s="31"/>
      <c r="AP485" s="31"/>
      <c r="AQ485" s="31"/>
      <c r="AR485" s="31"/>
      <c r="AS485" s="31"/>
      <c r="AT485" s="31"/>
      <c r="AU485" s="31"/>
      <c r="AV485" s="31"/>
      <c r="AW485" s="31"/>
      <c r="AX485" s="31"/>
      <c r="AY485" s="31"/>
      <c r="AZ485" s="31"/>
      <c r="BA485" s="31"/>
      <c r="BB485" s="31"/>
      <c r="BC485" s="31"/>
      <c r="BD485" s="31"/>
      <c r="BE485" s="31"/>
      <c r="BF485" s="31"/>
      <c r="BG485" s="31"/>
      <c r="BH485" s="31"/>
      <c r="BI485" s="31"/>
      <c r="BJ485" s="31"/>
      <c r="BK485" s="31"/>
      <c r="BL485" s="31"/>
      <c r="BM485" s="31"/>
      <c r="BN485" s="31"/>
      <c r="BO485" s="31"/>
      <c r="BP485" s="31"/>
      <c r="BQ485" s="31"/>
      <c r="BR485" s="28"/>
      <c r="BS485" s="28"/>
      <c r="BT485" s="44"/>
      <c r="BU485" s="44"/>
      <c r="BV485" s="44"/>
      <c r="BW485" s="31"/>
      <c r="BX485" s="31"/>
      <c r="BY485" s="52"/>
      <c r="BZ485" s="50"/>
      <c r="CA485" s="50"/>
      <c r="CB485" s="51" t="str">
        <f t="shared" si="1"/>
        <v>Sin comentarios</v>
      </c>
      <c r="CC485" s="52">
        <f t="shared" si="2"/>
        <v>77</v>
      </c>
      <c r="CD485" s="53"/>
      <c r="CE485" s="54"/>
      <c r="CF485" s="55"/>
    </row>
    <row r="486" ht="22.5" customHeight="1">
      <c r="A486" s="26"/>
      <c r="B486" s="26"/>
      <c r="C486" s="27"/>
      <c r="D486" s="28"/>
      <c r="E486" s="30"/>
      <c r="F486" s="30"/>
      <c r="G486" s="30"/>
      <c r="H486" s="31"/>
      <c r="I486" s="31"/>
      <c r="J486" s="31"/>
      <c r="K486" s="31"/>
      <c r="L486" s="31"/>
      <c r="M486" s="31"/>
      <c r="N486" s="163"/>
      <c r="O486" s="31"/>
      <c r="P486" s="30"/>
      <c r="Q486" s="31"/>
      <c r="R486" s="31"/>
      <c r="S486" s="31"/>
      <c r="T486" s="44"/>
      <c r="U486" s="28"/>
      <c r="V486" s="28"/>
      <c r="W486" s="28"/>
      <c r="X486" s="28"/>
      <c r="Y486" s="40"/>
      <c r="Z486" s="40"/>
      <c r="AA486" s="28"/>
      <c r="AB486" s="31"/>
      <c r="AC486" s="42"/>
      <c r="AD486" s="31"/>
      <c r="AE486" s="31"/>
      <c r="AF486" s="83"/>
      <c r="AG486" s="44"/>
      <c r="AH486" s="30"/>
      <c r="AI486" s="42"/>
      <c r="AJ486" s="42"/>
      <c r="AK486" s="42"/>
      <c r="AL486" s="42"/>
      <c r="AM486" s="45"/>
      <c r="AN486" s="31"/>
      <c r="AO486" s="31"/>
      <c r="AP486" s="31"/>
      <c r="AQ486" s="31"/>
      <c r="AR486" s="31"/>
      <c r="AS486" s="31"/>
      <c r="AT486" s="31"/>
      <c r="AU486" s="31"/>
      <c r="AV486" s="31"/>
      <c r="AW486" s="31"/>
      <c r="AX486" s="31"/>
      <c r="AY486" s="31"/>
      <c r="AZ486" s="31"/>
      <c r="BA486" s="31"/>
      <c r="BB486" s="31"/>
      <c r="BC486" s="31"/>
      <c r="BD486" s="31"/>
      <c r="BE486" s="31"/>
      <c r="BF486" s="31"/>
      <c r="BG486" s="31"/>
      <c r="BH486" s="31"/>
      <c r="BI486" s="31"/>
      <c r="BJ486" s="31"/>
      <c r="BK486" s="31"/>
      <c r="BL486" s="31"/>
      <c r="BM486" s="31"/>
      <c r="BN486" s="31"/>
      <c r="BO486" s="31"/>
      <c r="BP486" s="31"/>
      <c r="BQ486" s="31"/>
      <c r="BR486" s="28"/>
      <c r="BS486" s="28"/>
      <c r="BT486" s="44"/>
      <c r="BU486" s="44"/>
      <c r="BV486" s="44"/>
      <c r="BW486" s="31"/>
      <c r="BX486" s="31"/>
      <c r="BY486" s="52"/>
      <c r="BZ486" s="50"/>
      <c r="CA486" s="50"/>
      <c r="CB486" s="51" t="str">
        <f t="shared" si="1"/>
        <v>Sin comentarios</v>
      </c>
      <c r="CC486" s="52">
        <f t="shared" si="2"/>
        <v>77</v>
      </c>
      <c r="CD486" s="53"/>
      <c r="CE486" s="54"/>
      <c r="CF486" s="55"/>
    </row>
    <row r="487" ht="22.5" customHeight="1">
      <c r="A487" s="26"/>
      <c r="B487" s="26"/>
      <c r="C487" s="27"/>
      <c r="D487" s="28"/>
      <c r="E487" s="30"/>
      <c r="F487" s="30"/>
      <c r="G487" s="30"/>
      <c r="H487" s="31"/>
      <c r="I487" s="31"/>
      <c r="J487" s="31"/>
      <c r="K487" s="31"/>
      <c r="L487" s="31"/>
      <c r="M487" s="31"/>
      <c r="N487" s="163"/>
      <c r="O487" s="31"/>
      <c r="P487" s="30"/>
      <c r="Q487" s="31"/>
      <c r="R487" s="31"/>
      <c r="S487" s="31"/>
      <c r="T487" s="44"/>
      <c r="U487" s="28"/>
      <c r="V487" s="28"/>
      <c r="W487" s="28"/>
      <c r="X487" s="28"/>
      <c r="Y487" s="40"/>
      <c r="Z487" s="40"/>
      <c r="AA487" s="28"/>
      <c r="AB487" s="31"/>
      <c r="AC487" s="42"/>
      <c r="AD487" s="31"/>
      <c r="AE487" s="31"/>
      <c r="AF487" s="83"/>
      <c r="AG487" s="44"/>
      <c r="AH487" s="30"/>
      <c r="AI487" s="42"/>
      <c r="AJ487" s="42"/>
      <c r="AK487" s="42"/>
      <c r="AL487" s="42"/>
      <c r="AM487" s="45"/>
      <c r="AN487" s="31"/>
      <c r="AO487" s="31"/>
      <c r="AP487" s="31"/>
      <c r="AQ487" s="31"/>
      <c r="AR487" s="31"/>
      <c r="AS487" s="31"/>
      <c r="AT487" s="31"/>
      <c r="AU487" s="31"/>
      <c r="AV487" s="31"/>
      <c r="AW487" s="31"/>
      <c r="AX487" s="31"/>
      <c r="AY487" s="31"/>
      <c r="AZ487" s="31"/>
      <c r="BA487" s="31"/>
      <c r="BB487" s="31"/>
      <c r="BC487" s="31"/>
      <c r="BD487" s="31"/>
      <c r="BE487" s="31"/>
      <c r="BF487" s="31"/>
      <c r="BG487" s="31"/>
      <c r="BH487" s="31"/>
      <c r="BI487" s="31"/>
      <c r="BJ487" s="31"/>
      <c r="BK487" s="31"/>
      <c r="BL487" s="31"/>
      <c r="BM487" s="31"/>
      <c r="BN487" s="31"/>
      <c r="BO487" s="31"/>
      <c r="BP487" s="31"/>
      <c r="BQ487" s="31"/>
      <c r="BR487" s="28"/>
      <c r="BS487" s="28"/>
      <c r="BT487" s="44"/>
      <c r="BU487" s="44"/>
      <c r="BV487" s="44"/>
      <c r="BW487" s="31"/>
      <c r="BX487" s="31"/>
      <c r="BY487" s="52"/>
      <c r="BZ487" s="50"/>
      <c r="CA487" s="50"/>
      <c r="CB487" s="51" t="str">
        <f t="shared" si="1"/>
        <v>Sin comentarios</v>
      </c>
      <c r="CC487" s="52">
        <f t="shared" si="2"/>
        <v>77</v>
      </c>
      <c r="CD487" s="53"/>
      <c r="CE487" s="54"/>
      <c r="CF487" s="55"/>
    </row>
    <row r="488" ht="22.5" customHeight="1">
      <c r="A488" s="26"/>
      <c r="B488" s="26"/>
      <c r="C488" s="27"/>
      <c r="D488" s="28"/>
      <c r="E488" s="30"/>
      <c r="F488" s="30"/>
      <c r="G488" s="30"/>
      <c r="H488" s="31"/>
      <c r="I488" s="31"/>
      <c r="J488" s="31"/>
      <c r="K488" s="31"/>
      <c r="L488" s="31"/>
      <c r="M488" s="31"/>
      <c r="N488" s="163"/>
      <c r="O488" s="31"/>
      <c r="P488" s="30"/>
      <c r="Q488" s="31"/>
      <c r="R488" s="31"/>
      <c r="S488" s="31"/>
      <c r="T488" s="44"/>
      <c r="U488" s="28"/>
      <c r="V488" s="28"/>
      <c r="W488" s="28"/>
      <c r="X488" s="28"/>
      <c r="Y488" s="40"/>
      <c r="Z488" s="40"/>
      <c r="AA488" s="28"/>
      <c r="AB488" s="31"/>
      <c r="AC488" s="42"/>
      <c r="AD488" s="31"/>
      <c r="AE488" s="31"/>
      <c r="AF488" s="83"/>
      <c r="AG488" s="44"/>
      <c r="AH488" s="30"/>
      <c r="AI488" s="42"/>
      <c r="AJ488" s="42"/>
      <c r="AK488" s="42"/>
      <c r="AL488" s="42"/>
      <c r="AM488" s="45"/>
      <c r="AN488" s="31"/>
      <c r="AO488" s="31"/>
      <c r="AP488" s="31"/>
      <c r="AQ488" s="31"/>
      <c r="AR488" s="31"/>
      <c r="AS488" s="31"/>
      <c r="AT488" s="31"/>
      <c r="AU488" s="31"/>
      <c r="AV488" s="31"/>
      <c r="AW488" s="31"/>
      <c r="AX488" s="31"/>
      <c r="AY488" s="31"/>
      <c r="AZ488" s="31"/>
      <c r="BA488" s="31"/>
      <c r="BB488" s="31"/>
      <c r="BC488" s="31"/>
      <c r="BD488" s="31"/>
      <c r="BE488" s="31"/>
      <c r="BF488" s="31"/>
      <c r="BG488" s="31"/>
      <c r="BH488" s="31"/>
      <c r="BI488" s="31"/>
      <c r="BJ488" s="31"/>
      <c r="BK488" s="31"/>
      <c r="BL488" s="31"/>
      <c r="BM488" s="31"/>
      <c r="BN488" s="31"/>
      <c r="BO488" s="31"/>
      <c r="BP488" s="31"/>
      <c r="BQ488" s="31"/>
      <c r="BR488" s="28"/>
      <c r="BS488" s="28"/>
      <c r="BT488" s="44"/>
      <c r="BU488" s="44"/>
      <c r="BV488" s="44"/>
      <c r="BW488" s="31"/>
      <c r="BX488" s="31"/>
      <c r="BY488" s="52"/>
      <c r="BZ488" s="50"/>
      <c r="CA488" s="50"/>
      <c r="CB488" s="51" t="str">
        <f t="shared" si="1"/>
        <v>Sin comentarios</v>
      </c>
      <c r="CC488" s="52">
        <f t="shared" si="2"/>
        <v>77</v>
      </c>
      <c r="CD488" s="53"/>
      <c r="CE488" s="54"/>
      <c r="CF488" s="55"/>
    </row>
    <row r="489" ht="22.5" customHeight="1">
      <c r="A489" s="26"/>
      <c r="B489" s="26"/>
      <c r="C489" s="27"/>
      <c r="D489" s="28"/>
      <c r="E489" s="30"/>
      <c r="F489" s="30"/>
      <c r="G489" s="30"/>
      <c r="H489" s="31"/>
      <c r="I489" s="31"/>
      <c r="J489" s="31"/>
      <c r="K489" s="31"/>
      <c r="L489" s="31"/>
      <c r="M489" s="31"/>
      <c r="N489" s="163"/>
      <c r="O489" s="31"/>
      <c r="P489" s="30"/>
      <c r="Q489" s="31"/>
      <c r="R489" s="31"/>
      <c r="S489" s="31"/>
      <c r="T489" s="44"/>
      <c r="U489" s="28"/>
      <c r="V489" s="28"/>
      <c r="W489" s="28"/>
      <c r="X489" s="28"/>
      <c r="Y489" s="40"/>
      <c r="Z489" s="40"/>
      <c r="AA489" s="28"/>
      <c r="AB489" s="31"/>
      <c r="AC489" s="42"/>
      <c r="AD489" s="31"/>
      <c r="AE489" s="31"/>
      <c r="AF489" s="83"/>
      <c r="AG489" s="44"/>
      <c r="AH489" s="30"/>
      <c r="AI489" s="42"/>
      <c r="AJ489" s="42"/>
      <c r="AK489" s="42"/>
      <c r="AL489" s="42"/>
      <c r="AM489" s="45"/>
      <c r="AN489" s="31"/>
      <c r="AO489" s="31"/>
      <c r="AP489" s="31"/>
      <c r="AQ489" s="31"/>
      <c r="AR489" s="31"/>
      <c r="AS489" s="31"/>
      <c r="AT489" s="31"/>
      <c r="AU489" s="31"/>
      <c r="AV489" s="31"/>
      <c r="AW489" s="31"/>
      <c r="AX489" s="31"/>
      <c r="AY489" s="31"/>
      <c r="AZ489" s="31"/>
      <c r="BA489" s="31"/>
      <c r="BB489" s="31"/>
      <c r="BC489" s="31"/>
      <c r="BD489" s="31"/>
      <c r="BE489" s="31"/>
      <c r="BF489" s="31"/>
      <c r="BG489" s="31"/>
      <c r="BH489" s="31"/>
      <c r="BI489" s="31"/>
      <c r="BJ489" s="31"/>
      <c r="BK489" s="31"/>
      <c r="BL489" s="31"/>
      <c r="BM489" s="31"/>
      <c r="BN489" s="31"/>
      <c r="BO489" s="31"/>
      <c r="BP489" s="31"/>
      <c r="BQ489" s="31"/>
      <c r="BR489" s="28"/>
      <c r="BS489" s="28"/>
      <c r="BT489" s="44"/>
      <c r="BU489" s="44"/>
      <c r="BV489" s="44"/>
      <c r="BW489" s="31"/>
      <c r="BX489" s="31"/>
      <c r="BY489" s="52"/>
      <c r="BZ489" s="50"/>
      <c r="CA489" s="50"/>
      <c r="CB489" s="51" t="str">
        <f t="shared" si="1"/>
        <v>Sin comentarios</v>
      </c>
      <c r="CC489" s="52">
        <f t="shared" si="2"/>
        <v>77</v>
      </c>
      <c r="CD489" s="53"/>
      <c r="CE489" s="54"/>
      <c r="CF489" s="55"/>
    </row>
    <row r="490" ht="22.5" customHeight="1">
      <c r="A490" s="26"/>
      <c r="B490" s="26"/>
      <c r="C490" s="27"/>
      <c r="D490" s="28"/>
      <c r="E490" s="30"/>
      <c r="F490" s="30"/>
      <c r="G490" s="30"/>
      <c r="H490" s="31"/>
      <c r="I490" s="31"/>
      <c r="J490" s="31"/>
      <c r="K490" s="31"/>
      <c r="L490" s="31"/>
      <c r="M490" s="31"/>
      <c r="N490" s="163"/>
      <c r="O490" s="31"/>
      <c r="P490" s="30"/>
      <c r="Q490" s="31"/>
      <c r="R490" s="31"/>
      <c r="S490" s="31"/>
      <c r="T490" s="44"/>
      <c r="U490" s="28"/>
      <c r="V490" s="28"/>
      <c r="W490" s="28"/>
      <c r="X490" s="28"/>
      <c r="Y490" s="40"/>
      <c r="Z490" s="40"/>
      <c r="AA490" s="28"/>
      <c r="AB490" s="31"/>
      <c r="AC490" s="42"/>
      <c r="AD490" s="31"/>
      <c r="AE490" s="31"/>
      <c r="AF490" s="83"/>
      <c r="AG490" s="44"/>
      <c r="AH490" s="30"/>
      <c r="AI490" s="42"/>
      <c r="AJ490" s="42"/>
      <c r="AK490" s="42"/>
      <c r="AL490" s="42"/>
      <c r="AM490" s="45"/>
      <c r="AN490" s="31"/>
      <c r="AO490" s="31"/>
      <c r="AP490" s="31"/>
      <c r="AQ490" s="31"/>
      <c r="AR490" s="31"/>
      <c r="AS490" s="31"/>
      <c r="AT490" s="31"/>
      <c r="AU490" s="31"/>
      <c r="AV490" s="31"/>
      <c r="AW490" s="31"/>
      <c r="AX490" s="31"/>
      <c r="AY490" s="31"/>
      <c r="AZ490" s="31"/>
      <c r="BA490" s="31"/>
      <c r="BB490" s="31"/>
      <c r="BC490" s="31"/>
      <c r="BD490" s="31"/>
      <c r="BE490" s="31"/>
      <c r="BF490" s="31"/>
      <c r="BG490" s="31"/>
      <c r="BH490" s="31"/>
      <c r="BI490" s="31"/>
      <c r="BJ490" s="31"/>
      <c r="BK490" s="31"/>
      <c r="BL490" s="31"/>
      <c r="BM490" s="31"/>
      <c r="BN490" s="31"/>
      <c r="BO490" s="31"/>
      <c r="BP490" s="31"/>
      <c r="BQ490" s="31"/>
      <c r="BR490" s="28"/>
      <c r="BS490" s="28"/>
      <c r="BT490" s="44"/>
      <c r="BU490" s="44"/>
      <c r="BV490" s="44"/>
      <c r="BW490" s="31"/>
      <c r="BX490" s="31"/>
      <c r="BY490" s="52"/>
      <c r="BZ490" s="50"/>
      <c r="CA490" s="50"/>
      <c r="CB490" s="51" t="str">
        <f t="shared" si="1"/>
        <v>Sin comentarios</v>
      </c>
      <c r="CC490" s="52">
        <f t="shared" si="2"/>
        <v>77</v>
      </c>
      <c r="CD490" s="53"/>
      <c r="CE490" s="54"/>
      <c r="CF490" s="55"/>
    </row>
    <row r="491" ht="22.5" customHeight="1">
      <c r="A491" s="26"/>
      <c r="B491" s="26"/>
      <c r="C491" s="27"/>
      <c r="D491" s="28"/>
      <c r="E491" s="30"/>
      <c r="F491" s="30"/>
      <c r="G491" s="30"/>
      <c r="H491" s="31"/>
      <c r="I491" s="31"/>
      <c r="J491" s="31"/>
      <c r="K491" s="31"/>
      <c r="L491" s="31"/>
      <c r="M491" s="31"/>
      <c r="N491" s="163"/>
      <c r="O491" s="31"/>
      <c r="P491" s="30"/>
      <c r="Q491" s="31"/>
      <c r="R491" s="31"/>
      <c r="S491" s="31"/>
      <c r="T491" s="44"/>
      <c r="U491" s="28"/>
      <c r="V491" s="28"/>
      <c r="W491" s="28"/>
      <c r="X491" s="28"/>
      <c r="Y491" s="40"/>
      <c r="Z491" s="40"/>
      <c r="AA491" s="28"/>
      <c r="AB491" s="31"/>
      <c r="AC491" s="42"/>
      <c r="AD491" s="31"/>
      <c r="AE491" s="31"/>
      <c r="AF491" s="83"/>
      <c r="AG491" s="44"/>
      <c r="AH491" s="30"/>
      <c r="AI491" s="42"/>
      <c r="AJ491" s="42"/>
      <c r="AK491" s="42"/>
      <c r="AL491" s="42"/>
      <c r="AM491" s="45"/>
      <c r="AN491" s="31"/>
      <c r="AO491" s="31"/>
      <c r="AP491" s="31"/>
      <c r="AQ491" s="31"/>
      <c r="AR491" s="31"/>
      <c r="AS491" s="31"/>
      <c r="AT491" s="31"/>
      <c r="AU491" s="31"/>
      <c r="AV491" s="31"/>
      <c r="AW491" s="31"/>
      <c r="AX491" s="31"/>
      <c r="AY491" s="31"/>
      <c r="AZ491" s="31"/>
      <c r="BA491" s="31"/>
      <c r="BB491" s="31"/>
      <c r="BC491" s="31"/>
      <c r="BD491" s="31"/>
      <c r="BE491" s="31"/>
      <c r="BF491" s="31"/>
      <c r="BG491" s="31"/>
      <c r="BH491" s="31"/>
      <c r="BI491" s="31"/>
      <c r="BJ491" s="31"/>
      <c r="BK491" s="31"/>
      <c r="BL491" s="31"/>
      <c r="BM491" s="31"/>
      <c r="BN491" s="31"/>
      <c r="BO491" s="31"/>
      <c r="BP491" s="31"/>
      <c r="BQ491" s="31"/>
      <c r="BR491" s="28"/>
      <c r="BS491" s="28"/>
      <c r="BT491" s="44"/>
      <c r="BU491" s="44"/>
      <c r="BV491" s="44"/>
      <c r="BW491" s="31"/>
      <c r="BX491" s="31"/>
      <c r="BY491" s="52"/>
      <c r="BZ491" s="50"/>
      <c r="CA491" s="50"/>
      <c r="CB491" s="51" t="str">
        <f t="shared" si="1"/>
        <v>Sin comentarios</v>
      </c>
      <c r="CC491" s="52">
        <f t="shared" si="2"/>
        <v>77</v>
      </c>
      <c r="CD491" s="53"/>
      <c r="CE491" s="54"/>
      <c r="CF491" s="55"/>
    </row>
    <row r="492" ht="22.5" customHeight="1">
      <c r="A492" s="26"/>
      <c r="B492" s="26"/>
      <c r="C492" s="27"/>
      <c r="D492" s="28"/>
      <c r="E492" s="30"/>
      <c r="F492" s="30"/>
      <c r="G492" s="30"/>
      <c r="H492" s="31"/>
      <c r="I492" s="31"/>
      <c r="J492" s="31"/>
      <c r="K492" s="31"/>
      <c r="L492" s="31"/>
      <c r="M492" s="31"/>
      <c r="N492" s="163"/>
      <c r="O492" s="31"/>
      <c r="P492" s="30"/>
      <c r="Q492" s="31"/>
      <c r="R492" s="31"/>
      <c r="S492" s="31"/>
      <c r="T492" s="44"/>
      <c r="U492" s="28"/>
      <c r="V492" s="28"/>
      <c r="W492" s="28"/>
      <c r="X492" s="28"/>
      <c r="Y492" s="40"/>
      <c r="Z492" s="40"/>
      <c r="AA492" s="28"/>
      <c r="AB492" s="31"/>
      <c r="AC492" s="42"/>
      <c r="AD492" s="31"/>
      <c r="AE492" s="31"/>
      <c r="AF492" s="83"/>
      <c r="AG492" s="44"/>
      <c r="AH492" s="30"/>
      <c r="AI492" s="42"/>
      <c r="AJ492" s="42"/>
      <c r="AK492" s="42"/>
      <c r="AL492" s="42"/>
      <c r="AM492" s="45"/>
      <c r="AN492" s="31"/>
      <c r="AO492" s="31"/>
      <c r="AP492" s="31"/>
      <c r="AQ492" s="31"/>
      <c r="AR492" s="31"/>
      <c r="AS492" s="31"/>
      <c r="AT492" s="31"/>
      <c r="AU492" s="31"/>
      <c r="AV492" s="31"/>
      <c r="AW492" s="31"/>
      <c r="AX492" s="31"/>
      <c r="AY492" s="31"/>
      <c r="AZ492" s="31"/>
      <c r="BA492" s="31"/>
      <c r="BB492" s="31"/>
      <c r="BC492" s="31"/>
      <c r="BD492" s="31"/>
      <c r="BE492" s="31"/>
      <c r="BF492" s="31"/>
      <c r="BG492" s="31"/>
      <c r="BH492" s="31"/>
      <c r="BI492" s="31"/>
      <c r="BJ492" s="31"/>
      <c r="BK492" s="31"/>
      <c r="BL492" s="31"/>
      <c r="BM492" s="31"/>
      <c r="BN492" s="31"/>
      <c r="BO492" s="31"/>
      <c r="BP492" s="31"/>
      <c r="BQ492" s="31"/>
      <c r="BR492" s="28"/>
      <c r="BS492" s="28"/>
      <c r="BT492" s="44"/>
      <c r="BU492" s="44"/>
      <c r="BV492" s="44"/>
      <c r="BW492" s="31"/>
      <c r="BX492" s="31"/>
      <c r="BY492" s="52"/>
      <c r="BZ492" s="50"/>
      <c r="CA492" s="50"/>
      <c r="CB492" s="51" t="str">
        <f t="shared" si="1"/>
        <v>Sin comentarios</v>
      </c>
      <c r="CC492" s="52">
        <f t="shared" si="2"/>
        <v>77</v>
      </c>
      <c r="CD492" s="53"/>
      <c r="CE492" s="54"/>
      <c r="CF492" s="55"/>
    </row>
    <row r="493" ht="22.5" customHeight="1">
      <c r="A493" s="26"/>
      <c r="B493" s="26"/>
      <c r="C493" s="27"/>
      <c r="D493" s="28"/>
      <c r="E493" s="30"/>
      <c r="F493" s="30"/>
      <c r="G493" s="30"/>
      <c r="H493" s="31"/>
      <c r="I493" s="31"/>
      <c r="J493" s="31"/>
      <c r="K493" s="31"/>
      <c r="L493" s="31"/>
      <c r="M493" s="31"/>
      <c r="N493" s="163"/>
      <c r="O493" s="31"/>
      <c r="P493" s="30"/>
      <c r="Q493" s="31"/>
      <c r="R493" s="31"/>
      <c r="S493" s="31"/>
      <c r="T493" s="44"/>
      <c r="U493" s="28"/>
      <c r="V493" s="28"/>
      <c r="W493" s="28"/>
      <c r="X493" s="28"/>
      <c r="Y493" s="40"/>
      <c r="Z493" s="40"/>
      <c r="AA493" s="28"/>
      <c r="AB493" s="31"/>
      <c r="AC493" s="42"/>
      <c r="AD493" s="31"/>
      <c r="AE493" s="31"/>
      <c r="AF493" s="83"/>
      <c r="AG493" s="44"/>
      <c r="AH493" s="30"/>
      <c r="AI493" s="42"/>
      <c r="AJ493" s="42"/>
      <c r="AK493" s="42"/>
      <c r="AL493" s="42"/>
      <c r="AM493" s="45"/>
      <c r="AN493" s="31"/>
      <c r="AO493" s="31"/>
      <c r="AP493" s="31"/>
      <c r="AQ493" s="31"/>
      <c r="AR493" s="31"/>
      <c r="AS493" s="31"/>
      <c r="AT493" s="31"/>
      <c r="AU493" s="31"/>
      <c r="AV493" s="31"/>
      <c r="AW493" s="31"/>
      <c r="AX493" s="31"/>
      <c r="AY493" s="31"/>
      <c r="AZ493" s="31"/>
      <c r="BA493" s="31"/>
      <c r="BB493" s="31"/>
      <c r="BC493" s="31"/>
      <c r="BD493" s="31"/>
      <c r="BE493" s="31"/>
      <c r="BF493" s="31"/>
      <c r="BG493" s="31"/>
      <c r="BH493" s="31"/>
      <c r="BI493" s="31"/>
      <c r="BJ493" s="31"/>
      <c r="BK493" s="31"/>
      <c r="BL493" s="31"/>
      <c r="BM493" s="31"/>
      <c r="BN493" s="31"/>
      <c r="BO493" s="31"/>
      <c r="BP493" s="31"/>
      <c r="BQ493" s="31"/>
      <c r="BR493" s="28"/>
      <c r="BS493" s="28"/>
      <c r="BT493" s="44"/>
      <c r="BU493" s="44"/>
      <c r="BV493" s="44"/>
      <c r="BW493" s="31"/>
      <c r="BX493" s="31"/>
      <c r="BY493" s="52"/>
      <c r="BZ493" s="50"/>
      <c r="CA493" s="50"/>
      <c r="CB493" s="51" t="str">
        <f t="shared" si="1"/>
        <v>Sin comentarios</v>
      </c>
      <c r="CC493" s="52">
        <f t="shared" si="2"/>
        <v>77</v>
      </c>
      <c r="CD493" s="53"/>
      <c r="CE493" s="54"/>
      <c r="CF493" s="55"/>
    </row>
    <row r="494" ht="22.5" customHeight="1">
      <c r="A494" s="26"/>
      <c r="B494" s="26"/>
      <c r="C494" s="27"/>
      <c r="D494" s="28"/>
      <c r="E494" s="30"/>
      <c r="F494" s="30"/>
      <c r="G494" s="30"/>
      <c r="H494" s="31"/>
      <c r="I494" s="31"/>
      <c r="J494" s="31"/>
      <c r="K494" s="31"/>
      <c r="L494" s="31"/>
      <c r="M494" s="31"/>
      <c r="N494" s="163"/>
      <c r="O494" s="31"/>
      <c r="P494" s="30"/>
      <c r="Q494" s="31"/>
      <c r="R494" s="31"/>
      <c r="S494" s="31"/>
      <c r="T494" s="44"/>
      <c r="U494" s="28"/>
      <c r="V494" s="28"/>
      <c r="W494" s="28"/>
      <c r="X494" s="28"/>
      <c r="Y494" s="40"/>
      <c r="Z494" s="40"/>
      <c r="AA494" s="28"/>
      <c r="AB494" s="31"/>
      <c r="AC494" s="42"/>
      <c r="AD494" s="31"/>
      <c r="AE494" s="31"/>
      <c r="AF494" s="83"/>
      <c r="AG494" s="44"/>
      <c r="AH494" s="30"/>
      <c r="AI494" s="42"/>
      <c r="AJ494" s="42"/>
      <c r="AK494" s="42"/>
      <c r="AL494" s="42"/>
      <c r="AM494" s="45"/>
      <c r="AN494" s="31"/>
      <c r="AO494" s="31"/>
      <c r="AP494" s="31"/>
      <c r="AQ494" s="31"/>
      <c r="AR494" s="31"/>
      <c r="AS494" s="31"/>
      <c r="AT494" s="31"/>
      <c r="AU494" s="31"/>
      <c r="AV494" s="31"/>
      <c r="AW494" s="31"/>
      <c r="AX494" s="31"/>
      <c r="AY494" s="31"/>
      <c r="AZ494" s="31"/>
      <c r="BA494" s="31"/>
      <c r="BB494" s="31"/>
      <c r="BC494" s="31"/>
      <c r="BD494" s="31"/>
      <c r="BE494" s="31"/>
      <c r="BF494" s="31"/>
      <c r="BG494" s="31"/>
      <c r="BH494" s="31"/>
      <c r="BI494" s="31"/>
      <c r="BJ494" s="31"/>
      <c r="BK494" s="31"/>
      <c r="BL494" s="31"/>
      <c r="BM494" s="31"/>
      <c r="BN494" s="31"/>
      <c r="BO494" s="31"/>
      <c r="BP494" s="31"/>
      <c r="BQ494" s="31"/>
      <c r="BR494" s="28"/>
      <c r="BS494" s="28"/>
      <c r="BT494" s="44"/>
      <c r="BU494" s="44"/>
      <c r="BV494" s="44"/>
      <c r="BW494" s="31"/>
      <c r="BX494" s="31"/>
      <c r="BY494" s="52"/>
      <c r="BZ494" s="50"/>
      <c r="CA494" s="50"/>
      <c r="CB494" s="51" t="str">
        <f t="shared" si="1"/>
        <v>Sin comentarios</v>
      </c>
      <c r="CC494" s="52">
        <f t="shared" si="2"/>
        <v>77</v>
      </c>
      <c r="CD494" s="53"/>
      <c r="CE494" s="54"/>
      <c r="CF494" s="55"/>
    </row>
    <row r="495" ht="22.5" customHeight="1">
      <c r="A495" s="26"/>
      <c r="B495" s="26"/>
      <c r="C495" s="27"/>
      <c r="D495" s="28"/>
      <c r="E495" s="30"/>
      <c r="F495" s="30"/>
      <c r="G495" s="30"/>
      <c r="H495" s="31"/>
      <c r="I495" s="31"/>
      <c r="J495" s="31"/>
      <c r="K495" s="31"/>
      <c r="L495" s="31"/>
      <c r="M495" s="31"/>
      <c r="N495" s="163"/>
      <c r="O495" s="31"/>
      <c r="P495" s="30"/>
      <c r="Q495" s="31"/>
      <c r="R495" s="31"/>
      <c r="S495" s="31"/>
      <c r="T495" s="44"/>
      <c r="U495" s="28"/>
      <c r="V495" s="28"/>
      <c r="W495" s="28"/>
      <c r="X495" s="28"/>
      <c r="Y495" s="40"/>
      <c r="Z495" s="40"/>
      <c r="AA495" s="28"/>
      <c r="AB495" s="31"/>
      <c r="AC495" s="42"/>
      <c r="AD495" s="31"/>
      <c r="AE495" s="31"/>
      <c r="AF495" s="83"/>
      <c r="AG495" s="44"/>
      <c r="AH495" s="30"/>
      <c r="AI495" s="42"/>
      <c r="AJ495" s="42"/>
      <c r="AK495" s="42"/>
      <c r="AL495" s="42"/>
      <c r="AM495" s="45"/>
      <c r="AN495" s="31"/>
      <c r="AO495" s="31"/>
      <c r="AP495" s="31"/>
      <c r="AQ495" s="31"/>
      <c r="AR495" s="31"/>
      <c r="AS495" s="31"/>
      <c r="AT495" s="31"/>
      <c r="AU495" s="31"/>
      <c r="AV495" s="31"/>
      <c r="AW495" s="31"/>
      <c r="AX495" s="31"/>
      <c r="AY495" s="31"/>
      <c r="AZ495" s="31"/>
      <c r="BA495" s="31"/>
      <c r="BB495" s="31"/>
      <c r="BC495" s="31"/>
      <c r="BD495" s="31"/>
      <c r="BE495" s="31"/>
      <c r="BF495" s="31"/>
      <c r="BG495" s="31"/>
      <c r="BH495" s="31"/>
      <c r="BI495" s="31"/>
      <c r="BJ495" s="31"/>
      <c r="BK495" s="31"/>
      <c r="BL495" s="31"/>
      <c r="BM495" s="31"/>
      <c r="BN495" s="31"/>
      <c r="BO495" s="31"/>
      <c r="BP495" s="31"/>
      <c r="BQ495" s="31"/>
      <c r="BR495" s="28"/>
      <c r="BS495" s="28"/>
      <c r="BT495" s="44"/>
      <c r="BU495" s="44"/>
      <c r="BV495" s="44"/>
      <c r="BW495" s="31"/>
      <c r="BX495" s="31"/>
      <c r="BY495" s="52"/>
      <c r="BZ495" s="50"/>
      <c r="CA495" s="50"/>
      <c r="CB495" s="51" t="str">
        <f t="shared" si="1"/>
        <v>Sin comentarios</v>
      </c>
      <c r="CC495" s="52">
        <f t="shared" si="2"/>
        <v>77</v>
      </c>
      <c r="CD495" s="53"/>
      <c r="CE495" s="54"/>
      <c r="CF495" s="55"/>
    </row>
    <row r="496" ht="22.5" customHeight="1">
      <c r="A496" s="26"/>
      <c r="B496" s="26"/>
      <c r="C496" s="27"/>
      <c r="D496" s="28"/>
      <c r="E496" s="30"/>
      <c r="F496" s="30"/>
      <c r="G496" s="30"/>
      <c r="H496" s="31"/>
      <c r="I496" s="31"/>
      <c r="J496" s="31"/>
      <c r="K496" s="31"/>
      <c r="L496" s="31"/>
      <c r="M496" s="31"/>
      <c r="N496" s="163"/>
      <c r="O496" s="31"/>
      <c r="P496" s="30"/>
      <c r="Q496" s="31"/>
      <c r="R496" s="31"/>
      <c r="S496" s="31"/>
      <c r="T496" s="44"/>
      <c r="U496" s="28"/>
      <c r="V496" s="28"/>
      <c r="W496" s="28"/>
      <c r="X496" s="28"/>
      <c r="Y496" s="40"/>
      <c r="Z496" s="40"/>
      <c r="AA496" s="28"/>
      <c r="AB496" s="31"/>
      <c r="AC496" s="42"/>
      <c r="AD496" s="31"/>
      <c r="AE496" s="31"/>
      <c r="AF496" s="83"/>
      <c r="AG496" s="44"/>
      <c r="AH496" s="30"/>
      <c r="AI496" s="42"/>
      <c r="AJ496" s="42"/>
      <c r="AK496" s="42"/>
      <c r="AL496" s="42"/>
      <c r="AM496" s="45"/>
      <c r="AN496" s="31"/>
      <c r="AO496" s="31"/>
      <c r="AP496" s="31"/>
      <c r="AQ496" s="31"/>
      <c r="AR496" s="31"/>
      <c r="AS496" s="31"/>
      <c r="AT496" s="31"/>
      <c r="AU496" s="31"/>
      <c r="AV496" s="31"/>
      <c r="AW496" s="31"/>
      <c r="AX496" s="31"/>
      <c r="AY496" s="31"/>
      <c r="AZ496" s="31"/>
      <c r="BA496" s="31"/>
      <c r="BB496" s="31"/>
      <c r="BC496" s="31"/>
      <c r="BD496" s="31"/>
      <c r="BE496" s="31"/>
      <c r="BF496" s="31"/>
      <c r="BG496" s="31"/>
      <c r="BH496" s="31"/>
      <c r="BI496" s="31"/>
      <c r="BJ496" s="31"/>
      <c r="BK496" s="31"/>
      <c r="BL496" s="31"/>
      <c r="BM496" s="31"/>
      <c r="BN496" s="31"/>
      <c r="BO496" s="31"/>
      <c r="BP496" s="31"/>
      <c r="BQ496" s="31"/>
      <c r="BR496" s="28"/>
      <c r="BS496" s="28"/>
      <c r="BT496" s="44"/>
      <c r="BU496" s="44"/>
      <c r="BV496" s="44"/>
      <c r="BW496" s="31"/>
      <c r="BX496" s="31"/>
      <c r="BY496" s="52"/>
      <c r="BZ496" s="50"/>
      <c r="CA496" s="50"/>
      <c r="CB496" s="51" t="str">
        <f t="shared" si="1"/>
        <v>Sin comentarios</v>
      </c>
      <c r="CC496" s="52">
        <f t="shared" si="2"/>
        <v>77</v>
      </c>
      <c r="CD496" s="53"/>
      <c r="CE496" s="54"/>
      <c r="CF496" s="55"/>
    </row>
    <row r="497" ht="22.5" customHeight="1">
      <c r="A497" s="26"/>
      <c r="B497" s="26"/>
      <c r="C497" s="27"/>
      <c r="D497" s="28"/>
      <c r="E497" s="30"/>
      <c r="F497" s="30"/>
      <c r="G497" s="30"/>
      <c r="H497" s="31"/>
      <c r="I497" s="31"/>
      <c r="J497" s="31"/>
      <c r="K497" s="31"/>
      <c r="L497" s="31"/>
      <c r="M497" s="31"/>
      <c r="N497" s="163"/>
      <c r="O497" s="31"/>
      <c r="P497" s="30"/>
      <c r="Q497" s="31"/>
      <c r="R497" s="31"/>
      <c r="S497" s="31"/>
      <c r="T497" s="44"/>
      <c r="U497" s="28"/>
      <c r="V497" s="28"/>
      <c r="W497" s="28"/>
      <c r="X497" s="28"/>
      <c r="Y497" s="40"/>
      <c r="Z497" s="40"/>
      <c r="AA497" s="28"/>
      <c r="AB497" s="31"/>
      <c r="AC497" s="42"/>
      <c r="AD497" s="31"/>
      <c r="AE497" s="31"/>
      <c r="AF497" s="83"/>
      <c r="AG497" s="44"/>
      <c r="AH497" s="30"/>
      <c r="AI497" s="42"/>
      <c r="AJ497" s="42"/>
      <c r="AK497" s="42"/>
      <c r="AL497" s="42"/>
      <c r="AM497" s="45"/>
      <c r="AN497" s="31"/>
      <c r="AO497" s="31"/>
      <c r="AP497" s="31"/>
      <c r="AQ497" s="31"/>
      <c r="AR497" s="31"/>
      <c r="AS497" s="31"/>
      <c r="AT497" s="31"/>
      <c r="AU497" s="31"/>
      <c r="AV497" s="31"/>
      <c r="AW497" s="31"/>
      <c r="AX497" s="31"/>
      <c r="AY497" s="31"/>
      <c r="AZ497" s="31"/>
      <c r="BA497" s="31"/>
      <c r="BB497" s="31"/>
      <c r="BC497" s="31"/>
      <c r="BD497" s="31"/>
      <c r="BE497" s="31"/>
      <c r="BF497" s="31"/>
      <c r="BG497" s="31"/>
      <c r="BH497" s="31"/>
      <c r="BI497" s="31"/>
      <c r="BJ497" s="31"/>
      <c r="BK497" s="31"/>
      <c r="BL497" s="31"/>
      <c r="BM497" s="31"/>
      <c r="BN497" s="31"/>
      <c r="BO497" s="31"/>
      <c r="BP497" s="31"/>
      <c r="BQ497" s="31"/>
      <c r="BR497" s="28"/>
      <c r="BS497" s="28"/>
      <c r="BT497" s="44"/>
      <c r="BU497" s="44"/>
      <c r="BV497" s="44"/>
      <c r="BW497" s="31"/>
      <c r="BX497" s="31"/>
      <c r="BY497" s="52"/>
      <c r="BZ497" s="50"/>
      <c r="CA497" s="50"/>
      <c r="CB497" s="51" t="str">
        <f t="shared" si="1"/>
        <v>Sin comentarios</v>
      </c>
      <c r="CC497" s="52">
        <f t="shared" si="2"/>
        <v>77</v>
      </c>
      <c r="CD497" s="53"/>
      <c r="CE497" s="54"/>
      <c r="CF497" s="55"/>
    </row>
    <row r="498" ht="22.5" customHeight="1">
      <c r="A498" s="26"/>
      <c r="B498" s="26"/>
      <c r="C498" s="27"/>
      <c r="D498" s="28"/>
      <c r="E498" s="30"/>
      <c r="F498" s="30"/>
      <c r="G498" s="30"/>
      <c r="H498" s="31"/>
      <c r="I498" s="31"/>
      <c r="J498" s="31"/>
      <c r="K498" s="31"/>
      <c r="L498" s="31"/>
      <c r="M498" s="31"/>
      <c r="N498" s="163"/>
      <c r="O498" s="31"/>
      <c r="P498" s="30"/>
      <c r="Q498" s="31"/>
      <c r="R498" s="31"/>
      <c r="S498" s="31"/>
      <c r="T498" s="44"/>
      <c r="U498" s="28"/>
      <c r="V498" s="28"/>
      <c r="W498" s="28"/>
      <c r="X498" s="28"/>
      <c r="Y498" s="40"/>
      <c r="Z498" s="40"/>
      <c r="AA498" s="28"/>
      <c r="AB498" s="31"/>
      <c r="AC498" s="42"/>
      <c r="AD498" s="31"/>
      <c r="AE498" s="31"/>
      <c r="AF498" s="83"/>
      <c r="AG498" s="44"/>
      <c r="AH498" s="30"/>
      <c r="AI498" s="42"/>
      <c r="AJ498" s="42"/>
      <c r="AK498" s="42"/>
      <c r="AL498" s="42"/>
      <c r="AM498" s="45"/>
      <c r="AN498" s="31"/>
      <c r="AO498" s="31"/>
      <c r="AP498" s="31"/>
      <c r="AQ498" s="31"/>
      <c r="AR498" s="31"/>
      <c r="AS498" s="31"/>
      <c r="AT498" s="31"/>
      <c r="AU498" s="31"/>
      <c r="AV498" s="31"/>
      <c r="AW498" s="31"/>
      <c r="AX498" s="31"/>
      <c r="AY498" s="31"/>
      <c r="AZ498" s="31"/>
      <c r="BA498" s="31"/>
      <c r="BB498" s="31"/>
      <c r="BC498" s="31"/>
      <c r="BD498" s="31"/>
      <c r="BE498" s="31"/>
      <c r="BF498" s="31"/>
      <c r="BG498" s="31"/>
      <c r="BH498" s="31"/>
      <c r="BI498" s="31"/>
      <c r="BJ498" s="31"/>
      <c r="BK498" s="31"/>
      <c r="BL498" s="31"/>
      <c r="BM498" s="31"/>
      <c r="BN498" s="31"/>
      <c r="BO498" s="31"/>
      <c r="BP498" s="31"/>
      <c r="BQ498" s="31"/>
      <c r="BR498" s="28"/>
      <c r="BS498" s="28"/>
      <c r="BT498" s="44"/>
      <c r="BU498" s="44"/>
      <c r="BV498" s="44"/>
      <c r="BW498" s="31"/>
      <c r="BX498" s="31"/>
      <c r="BY498" s="52"/>
      <c r="BZ498" s="50"/>
      <c r="CA498" s="50"/>
      <c r="CB498" s="51" t="str">
        <f t="shared" si="1"/>
        <v>Sin comentarios</v>
      </c>
      <c r="CC498" s="52">
        <f t="shared" si="2"/>
        <v>77</v>
      </c>
      <c r="CD498" s="53"/>
      <c r="CE498" s="54"/>
      <c r="CF498" s="55"/>
    </row>
    <row r="499" ht="22.5" customHeight="1">
      <c r="A499" s="26"/>
      <c r="B499" s="26"/>
      <c r="C499" s="27"/>
      <c r="D499" s="28"/>
      <c r="E499" s="30"/>
      <c r="F499" s="30"/>
      <c r="G499" s="30"/>
      <c r="H499" s="31"/>
      <c r="I499" s="31"/>
      <c r="J499" s="31"/>
      <c r="K499" s="31"/>
      <c r="L499" s="31"/>
      <c r="M499" s="31"/>
      <c r="N499" s="163"/>
      <c r="O499" s="31"/>
      <c r="P499" s="30"/>
      <c r="Q499" s="31"/>
      <c r="R499" s="31"/>
      <c r="S499" s="31"/>
      <c r="T499" s="44"/>
      <c r="U499" s="28"/>
      <c r="V499" s="28"/>
      <c r="W499" s="28"/>
      <c r="X499" s="28"/>
      <c r="Y499" s="40"/>
      <c r="Z499" s="40"/>
      <c r="AA499" s="28"/>
      <c r="AB499" s="31"/>
      <c r="AC499" s="42"/>
      <c r="AD499" s="31"/>
      <c r="AE499" s="31"/>
      <c r="AF499" s="83"/>
      <c r="AG499" s="44"/>
      <c r="AH499" s="30"/>
      <c r="AI499" s="42"/>
      <c r="AJ499" s="42"/>
      <c r="AK499" s="42"/>
      <c r="AL499" s="42"/>
      <c r="AM499" s="45"/>
      <c r="AN499" s="31"/>
      <c r="AO499" s="31"/>
      <c r="AP499" s="31"/>
      <c r="AQ499" s="31"/>
      <c r="AR499" s="31"/>
      <c r="AS499" s="31"/>
      <c r="AT499" s="31"/>
      <c r="AU499" s="31"/>
      <c r="AV499" s="31"/>
      <c r="AW499" s="31"/>
      <c r="AX499" s="31"/>
      <c r="AY499" s="31"/>
      <c r="AZ499" s="31"/>
      <c r="BA499" s="31"/>
      <c r="BB499" s="31"/>
      <c r="BC499" s="31"/>
      <c r="BD499" s="31"/>
      <c r="BE499" s="31"/>
      <c r="BF499" s="31"/>
      <c r="BG499" s="31"/>
      <c r="BH499" s="31"/>
      <c r="BI499" s="31"/>
      <c r="BJ499" s="31"/>
      <c r="BK499" s="31"/>
      <c r="BL499" s="31"/>
      <c r="BM499" s="31"/>
      <c r="BN499" s="31"/>
      <c r="BO499" s="31"/>
      <c r="BP499" s="31"/>
      <c r="BQ499" s="31"/>
      <c r="BR499" s="28"/>
      <c r="BS499" s="28"/>
      <c r="BT499" s="44"/>
      <c r="BU499" s="44"/>
      <c r="BV499" s="44"/>
      <c r="BW499" s="31"/>
      <c r="BX499" s="31"/>
      <c r="BY499" s="52"/>
      <c r="BZ499" s="50"/>
      <c r="CA499" s="50"/>
      <c r="CB499" s="51" t="str">
        <f t="shared" si="1"/>
        <v>Sin comentarios</v>
      </c>
      <c r="CC499" s="52">
        <f t="shared" si="2"/>
        <v>77</v>
      </c>
      <c r="CD499" s="53"/>
      <c r="CE499" s="54"/>
      <c r="CF499" s="55"/>
    </row>
    <row r="500" ht="22.5" customHeight="1">
      <c r="A500" s="26"/>
      <c r="B500" s="26"/>
      <c r="C500" s="27"/>
      <c r="D500" s="28"/>
      <c r="E500" s="30"/>
      <c r="F500" s="30"/>
      <c r="G500" s="30"/>
      <c r="H500" s="31"/>
      <c r="I500" s="31"/>
      <c r="J500" s="31"/>
      <c r="K500" s="31"/>
      <c r="L500" s="31"/>
      <c r="M500" s="31"/>
      <c r="N500" s="163"/>
      <c r="O500" s="31"/>
      <c r="P500" s="30"/>
      <c r="Q500" s="31"/>
      <c r="R500" s="31"/>
      <c r="S500" s="31"/>
      <c r="T500" s="44"/>
      <c r="U500" s="28"/>
      <c r="V500" s="28"/>
      <c r="W500" s="28"/>
      <c r="X500" s="28"/>
      <c r="Y500" s="40"/>
      <c r="Z500" s="40"/>
      <c r="AA500" s="28"/>
      <c r="AB500" s="31"/>
      <c r="AC500" s="42"/>
      <c r="AD500" s="31"/>
      <c r="AE500" s="31"/>
      <c r="AF500" s="83"/>
      <c r="AG500" s="44"/>
      <c r="AH500" s="30"/>
      <c r="AI500" s="42"/>
      <c r="AJ500" s="42"/>
      <c r="AK500" s="42"/>
      <c r="AL500" s="42"/>
      <c r="AM500" s="45"/>
      <c r="AN500" s="31"/>
      <c r="AO500" s="31"/>
      <c r="AP500" s="31"/>
      <c r="AQ500" s="31"/>
      <c r="AR500" s="31"/>
      <c r="AS500" s="31"/>
      <c r="AT500" s="31"/>
      <c r="AU500" s="31"/>
      <c r="AV500" s="31"/>
      <c r="AW500" s="31"/>
      <c r="AX500" s="31"/>
      <c r="AY500" s="31"/>
      <c r="AZ500" s="31"/>
      <c r="BA500" s="31"/>
      <c r="BB500" s="31"/>
      <c r="BC500" s="31"/>
      <c r="BD500" s="31"/>
      <c r="BE500" s="31"/>
      <c r="BF500" s="31"/>
      <c r="BG500" s="31"/>
      <c r="BH500" s="31"/>
      <c r="BI500" s="31"/>
      <c r="BJ500" s="31"/>
      <c r="BK500" s="31"/>
      <c r="BL500" s="31"/>
      <c r="BM500" s="31"/>
      <c r="BN500" s="31"/>
      <c r="BO500" s="31"/>
      <c r="BP500" s="31"/>
      <c r="BQ500" s="31"/>
      <c r="BR500" s="28"/>
      <c r="BS500" s="28"/>
      <c r="BT500" s="44"/>
      <c r="BU500" s="44"/>
      <c r="BV500" s="44"/>
      <c r="BW500" s="31"/>
      <c r="BX500" s="31"/>
      <c r="BY500" s="52"/>
      <c r="BZ500" s="50"/>
      <c r="CA500" s="50"/>
      <c r="CB500" s="51" t="str">
        <f t="shared" si="1"/>
        <v>Sin comentarios</v>
      </c>
      <c r="CC500" s="52">
        <f t="shared" si="2"/>
        <v>77</v>
      </c>
      <c r="CD500" s="53"/>
      <c r="CE500" s="54"/>
      <c r="CF500" s="55"/>
    </row>
    <row r="501" ht="22.5" customHeight="1">
      <c r="A501" s="26"/>
      <c r="B501" s="26"/>
      <c r="C501" s="27"/>
      <c r="D501" s="28"/>
      <c r="E501" s="30"/>
      <c r="F501" s="30"/>
      <c r="G501" s="30"/>
      <c r="H501" s="31"/>
      <c r="I501" s="31"/>
      <c r="J501" s="31"/>
      <c r="K501" s="31"/>
      <c r="L501" s="31"/>
      <c r="M501" s="31"/>
      <c r="N501" s="163"/>
      <c r="O501" s="31"/>
      <c r="P501" s="30"/>
      <c r="Q501" s="31"/>
      <c r="R501" s="31"/>
      <c r="S501" s="31"/>
      <c r="T501" s="44"/>
      <c r="U501" s="28"/>
      <c r="V501" s="28"/>
      <c r="W501" s="28"/>
      <c r="X501" s="28"/>
      <c r="Y501" s="40"/>
      <c r="Z501" s="40"/>
      <c r="AA501" s="28"/>
      <c r="AB501" s="31"/>
      <c r="AC501" s="42"/>
      <c r="AD501" s="31"/>
      <c r="AE501" s="31"/>
      <c r="AF501" s="83"/>
      <c r="AG501" s="44"/>
      <c r="AH501" s="30"/>
      <c r="AI501" s="42"/>
      <c r="AJ501" s="42"/>
      <c r="AK501" s="42"/>
      <c r="AL501" s="42"/>
      <c r="AM501" s="45"/>
      <c r="AN501" s="31"/>
      <c r="AO501" s="31"/>
      <c r="AP501" s="31"/>
      <c r="AQ501" s="31"/>
      <c r="AR501" s="31"/>
      <c r="AS501" s="31"/>
      <c r="AT501" s="31"/>
      <c r="AU501" s="31"/>
      <c r="AV501" s="31"/>
      <c r="AW501" s="31"/>
      <c r="AX501" s="31"/>
      <c r="AY501" s="31"/>
      <c r="AZ501" s="31"/>
      <c r="BA501" s="31"/>
      <c r="BB501" s="31"/>
      <c r="BC501" s="31"/>
      <c r="BD501" s="31"/>
      <c r="BE501" s="31"/>
      <c r="BF501" s="31"/>
      <c r="BG501" s="31"/>
      <c r="BH501" s="31"/>
      <c r="BI501" s="31"/>
      <c r="BJ501" s="31"/>
      <c r="BK501" s="31"/>
      <c r="BL501" s="31"/>
      <c r="BM501" s="31"/>
      <c r="BN501" s="31"/>
      <c r="BO501" s="31"/>
      <c r="BP501" s="31"/>
      <c r="BQ501" s="31"/>
      <c r="BR501" s="28"/>
      <c r="BS501" s="28"/>
      <c r="BT501" s="44"/>
      <c r="BU501" s="44"/>
      <c r="BV501" s="44"/>
      <c r="BW501" s="31"/>
      <c r="BX501" s="31"/>
      <c r="BY501" s="52"/>
      <c r="BZ501" s="50"/>
      <c r="CA501" s="50"/>
      <c r="CB501" s="51" t="str">
        <f t="shared" si="1"/>
        <v>Sin comentarios</v>
      </c>
      <c r="CC501" s="52">
        <f t="shared" si="2"/>
        <v>77</v>
      </c>
      <c r="CD501" s="53"/>
      <c r="CE501" s="54"/>
      <c r="CF501" s="55"/>
    </row>
    <row r="502" ht="22.5" customHeight="1">
      <c r="A502" s="26"/>
      <c r="B502" s="26"/>
      <c r="C502" s="27"/>
      <c r="D502" s="28"/>
      <c r="E502" s="30"/>
      <c r="F502" s="30"/>
      <c r="G502" s="30"/>
      <c r="H502" s="31"/>
      <c r="I502" s="31"/>
      <c r="J502" s="31"/>
      <c r="K502" s="31"/>
      <c r="L502" s="31"/>
      <c r="M502" s="31"/>
      <c r="N502" s="163"/>
      <c r="O502" s="31"/>
      <c r="P502" s="30"/>
      <c r="Q502" s="31"/>
      <c r="R502" s="31"/>
      <c r="S502" s="31"/>
      <c r="T502" s="44"/>
      <c r="U502" s="28"/>
      <c r="V502" s="28"/>
      <c r="W502" s="28"/>
      <c r="X502" s="28"/>
      <c r="Y502" s="40"/>
      <c r="Z502" s="40"/>
      <c r="AA502" s="28"/>
      <c r="AB502" s="31"/>
      <c r="AC502" s="42"/>
      <c r="AD502" s="31"/>
      <c r="AE502" s="31"/>
      <c r="AF502" s="83"/>
      <c r="AG502" s="44"/>
      <c r="AH502" s="30"/>
      <c r="AI502" s="42"/>
      <c r="AJ502" s="42"/>
      <c r="AK502" s="42"/>
      <c r="AL502" s="42"/>
      <c r="AM502" s="45"/>
      <c r="AN502" s="31"/>
      <c r="AO502" s="31"/>
      <c r="AP502" s="31"/>
      <c r="AQ502" s="31"/>
      <c r="AR502" s="31"/>
      <c r="AS502" s="31"/>
      <c r="AT502" s="31"/>
      <c r="AU502" s="31"/>
      <c r="AV502" s="31"/>
      <c r="AW502" s="31"/>
      <c r="AX502" s="31"/>
      <c r="AY502" s="31"/>
      <c r="AZ502" s="31"/>
      <c r="BA502" s="31"/>
      <c r="BB502" s="31"/>
      <c r="BC502" s="31"/>
      <c r="BD502" s="31"/>
      <c r="BE502" s="31"/>
      <c r="BF502" s="31"/>
      <c r="BG502" s="31"/>
      <c r="BH502" s="31"/>
      <c r="BI502" s="31"/>
      <c r="BJ502" s="31"/>
      <c r="BK502" s="31"/>
      <c r="BL502" s="31"/>
      <c r="BM502" s="31"/>
      <c r="BN502" s="31"/>
      <c r="BO502" s="31"/>
      <c r="BP502" s="31"/>
      <c r="BQ502" s="31"/>
      <c r="BR502" s="28"/>
      <c r="BS502" s="28"/>
      <c r="BT502" s="44"/>
      <c r="BU502" s="44"/>
      <c r="BV502" s="44"/>
      <c r="BW502" s="31"/>
      <c r="BX502" s="31"/>
      <c r="BY502" s="52"/>
      <c r="BZ502" s="50"/>
      <c r="CA502" s="50"/>
      <c r="CB502" s="51" t="str">
        <f t="shared" si="1"/>
        <v>Sin comentarios</v>
      </c>
      <c r="CC502" s="52">
        <f t="shared" si="2"/>
        <v>77</v>
      </c>
      <c r="CD502" s="53"/>
      <c r="CE502" s="54"/>
      <c r="CF502" s="55"/>
    </row>
    <row r="503" ht="22.5" customHeight="1">
      <c r="A503" s="26"/>
      <c r="B503" s="26"/>
      <c r="C503" s="27"/>
      <c r="D503" s="28"/>
      <c r="E503" s="30"/>
      <c r="F503" s="30"/>
      <c r="G503" s="30"/>
      <c r="H503" s="31"/>
      <c r="I503" s="31"/>
      <c r="J503" s="31"/>
      <c r="K503" s="31"/>
      <c r="L503" s="31"/>
      <c r="M503" s="31"/>
      <c r="N503" s="163"/>
      <c r="O503" s="31"/>
      <c r="P503" s="30"/>
      <c r="Q503" s="31"/>
      <c r="R503" s="31"/>
      <c r="S503" s="31"/>
      <c r="T503" s="44"/>
      <c r="U503" s="28"/>
      <c r="V503" s="28"/>
      <c r="W503" s="28"/>
      <c r="X503" s="28"/>
      <c r="Y503" s="40"/>
      <c r="Z503" s="40"/>
      <c r="AA503" s="28"/>
      <c r="AB503" s="31"/>
      <c r="AC503" s="42"/>
      <c r="AD503" s="31"/>
      <c r="AE503" s="31"/>
      <c r="AF503" s="83"/>
      <c r="AG503" s="44"/>
      <c r="AH503" s="30"/>
      <c r="AI503" s="42"/>
      <c r="AJ503" s="42"/>
      <c r="AK503" s="42"/>
      <c r="AL503" s="42"/>
      <c r="AM503" s="45"/>
      <c r="AN503" s="31"/>
      <c r="AO503" s="31"/>
      <c r="AP503" s="31"/>
      <c r="AQ503" s="31"/>
      <c r="AR503" s="31"/>
      <c r="AS503" s="31"/>
      <c r="AT503" s="31"/>
      <c r="AU503" s="31"/>
      <c r="AV503" s="31"/>
      <c r="AW503" s="31"/>
      <c r="AX503" s="31"/>
      <c r="AY503" s="31"/>
      <c r="AZ503" s="31"/>
      <c r="BA503" s="31"/>
      <c r="BB503" s="31"/>
      <c r="BC503" s="31"/>
      <c r="BD503" s="31"/>
      <c r="BE503" s="31"/>
      <c r="BF503" s="31"/>
      <c r="BG503" s="31"/>
      <c r="BH503" s="31"/>
      <c r="BI503" s="31"/>
      <c r="BJ503" s="31"/>
      <c r="BK503" s="31"/>
      <c r="BL503" s="31"/>
      <c r="BM503" s="31"/>
      <c r="BN503" s="31"/>
      <c r="BO503" s="31"/>
      <c r="BP503" s="31"/>
      <c r="BQ503" s="31"/>
      <c r="BR503" s="28"/>
      <c r="BS503" s="28"/>
      <c r="BT503" s="44"/>
      <c r="BU503" s="44"/>
      <c r="BV503" s="44"/>
      <c r="BW503" s="31"/>
      <c r="BX503" s="31"/>
      <c r="BY503" s="52"/>
      <c r="BZ503" s="50"/>
      <c r="CA503" s="50"/>
      <c r="CB503" s="51" t="str">
        <f t="shared" si="1"/>
        <v>Sin comentarios</v>
      </c>
      <c r="CC503" s="52">
        <f t="shared" si="2"/>
        <v>77</v>
      </c>
      <c r="CD503" s="53"/>
      <c r="CE503" s="54"/>
      <c r="CF503" s="55"/>
    </row>
    <row r="504" ht="22.5" customHeight="1">
      <c r="A504" s="26"/>
      <c r="B504" s="26"/>
      <c r="C504" s="27"/>
      <c r="D504" s="28"/>
      <c r="E504" s="30"/>
      <c r="F504" s="30"/>
      <c r="G504" s="30"/>
      <c r="H504" s="31"/>
      <c r="I504" s="31"/>
      <c r="J504" s="31"/>
      <c r="K504" s="31"/>
      <c r="L504" s="31"/>
      <c r="M504" s="31"/>
      <c r="N504" s="163"/>
      <c r="O504" s="31"/>
      <c r="P504" s="30"/>
      <c r="Q504" s="31"/>
      <c r="R504" s="31"/>
      <c r="S504" s="31"/>
      <c r="T504" s="44"/>
      <c r="U504" s="28"/>
      <c r="V504" s="28"/>
      <c r="W504" s="28"/>
      <c r="X504" s="28"/>
      <c r="Y504" s="40"/>
      <c r="Z504" s="40"/>
      <c r="AA504" s="28"/>
      <c r="AB504" s="31"/>
      <c r="AC504" s="42"/>
      <c r="AD504" s="31"/>
      <c r="AE504" s="31"/>
      <c r="AF504" s="83"/>
      <c r="AG504" s="44"/>
      <c r="AH504" s="30"/>
      <c r="AI504" s="42"/>
      <c r="AJ504" s="42"/>
      <c r="AK504" s="42"/>
      <c r="AL504" s="42"/>
      <c r="AM504" s="45"/>
      <c r="AN504" s="31"/>
      <c r="AO504" s="31"/>
      <c r="AP504" s="31"/>
      <c r="AQ504" s="31"/>
      <c r="AR504" s="31"/>
      <c r="AS504" s="31"/>
      <c r="AT504" s="31"/>
      <c r="AU504" s="31"/>
      <c r="AV504" s="31"/>
      <c r="AW504" s="31"/>
      <c r="AX504" s="31"/>
      <c r="AY504" s="31"/>
      <c r="AZ504" s="31"/>
      <c r="BA504" s="31"/>
      <c r="BB504" s="31"/>
      <c r="BC504" s="31"/>
      <c r="BD504" s="31"/>
      <c r="BE504" s="31"/>
      <c r="BF504" s="31"/>
      <c r="BG504" s="31"/>
      <c r="BH504" s="31"/>
      <c r="BI504" s="31"/>
      <c r="BJ504" s="31"/>
      <c r="BK504" s="31"/>
      <c r="BL504" s="31"/>
      <c r="BM504" s="31"/>
      <c r="BN504" s="31"/>
      <c r="BO504" s="31"/>
      <c r="BP504" s="31"/>
      <c r="BQ504" s="31"/>
      <c r="BR504" s="28"/>
      <c r="BS504" s="28"/>
      <c r="BT504" s="44"/>
      <c r="BU504" s="44"/>
      <c r="BV504" s="44"/>
      <c r="BW504" s="31"/>
      <c r="BX504" s="31"/>
      <c r="BY504" s="52"/>
      <c r="BZ504" s="50"/>
      <c r="CA504" s="50"/>
      <c r="CB504" s="51" t="str">
        <f t="shared" si="1"/>
        <v>Sin comentarios</v>
      </c>
      <c r="CC504" s="52">
        <f t="shared" si="2"/>
        <v>77</v>
      </c>
      <c r="CD504" s="53"/>
      <c r="CE504" s="54"/>
      <c r="CF504" s="55"/>
    </row>
    <row r="505" ht="22.5" customHeight="1">
      <c r="A505" s="26"/>
      <c r="B505" s="26"/>
      <c r="C505" s="27"/>
      <c r="D505" s="28"/>
      <c r="E505" s="30"/>
      <c r="F505" s="30"/>
      <c r="G505" s="30"/>
      <c r="H505" s="31"/>
      <c r="I505" s="31"/>
      <c r="J505" s="31"/>
      <c r="K505" s="31"/>
      <c r="L505" s="31"/>
      <c r="M505" s="31"/>
      <c r="N505" s="163"/>
      <c r="O505" s="31"/>
      <c r="P505" s="30"/>
      <c r="Q505" s="31"/>
      <c r="R505" s="31"/>
      <c r="S505" s="31"/>
      <c r="T505" s="44"/>
      <c r="U505" s="28"/>
      <c r="V505" s="28"/>
      <c r="W505" s="28"/>
      <c r="X505" s="28"/>
      <c r="Y505" s="40"/>
      <c r="Z505" s="40"/>
      <c r="AA505" s="28"/>
      <c r="AB505" s="31"/>
      <c r="AC505" s="42"/>
      <c r="AD505" s="31"/>
      <c r="AE505" s="31"/>
      <c r="AF505" s="83"/>
      <c r="AG505" s="44"/>
      <c r="AH505" s="30"/>
      <c r="AI505" s="42"/>
      <c r="AJ505" s="42"/>
      <c r="AK505" s="42"/>
      <c r="AL505" s="42"/>
      <c r="AM505" s="45"/>
      <c r="AN505" s="31"/>
      <c r="AO505" s="31"/>
      <c r="AP505" s="31"/>
      <c r="AQ505" s="31"/>
      <c r="AR505" s="31"/>
      <c r="AS505" s="31"/>
      <c r="AT505" s="31"/>
      <c r="AU505" s="31"/>
      <c r="AV505" s="31"/>
      <c r="AW505" s="31"/>
      <c r="AX505" s="31"/>
      <c r="AY505" s="31"/>
      <c r="AZ505" s="31"/>
      <c r="BA505" s="31"/>
      <c r="BB505" s="31"/>
      <c r="BC505" s="31"/>
      <c r="BD505" s="31"/>
      <c r="BE505" s="31"/>
      <c r="BF505" s="31"/>
      <c r="BG505" s="31"/>
      <c r="BH505" s="31"/>
      <c r="BI505" s="31"/>
      <c r="BJ505" s="31"/>
      <c r="BK505" s="31"/>
      <c r="BL505" s="31"/>
      <c r="BM505" s="31"/>
      <c r="BN505" s="31"/>
      <c r="BO505" s="31"/>
      <c r="BP505" s="31"/>
      <c r="BQ505" s="31"/>
      <c r="BR505" s="28"/>
      <c r="BS505" s="28"/>
      <c r="BT505" s="44"/>
      <c r="BU505" s="44"/>
      <c r="BV505" s="44"/>
      <c r="BW505" s="31"/>
      <c r="BX505" s="31"/>
      <c r="BY505" s="52"/>
      <c r="BZ505" s="50"/>
      <c r="CA505" s="50"/>
      <c r="CB505" s="51" t="str">
        <f t="shared" si="1"/>
        <v>Sin comentarios</v>
      </c>
      <c r="CC505" s="52">
        <f t="shared" si="2"/>
        <v>77</v>
      </c>
      <c r="CD505" s="53"/>
      <c r="CE505" s="54"/>
      <c r="CF505" s="55"/>
    </row>
    <row r="506" ht="22.5" customHeight="1">
      <c r="A506" s="26"/>
      <c r="B506" s="26"/>
      <c r="C506" s="27"/>
      <c r="D506" s="28"/>
      <c r="E506" s="30"/>
      <c r="F506" s="30"/>
      <c r="G506" s="30"/>
      <c r="H506" s="31"/>
      <c r="I506" s="31"/>
      <c r="J506" s="31"/>
      <c r="K506" s="31"/>
      <c r="L506" s="31"/>
      <c r="M506" s="31"/>
      <c r="N506" s="163"/>
      <c r="O506" s="31"/>
      <c r="P506" s="30"/>
      <c r="Q506" s="31"/>
      <c r="R506" s="31"/>
      <c r="S506" s="31"/>
      <c r="T506" s="44"/>
      <c r="U506" s="28"/>
      <c r="V506" s="28"/>
      <c r="W506" s="28"/>
      <c r="X506" s="28"/>
      <c r="Y506" s="40"/>
      <c r="Z506" s="40"/>
      <c r="AA506" s="28"/>
      <c r="AB506" s="31"/>
      <c r="AC506" s="42"/>
      <c r="AD506" s="31"/>
      <c r="AE506" s="31"/>
      <c r="AF506" s="83"/>
      <c r="AG506" s="44"/>
      <c r="AH506" s="30"/>
      <c r="AI506" s="42"/>
      <c r="AJ506" s="42"/>
      <c r="AK506" s="42"/>
      <c r="AL506" s="42"/>
      <c r="AM506" s="45"/>
      <c r="AN506" s="31"/>
      <c r="AO506" s="31"/>
      <c r="AP506" s="31"/>
      <c r="AQ506" s="31"/>
      <c r="AR506" s="31"/>
      <c r="AS506" s="31"/>
      <c r="AT506" s="31"/>
      <c r="AU506" s="31"/>
      <c r="AV506" s="31"/>
      <c r="AW506" s="31"/>
      <c r="AX506" s="31"/>
      <c r="AY506" s="31"/>
      <c r="AZ506" s="31"/>
      <c r="BA506" s="31"/>
      <c r="BB506" s="31"/>
      <c r="BC506" s="31"/>
      <c r="BD506" s="31"/>
      <c r="BE506" s="31"/>
      <c r="BF506" s="31"/>
      <c r="BG506" s="31"/>
      <c r="BH506" s="31"/>
      <c r="BI506" s="31"/>
      <c r="BJ506" s="31"/>
      <c r="BK506" s="31"/>
      <c r="BL506" s="31"/>
      <c r="BM506" s="31"/>
      <c r="BN506" s="31"/>
      <c r="BO506" s="31"/>
      <c r="BP506" s="31"/>
      <c r="BQ506" s="31"/>
      <c r="BR506" s="28"/>
      <c r="BS506" s="28"/>
      <c r="BT506" s="44"/>
      <c r="BU506" s="44"/>
      <c r="BV506" s="44"/>
      <c r="BW506" s="31"/>
      <c r="BX506" s="31"/>
      <c r="BY506" s="52"/>
      <c r="BZ506" s="50"/>
      <c r="CA506" s="50"/>
      <c r="CB506" s="51" t="str">
        <f t="shared" si="1"/>
        <v>Sin comentarios</v>
      </c>
      <c r="CC506" s="52">
        <f t="shared" si="2"/>
        <v>77</v>
      </c>
      <c r="CD506" s="53"/>
      <c r="CE506" s="54"/>
      <c r="CF506" s="55"/>
    </row>
    <row r="507" ht="22.5" customHeight="1">
      <c r="A507" s="26"/>
      <c r="B507" s="26"/>
      <c r="C507" s="27"/>
      <c r="D507" s="28"/>
      <c r="E507" s="30"/>
      <c r="F507" s="30"/>
      <c r="G507" s="30"/>
      <c r="H507" s="31"/>
      <c r="I507" s="31"/>
      <c r="J507" s="31"/>
      <c r="K507" s="31"/>
      <c r="L507" s="31"/>
      <c r="M507" s="31"/>
      <c r="N507" s="163"/>
      <c r="O507" s="31"/>
      <c r="P507" s="30"/>
      <c r="Q507" s="31"/>
      <c r="R507" s="31"/>
      <c r="S507" s="31"/>
      <c r="T507" s="44"/>
      <c r="U507" s="28"/>
      <c r="V507" s="28"/>
      <c r="W507" s="28"/>
      <c r="X507" s="28"/>
      <c r="Y507" s="40"/>
      <c r="Z507" s="40"/>
      <c r="AA507" s="28"/>
      <c r="AB507" s="31"/>
      <c r="AC507" s="42"/>
      <c r="AD507" s="31"/>
      <c r="AE507" s="31"/>
      <c r="AF507" s="83"/>
      <c r="AG507" s="44"/>
      <c r="AH507" s="30"/>
      <c r="AI507" s="42"/>
      <c r="AJ507" s="42"/>
      <c r="AK507" s="42"/>
      <c r="AL507" s="42"/>
      <c r="AM507" s="45"/>
      <c r="AN507" s="31"/>
      <c r="AO507" s="31"/>
      <c r="AP507" s="31"/>
      <c r="AQ507" s="31"/>
      <c r="AR507" s="31"/>
      <c r="AS507" s="31"/>
      <c r="AT507" s="31"/>
      <c r="AU507" s="31"/>
      <c r="AV507" s="31"/>
      <c r="AW507" s="31"/>
      <c r="AX507" s="31"/>
      <c r="AY507" s="31"/>
      <c r="AZ507" s="31"/>
      <c r="BA507" s="31"/>
      <c r="BB507" s="31"/>
      <c r="BC507" s="31"/>
      <c r="BD507" s="31"/>
      <c r="BE507" s="31"/>
      <c r="BF507" s="31"/>
      <c r="BG507" s="31"/>
      <c r="BH507" s="31"/>
      <c r="BI507" s="31"/>
      <c r="BJ507" s="31"/>
      <c r="BK507" s="31"/>
      <c r="BL507" s="31"/>
      <c r="BM507" s="31"/>
      <c r="BN507" s="31"/>
      <c r="BO507" s="31"/>
      <c r="BP507" s="31"/>
      <c r="BQ507" s="31"/>
      <c r="BR507" s="28"/>
      <c r="BS507" s="28"/>
      <c r="BT507" s="44"/>
      <c r="BU507" s="44"/>
      <c r="BV507" s="44"/>
      <c r="BW507" s="31"/>
      <c r="BX507" s="31"/>
      <c r="BY507" s="52"/>
      <c r="BZ507" s="50"/>
      <c r="CA507" s="50"/>
      <c r="CB507" s="51" t="str">
        <f t="shared" si="1"/>
        <v>Sin comentarios</v>
      </c>
      <c r="CC507" s="52">
        <f t="shared" si="2"/>
        <v>77</v>
      </c>
      <c r="CD507" s="53"/>
      <c r="CE507" s="54"/>
      <c r="CF507" s="55"/>
    </row>
    <row r="508" ht="22.5" customHeight="1">
      <c r="A508" s="26"/>
      <c r="B508" s="26"/>
      <c r="C508" s="27"/>
      <c r="D508" s="28"/>
      <c r="E508" s="30"/>
      <c r="F508" s="30"/>
      <c r="G508" s="30"/>
      <c r="H508" s="31"/>
      <c r="I508" s="31"/>
      <c r="J508" s="31"/>
      <c r="K508" s="31"/>
      <c r="L508" s="31"/>
      <c r="M508" s="31"/>
      <c r="N508" s="163"/>
      <c r="O508" s="31"/>
      <c r="P508" s="30"/>
      <c r="Q508" s="31"/>
      <c r="R508" s="31"/>
      <c r="S508" s="31"/>
      <c r="T508" s="44"/>
      <c r="U508" s="28"/>
      <c r="V508" s="28"/>
      <c r="W508" s="28"/>
      <c r="X508" s="28"/>
      <c r="Y508" s="40"/>
      <c r="Z508" s="40"/>
      <c r="AA508" s="28"/>
      <c r="AB508" s="31"/>
      <c r="AC508" s="42"/>
      <c r="AD508" s="31"/>
      <c r="AE508" s="31"/>
      <c r="AF508" s="83"/>
      <c r="AG508" s="44"/>
      <c r="AH508" s="30"/>
      <c r="AI508" s="42"/>
      <c r="AJ508" s="42"/>
      <c r="AK508" s="42"/>
      <c r="AL508" s="42"/>
      <c r="AM508" s="45"/>
      <c r="AN508" s="31"/>
      <c r="AO508" s="31"/>
      <c r="AP508" s="31"/>
      <c r="AQ508" s="31"/>
      <c r="AR508" s="31"/>
      <c r="AS508" s="31"/>
      <c r="AT508" s="31"/>
      <c r="AU508" s="31"/>
      <c r="AV508" s="31"/>
      <c r="AW508" s="31"/>
      <c r="AX508" s="31"/>
      <c r="AY508" s="31"/>
      <c r="AZ508" s="31"/>
      <c r="BA508" s="31"/>
      <c r="BB508" s="31"/>
      <c r="BC508" s="31"/>
      <c r="BD508" s="31"/>
      <c r="BE508" s="31"/>
      <c r="BF508" s="31"/>
      <c r="BG508" s="31"/>
      <c r="BH508" s="31"/>
      <c r="BI508" s="31"/>
      <c r="BJ508" s="31"/>
      <c r="BK508" s="31"/>
      <c r="BL508" s="31"/>
      <c r="BM508" s="31"/>
      <c r="BN508" s="31"/>
      <c r="BO508" s="31"/>
      <c r="BP508" s="31"/>
      <c r="BQ508" s="31"/>
      <c r="BR508" s="28"/>
      <c r="BS508" s="28"/>
      <c r="BT508" s="44"/>
      <c r="BU508" s="44"/>
      <c r="BV508" s="44"/>
      <c r="BW508" s="31"/>
      <c r="BX508" s="31"/>
      <c r="BY508" s="52"/>
      <c r="BZ508" s="50"/>
      <c r="CA508" s="50"/>
      <c r="CB508" s="51" t="str">
        <f t="shared" si="1"/>
        <v>Sin comentarios</v>
      </c>
      <c r="CC508" s="52">
        <f t="shared" si="2"/>
        <v>77</v>
      </c>
      <c r="CD508" s="53"/>
      <c r="CE508" s="54"/>
      <c r="CF508" s="55"/>
    </row>
    <row r="509" ht="22.5" customHeight="1">
      <c r="A509" s="26"/>
      <c r="B509" s="26"/>
      <c r="C509" s="27"/>
      <c r="D509" s="28"/>
      <c r="E509" s="30"/>
      <c r="F509" s="30"/>
      <c r="G509" s="30"/>
      <c r="H509" s="31"/>
      <c r="I509" s="31"/>
      <c r="J509" s="31"/>
      <c r="K509" s="31"/>
      <c r="L509" s="31"/>
      <c r="M509" s="31"/>
      <c r="N509" s="163"/>
      <c r="O509" s="31"/>
      <c r="P509" s="30"/>
      <c r="Q509" s="31"/>
      <c r="R509" s="31"/>
      <c r="S509" s="31"/>
      <c r="T509" s="44"/>
      <c r="U509" s="28"/>
      <c r="V509" s="28"/>
      <c r="W509" s="28"/>
      <c r="X509" s="28"/>
      <c r="Y509" s="40"/>
      <c r="Z509" s="40"/>
      <c r="AA509" s="28"/>
      <c r="AB509" s="31"/>
      <c r="AC509" s="42"/>
      <c r="AD509" s="31"/>
      <c r="AE509" s="31"/>
      <c r="AF509" s="83"/>
      <c r="AG509" s="44"/>
      <c r="AH509" s="30"/>
      <c r="AI509" s="42"/>
      <c r="AJ509" s="42"/>
      <c r="AK509" s="42"/>
      <c r="AL509" s="42"/>
      <c r="AM509" s="45"/>
      <c r="AN509" s="31"/>
      <c r="AO509" s="31"/>
      <c r="AP509" s="31"/>
      <c r="AQ509" s="31"/>
      <c r="AR509" s="31"/>
      <c r="AS509" s="31"/>
      <c r="AT509" s="31"/>
      <c r="AU509" s="31"/>
      <c r="AV509" s="31"/>
      <c r="AW509" s="31"/>
      <c r="AX509" s="31"/>
      <c r="AY509" s="31"/>
      <c r="AZ509" s="31"/>
      <c r="BA509" s="31"/>
      <c r="BB509" s="31"/>
      <c r="BC509" s="31"/>
      <c r="BD509" s="31"/>
      <c r="BE509" s="31"/>
      <c r="BF509" s="31"/>
      <c r="BG509" s="31"/>
      <c r="BH509" s="31"/>
      <c r="BI509" s="31"/>
      <c r="BJ509" s="31"/>
      <c r="BK509" s="31"/>
      <c r="BL509" s="31"/>
      <c r="BM509" s="31"/>
      <c r="BN509" s="31"/>
      <c r="BO509" s="31"/>
      <c r="BP509" s="31"/>
      <c r="BQ509" s="31"/>
      <c r="BR509" s="28"/>
      <c r="BS509" s="28"/>
      <c r="BT509" s="44"/>
      <c r="BU509" s="44"/>
      <c r="BV509" s="44"/>
      <c r="BW509" s="31"/>
      <c r="BX509" s="31"/>
      <c r="BY509" s="52"/>
      <c r="BZ509" s="50"/>
      <c r="CA509" s="50"/>
      <c r="CB509" s="51" t="str">
        <f t="shared" si="1"/>
        <v>Sin comentarios</v>
      </c>
      <c r="CC509" s="52">
        <f t="shared" si="2"/>
        <v>77</v>
      </c>
      <c r="CD509" s="53"/>
      <c r="CE509" s="54"/>
      <c r="CF509" s="55"/>
    </row>
    <row r="510" ht="22.5" customHeight="1">
      <c r="A510" s="26"/>
      <c r="B510" s="26"/>
      <c r="C510" s="27"/>
      <c r="D510" s="28"/>
      <c r="E510" s="30"/>
      <c r="F510" s="30"/>
      <c r="G510" s="30"/>
      <c r="H510" s="31"/>
      <c r="I510" s="31"/>
      <c r="J510" s="31"/>
      <c r="K510" s="31"/>
      <c r="L510" s="31"/>
      <c r="M510" s="31"/>
      <c r="N510" s="163"/>
      <c r="O510" s="31"/>
      <c r="P510" s="30"/>
      <c r="Q510" s="31"/>
      <c r="R510" s="31"/>
      <c r="S510" s="31"/>
      <c r="T510" s="44"/>
      <c r="U510" s="28"/>
      <c r="V510" s="28"/>
      <c r="W510" s="28"/>
      <c r="X510" s="28"/>
      <c r="Y510" s="40"/>
      <c r="Z510" s="40"/>
      <c r="AA510" s="28"/>
      <c r="AB510" s="31"/>
      <c r="AC510" s="42"/>
      <c r="AD510" s="31"/>
      <c r="AE510" s="31"/>
      <c r="AF510" s="83"/>
      <c r="AG510" s="44"/>
      <c r="AH510" s="30"/>
      <c r="AI510" s="42"/>
      <c r="AJ510" s="42"/>
      <c r="AK510" s="42"/>
      <c r="AL510" s="42"/>
      <c r="AM510" s="45"/>
      <c r="AN510" s="31"/>
      <c r="AO510" s="31"/>
      <c r="AP510" s="31"/>
      <c r="AQ510" s="31"/>
      <c r="AR510" s="31"/>
      <c r="AS510" s="31"/>
      <c r="AT510" s="31"/>
      <c r="AU510" s="31"/>
      <c r="AV510" s="31"/>
      <c r="AW510" s="31"/>
      <c r="AX510" s="31"/>
      <c r="AY510" s="31"/>
      <c r="AZ510" s="31"/>
      <c r="BA510" s="31"/>
      <c r="BB510" s="31"/>
      <c r="BC510" s="31"/>
      <c r="BD510" s="31"/>
      <c r="BE510" s="31"/>
      <c r="BF510" s="31"/>
      <c r="BG510" s="31"/>
      <c r="BH510" s="31"/>
      <c r="BI510" s="31"/>
      <c r="BJ510" s="31"/>
      <c r="BK510" s="31"/>
      <c r="BL510" s="31"/>
      <c r="BM510" s="31"/>
      <c r="BN510" s="31"/>
      <c r="BO510" s="31"/>
      <c r="BP510" s="31"/>
      <c r="BQ510" s="31"/>
      <c r="BR510" s="28"/>
      <c r="BS510" s="28"/>
      <c r="BT510" s="44"/>
      <c r="BU510" s="44"/>
      <c r="BV510" s="44"/>
      <c r="BW510" s="31"/>
      <c r="BX510" s="31"/>
      <c r="BY510" s="52"/>
      <c r="BZ510" s="50"/>
      <c r="CA510" s="50"/>
      <c r="CB510" s="51" t="str">
        <f t="shared" si="1"/>
        <v>Sin comentarios</v>
      </c>
      <c r="CC510" s="52">
        <f t="shared" si="2"/>
        <v>77</v>
      </c>
      <c r="CD510" s="53"/>
      <c r="CE510" s="54"/>
      <c r="CF510" s="55"/>
    </row>
    <row r="511" ht="22.5" customHeight="1">
      <c r="A511" s="26"/>
      <c r="B511" s="26"/>
      <c r="C511" s="27"/>
      <c r="D511" s="28"/>
      <c r="E511" s="30"/>
      <c r="F511" s="30"/>
      <c r="G511" s="30"/>
      <c r="H511" s="31"/>
      <c r="I511" s="31"/>
      <c r="J511" s="31"/>
      <c r="K511" s="31"/>
      <c r="L511" s="31"/>
      <c r="M511" s="31"/>
      <c r="N511" s="163"/>
      <c r="O511" s="31"/>
      <c r="P511" s="30"/>
      <c r="Q511" s="31"/>
      <c r="R511" s="31"/>
      <c r="S511" s="31"/>
      <c r="T511" s="44"/>
      <c r="U511" s="28"/>
      <c r="V511" s="28"/>
      <c r="W511" s="28"/>
      <c r="X511" s="28"/>
      <c r="Y511" s="40"/>
      <c r="Z511" s="40"/>
      <c r="AA511" s="28"/>
      <c r="AB511" s="31"/>
      <c r="AC511" s="42"/>
      <c r="AD511" s="31"/>
      <c r="AE511" s="31"/>
      <c r="AF511" s="83"/>
      <c r="AG511" s="44"/>
      <c r="AH511" s="30"/>
      <c r="AI511" s="42"/>
      <c r="AJ511" s="42"/>
      <c r="AK511" s="42"/>
      <c r="AL511" s="42"/>
      <c r="AM511" s="45"/>
      <c r="AN511" s="31"/>
      <c r="AO511" s="31"/>
      <c r="AP511" s="31"/>
      <c r="AQ511" s="31"/>
      <c r="AR511" s="31"/>
      <c r="AS511" s="31"/>
      <c r="AT511" s="31"/>
      <c r="AU511" s="31"/>
      <c r="AV511" s="31"/>
      <c r="AW511" s="31"/>
      <c r="AX511" s="31"/>
      <c r="AY511" s="31"/>
      <c r="AZ511" s="31"/>
      <c r="BA511" s="31"/>
      <c r="BB511" s="31"/>
      <c r="BC511" s="31"/>
      <c r="BD511" s="31"/>
      <c r="BE511" s="31"/>
      <c r="BF511" s="31"/>
      <c r="BG511" s="31"/>
      <c r="BH511" s="31"/>
      <c r="BI511" s="31"/>
      <c r="BJ511" s="31"/>
      <c r="BK511" s="31"/>
      <c r="BL511" s="31"/>
      <c r="BM511" s="31"/>
      <c r="BN511" s="31"/>
      <c r="BO511" s="31"/>
      <c r="BP511" s="31"/>
      <c r="BQ511" s="31"/>
      <c r="BR511" s="28"/>
      <c r="BS511" s="28"/>
      <c r="BT511" s="44"/>
      <c r="BU511" s="44"/>
      <c r="BV511" s="44"/>
      <c r="BW511" s="31"/>
      <c r="BX511" s="31"/>
      <c r="BY511" s="52"/>
      <c r="BZ511" s="50"/>
      <c r="CA511" s="50"/>
      <c r="CB511" s="51" t="str">
        <f t="shared" si="1"/>
        <v>Sin comentarios</v>
      </c>
      <c r="CC511" s="52">
        <f t="shared" si="2"/>
        <v>77</v>
      </c>
      <c r="CD511" s="53"/>
      <c r="CE511" s="54"/>
      <c r="CF511" s="55"/>
    </row>
    <row r="512" ht="22.5" customHeight="1">
      <c r="A512" s="26"/>
      <c r="B512" s="26"/>
      <c r="C512" s="27"/>
      <c r="D512" s="28"/>
      <c r="E512" s="30"/>
      <c r="F512" s="30"/>
      <c r="G512" s="30"/>
      <c r="H512" s="31"/>
      <c r="I512" s="31"/>
      <c r="J512" s="31"/>
      <c r="K512" s="31"/>
      <c r="L512" s="31"/>
      <c r="M512" s="31"/>
      <c r="N512" s="163"/>
      <c r="O512" s="31"/>
      <c r="P512" s="30"/>
      <c r="Q512" s="31"/>
      <c r="R512" s="31"/>
      <c r="S512" s="31"/>
      <c r="T512" s="44"/>
      <c r="U512" s="28"/>
      <c r="V512" s="28"/>
      <c r="W512" s="28"/>
      <c r="X512" s="28"/>
      <c r="Y512" s="40"/>
      <c r="Z512" s="40"/>
      <c r="AA512" s="28"/>
      <c r="AB512" s="31"/>
      <c r="AC512" s="42"/>
      <c r="AD512" s="31"/>
      <c r="AE512" s="31"/>
      <c r="AF512" s="83"/>
      <c r="AG512" s="44"/>
      <c r="AH512" s="30"/>
      <c r="AI512" s="42"/>
      <c r="AJ512" s="42"/>
      <c r="AK512" s="42"/>
      <c r="AL512" s="42"/>
      <c r="AM512" s="45"/>
      <c r="AN512" s="31"/>
      <c r="AO512" s="31"/>
      <c r="AP512" s="31"/>
      <c r="AQ512" s="31"/>
      <c r="AR512" s="31"/>
      <c r="AS512" s="31"/>
      <c r="AT512" s="31"/>
      <c r="AU512" s="31"/>
      <c r="AV512" s="31"/>
      <c r="AW512" s="31"/>
      <c r="AX512" s="31"/>
      <c r="AY512" s="31"/>
      <c r="AZ512" s="31"/>
      <c r="BA512" s="31"/>
      <c r="BB512" s="31"/>
      <c r="BC512" s="31"/>
      <c r="BD512" s="31"/>
      <c r="BE512" s="31"/>
      <c r="BF512" s="31"/>
      <c r="BG512" s="31"/>
      <c r="BH512" s="31"/>
      <c r="BI512" s="31"/>
      <c r="BJ512" s="31"/>
      <c r="BK512" s="31"/>
      <c r="BL512" s="31"/>
      <c r="BM512" s="31"/>
      <c r="BN512" s="31"/>
      <c r="BO512" s="31"/>
      <c r="BP512" s="31"/>
      <c r="BQ512" s="31"/>
      <c r="BR512" s="28"/>
      <c r="BS512" s="28"/>
      <c r="BT512" s="44"/>
      <c r="BU512" s="44"/>
      <c r="BV512" s="44"/>
      <c r="BW512" s="31"/>
      <c r="BX512" s="31"/>
      <c r="BY512" s="52"/>
      <c r="BZ512" s="50"/>
      <c r="CA512" s="50"/>
      <c r="CB512" s="51" t="str">
        <f t="shared" si="1"/>
        <v>Sin comentarios</v>
      </c>
      <c r="CC512" s="52">
        <f t="shared" si="2"/>
        <v>77</v>
      </c>
      <c r="CD512" s="53"/>
      <c r="CE512" s="54"/>
      <c r="CF512" s="55"/>
    </row>
    <row r="513" ht="22.5" customHeight="1">
      <c r="A513" s="26"/>
      <c r="B513" s="26"/>
      <c r="C513" s="27"/>
      <c r="D513" s="28"/>
      <c r="E513" s="30"/>
      <c r="F513" s="30"/>
      <c r="G513" s="30"/>
      <c r="H513" s="31"/>
      <c r="I513" s="31"/>
      <c r="J513" s="31"/>
      <c r="K513" s="31"/>
      <c r="L513" s="31"/>
      <c r="M513" s="31"/>
      <c r="N513" s="163"/>
      <c r="O513" s="31"/>
      <c r="P513" s="30"/>
      <c r="Q513" s="31"/>
      <c r="R513" s="31"/>
      <c r="S513" s="31"/>
      <c r="T513" s="44"/>
      <c r="U513" s="28"/>
      <c r="V513" s="28"/>
      <c r="W513" s="28"/>
      <c r="X513" s="28"/>
      <c r="Y513" s="40"/>
      <c r="Z513" s="40"/>
      <c r="AA513" s="28"/>
      <c r="AB513" s="31"/>
      <c r="AC513" s="42"/>
      <c r="AD513" s="31"/>
      <c r="AE513" s="31"/>
      <c r="AF513" s="83"/>
      <c r="AG513" s="44"/>
      <c r="AH513" s="30"/>
      <c r="AI513" s="42"/>
      <c r="AJ513" s="42"/>
      <c r="AK513" s="42"/>
      <c r="AL513" s="42"/>
      <c r="AM513" s="45"/>
      <c r="AN513" s="31"/>
      <c r="AO513" s="31"/>
      <c r="AP513" s="31"/>
      <c r="AQ513" s="31"/>
      <c r="AR513" s="31"/>
      <c r="AS513" s="31"/>
      <c r="AT513" s="31"/>
      <c r="AU513" s="31"/>
      <c r="AV513" s="31"/>
      <c r="AW513" s="31"/>
      <c r="AX513" s="31"/>
      <c r="AY513" s="31"/>
      <c r="AZ513" s="31"/>
      <c r="BA513" s="31"/>
      <c r="BB513" s="31"/>
      <c r="BC513" s="31"/>
      <c r="BD513" s="31"/>
      <c r="BE513" s="31"/>
      <c r="BF513" s="31"/>
      <c r="BG513" s="31"/>
      <c r="BH513" s="31"/>
      <c r="BI513" s="31"/>
      <c r="BJ513" s="31"/>
      <c r="BK513" s="31"/>
      <c r="BL513" s="31"/>
      <c r="BM513" s="31"/>
      <c r="BN513" s="31"/>
      <c r="BO513" s="31"/>
      <c r="BP513" s="31"/>
      <c r="BQ513" s="31"/>
      <c r="BR513" s="28"/>
      <c r="BS513" s="28"/>
      <c r="BT513" s="44"/>
      <c r="BU513" s="44"/>
      <c r="BV513" s="44"/>
      <c r="BW513" s="31"/>
      <c r="BX513" s="31"/>
      <c r="BY513" s="52"/>
      <c r="BZ513" s="50"/>
      <c r="CA513" s="50"/>
      <c r="CB513" s="51" t="str">
        <f t="shared" si="1"/>
        <v>Sin comentarios</v>
      </c>
      <c r="CC513" s="52">
        <f t="shared" si="2"/>
        <v>77</v>
      </c>
      <c r="CD513" s="53"/>
      <c r="CE513" s="54"/>
      <c r="CF513" s="55"/>
    </row>
    <row r="514" ht="22.5" customHeight="1">
      <c r="A514" s="26"/>
      <c r="B514" s="26"/>
      <c r="C514" s="27"/>
      <c r="D514" s="28"/>
      <c r="E514" s="30"/>
      <c r="F514" s="30"/>
      <c r="G514" s="30"/>
      <c r="H514" s="31"/>
      <c r="I514" s="31"/>
      <c r="J514" s="31"/>
      <c r="K514" s="31"/>
      <c r="L514" s="31"/>
      <c r="M514" s="31"/>
      <c r="N514" s="163"/>
      <c r="O514" s="31"/>
      <c r="P514" s="30"/>
      <c r="Q514" s="31"/>
      <c r="R514" s="31"/>
      <c r="S514" s="31"/>
      <c r="T514" s="44"/>
      <c r="U514" s="28"/>
      <c r="V514" s="28"/>
      <c r="W514" s="28"/>
      <c r="X514" s="28"/>
      <c r="Y514" s="40"/>
      <c r="Z514" s="40"/>
      <c r="AA514" s="28"/>
      <c r="AB514" s="31"/>
      <c r="AC514" s="42"/>
      <c r="AD514" s="31"/>
      <c r="AE514" s="31"/>
      <c r="AF514" s="83"/>
      <c r="AG514" s="44"/>
      <c r="AH514" s="30"/>
      <c r="AI514" s="42"/>
      <c r="AJ514" s="42"/>
      <c r="AK514" s="42"/>
      <c r="AL514" s="42"/>
      <c r="AM514" s="45"/>
      <c r="AN514" s="31"/>
      <c r="AO514" s="31"/>
      <c r="AP514" s="31"/>
      <c r="AQ514" s="31"/>
      <c r="AR514" s="31"/>
      <c r="AS514" s="31"/>
      <c r="AT514" s="31"/>
      <c r="AU514" s="31"/>
      <c r="AV514" s="31"/>
      <c r="AW514" s="31"/>
      <c r="AX514" s="31"/>
      <c r="AY514" s="31"/>
      <c r="AZ514" s="31"/>
      <c r="BA514" s="31"/>
      <c r="BB514" s="31"/>
      <c r="BC514" s="31"/>
      <c r="BD514" s="31"/>
      <c r="BE514" s="31"/>
      <c r="BF514" s="31"/>
      <c r="BG514" s="31"/>
      <c r="BH514" s="31"/>
      <c r="BI514" s="31"/>
      <c r="BJ514" s="31"/>
      <c r="BK514" s="31"/>
      <c r="BL514" s="31"/>
      <c r="BM514" s="31"/>
      <c r="BN514" s="31"/>
      <c r="BO514" s="31"/>
      <c r="BP514" s="31"/>
      <c r="BQ514" s="31"/>
      <c r="BR514" s="28"/>
      <c r="BS514" s="28"/>
      <c r="BT514" s="44"/>
      <c r="BU514" s="44"/>
      <c r="BV514" s="44"/>
      <c r="BW514" s="31"/>
      <c r="BX514" s="31"/>
      <c r="BY514" s="52"/>
      <c r="BZ514" s="50"/>
      <c r="CA514" s="50"/>
      <c r="CB514" s="51" t="str">
        <f t="shared" si="1"/>
        <v>Sin comentarios</v>
      </c>
      <c r="CC514" s="52">
        <f t="shared" si="2"/>
        <v>77</v>
      </c>
      <c r="CD514" s="53"/>
      <c r="CE514" s="54"/>
      <c r="CF514" s="55"/>
    </row>
    <row r="515" ht="22.5" customHeight="1">
      <c r="A515" s="26"/>
      <c r="B515" s="26"/>
      <c r="C515" s="27"/>
      <c r="D515" s="28"/>
      <c r="E515" s="30"/>
      <c r="F515" s="30"/>
      <c r="G515" s="30"/>
      <c r="H515" s="31"/>
      <c r="I515" s="31"/>
      <c r="J515" s="31"/>
      <c r="K515" s="31"/>
      <c r="L515" s="31"/>
      <c r="M515" s="31"/>
      <c r="N515" s="163"/>
      <c r="O515" s="31"/>
      <c r="P515" s="30"/>
      <c r="Q515" s="31"/>
      <c r="R515" s="31"/>
      <c r="S515" s="31"/>
      <c r="T515" s="44"/>
      <c r="U515" s="28"/>
      <c r="V515" s="28"/>
      <c r="W515" s="28"/>
      <c r="X515" s="28"/>
      <c r="Y515" s="40"/>
      <c r="Z515" s="40"/>
      <c r="AA515" s="28"/>
      <c r="AB515" s="31"/>
      <c r="AC515" s="42"/>
      <c r="AD515" s="31"/>
      <c r="AE515" s="31"/>
      <c r="AF515" s="83"/>
      <c r="AG515" s="44"/>
      <c r="AH515" s="30"/>
      <c r="AI515" s="42"/>
      <c r="AJ515" s="42"/>
      <c r="AK515" s="42"/>
      <c r="AL515" s="42"/>
      <c r="AM515" s="45"/>
      <c r="AN515" s="31"/>
      <c r="AO515" s="31"/>
      <c r="AP515" s="31"/>
      <c r="AQ515" s="31"/>
      <c r="AR515" s="31"/>
      <c r="AS515" s="31"/>
      <c r="AT515" s="31"/>
      <c r="AU515" s="31"/>
      <c r="AV515" s="31"/>
      <c r="AW515" s="31"/>
      <c r="AX515" s="31"/>
      <c r="AY515" s="31"/>
      <c r="AZ515" s="31"/>
      <c r="BA515" s="31"/>
      <c r="BB515" s="31"/>
      <c r="BC515" s="31"/>
      <c r="BD515" s="31"/>
      <c r="BE515" s="31"/>
      <c r="BF515" s="31"/>
      <c r="BG515" s="31"/>
      <c r="BH515" s="31"/>
      <c r="BI515" s="31"/>
      <c r="BJ515" s="31"/>
      <c r="BK515" s="31"/>
      <c r="BL515" s="31"/>
      <c r="BM515" s="31"/>
      <c r="BN515" s="31"/>
      <c r="BO515" s="31"/>
      <c r="BP515" s="31"/>
      <c r="BQ515" s="31"/>
      <c r="BR515" s="28"/>
      <c r="BS515" s="28"/>
      <c r="BT515" s="44"/>
      <c r="BU515" s="44"/>
      <c r="BV515" s="44"/>
      <c r="BW515" s="31"/>
      <c r="BX515" s="31"/>
      <c r="BY515" s="52"/>
      <c r="BZ515" s="50"/>
      <c r="CA515" s="50"/>
      <c r="CB515" s="51" t="str">
        <f t="shared" si="1"/>
        <v>Sin comentarios</v>
      </c>
      <c r="CC515" s="52">
        <f t="shared" si="2"/>
        <v>77</v>
      </c>
      <c r="CD515" s="53"/>
      <c r="CE515" s="54"/>
      <c r="CF515" s="55"/>
    </row>
    <row r="516" ht="22.5" customHeight="1">
      <c r="A516" s="26"/>
      <c r="B516" s="26"/>
      <c r="C516" s="27"/>
      <c r="D516" s="28"/>
      <c r="E516" s="30"/>
      <c r="F516" s="30"/>
      <c r="G516" s="30"/>
      <c r="H516" s="31"/>
      <c r="I516" s="31"/>
      <c r="J516" s="31"/>
      <c r="K516" s="31"/>
      <c r="L516" s="31"/>
      <c r="M516" s="31"/>
      <c r="N516" s="163"/>
      <c r="O516" s="31"/>
      <c r="P516" s="30"/>
      <c r="Q516" s="31"/>
      <c r="R516" s="31"/>
      <c r="S516" s="31"/>
      <c r="T516" s="44"/>
      <c r="U516" s="28"/>
      <c r="V516" s="28"/>
      <c r="W516" s="28"/>
      <c r="X516" s="28"/>
      <c r="Y516" s="40"/>
      <c r="Z516" s="40"/>
      <c r="AA516" s="28"/>
      <c r="AB516" s="31"/>
      <c r="AC516" s="42"/>
      <c r="AD516" s="31"/>
      <c r="AE516" s="31"/>
      <c r="AF516" s="83"/>
      <c r="AG516" s="44"/>
      <c r="AH516" s="30"/>
      <c r="AI516" s="42"/>
      <c r="AJ516" s="42"/>
      <c r="AK516" s="42"/>
      <c r="AL516" s="42"/>
      <c r="AM516" s="45"/>
      <c r="AN516" s="31"/>
      <c r="AO516" s="31"/>
      <c r="AP516" s="31"/>
      <c r="AQ516" s="31"/>
      <c r="AR516" s="31"/>
      <c r="AS516" s="31"/>
      <c r="AT516" s="31"/>
      <c r="AU516" s="31"/>
      <c r="AV516" s="31"/>
      <c r="AW516" s="31"/>
      <c r="AX516" s="31"/>
      <c r="AY516" s="31"/>
      <c r="AZ516" s="31"/>
      <c r="BA516" s="31"/>
      <c r="BB516" s="31"/>
      <c r="BC516" s="31"/>
      <c r="BD516" s="31"/>
      <c r="BE516" s="31"/>
      <c r="BF516" s="31"/>
      <c r="BG516" s="31"/>
      <c r="BH516" s="31"/>
      <c r="BI516" s="31"/>
      <c r="BJ516" s="31"/>
      <c r="BK516" s="31"/>
      <c r="BL516" s="31"/>
      <c r="BM516" s="31"/>
      <c r="BN516" s="31"/>
      <c r="BO516" s="31"/>
      <c r="BP516" s="31"/>
      <c r="BQ516" s="31"/>
      <c r="BR516" s="28"/>
      <c r="BS516" s="28"/>
      <c r="BT516" s="44"/>
      <c r="BU516" s="44"/>
      <c r="BV516" s="44"/>
      <c r="BW516" s="31"/>
      <c r="BX516" s="31"/>
      <c r="BY516" s="52"/>
      <c r="BZ516" s="50"/>
      <c r="CA516" s="50"/>
      <c r="CB516" s="51" t="str">
        <f t="shared" si="1"/>
        <v>Sin comentarios</v>
      </c>
      <c r="CC516" s="52">
        <f t="shared" si="2"/>
        <v>77</v>
      </c>
      <c r="CD516" s="53"/>
      <c r="CE516" s="54"/>
      <c r="CF516" s="55"/>
    </row>
    <row r="517" ht="22.5" customHeight="1">
      <c r="A517" s="26"/>
      <c r="B517" s="26"/>
      <c r="C517" s="27"/>
      <c r="D517" s="28"/>
      <c r="E517" s="30"/>
      <c r="F517" s="30"/>
      <c r="G517" s="30"/>
      <c r="H517" s="31"/>
      <c r="I517" s="31"/>
      <c r="J517" s="31"/>
      <c r="K517" s="31"/>
      <c r="L517" s="31"/>
      <c r="M517" s="31"/>
      <c r="N517" s="163"/>
      <c r="O517" s="31"/>
      <c r="P517" s="30"/>
      <c r="Q517" s="31"/>
      <c r="R517" s="31"/>
      <c r="S517" s="31"/>
      <c r="T517" s="44"/>
      <c r="U517" s="28"/>
      <c r="V517" s="28"/>
      <c r="W517" s="28"/>
      <c r="X517" s="28"/>
      <c r="Y517" s="40"/>
      <c r="Z517" s="40"/>
      <c r="AA517" s="28"/>
      <c r="AB517" s="31"/>
      <c r="AC517" s="42"/>
      <c r="AD517" s="31"/>
      <c r="AE517" s="31"/>
      <c r="AF517" s="83"/>
      <c r="AG517" s="44"/>
      <c r="AH517" s="30"/>
      <c r="AI517" s="42"/>
      <c r="AJ517" s="42"/>
      <c r="AK517" s="42"/>
      <c r="AL517" s="42"/>
      <c r="AM517" s="45"/>
      <c r="AN517" s="31"/>
      <c r="AO517" s="31"/>
      <c r="AP517" s="31"/>
      <c r="AQ517" s="31"/>
      <c r="AR517" s="31"/>
      <c r="AS517" s="31"/>
      <c r="AT517" s="31"/>
      <c r="AU517" s="31"/>
      <c r="AV517" s="31"/>
      <c r="AW517" s="31"/>
      <c r="AX517" s="31"/>
      <c r="AY517" s="31"/>
      <c r="AZ517" s="31"/>
      <c r="BA517" s="31"/>
      <c r="BB517" s="31"/>
      <c r="BC517" s="31"/>
      <c r="BD517" s="31"/>
      <c r="BE517" s="31"/>
      <c r="BF517" s="31"/>
      <c r="BG517" s="31"/>
      <c r="BH517" s="31"/>
      <c r="BI517" s="31"/>
      <c r="BJ517" s="31"/>
      <c r="BK517" s="31"/>
      <c r="BL517" s="31"/>
      <c r="BM517" s="31"/>
      <c r="BN517" s="31"/>
      <c r="BO517" s="31"/>
      <c r="BP517" s="31"/>
      <c r="BQ517" s="31"/>
      <c r="BR517" s="28"/>
      <c r="BS517" s="28"/>
      <c r="BT517" s="44"/>
      <c r="BU517" s="44"/>
      <c r="BV517" s="44"/>
      <c r="BW517" s="31"/>
      <c r="BX517" s="31"/>
      <c r="BY517" s="52"/>
      <c r="BZ517" s="50"/>
      <c r="CA517" s="50"/>
      <c r="CB517" s="51" t="str">
        <f t="shared" si="1"/>
        <v>Sin comentarios</v>
      </c>
      <c r="CC517" s="52">
        <f t="shared" si="2"/>
        <v>77</v>
      </c>
      <c r="CD517" s="53"/>
      <c r="CE517" s="54"/>
      <c r="CF517" s="55"/>
    </row>
    <row r="518" ht="22.5" customHeight="1">
      <c r="A518" s="26"/>
      <c r="B518" s="26"/>
      <c r="C518" s="27"/>
      <c r="D518" s="28"/>
      <c r="E518" s="30"/>
      <c r="F518" s="30"/>
      <c r="G518" s="30"/>
      <c r="H518" s="31"/>
      <c r="I518" s="31"/>
      <c r="J518" s="31"/>
      <c r="K518" s="31"/>
      <c r="L518" s="31"/>
      <c r="M518" s="31"/>
      <c r="N518" s="163"/>
      <c r="O518" s="31"/>
      <c r="P518" s="30"/>
      <c r="Q518" s="31"/>
      <c r="R518" s="31"/>
      <c r="S518" s="31"/>
      <c r="T518" s="44"/>
      <c r="U518" s="28"/>
      <c r="V518" s="28"/>
      <c r="W518" s="28"/>
      <c r="X518" s="28"/>
      <c r="Y518" s="40"/>
      <c r="Z518" s="40"/>
      <c r="AA518" s="28"/>
      <c r="AB518" s="31"/>
      <c r="AC518" s="42"/>
      <c r="AD518" s="31"/>
      <c r="AE518" s="31"/>
      <c r="AF518" s="83"/>
      <c r="AG518" s="44"/>
      <c r="AH518" s="30"/>
      <c r="AI518" s="42"/>
      <c r="AJ518" s="42"/>
      <c r="AK518" s="42"/>
      <c r="AL518" s="42"/>
      <c r="AM518" s="45"/>
      <c r="AN518" s="31"/>
      <c r="AO518" s="31"/>
      <c r="AP518" s="31"/>
      <c r="AQ518" s="31"/>
      <c r="AR518" s="31"/>
      <c r="AS518" s="31"/>
      <c r="AT518" s="31"/>
      <c r="AU518" s="31"/>
      <c r="AV518" s="31"/>
      <c r="AW518" s="31"/>
      <c r="AX518" s="31"/>
      <c r="AY518" s="31"/>
      <c r="AZ518" s="31"/>
      <c r="BA518" s="31"/>
      <c r="BB518" s="31"/>
      <c r="BC518" s="31"/>
      <c r="BD518" s="31"/>
      <c r="BE518" s="31"/>
      <c r="BF518" s="31"/>
      <c r="BG518" s="31"/>
      <c r="BH518" s="31"/>
      <c r="BI518" s="31"/>
      <c r="BJ518" s="31"/>
      <c r="BK518" s="31"/>
      <c r="BL518" s="31"/>
      <c r="BM518" s="31"/>
      <c r="BN518" s="31"/>
      <c r="BO518" s="31"/>
      <c r="BP518" s="31"/>
      <c r="BQ518" s="31"/>
      <c r="BR518" s="28"/>
      <c r="BS518" s="28"/>
      <c r="BT518" s="44"/>
      <c r="BU518" s="44"/>
      <c r="BV518" s="44"/>
      <c r="BW518" s="31"/>
      <c r="BX518" s="31"/>
      <c r="BY518" s="52"/>
      <c r="BZ518" s="50"/>
      <c r="CA518" s="50"/>
      <c r="CB518" s="51" t="str">
        <f t="shared" si="1"/>
        <v>Sin comentarios</v>
      </c>
      <c r="CC518" s="52">
        <f t="shared" si="2"/>
        <v>77</v>
      </c>
      <c r="CD518" s="53"/>
      <c r="CE518" s="54"/>
      <c r="CF518" s="55"/>
    </row>
    <row r="519" ht="22.5" customHeight="1">
      <c r="A519" s="26"/>
      <c r="B519" s="26"/>
      <c r="C519" s="27"/>
      <c r="D519" s="28"/>
      <c r="E519" s="30"/>
      <c r="F519" s="30"/>
      <c r="G519" s="30"/>
      <c r="H519" s="31"/>
      <c r="I519" s="31"/>
      <c r="J519" s="31"/>
      <c r="K519" s="31"/>
      <c r="L519" s="31"/>
      <c r="M519" s="31"/>
      <c r="N519" s="163"/>
      <c r="O519" s="31"/>
      <c r="P519" s="30"/>
      <c r="Q519" s="31"/>
      <c r="R519" s="31"/>
      <c r="S519" s="31"/>
      <c r="T519" s="44"/>
      <c r="U519" s="28"/>
      <c r="V519" s="28"/>
      <c r="W519" s="28"/>
      <c r="X519" s="28"/>
      <c r="Y519" s="40"/>
      <c r="Z519" s="40"/>
      <c r="AA519" s="28"/>
      <c r="AB519" s="31"/>
      <c r="AC519" s="42"/>
      <c r="AD519" s="31"/>
      <c r="AE519" s="31"/>
      <c r="AF519" s="83"/>
      <c r="AG519" s="44"/>
      <c r="AH519" s="30"/>
      <c r="AI519" s="42"/>
      <c r="AJ519" s="42"/>
      <c r="AK519" s="42"/>
      <c r="AL519" s="42"/>
      <c r="AM519" s="45"/>
      <c r="AN519" s="31"/>
      <c r="AO519" s="31"/>
      <c r="AP519" s="31"/>
      <c r="AQ519" s="31"/>
      <c r="AR519" s="31"/>
      <c r="AS519" s="31"/>
      <c r="AT519" s="31"/>
      <c r="AU519" s="31"/>
      <c r="AV519" s="31"/>
      <c r="AW519" s="31"/>
      <c r="AX519" s="31"/>
      <c r="AY519" s="31"/>
      <c r="AZ519" s="31"/>
      <c r="BA519" s="31"/>
      <c r="BB519" s="31"/>
      <c r="BC519" s="31"/>
      <c r="BD519" s="31"/>
      <c r="BE519" s="31"/>
      <c r="BF519" s="31"/>
      <c r="BG519" s="31"/>
      <c r="BH519" s="31"/>
      <c r="BI519" s="31"/>
      <c r="BJ519" s="31"/>
      <c r="BK519" s="31"/>
      <c r="BL519" s="31"/>
      <c r="BM519" s="31"/>
      <c r="BN519" s="31"/>
      <c r="BO519" s="31"/>
      <c r="BP519" s="31"/>
      <c r="BQ519" s="31"/>
      <c r="BR519" s="28"/>
      <c r="BS519" s="28"/>
      <c r="BT519" s="44"/>
      <c r="BU519" s="44"/>
      <c r="BV519" s="44"/>
      <c r="BW519" s="31"/>
      <c r="BX519" s="31"/>
      <c r="BY519" s="52"/>
      <c r="BZ519" s="50"/>
      <c r="CA519" s="50"/>
      <c r="CB519" s="51" t="str">
        <f t="shared" si="1"/>
        <v>Sin comentarios</v>
      </c>
      <c r="CC519" s="52">
        <f t="shared" si="2"/>
        <v>77</v>
      </c>
      <c r="CD519" s="53"/>
      <c r="CE519" s="54"/>
      <c r="CF519" s="55"/>
    </row>
    <row r="520" ht="22.5" customHeight="1">
      <c r="A520" s="26"/>
      <c r="B520" s="26"/>
      <c r="C520" s="27"/>
      <c r="D520" s="28"/>
      <c r="E520" s="30"/>
      <c r="F520" s="30"/>
      <c r="G520" s="30"/>
      <c r="H520" s="31"/>
      <c r="I520" s="31"/>
      <c r="J520" s="31"/>
      <c r="K520" s="31"/>
      <c r="L520" s="31"/>
      <c r="M520" s="31"/>
      <c r="N520" s="163"/>
      <c r="O520" s="31"/>
      <c r="P520" s="30"/>
      <c r="Q520" s="31"/>
      <c r="R520" s="31"/>
      <c r="S520" s="31"/>
      <c r="T520" s="44"/>
      <c r="U520" s="28"/>
      <c r="V520" s="28"/>
      <c r="W520" s="28"/>
      <c r="X520" s="28"/>
      <c r="Y520" s="40"/>
      <c r="Z520" s="40"/>
      <c r="AA520" s="28"/>
      <c r="AB520" s="31"/>
      <c r="AC520" s="42"/>
      <c r="AD520" s="31"/>
      <c r="AE520" s="31"/>
      <c r="AF520" s="83"/>
      <c r="AG520" s="44"/>
      <c r="AH520" s="30"/>
      <c r="AI520" s="42"/>
      <c r="AJ520" s="42"/>
      <c r="AK520" s="42"/>
      <c r="AL520" s="42"/>
      <c r="AM520" s="45"/>
      <c r="AN520" s="31"/>
      <c r="AO520" s="31"/>
      <c r="AP520" s="31"/>
      <c r="AQ520" s="31"/>
      <c r="AR520" s="31"/>
      <c r="AS520" s="31"/>
      <c r="AT520" s="31"/>
      <c r="AU520" s="31"/>
      <c r="AV520" s="31"/>
      <c r="AW520" s="31"/>
      <c r="AX520" s="31"/>
      <c r="AY520" s="31"/>
      <c r="AZ520" s="31"/>
      <c r="BA520" s="31"/>
      <c r="BB520" s="31"/>
      <c r="BC520" s="31"/>
      <c r="BD520" s="31"/>
      <c r="BE520" s="31"/>
      <c r="BF520" s="31"/>
      <c r="BG520" s="31"/>
      <c r="BH520" s="31"/>
      <c r="BI520" s="31"/>
      <c r="BJ520" s="31"/>
      <c r="BK520" s="31"/>
      <c r="BL520" s="31"/>
      <c r="BM520" s="31"/>
      <c r="BN520" s="31"/>
      <c r="BO520" s="31"/>
      <c r="BP520" s="31"/>
      <c r="BQ520" s="31"/>
      <c r="BR520" s="28"/>
      <c r="BS520" s="28"/>
      <c r="BT520" s="44"/>
      <c r="BU520" s="44"/>
      <c r="BV520" s="44"/>
      <c r="BW520" s="31"/>
      <c r="BX520" s="31"/>
      <c r="BY520" s="52"/>
      <c r="BZ520" s="50"/>
      <c r="CA520" s="50"/>
      <c r="CB520" s="51" t="str">
        <f t="shared" si="1"/>
        <v>Sin comentarios</v>
      </c>
      <c r="CC520" s="52">
        <f t="shared" si="2"/>
        <v>77</v>
      </c>
      <c r="CD520" s="53"/>
      <c r="CE520" s="54"/>
      <c r="CF520" s="55"/>
    </row>
    <row r="521" ht="22.5" customHeight="1">
      <c r="A521" s="26"/>
      <c r="B521" s="26"/>
      <c r="C521" s="27"/>
      <c r="D521" s="28"/>
      <c r="E521" s="30"/>
      <c r="F521" s="30"/>
      <c r="G521" s="30"/>
      <c r="H521" s="31"/>
      <c r="I521" s="31"/>
      <c r="J521" s="31"/>
      <c r="K521" s="31"/>
      <c r="L521" s="31"/>
      <c r="M521" s="31"/>
      <c r="N521" s="163"/>
      <c r="O521" s="31"/>
      <c r="P521" s="30"/>
      <c r="Q521" s="31"/>
      <c r="R521" s="31"/>
      <c r="S521" s="31"/>
      <c r="T521" s="44"/>
      <c r="U521" s="28"/>
      <c r="V521" s="28"/>
      <c r="W521" s="28"/>
      <c r="X521" s="28"/>
      <c r="Y521" s="40"/>
      <c r="Z521" s="40"/>
      <c r="AA521" s="28"/>
      <c r="AB521" s="31"/>
      <c r="AC521" s="42"/>
      <c r="AD521" s="31"/>
      <c r="AE521" s="31"/>
      <c r="AF521" s="83"/>
      <c r="AG521" s="44"/>
      <c r="AH521" s="30"/>
      <c r="AI521" s="42"/>
      <c r="AJ521" s="42"/>
      <c r="AK521" s="42"/>
      <c r="AL521" s="42"/>
      <c r="AM521" s="45"/>
      <c r="AN521" s="31"/>
      <c r="AO521" s="31"/>
      <c r="AP521" s="31"/>
      <c r="AQ521" s="31"/>
      <c r="AR521" s="31"/>
      <c r="AS521" s="31"/>
      <c r="AT521" s="31"/>
      <c r="AU521" s="31"/>
      <c r="AV521" s="31"/>
      <c r="AW521" s="31"/>
      <c r="AX521" s="31"/>
      <c r="AY521" s="31"/>
      <c r="AZ521" s="31"/>
      <c r="BA521" s="31"/>
      <c r="BB521" s="31"/>
      <c r="BC521" s="31"/>
      <c r="BD521" s="31"/>
      <c r="BE521" s="31"/>
      <c r="BF521" s="31"/>
      <c r="BG521" s="31"/>
      <c r="BH521" s="31"/>
      <c r="BI521" s="31"/>
      <c r="BJ521" s="31"/>
      <c r="BK521" s="31"/>
      <c r="BL521" s="31"/>
      <c r="BM521" s="31"/>
      <c r="BN521" s="31"/>
      <c r="BO521" s="31"/>
      <c r="BP521" s="31"/>
      <c r="BQ521" s="31"/>
      <c r="BR521" s="28"/>
      <c r="BS521" s="28"/>
      <c r="BT521" s="44"/>
      <c r="BU521" s="44"/>
      <c r="BV521" s="44"/>
      <c r="BW521" s="31"/>
      <c r="BX521" s="31"/>
      <c r="BY521" s="52"/>
      <c r="BZ521" s="50"/>
      <c r="CA521" s="50"/>
      <c r="CB521" s="51" t="str">
        <f t="shared" si="1"/>
        <v>Sin comentarios</v>
      </c>
      <c r="CC521" s="52">
        <f t="shared" si="2"/>
        <v>77</v>
      </c>
      <c r="CD521" s="53"/>
      <c r="CE521" s="54"/>
      <c r="CF521" s="55"/>
    </row>
    <row r="522" ht="22.5" customHeight="1">
      <c r="A522" s="26"/>
      <c r="B522" s="26"/>
      <c r="C522" s="27"/>
      <c r="D522" s="28"/>
      <c r="E522" s="30"/>
      <c r="F522" s="30"/>
      <c r="G522" s="30"/>
      <c r="H522" s="31"/>
      <c r="I522" s="31"/>
      <c r="J522" s="31"/>
      <c r="K522" s="31"/>
      <c r="L522" s="31"/>
      <c r="M522" s="31"/>
      <c r="N522" s="163"/>
      <c r="O522" s="31"/>
      <c r="P522" s="30"/>
      <c r="Q522" s="31"/>
      <c r="R522" s="31"/>
      <c r="S522" s="31"/>
      <c r="T522" s="44"/>
      <c r="U522" s="28"/>
      <c r="V522" s="28"/>
      <c r="W522" s="28"/>
      <c r="X522" s="28"/>
      <c r="Y522" s="40"/>
      <c r="Z522" s="40"/>
      <c r="AA522" s="28"/>
      <c r="AB522" s="31"/>
      <c r="AC522" s="42"/>
      <c r="AD522" s="31"/>
      <c r="AE522" s="31"/>
      <c r="AF522" s="83"/>
      <c r="AG522" s="44"/>
      <c r="AH522" s="30"/>
      <c r="AI522" s="42"/>
      <c r="AJ522" s="42"/>
      <c r="AK522" s="42"/>
      <c r="AL522" s="42"/>
      <c r="AM522" s="45"/>
      <c r="AN522" s="31"/>
      <c r="AO522" s="31"/>
      <c r="AP522" s="31"/>
      <c r="AQ522" s="31"/>
      <c r="AR522" s="31"/>
      <c r="AS522" s="31"/>
      <c r="AT522" s="31"/>
      <c r="AU522" s="31"/>
      <c r="AV522" s="31"/>
      <c r="AW522" s="31"/>
      <c r="AX522" s="31"/>
      <c r="AY522" s="31"/>
      <c r="AZ522" s="31"/>
      <c r="BA522" s="31"/>
      <c r="BB522" s="31"/>
      <c r="BC522" s="31"/>
      <c r="BD522" s="31"/>
      <c r="BE522" s="31"/>
      <c r="BF522" s="31"/>
      <c r="BG522" s="31"/>
      <c r="BH522" s="31"/>
      <c r="BI522" s="31"/>
      <c r="BJ522" s="31"/>
      <c r="BK522" s="31"/>
      <c r="BL522" s="31"/>
      <c r="BM522" s="31"/>
      <c r="BN522" s="31"/>
      <c r="BO522" s="31"/>
      <c r="BP522" s="31"/>
      <c r="BQ522" s="31"/>
      <c r="BR522" s="28"/>
      <c r="BS522" s="28"/>
      <c r="BT522" s="44"/>
      <c r="BU522" s="44"/>
      <c r="BV522" s="44"/>
      <c r="BW522" s="31"/>
      <c r="BX522" s="31"/>
      <c r="BY522" s="52"/>
      <c r="BZ522" s="50"/>
      <c r="CA522" s="50"/>
      <c r="CB522" s="51" t="str">
        <f t="shared" si="1"/>
        <v>Sin comentarios</v>
      </c>
      <c r="CC522" s="52">
        <f t="shared" si="2"/>
        <v>77</v>
      </c>
      <c r="CD522" s="53"/>
      <c r="CE522" s="54"/>
      <c r="CF522" s="55"/>
    </row>
    <row r="523" ht="22.5" customHeight="1">
      <c r="A523" s="26"/>
      <c r="B523" s="26"/>
      <c r="C523" s="27"/>
      <c r="D523" s="28"/>
      <c r="E523" s="30"/>
      <c r="F523" s="30"/>
      <c r="G523" s="30"/>
      <c r="H523" s="31"/>
      <c r="I523" s="31"/>
      <c r="J523" s="31"/>
      <c r="K523" s="31"/>
      <c r="L523" s="31"/>
      <c r="M523" s="31"/>
      <c r="N523" s="163"/>
      <c r="O523" s="31"/>
      <c r="P523" s="30"/>
      <c r="Q523" s="31"/>
      <c r="R523" s="31"/>
      <c r="S523" s="31"/>
      <c r="T523" s="44"/>
      <c r="U523" s="28"/>
      <c r="V523" s="28"/>
      <c r="W523" s="28"/>
      <c r="X523" s="28"/>
      <c r="Y523" s="40"/>
      <c r="Z523" s="40"/>
      <c r="AA523" s="28"/>
      <c r="AB523" s="31"/>
      <c r="AC523" s="42"/>
      <c r="AD523" s="31"/>
      <c r="AE523" s="31"/>
      <c r="AF523" s="83"/>
      <c r="AG523" s="44"/>
      <c r="AH523" s="30"/>
      <c r="AI523" s="42"/>
      <c r="AJ523" s="42"/>
      <c r="AK523" s="42"/>
      <c r="AL523" s="42"/>
      <c r="AM523" s="45"/>
      <c r="AN523" s="31"/>
      <c r="AO523" s="31"/>
      <c r="AP523" s="31"/>
      <c r="AQ523" s="31"/>
      <c r="AR523" s="31"/>
      <c r="AS523" s="31"/>
      <c r="AT523" s="31"/>
      <c r="AU523" s="31"/>
      <c r="AV523" s="31"/>
      <c r="AW523" s="31"/>
      <c r="AX523" s="31"/>
      <c r="AY523" s="31"/>
      <c r="AZ523" s="31"/>
      <c r="BA523" s="31"/>
      <c r="BB523" s="31"/>
      <c r="BC523" s="31"/>
      <c r="BD523" s="31"/>
      <c r="BE523" s="31"/>
      <c r="BF523" s="31"/>
      <c r="BG523" s="31"/>
      <c r="BH523" s="31"/>
      <c r="BI523" s="31"/>
      <c r="BJ523" s="31"/>
      <c r="BK523" s="31"/>
      <c r="BL523" s="31"/>
      <c r="BM523" s="31"/>
      <c r="BN523" s="31"/>
      <c r="BO523" s="31"/>
      <c r="BP523" s="31"/>
      <c r="BQ523" s="31"/>
      <c r="BR523" s="28"/>
      <c r="BS523" s="28"/>
      <c r="BT523" s="44"/>
      <c r="BU523" s="44"/>
      <c r="BV523" s="44"/>
      <c r="BW523" s="31"/>
      <c r="BX523" s="31"/>
      <c r="BY523" s="52"/>
      <c r="BZ523" s="50"/>
      <c r="CA523" s="50"/>
      <c r="CB523" s="51" t="str">
        <f t="shared" si="1"/>
        <v>Sin comentarios</v>
      </c>
      <c r="CC523" s="52">
        <f t="shared" si="2"/>
        <v>77</v>
      </c>
      <c r="CD523" s="53"/>
      <c r="CE523" s="54"/>
      <c r="CF523" s="55"/>
    </row>
    <row r="524" ht="22.5" customHeight="1">
      <c r="A524" s="26"/>
      <c r="B524" s="26"/>
      <c r="C524" s="27"/>
      <c r="D524" s="28"/>
      <c r="E524" s="30"/>
      <c r="F524" s="30"/>
      <c r="G524" s="30"/>
      <c r="H524" s="31"/>
      <c r="I524" s="31"/>
      <c r="J524" s="31"/>
      <c r="K524" s="31"/>
      <c r="L524" s="31"/>
      <c r="M524" s="31"/>
      <c r="N524" s="163"/>
      <c r="O524" s="31"/>
      <c r="P524" s="30"/>
      <c r="Q524" s="31"/>
      <c r="R524" s="31"/>
      <c r="S524" s="31"/>
      <c r="T524" s="44"/>
      <c r="U524" s="28"/>
      <c r="V524" s="28"/>
      <c r="W524" s="28"/>
      <c r="X524" s="28"/>
      <c r="Y524" s="40"/>
      <c r="Z524" s="40"/>
      <c r="AA524" s="28"/>
      <c r="AB524" s="31"/>
      <c r="AC524" s="42"/>
      <c r="AD524" s="31"/>
      <c r="AE524" s="31"/>
      <c r="AF524" s="83"/>
      <c r="AG524" s="44"/>
      <c r="AH524" s="30"/>
      <c r="AI524" s="42"/>
      <c r="AJ524" s="42"/>
      <c r="AK524" s="42"/>
      <c r="AL524" s="42"/>
      <c r="AM524" s="45"/>
      <c r="AN524" s="31"/>
      <c r="AO524" s="31"/>
      <c r="AP524" s="31"/>
      <c r="AQ524" s="31"/>
      <c r="AR524" s="31"/>
      <c r="AS524" s="31"/>
      <c r="AT524" s="31"/>
      <c r="AU524" s="31"/>
      <c r="AV524" s="31"/>
      <c r="AW524" s="31"/>
      <c r="AX524" s="31"/>
      <c r="AY524" s="31"/>
      <c r="AZ524" s="31"/>
      <c r="BA524" s="31"/>
      <c r="BB524" s="31"/>
      <c r="BC524" s="31"/>
      <c r="BD524" s="31"/>
      <c r="BE524" s="31"/>
      <c r="BF524" s="31"/>
      <c r="BG524" s="31"/>
      <c r="BH524" s="31"/>
      <c r="BI524" s="31"/>
      <c r="BJ524" s="31"/>
      <c r="BK524" s="31"/>
      <c r="BL524" s="31"/>
      <c r="BM524" s="31"/>
      <c r="BN524" s="31"/>
      <c r="BO524" s="31"/>
      <c r="BP524" s="31"/>
      <c r="BQ524" s="31"/>
      <c r="BR524" s="28"/>
      <c r="BS524" s="28"/>
      <c r="BT524" s="44"/>
      <c r="BU524" s="44"/>
      <c r="BV524" s="44"/>
      <c r="BW524" s="31"/>
      <c r="BX524" s="31"/>
      <c r="BY524" s="52"/>
      <c r="BZ524" s="50"/>
      <c r="CA524" s="50"/>
      <c r="CB524" s="51" t="str">
        <f t="shared" si="1"/>
        <v>Sin comentarios</v>
      </c>
      <c r="CC524" s="52">
        <f t="shared" si="2"/>
        <v>77</v>
      </c>
      <c r="CD524" s="53"/>
      <c r="CE524" s="54"/>
      <c r="CF524" s="55"/>
    </row>
    <row r="525" ht="22.5" customHeight="1">
      <c r="A525" s="26"/>
      <c r="B525" s="26"/>
      <c r="C525" s="27"/>
      <c r="D525" s="28"/>
      <c r="E525" s="30"/>
      <c r="F525" s="30"/>
      <c r="G525" s="30"/>
      <c r="H525" s="31"/>
      <c r="I525" s="31"/>
      <c r="J525" s="31"/>
      <c r="K525" s="31"/>
      <c r="L525" s="31"/>
      <c r="M525" s="31"/>
      <c r="N525" s="163"/>
      <c r="O525" s="31"/>
      <c r="P525" s="30"/>
      <c r="Q525" s="31"/>
      <c r="R525" s="31"/>
      <c r="S525" s="31"/>
      <c r="T525" s="44"/>
      <c r="U525" s="28"/>
      <c r="V525" s="28"/>
      <c r="W525" s="28"/>
      <c r="X525" s="28"/>
      <c r="Y525" s="40"/>
      <c r="Z525" s="40"/>
      <c r="AA525" s="28"/>
      <c r="AB525" s="31"/>
      <c r="AC525" s="42"/>
      <c r="AD525" s="31"/>
      <c r="AE525" s="31"/>
      <c r="AF525" s="83"/>
      <c r="AG525" s="44"/>
      <c r="AH525" s="30"/>
      <c r="AI525" s="42"/>
      <c r="AJ525" s="42"/>
      <c r="AK525" s="42"/>
      <c r="AL525" s="42"/>
      <c r="AM525" s="45"/>
      <c r="AN525" s="31"/>
      <c r="AO525" s="31"/>
      <c r="AP525" s="31"/>
      <c r="AQ525" s="31"/>
      <c r="AR525" s="31"/>
      <c r="AS525" s="31"/>
      <c r="AT525" s="31"/>
      <c r="AU525" s="31"/>
      <c r="AV525" s="31"/>
      <c r="AW525" s="31"/>
      <c r="AX525" s="31"/>
      <c r="AY525" s="31"/>
      <c r="AZ525" s="31"/>
      <c r="BA525" s="31"/>
      <c r="BB525" s="31"/>
      <c r="BC525" s="31"/>
      <c r="BD525" s="31"/>
      <c r="BE525" s="31"/>
      <c r="BF525" s="31"/>
      <c r="BG525" s="31"/>
      <c r="BH525" s="31"/>
      <c r="BI525" s="31"/>
      <c r="BJ525" s="31"/>
      <c r="BK525" s="31"/>
      <c r="BL525" s="31"/>
      <c r="BM525" s="31"/>
      <c r="BN525" s="31"/>
      <c r="BO525" s="31"/>
      <c r="BP525" s="31"/>
      <c r="BQ525" s="31"/>
      <c r="BR525" s="28"/>
      <c r="BS525" s="28"/>
      <c r="BT525" s="44"/>
      <c r="BU525" s="44"/>
      <c r="BV525" s="44"/>
      <c r="BW525" s="31"/>
      <c r="BX525" s="31"/>
      <c r="BY525" s="52"/>
      <c r="BZ525" s="50"/>
      <c r="CA525" s="50"/>
      <c r="CB525" s="51" t="str">
        <f t="shared" si="1"/>
        <v>Sin comentarios</v>
      </c>
      <c r="CC525" s="52">
        <f t="shared" si="2"/>
        <v>77</v>
      </c>
      <c r="CD525" s="53"/>
      <c r="CE525" s="54"/>
      <c r="CF525" s="55"/>
    </row>
    <row r="526" ht="22.5" customHeight="1">
      <c r="A526" s="26"/>
      <c r="B526" s="26"/>
      <c r="C526" s="27"/>
      <c r="D526" s="28"/>
      <c r="E526" s="30"/>
      <c r="F526" s="30"/>
      <c r="G526" s="30"/>
      <c r="H526" s="31"/>
      <c r="I526" s="31"/>
      <c r="J526" s="31"/>
      <c r="K526" s="31"/>
      <c r="L526" s="31"/>
      <c r="M526" s="31"/>
      <c r="N526" s="163"/>
      <c r="O526" s="31"/>
      <c r="P526" s="30"/>
      <c r="Q526" s="31"/>
      <c r="R526" s="31"/>
      <c r="S526" s="31"/>
      <c r="T526" s="44"/>
      <c r="U526" s="28"/>
      <c r="V526" s="28"/>
      <c r="W526" s="28"/>
      <c r="X526" s="28"/>
      <c r="Y526" s="40"/>
      <c r="Z526" s="40"/>
      <c r="AA526" s="28"/>
      <c r="AB526" s="31"/>
      <c r="AC526" s="42"/>
      <c r="AD526" s="31"/>
      <c r="AE526" s="31"/>
      <c r="AF526" s="83"/>
      <c r="AG526" s="44"/>
      <c r="AH526" s="30"/>
      <c r="AI526" s="42"/>
      <c r="AJ526" s="42"/>
      <c r="AK526" s="42"/>
      <c r="AL526" s="42"/>
      <c r="AM526" s="45"/>
      <c r="AN526" s="31"/>
      <c r="AO526" s="31"/>
      <c r="AP526" s="31"/>
      <c r="AQ526" s="31"/>
      <c r="AR526" s="31"/>
      <c r="AS526" s="31"/>
      <c r="AT526" s="31"/>
      <c r="AU526" s="31"/>
      <c r="AV526" s="31"/>
      <c r="AW526" s="31"/>
      <c r="AX526" s="31"/>
      <c r="AY526" s="31"/>
      <c r="AZ526" s="31"/>
      <c r="BA526" s="31"/>
      <c r="BB526" s="31"/>
      <c r="BC526" s="31"/>
      <c r="BD526" s="31"/>
      <c r="BE526" s="31"/>
      <c r="BF526" s="31"/>
      <c r="BG526" s="31"/>
      <c r="BH526" s="31"/>
      <c r="BI526" s="31"/>
      <c r="BJ526" s="31"/>
      <c r="BK526" s="31"/>
      <c r="BL526" s="31"/>
      <c r="BM526" s="31"/>
      <c r="BN526" s="31"/>
      <c r="BO526" s="31"/>
      <c r="BP526" s="31"/>
      <c r="BQ526" s="31"/>
      <c r="BR526" s="28"/>
      <c r="BS526" s="28"/>
      <c r="BT526" s="44"/>
      <c r="BU526" s="44"/>
      <c r="BV526" s="44"/>
      <c r="BW526" s="31"/>
      <c r="BX526" s="31"/>
      <c r="BY526" s="52"/>
      <c r="BZ526" s="50"/>
      <c r="CA526" s="50"/>
      <c r="CB526" s="51" t="str">
        <f t="shared" si="1"/>
        <v>Sin comentarios</v>
      </c>
      <c r="CC526" s="52">
        <f t="shared" si="2"/>
        <v>77</v>
      </c>
      <c r="CD526" s="53"/>
      <c r="CE526" s="54"/>
      <c r="CF526" s="55"/>
    </row>
    <row r="527" ht="22.5" customHeight="1">
      <c r="A527" s="26"/>
      <c r="B527" s="26"/>
      <c r="C527" s="27"/>
      <c r="D527" s="28"/>
      <c r="E527" s="30"/>
      <c r="F527" s="30"/>
      <c r="G527" s="30"/>
      <c r="H527" s="31"/>
      <c r="I527" s="31"/>
      <c r="J527" s="31"/>
      <c r="K527" s="31"/>
      <c r="L527" s="31"/>
      <c r="M527" s="31"/>
      <c r="N527" s="163"/>
      <c r="O527" s="31"/>
      <c r="P527" s="30"/>
      <c r="Q527" s="31"/>
      <c r="R527" s="31"/>
      <c r="S527" s="31"/>
      <c r="T527" s="44"/>
      <c r="U527" s="28"/>
      <c r="V527" s="28"/>
      <c r="W527" s="28"/>
      <c r="X527" s="28"/>
      <c r="Y527" s="40"/>
      <c r="Z527" s="40"/>
      <c r="AA527" s="28"/>
      <c r="AB527" s="31"/>
      <c r="AC527" s="42"/>
      <c r="AD527" s="31"/>
      <c r="AE527" s="31"/>
      <c r="AF527" s="83"/>
      <c r="AG527" s="44"/>
      <c r="AH527" s="30"/>
      <c r="AI527" s="42"/>
      <c r="AJ527" s="42"/>
      <c r="AK527" s="42"/>
      <c r="AL527" s="42"/>
      <c r="AM527" s="45"/>
      <c r="AN527" s="31"/>
      <c r="AO527" s="31"/>
      <c r="AP527" s="31"/>
      <c r="AQ527" s="31"/>
      <c r="AR527" s="31"/>
      <c r="AS527" s="31"/>
      <c r="AT527" s="31"/>
      <c r="AU527" s="31"/>
      <c r="AV527" s="31"/>
      <c r="AW527" s="31"/>
      <c r="AX527" s="31"/>
      <c r="AY527" s="31"/>
      <c r="AZ527" s="31"/>
      <c r="BA527" s="31"/>
      <c r="BB527" s="31"/>
      <c r="BC527" s="31"/>
      <c r="BD527" s="31"/>
      <c r="BE527" s="31"/>
      <c r="BF527" s="31"/>
      <c r="BG527" s="31"/>
      <c r="BH527" s="31"/>
      <c r="BI527" s="31"/>
      <c r="BJ527" s="31"/>
      <c r="BK527" s="31"/>
      <c r="BL527" s="31"/>
      <c r="BM527" s="31"/>
      <c r="BN527" s="31"/>
      <c r="BO527" s="31"/>
      <c r="BP527" s="31"/>
      <c r="BQ527" s="31"/>
      <c r="BR527" s="28"/>
      <c r="BS527" s="28"/>
      <c r="BT527" s="44"/>
      <c r="BU527" s="44"/>
      <c r="BV527" s="44"/>
      <c r="BW527" s="31"/>
      <c r="BX527" s="31"/>
      <c r="BY527" s="52"/>
      <c r="BZ527" s="50"/>
      <c r="CA527" s="50"/>
      <c r="CB527" s="51" t="str">
        <f t="shared" si="1"/>
        <v>Sin comentarios</v>
      </c>
      <c r="CC527" s="52">
        <f t="shared" si="2"/>
        <v>77</v>
      </c>
      <c r="CD527" s="53"/>
      <c r="CE527" s="54"/>
      <c r="CF527" s="55"/>
    </row>
    <row r="528" ht="22.5" customHeight="1">
      <c r="A528" s="26"/>
      <c r="B528" s="26"/>
      <c r="C528" s="27"/>
      <c r="D528" s="28"/>
      <c r="E528" s="30"/>
      <c r="F528" s="30"/>
      <c r="G528" s="30"/>
      <c r="H528" s="31"/>
      <c r="I528" s="31"/>
      <c r="J528" s="31"/>
      <c r="K528" s="31"/>
      <c r="L528" s="31"/>
      <c r="M528" s="31"/>
      <c r="N528" s="163"/>
      <c r="O528" s="31"/>
      <c r="P528" s="30"/>
      <c r="Q528" s="31"/>
      <c r="R528" s="31"/>
      <c r="S528" s="31"/>
      <c r="T528" s="44"/>
      <c r="U528" s="28"/>
      <c r="V528" s="28"/>
      <c r="W528" s="28"/>
      <c r="X528" s="28"/>
      <c r="Y528" s="40"/>
      <c r="Z528" s="40"/>
      <c r="AA528" s="28"/>
      <c r="AB528" s="31"/>
      <c r="AC528" s="42"/>
      <c r="AD528" s="31"/>
      <c r="AE528" s="31"/>
      <c r="AF528" s="83"/>
      <c r="AG528" s="44"/>
      <c r="AH528" s="30"/>
      <c r="AI528" s="42"/>
      <c r="AJ528" s="42"/>
      <c r="AK528" s="42"/>
      <c r="AL528" s="42"/>
      <c r="AM528" s="45"/>
      <c r="AN528" s="31"/>
      <c r="AO528" s="31"/>
      <c r="AP528" s="31"/>
      <c r="AQ528" s="31"/>
      <c r="AR528" s="31"/>
      <c r="AS528" s="31"/>
      <c r="AT528" s="31"/>
      <c r="AU528" s="31"/>
      <c r="AV528" s="31"/>
      <c r="AW528" s="31"/>
      <c r="AX528" s="31"/>
      <c r="AY528" s="31"/>
      <c r="AZ528" s="31"/>
      <c r="BA528" s="31"/>
      <c r="BB528" s="31"/>
      <c r="BC528" s="31"/>
      <c r="BD528" s="31"/>
      <c r="BE528" s="31"/>
      <c r="BF528" s="31"/>
      <c r="BG528" s="31"/>
      <c r="BH528" s="31"/>
      <c r="BI528" s="31"/>
      <c r="BJ528" s="31"/>
      <c r="BK528" s="31"/>
      <c r="BL528" s="31"/>
      <c r="BM528" s="31"/>
      <c r="BN528" s="31"/>
      <c r="BO528" s="31"/>
      <c r="BP528" s="31"/>
      <c r="BQ528" s="31"/>
      <c r="BR528" s="28"/>
      <c r="BS528" s="28"/>
      <c r="BT528" s="44"/>
      <c r="BU528" s="44"/>
      <c r="BV528" s="44"/>
      <c r="BW528" s="31"/>
      <c r="BX528" s="31"/>
      <c r="BY528" s="52"/>
      <c r="BZ528" s="50"/>
      <c r="CA528" s="50"/>
      <c r="CB528" s="51" t="str">
        <f t="shared" si="1"/>
        <v>Sin comentarios</v>
      </c>
      <c r="CC528" s="52">
        <f t="shared" si="2"/>
        <v>77</v>
      </c>
      <c r="CD528" s="53"/>
      <c r="CE528" s="54"/>
      <c r="CF528" s="55"/>
    </row>
    <row r="529" ht="22.5" customHeight="1">
      <c r="A529" s="26"/>
      <c r="B529" s="26"/>
      <c r="C529" s="27"/>
      <c r="D529" s="28"/>
      <c r="E529" s="30"/>
      <c r="F529" s="30"/>
      <c r="G529" s="30"/>
      <c r="H529" s="31"/>
      <c r="I529" s="31"/>
      <c r="J529" s="31"/>
      <c r="K529" s="31"/>
      <c r="L529" s="31"/>
      <c r="M529" s="31"/>
      <c r="N529" s="163"/>
      <c r="O529" s="31"/>
      <c r="P529" s="30"/>
      <c r="Q529" s="31"/>
      <c r="R529" s="31"/>
      <c r="S529" s="31"/>
      <c r="T529" s="44"/>
      <c r="U529" s="28"/>
      <c r="V529" s="28"/>
      <c r="W529" s="28"/>
      <c r="X529" s="28"/>
      <c r="Y529" s="40"/>
      <c r="Z529" s="40"/>
      <c r="AA529" s="28"/>
      <c r="AB529" s="31"/>
      <c r="AC529" s="42"/>
      <c r="AD529" s="31"/>
      <c r="AE529" s="31"/>
      <c r="AF529" s="83"/>
      <c r="AG529" s="44"/>
      <c r="AH529" s="30"/>
      <c r="AI529" s="42"/>
      <c r="AJ529" s="42"/>
      <c r="AK529" s="42"/>
      <c r="AL529" s="42"/>
      <c r="AM529" s="45"/>
      <c r="AN529" s="31"/>
      <c r="AO529" s="31"/>
      <c r="AP529" s="31"/>
      <c r="AQ529" s="31"/>
      <c r="AR529" s="31"/>
      <c r="AS529" s="31"/>
      <c r="AT529" s="31"/>
      <c r="AU529" s="31"/>
      <c r="AV529" s="31"/>
      <c r="AW529" s="31"/>
      <c r="AX529" s="31"/>
      <c r="AY529" s="31"/>
      <c r="AZ529" s="31"/>
      <c r="BA529" s="31"/>
      <c r="BB529" s="31"/>
      <c r="BC529" s="31"/>
      <c r="BD529" s="31"/>
      <c r="BE529" s="31"/>
      <c r="BF529" s="31"/>
      <c r="BG529" s="31"/>
      <c r="BH529" s="31"/>
      <c r="BI529" s="31"/>
      <c r="BJ529" s="31"/>
      <c r="BK529" s="31"/>
      <c r="BL529" s="31"/>
      <c r="BM529" s="31"/>
      <c r="BN529" s="31"/>
      <c r="BO529" s="31"/>
      <c r="BP529" s="31"/>
      <c r="BQ529" s="31"/>
      <c r="BR529" s="28"/>
      <c r="BS529" s="28"/>
      <c r="BT529" s="44"/>
      <c r="BU529" s="44"/>
      <c r="BV529" s="44"/>
      <c r="BW529" s="31"/>
      <c r="BX529" s="31"/>
      <c r="BY529" s="52"/>
      <c r="BZ529" s="50"/>
      <c r="CA529" s="50"/>
      <c r="CB529" s="51" t="str">
        <f t="shared" si="1"/>
        <v>Sin comentarios</v>
      </c>
      <c r="CC529" s="52">
        <f t="shared" si="2"/>
        <v>77</v>
      </c>
      <c r="CD529" s="53"/>
      <c r="CE529" s="54"/>
      <c r="CF529" s="55"/>
    </row>
    <row r="530" ht="22.5" customHeight="1">
      <c r="A530" s="26"/>
      <c r="B530" s="26"/>
      <c r="C530" s="27"/>
      <c r="D530" s="28"/>
      <c r="E530" s="30"/>
      <c r="F530" s="30"/>
      <c r="G530" s="30"/>
      <c r="H530" s="31"/>
      <c r="I530" s="31"/>
      <c r="J530" s="31"/>
      <c r="K530" s="31"/>
      <c r="L530" s="31"/>
      <c r="M530" s="31"/>
      <c r="N530" s="163"/>
      <c r="O530" s="31"/>
      <c r="P530" s="30"/>
      <c r="Q530" s="31"/>
      <c r="R530" s="31"/>
      <c r="S530" s="31"/>
      <c r="T530" s="44"/>
      <c r="U530" s="28"/>
      <c r="V530" s="28"/>
      <c r="W530" s="28"/>
      <c r="X530" s="28"/>
      <c r="Y530" s="40"/>
      <c r="Z530" s="40"/>
      <c r="AA530" s="28"/>
      <c r="AB530" s="31"/>
      <c r="AC530" s="42"/>
      <c r="AD530" s="31"/>
      <c r="AE530" s="31"/>
      <c r="AF530" s="83"/>
      <c r="AG530" s="44"/>
      <c r="AH530" s="30"/>
      <c r="AI530" s="42"/>
      <c r="AJ530" s="42"/>
      <c r="AK530" s="42"/>
      <c r="AL530" s="42"/>
      <c r="AM530" s="45"/>
      <c r="AN530" s="31"/>
      <c r="AO530" s="31"/>
      <c r="AP530" s="31"/>
      <c r="AQ530" s="31"/>
      <c r="AR530" s="31"/>
      <c r="AS530" s="31"/>
      <c r="AT530" s="31"/>
      <c r="AU530" s="31"/>
      <c r="AV530" s="31"/>
      <c r="AW530" s="31"/>
      <c r="AX530" s="31"/>
      <c r="AY530" s="31"/>
      <c r="AZ530" s="31"/>
      <c r="BA530" s="31"/>
      <c r="BB530" s="31"/>
      <c r="BC530" s="31"/>
      <c r="BD530" s="31"/>
      <c r="BE530" s="31"/>
      <c r="BF530" s="31"/>
      <c r="BG530" s="31"/>
      <c r="BH530" s="31"/>
      <c r="BI530" s="31"/>
      <c r="BJ530" s="31"/>
      <c r="BK530" s="31"/>
      <c r="BL530" s="31"/>
      <c r="BM530" s="31"/>
      <c r="BN530" s="31"/>
      <c r="BO530" s="31"/>
      <c r="BP530" s="31"/>
      <c r="BQ530" s="31"/>
      <c r="BR530" s="28"/>
      <c r="BS530" s="28"/>
      <c r="BT530" s="44"/>
      <c r="BU530" s="44"/>
      <c r="BV530" s="44"/>
      <c r="BW530" s="31"/>
      <c r="BX530" s="31"/>
      <c r="BY530" s="52"/>
      <c r="BZ530" s="50"/>
      <c r="CA530" s="50"/>
      <c r="CB530" s="51" t="str">
        <f t="shared" si="1"/>
        <v>Sin comentarios</v>
      </c>
      <c r="CC530" s="52">
        <f t="shared" si="2"/>
        <v>77</v>
      </c>
      <c r="CD530" s="53"/>
      <c r="CE530" s="54"/>
      <c r="CF530" s="55"/>
    </row>
    <row r="531" ht="22.5" customHeight="1">
      <c r="A531" s="26"/>
      <c r="B531" s="26"/>
      <c r="C531" s="27"/>
      <c r="D531" s="28"/>
      <c r="E531" s="30"/>
      <c r="F531" s="30"/>
      <c r="G531" s="30"/>
      <c r="H531" s="31"/>
      <c r="I531" s="31"/>
      <c r="J531" s="31"/>
      <c r="K531" s="31"/>
      <c r="L531" s="31"/>
      <c r="M531" s="31"/>
      <c r="N531" s="163"/>
      <c r="O531" s="31"/>
      <c r="P531" s="30"/>
      <c r="Q531" s="31"/>
      <c r="R531" s="31"/>
      <c r="S531" s="31"/>
      <c r="T531" s="44"/>
      <c r="U531" s="28"/>
      <c r="V531" s="28"/>
      <c r="W531" s="28"/>
      <c r="X531" s="28"/>
      <c r="Y531" s="40"/>
      <c r="Z531" s="40"/>
      <c r="AA531" s="28"/>
      <c r="AB531" s="31"/>
      <c r="AC531" s="42"/>
      <c r="AD531" s="31"/>
      <c r="AE531" s="31"/>
      <c r="AF531" s="83"/>
      <c r="AG531" s="44"/>
      <c r="AH531" s="30"/>
      <c r="AI531" s="42"/>
      <c r="AJ531" s="42"/>
      <c r="AK531" s="42"/>
      <c r="AL531" s="42"/>
      <c r="AM531" s="45"/>
      <c r="AN531" s="31"/>
      <c r="AO531" s="31"/>
      <c r="AP531" s="31"/>
      <c r="AQ531" s="31"/>
      <c r="AR531" s="31"/>
      <c r="AS531" s="31"/>
      <c r="AT531" s="31"/>
      <c r="AU531" s="31"/>
      <c r="AV531" s="31"/>
      <c r="AW531" s="31"/>
      <c r="AX531" s="31"/>
      <c r="AY531" s="31"/>
      <c r="AZ531" s="31"/>
      <c r="BA531" s="31"/>
      <c r="BB531" s="31"/>
      <c r="BC531" s="31"/>
      <c r="BD531" s="31"/>
      <c r="BE531" s="31"/>
      <c r="BF531" s="31"/>
      <c r="BG531" s="31"/>
      <c r="BH531" s="31"/>
      <c r="BI531" s="31"/>
      <c r="BJ531" s="31"/>
      <c r="BK531" s="31"/>
      <c r="BL531" s="31"/>
      <c r="BM531" s="31"/>
      <c r="BN531" s="31"/>
      <c r="BO531" s="31"/>
      <c r="BP531" s="31"/>
      <c r="BQ531" s="31"/>
      <c r="BR531" s="28"/>
      <c r="BS531" s="28"/>
      <c r="BT531" s="44"/>
      <c r="BU531" s="44"/>
      <c r="BV531" s="44"/>
      <c r="BW531" s="31"/>
      <c r="BX531" s="31"/>
      <c r="BY531" s="52"/>
      <c r="BZ531" s="50"/>
      <c r="CA531" s="50"/>
      <c r="CB531" s="51" t="str">
        <f t="shared" si="1"/>
        <v>Sin comentarios</v>
      </c>
      <c r="CC531" s="52">
        <f t="shared" si="2"/>
        <v>77</v>
      </c>
      <c r="CD531" s="53"/>
      <c r="CE531" s="54"/>
      <c r="CF531" s="55"/>
    </row>
    <row r="532" ht="22.5" customHeight="1">
      <c r="A532" s="26"/>
      <c r="B532" s="26"/>
      <c r="C532" s="27"/>
      <c r="D532" s="28"/>
      <c r="E532" s="30"/>
      <c r="F532" s="30"/>
      <c r="G532" s="30"/>
      <c r="H532" s="31"/>
      <c r="I532" s="31"/>
      <c r="J532" s="31"/>
      <c r="K532" s="31"/>
      <c r="L532" s="31"/>
      <c r="M532" s="31"/>
      <c r="N532" s="163"/>
      <c r="O532" s="31"/>
      <c r="P532" s="30"/>
      <c r="Q532" s="31"/>
      <c r="R532" s="31"/>
      <c r="S532" s="31"/>
      <c r="T532" s="44"/>
      <c r="U532" s="28"/>
      <c r="V532" s="28"/>
      <c r="W532" s="28"/>
      <c r="X532" s="28"/>
      <c r="Y532" s="40"/>
      <c r="Z532" s="40"/>
      <c r="AA532" s="28"/>
      <c r="AB532" s="31"/>
      <c r="AC532" s="42"/>
      <c r="AD532" s="31"/>
      <c r="AE532" s="31"/>
      <c r="AF532" s="83"/>
      <c r="AG532" s="44"/>
      <c r="AH532" s="30"/>
      <c r="AI532" s="42"/>
      <c r="AJ532" s="42"/>
      <c r="AK532" s="42"/>
      <c r="AL532" s="42"/>
      <c r="AM532" s="45"/>
      <c r="AN532" s="31"/>
      <c r="AO532" s="31"/>
      <c r="AP532" s="31"/>
      <c r="AQ532" s="31"/>
      <c r="AR532" s="31"/>
      <c r="AS532" s="31"/>
      <c r="AT532" s="31"/>
      <c r="AU532" s="31"/>
      <c r="AV532" s="31"/>
      <c r="AW532" s="31"/>
      <c r="AX532" s="31"/>
      <c r="AY532" s="31"/>
      <c r="AZ532" s="31"/>
      <c r="BA532" s="31"/>
      <c r="BB532" s="31"/>
      <c r="BC532" s="31"/>
      <c r="BD532" s="31"/>
      <c r="BE532" s="31"/>
      <c r="BF532" s="31"/>
      <c r="BG532" s="31"/>
      <c r="BH532" s="31"/>
      <c r="BI532" s="31"/>
      <c r="BJ532" s="31"/>
      <c r="BK532" s="31"/>
      <c r="BL532" s="31"/>
      <c r="BM532" s="31"/>
      <c r="BN532" s="31"/>
      <c r="BO532" s="31"/>
      <c r="BP532" s="31"/>
      <c r="BQ532" s="31"/>
      <c r="BR532" s="28"/>
      <c r="BS532" s="28"/>
      <c r="BT532" s="44"/>
      <c r="BU532" s="44"/>
      <c r="BV532" s="44"/>
      <c r="BW532" s="31"/>
      <c r="BX532" s="31"/>
      <c r="BY532" s="52"/>
      <c r="BZ532" s="50"/>
      <c r="CA532" s="50"/>
      <c r="CB532" s="51" t="str">
        <f t="shared" si="1"/>
        <v>Sin comentarios</v>
      </c>
      <c r="CC532" s="52">
        <f t="shared" si="2"/>
        <v>77</v>
      </c>
      <c r="CD532" s="53"/>
      <c r="CE532" s="54"/>
      <c r="CF532" s="55"/>
    </row>
    <row r="533" ht="22.5" customHeight="1">
      <c r="A533" s="26"/>
      <c r="B533" s="26"/>
      <c r="C533" s="27"/>
      <c r="D533" s="28"/>
      <c r="E533" s="30"/>
      <c r="F533" s="30"/>
      <c r="G533" s="30"/>
      <c r="H533" s="31"/>
      <c r="I533" s="31"/>
      <c r="J533" s="31"/>
      <c r="K533" s="31"/>
      <c r="L533" s="31"/>
      <c r="M533" s="31"/>
      <c r="N533" s="163"/>
      <c r="O533" s="31"/>
      <c r="P533" s="30"/>
      <c r="Q533" s="31"/>
      <c r="R533" s="31"/>
      <c r="S533" s="31"/>
      <c r="T533" s="44"/>
      <c r="U533" s="28"/>
      <c r="V533" s="28"/>
      <c r="W533" s="28"/>
      <c r="X533" s="28"/>
      <c r="Y533" s="40"/>
      <c r="Z533" s="40"/>
      <c r="AA533" s="28"/>
      <c r="AB533" s="31"/>
      <c r="AC533" s="42"/>
      <c r="AD533" s="31"/>
      <c r="AE533" s="31"/>
      <c r="AF533" s="83"/>
      <c r="AG533" s="44"/>
      <c r="AH533" s="30"/>
      <c r="AI533" s="42"/>
      <c r="AJ533" s="42"/>
      <c r="AK533" s="42"/>
      <c r="AL533" s="42"/>
      <c r="AM533" s="45"/>
      <c r="AN533" s="31"/>
      <c r="AO533" s="31"/>
      <c r="AP533" s="31"/>
      <c r="AQ533" s="31"/>
      <c r="AR533" s="31"/>
      <c r="AS533" s="31"/>
      <c r="AT533" s="31"/>
      <c r="AU533" s="31"/>
      <c r="AV533" s="31"/>
      <c r="AW533" s="31"/>
      <c r="AX533" s="31"/>
      <c r="AY533" s="31"/>
      <c r="AZ533" s="31"/>
      <c r="BA533" s="31"/>
      <c r="BB533" s="31"/>
      <c r="BC533" s="31"/>
      <c r="BD533" s="31"/>
      <c r="BE533" s="31"/>
      <c r="BF533" s="31"/>
      <c r="BG533" s="31"/>
      <c r="BH533" s="31"/>
      <c r="BI533" s="31"/>
      <c r="BJ533" s="31"/>
      <c r="BK533" s="31"/>
      <c r="BL533" s="31"/>
      <c r="BM533" s="31"/>
      <c r="BN533" s="31"/>
      <c r="BO533" s="31"/>
      <c r="BP533" s="31"/>
      <c r="BQ533" s="31"/>
      <c r="BR533" s="28"/>
      <c r="BS533" s="28"/>
      <c r="BT533" s="44"/>
      <c r="BU533" s="44"/>
      <c r="BV533" s="44"/>
      <c r="BW533" s="31"/>
      <c r="BX533" s="31"/>
      <c r="BY533" s="52"/>
      <c r="BZ533" s="50"/>
      <c r="CA533" s="50"/>
      <c r="CB533" s="51" t="str">
        <f t="shared" si="1"/>
        <v>Sin comentarios</v>
      </c>
      <c r="CC533" s="52">
        <f t="shared" si="2"/>
        <v>77</v>
      </c>
      <c r="CD533" s="53"/>
      <c r="CE533" s="54"/>
      <c r="CF533" s="55"/>
    </row>
    <row r="534" ht="22.5" customHeight="1">
      <c r="A534" s="26"/>
      <c r="B534" s="26"/>
      <c r="C534" s="27"/>
      <c r="D534" s="28"/>
      <c r="E534" s="30"/>
      <c r="F534" s="30"/>
      <c r="G534" s="30"/>
      <c r="H534" s="31"/>
      <c r="I534" s="31"/>
      <c r="J534" s="31"/>
      <c r="K534" s="31"/>
      <c r="L534" s="31"/>
      <c r="M534" s="31"/>
      <c r="N534" s="163"/>
      <c r="O534" s="31"/>
      <c r="P534" s="30"/>
      <c r="Q534" s="31"/>
      <c r="R534" s="31"/>
      <c r="S534" s="31"/>
      <c r="T534" s="44"/>
      <c r="U534" s="28"/>
      <c r="V534" s="28"/>
      <c r="W534" s="28"/>
      <c r="X534" s="28"/>
      <c r="Y534" s="40"/>
      <c r="Z534" s="40"/>
      <c r="AA534" s="28"/>
      <c r="AB534" s="31"/>
      <c r="AC534" s="42"/>
      <c r="AD534" s="31"/>
      <c r="AE534" s="31"/>
      <c r="AF534" s="83"/>
      <c r="AG534" s="44"/>
      <c r="AH534" s="30"/>
      <c r="AI534" s="42"/>
      <c r="AJ534" s="42"/>
      <c r="AK534" s="42"/>
      <c r="AL534" s="42"/>
      <c r="AM534" s="45"/>
      <c r="AN534" s="31"/>
      <c r="AO534" s="31"/>
      <c r="AP534" s="31"/>
      <c r="AQ534" s="31"/>
      <c r="AR534" s="31"/>
      <c r="AS534" s="31"/>
      <c r="AT534" s="31"/>
      <c r="AU534" s="31"/>
      <c r="AV534" s="31"/>
      <c r="AW534" s="31"/>
      <c r="AX534" s="31"/>
      <c r="AY534" s="31"/>
      <c r="AZ534" s="31"/>
      <c r="BA534" s="31"/>
      <c r="BB534" s="31"/>
      <c r="BC534" s="31"/>
      <c r="BD534" s="31"/>
      <c r="BE534" s="31"/>
      <c r="BF534" s="31"/>
      <c r="BG534" s="31"/>
      <c r="BH534" s="31"/>
      <c r="BI534" s="31"/>
      <c r="BJ534" s="31"/>
      <c r="BK534" s="31"/>
      <c r="BL534" s="31"/>
      <c r="BM534" s="31"/>
      <c r="BN534" s="31"/>
      <c r="BO534" s="31"/>
      <c r="BP534" s="31"/>
      <c r="BQ534" s="31"/>
      <c r="BR534" s="28"/>
      <c r="BS534" s="28"/>
      <c r="BT534" s="44"/>
      <c r="BU534" s="44"/>
      <c r="BV534" s="44"/>
      <c r="BW534" s="31"/>
      <c r="BX534" s="31"/>
      <c r="BY534" s="52"/>
      <c r="BZ534" s="50"/>
      <c r="CA534" s="50"/>
      <c r="CB534" s="51" t="str">
        <f t="shared" si="1"/>
        <v>Sin comentarios</v>
      </c>
      <c r="CC534" s="52">
        <f t="shared" si="2"/>
        <v>77</v>
      </c>
      <c r="CD534" s="53"/>
      <c r="CE534" s="54"/>
      <c r="CF534" s="55"/>
    </row>
    <row r="535" ht="22.5" customHeight="1">
      <c r="A535" s="26"/>
      <c r="B535" s="26"/>
      <c r="C535" s="27"/>
      <c r="D535" s="28"/>
      <c r="E535" s="30"/>
      <c r="F535" s="30"/>
      <c r="G535" s="30"/>
      <c r="H535" s="31"/>
      <c r="I535" s="31"/>
      <c r="J535" s="31"/>
      <c r="K535" s="31"/>
      <c r="L535" s="31"/>
      <c r="M535" s="31"/>
      <c r="N535" s="163"/>
      <c r="O535" s="31"/>
      <c r="P535" s="30"/>
      <c r="Q535" s="31"/>
      <c r="R535" s="31"/>
      <c r="S535" s="31"/>
      <c r="T535" s="44"/>
      <c r="U535" s="28"/>
      <c r="V535" s="28"/>
      <c r="W535" s="28"/>
      <c r="X535" s="28"/>
      <c r="Y535" s="40"/>
      <c r="Z535" s="40"/>
      <c r="AA535" s="28"/>
      <c r="AB535" s="31"/>
      <c r="AC535" s="42"/>
      <c r="AD535" s="31"/>
      <c r="AE535" s="31"/>
      <c r="AF535" s="83"/>
      <c r="AG535" s="44"/>
      <c r="AH535" s="30"/>
      <c r="AI535" s="42"/>
      <c r="AJ535" s="42"/>
      <c r="AK535" s="42"/>
      <c r="AL535" s="42"/>
      <c r="AM535" s="45"/>
      <c r="AN535" s="31"/>
      <c r="AO535" s="31"/>
      <c r="AP535" s="31"/>
      <c r="AQ535" s="31"/>
      <c r="AR535" s="31"/>
      <c r="AS535" s="31"/>
      <c r="AT535" s="31"/>
      <c r="AU535" s="31"/>
      <c r="AV535" s="31"/>
      <c r="AW535" s="31"/>
      <c r="AX535" s="31"/>
      <c r="AY535" s="31"/>
      <c r="AZ535" s="31"/>
      <c r="BA535" s="31"/>
      <c r="BB535" s="31"/>
      <c r="BC535" s="31"/>
      <c r="BD535" s="31"/>
      <c r="BE535" s="31"/>
      <c r="BF535" s="31"/>
      <c r="BG535" s="31"/>
      <c r="BH535" s="31"/>
      <c r="BI535" s="31"/>
      <c r="BJ535" s="31"/>
      <c r="BK535" s="31"/>
      <c r="BL535" s="31"/>
      <c r="BM535" s="31"/>
      <c r="BN535" s="31"/>
      <c r="BO535" s="31"/>
      <c r="BP535" s="31"/>
      <c r="BQ535" s="31"/>
      <c r="BR535" s="28"/>
      <c r="BS535" s="28"/>
      <c r="BT535" s="44"/>
      <c r="BU535" s="44"/>
      <c r="BV535" s="44"/>
      <c r="BW535" s="31"/>
      <c r="BX535" s="31"/>
      <c r="BY535" s="52"/>
      <c r="BZ535" s="50"/>
      <c r="CA535" s="50"/>
      <c r="CB535" s="51" t="str">
        <f t="shared" si="1"/>
        <v>Sin comentarios</v>
      </c>
      <c r="CC535" s="52">
        <f t="shared" si="2"/>
        <v>77</v>
      </c>
      <c r="CD535" s="53"/>
      <c r="CE535" s="54"/>
      <c r="CF535" s="55"/>
    </row>
    <row r="536" ht="22.5" customHeight="1">
      <c r="A536" s="26"/>
      <c r="B536" s="26"/>
      <c r="C536" s="27"/>
      <c r="D536" s="28"/>
      <c r="E536" s="30"/>
      <c r="F536" s="30"/>
      <c r="G536" s="30"/>
      <c r="H536" s="31"/>
      <c r="I536" s="31"/>
      <c r="J536" s="31"/>
      <c r="K536" s="31"/>
      <c r="L536" s="31"/>
      <c r="M536" s="31"/>
      <c r="N536" s="163"/>
      <c r="O536" s="31"/>
      <c r="P536" s="30"/>
      <c r="Q536" s="31"/>
      <c r="R536" s="31"/>
      <c r="S536" s="31"/>
      <c r="T536" s="44"/>
      <c r="U536" s="28"/>
      <c r="V536" s="28"/>
      <c r="W536" s="28"/>
      <c r="X536" s="28"/>
      <c r="Y536" s="40"/>
      <c r="Z536" s="40"/>
      <c r="AA536" s="28"/>
      <c r="AB536" s="31"/>
      <c r="AC536" s="42"/>
      <c r="AD536" s="31"/>
      <c r="AE536" s="31"/>
      <c r="AF536" s="83"/>
      <c r="AG536" s="44"/>
      <c r="AH536" s="30"/>
      <c r="AI536" s="42"/>
      <c r="AJ536" s="42"/>
      <c r="AK536" s="42"/>
      <c r="AL536" s="42"/>
      <c r="AM536" s="45"/>
      <c r="AN536" s="31"/>
      <c r="AO536" s="31"/>
      <c r="AP536" s="31"/>
      <c r="AQ536" s="31"/>
      <c r="AR536" s="31"/>
      <c r="AS536" s="31"/>
      <c r="AT536" s="31"/>
      <c r="AU536" s="31"/>
      <c r="AV536" s="31"/>
      <c r="AW536" s="31"/>
      <c r="AX536" s="31"/>
      <c r="AY536" s="31"/>
      <c r="AZ536" s="31"/>
      <c r="BA536" s="31"/>
      <c r="BB536" s="31"/>
      <c r="BC536" s="31"/>
      <c r="BD536" s="31"/>
      <c r="BE536" s="31"/>
      <c r="BF536" s="31"/>
      <c r="BG536" s="31"/>
      <c r="BH536" s="31"/>
      <c r="BI536" s="31"/>
      <c r="BJ536" s="31"/>
      <c r="BK536" s="31"/>
      <c r="BL536" s="31"/>
      <c r="BM536" s="31"/>
      <c r="BN536" s="31"/>
      <c r="BO536" s="31"/>
      <c r="BP536" s="31"/>
      <c r="BQ536" s="31"/>
      <c r="BR536" s="28"/>
      <c r="BS536" s="28"/>
      <c r="BT536" s="44"/>
      <c r="BU536" s="44"/>
      <c r="BV536" s="44"/>
      <c r="BW536" s="31"/>
      <c r="BX536" s="31"/>
      <c r="BY536" s="52"/>
      <c r="BZ536" s="50"/>
      <c r="CA536" s="50"/>
      <c r="CB536" s="51" t="str">
        <f t="shared" si="1"/>
        <v>Sin comentarios</v>
      </c>
      <c r="CC536" s="52">
        <f t="shared" si="2"/>
        <v>77</v>
      </c>
      <c r="CD536" s="53"/>
      <c r="CE536" s="54"/>
      <c r="CF536" s="55"/>
    </row>
    <row r="537" ht="22.5" customHeight="1">
      <c r="A537" s="26"/>
      <c r="B537" s="26"/>
      <c r="C537" s="27"/>
      <c r="D537" s="28"/>
      <c r="E537" s="30"/>
      <c r="F537" s="30"/>
      <c r="G537" s="30"/>
      <c r="H537" s="31"/>
      <c r="I537" s="31"/>
      <c r="J537" s="31"/>
      <c r="K537" s="31"/>
      <c r="L537" s="31"/>
      <c r="M537" s="31"/>
      <c r="N537" s="163"/>
      <c r="O537" s="31"/>
      <c r="P537" s="30"/>
      <c r="Q537" s="31"/>
      <c r="R537" s="31"/>
      <c r="S537" s="31"/>
      <c r="T537" s="44"/>
      <c r="U537" s="28"/>
      <c r="V537" s="28"/>
      <c r="W537" s="28"/>
      <c r="X537" s="28"/>
      <c r="Y537" s="40"/>
      <c r="Z537" s="40"/>
      <c r="AA537" s="28"/>
      <c r="AB537" s="31"/>
      <c r="AC537" s="42"/>
      <c r="AD537" s="31"/>
      <c r="AE537" s="31"/>
      <c r="AF537" s="83"/>
      <c r="AG537" s="44"/>
      <c r="AH537" s="30"/>
      <c r="AI537" s="42"/>
      <c r="AJ537" s="42"/>
      <c r="AK537" s="42"/>
      <c r="AL537" s="42"/>
      <c r="AM537" s="45"/>
      <c r="AN537" s="31"/>
      <c r="AO537" s="31"/>
      <c r="AP537" s="31"/>
      <c r="AQ537" s="31"/>
      <c r="AR537" s="31"/>
      <c r="AS537" s="31"/>
      <c r="AT537" s="31"/>
      <c r="AU537" s="31"/>
      <c r="AV537" s="31"/>
      <c r="AW537" s="31"/>
      <c r="AX537" s="31"/>
      <c r="AY537" s="31"/>
      <c r="AZ537" s="31"/>
      <c r="BA537" s="31"/>
      <c r="BB537" s="31"/>
      <c r="BC537" s="31"/>
      <c r="BD537" s="31"/>
      <c r="BE537" s="31"/>
      <c r="BF537" s="31"/>
      <c r="BG537" s="31"/>
      <c r="BH537" s="31"/>
      <c r="BI537" s="31"/>
      <c r="BJ537" s="31"/>
      <c r="BK537" s="31"/>
      <c r="BL537" s="31"/>
      <c r="BM537" s="31"/>
      <c r="BN537" s="31"/>
      <c r="BO537" s="31"/>
      <c r="BP537" s="31"/>
      <c r="BQ537" s="31"/>
      <c r="BR537" s="28"/>
      <c r="BS537" s="28"/>
      <c r="BT537" s="44"/>
      <c r="BU537" s="44"/>
      <c r="BV537" s="44"/>
      <c r="BW537" s="31"/>
      <c r="BX537" s="31"/>
      <c r="BY537" s="52"/>
      <c r="BZ537" s="50"/>
      <c r="CA537" s="50"/>
      <c r="CB537" s="51" t="str">
        <f t="shared" si="1"/>
        <v>Sin comentarios</v>
      </c>
      <c r="CC537" s="52">
        <f t="shared" si="2"/>
        <v>77</v>
      </c>
      <c r="CD537" s="53"/>
      <c r="CE537" s="54"/>
      <c r="CF537" s="55"/>
    </row>
    <row r="538" ht="22.5" customHeight="1">
      <c r="A538" s="26"/>
      <c r="B538" s="26"/>
      <c r="C538" s="27"/>
      <c r="D538" s="28"/>
      <c r="E538" s="30"/>
      <c r="F538" s="30"/>
      <c r="G538" s="30"/>
      <c r="H538" s="31"/>
      <c r="I538" s="31"/>
      <c r="J538" s="31"/>
      <c r="K538" s="31"/>
      <c r="L538" s="31"/>
      <c r="M538" s="31"/>
      <c r="N538" s="163"/>
      <c r="O538" s="31"/>
      <c r="P538" s="30"/>
      <c r="Q538" s="31"/>
      <c r="R538" s="31"/>
      <c r="S538" s="31"/>
      <c r="T538" s="44"/>
      <c r="U538" s="28"/>
      <c r="V538" s="28"/>
      <c r="W538" s="28"/>
      <c r="X538" s="28"/>
      <c r="Y538" s="40"/>
      <c r="Z538" s="40"/>
      <c r="AA538" s="28"/>
      <c r="AB538" s="31"/>
      <c r="AC538" s="42"/>
      <c r="AD538" s="31"/>
      <c r="AE538" s="31"/>
      <c r="AF538" s="83"/>
      <c r="AG538" s="44"/>
      <c r="AH538" s="30"/>
      <c r="AI538" s="42"/>
      <c r="AJ538" s="42"/>
      <c r="AK538" s="42"/>
      <c r="AL538" s="42"/>
      <c r="AM538" s="45"/>
      <c r="AN538" s="31"/>
      <c r="AO538" s="31"/>
      <c r="AP538" s="31"/>
      <c r="AQ538" s="31"/>
      <c r="AR538" s="31"/>
      <c r="AS538" s="31"/>
      <c r="AT538" s="31"/>
      <c r="AU538" s="31"/>
      <c r="AV538" s="31"/>
      <c r="AW538" s="31"/>
      <c r="AX538" s="31"/>
      <c r="AY538" s="31"/>
      <c r="AZ538" s="31"/>
      <c r="BA538" s="31"/>
      <c r="BB538" s="31"/>
      <c r="BC538" s="31"/>
      <c r="BD538" s="31"/>
      <c r="BE538" s="31"/>
      <c r="BF538" s="31"/>
      <c r="BG538" s="31"/>
      <c r="BH538" s="31"/>
      <c r="BI538" s="31"/>
      <c r="BJ538" s="31"/>
      <c r="BK538" s="31"/>
      <c r="BL538" s="31"/>
      <c r="BM538" s="31"/>
      <c r="BN538" s="31"/>
      <c r="BO538" s="31"/>
      <c r="BP538" s="31"/>
      <c r="BQ538" s="31"/>
      <c r="BR538" s="28"/>
      <c r="BS538" s="28"/>
      <c r="BT538" s="44"/>
      <c r="BU538" s="44"/>
      <c r="BV538" s="44"/>
      <c r="BW538" s="31"/>
      <c r="BX538" s="31"/>
      <c r="BY538" s="52"/>
      <c r="BZ538" s="50"/>
      <c r="CA538" s="50"/>
      <c r="CB538" s="51" t="str">
        <f t="shared" si="1"/>
        <v>Sin comentarios</v>
      </c>
      <c r="CC538" s="52">
        <f t="shared" si="2"/>
        <v>77</v>
      </c>
      <c r="CD538" s="53"/>
      <c r="CE538" s="54"/>
      <c r="CF538" s="55"/>
    </row>
    <row r="539" ht="22.5" customHeight="1">
      <c r="A539" s="26"/>
      <c r="B539" s="26"/>
      <c r="C539" s="27"/>
      <c r="D539" s="28"/>
      <c r="E539" s="30"/>
      <c r="F539" s="30"/>
      <c r="G539" s="30"/>
      <c r="H539" s="31"/>
      <c r="I539" s="31"/>
      <c r="J539" s="31"/>
      <c r="K539" s="31"/>
      <c r="L539" s="31"/>
      <c r="M539" s="31"/>
      <c r="N539" s="163"/>
      <c r="O539" s="31"/>
      <c r="P539" s="30"/>
      <c r="Q539" s="31"/>
      <c r="R539" s="31"/>
      <c r="S539" s="31"/>
      <c r="T539" s="44"/>
      <c r="U539" s="28"/>
      <c r="V539" s="28"/>
      <c r="W539" s="28"/>
      <c r="X539" s="28"/>
      <c r="Y539" s="40"/>
      <c r="Z539" s="40"/>
      <c r="AA539" s="28"/>
      <c r="AB539" s="31"/>
      <c r="AC539" s="42"/>
      <c r="AD539" s="31"/>
      <c r="AE539" s="31"/>
      <c r="AF539" s="83"/>
      <c r="AG539" s="44"/>
      <c r="AH539" s="30"/>
      <c r="AI539" s="42"/>
      <c r="AJ539" s="42"/>
      <c r="AK539" s="42"/>
      <c r="AL539" s="42"/>
      <c r="AM539" s="45"/>
      <c r="AN539" s="31"/>
      <c r="AO539" s="31"/>
      <c r="AP539" s="31"/>
      <c r="AQ539" s="31"/>
      <c r="AR539" s="31"/>
      <c r="AS539" s="31"/>
      <c r="AT539" s="31"/>
      <c r="AU539" s="31"/>
      <c r="AV539" s="31"/>
      <c r="AW539" s="31"/>
      <c r="AX539" s="31"/>
      <c r="AY539" s="31"/>
      <c r="AZ539" s="31"/>
      <c r="BA539" s="31"/>
      <c r="BB539" s="31"/>
      <c r="BC539" s="31"/>
      <c r="BD539" s="31"/>
      <c r="BE539" s="31"/>
      <c r="BF539" s="31"/>
      <c r="BG539" s="31"/>
      <c r="BH539" s="31"/>
      <c r="BI539" s="31"/>
      <c r="BJ539" s="31"/>
      <c r="BK539" s="31"/>
      <c r="BL539" s="31"/>
      <c r="BM539" s="31"/>
      <c r="BN539" s="31"/>
      <c r="BO539" s="31"/>
      <c r="BP539" s="31"/>
      <c r="BQ539" s="31"/>
      <c r="BR539" s="28"/>
      <c r="BS539" s="28"/>
      <c r="BT539" s="44"/>
      <c r="BU539" s="44"/>
      <c r="BV539" s="44"/>
      <c r="BW539" s="31"/>
      <c r="BX539" s="31"/>
      <c r="BY539" s="52"/>
      <c r="BZ539" s="50"/>
      <c r="CA539" s="50"/>
      <c r="CB539" s="51" t="str">
        <f t="shared" si="1"/>
        <v>Sin comentarios</v>
      </c>
      <c r="CC539" s="52">
        <f t="shared" si="2"/>
        <v>77</v>
      </c>
      <c r="CD539" s="53"/>
      <c r="CE539" s="54"/>
      <c r="CF539" s="55"/>
    </row>
    <row r="540" ht="22.5" customHeight="1">
      <c r="A540" s="26"/>
      <c r="B540" s="26"/>
      <c r="C540" s="27"/>
      <c r="D540" s="28"/>
      <c r="E540" s="30"/>
      <c r="F540" s="30"/>
      <c r="G540" s="30"/>
      <c r="H540" s="31"/>
      <c r="I540" s="31"/>
      <c r="J540" s="31"/>
      <c r="K540" s="31"/>
      <c r="L540" s="31"/>
      <c r="M540" s="31"/>
      <c r="N540" s="163"/>
      <c r="O540" s="31"/>
      <c r="P540" s="30"/>
      <c r="Q540" s="31"/>
      <c r="R540" s="31"/>
      <c r="S540" s="31"/>
      <c r="T540" s="44"/>
      <c r="U540" s="28"/>
      <c r="V540" s="28"/>
      <c r="W540" s="28"/>
      <c r="X540" s="28"/>
      <c r="Y540" s="40"/>
      <c r="Z540" s="40"/>
      <c r="AA540" s="28"/>
      <c r="AB540" s="31"/>
      <c r="AC540" s="42"/>
      <c r="AD540" s="31"/>
      <c r="AE540" s="31"/>
      <c r="AF540" s="83"/>
      <c r="AG540" s="44"/>
      <c r="AH540" s="30"/>
      <c r="AI540" s="42"/>
      <c r="AJ540" s="42"/>
      <c r="AK540" s="42"/>
      <c r="AL540" s="42"/>
      <c r="AM540" s="45"/>
      <c r="AN540" s="31"/>
      <c r="AO540" s="31"/>
      <c r="AP540" s="31"/>
      <c r="AQ540" s="31"/>
      <c r="AR540" s="31"/>
      <c r="AS540" s="31"/>
      <c r="AT540" s="31"/>
      <c r="AU540" s="31"/>
      <c r="AV540" s="31"/>
      <c r="AW540" s="31"/>
      <c r="AX540" s="31"/>
      <c r="AY540" s="31"/>
      <c r="AZ540" s="31"/>
      <c r="BA540" s="31"/>
      <c r="BB540" s="31"/>
      <c r="BC540" s="31"/>
      <c r="BD540" s="31"/>
      <c r="BE540" s="31"/>
      <c r="BF540" s="31"/>
      <c r="BG540" s="31"/>
      <c r="BH540" s="31"/>
      <c r="BI540" s="31"/>
      <c r="BJ540" s="31"/>
      <c r="BK540" s="31"/>
      <c r="BL540" s="31"/>
      <c r="BM540" s="31"/>
      <c r="BN540" s="31"/>
      <c r="BO540" s="31"/>
      <c r="BP540" s="31"/>
      <c r="BQ540" s="31"/>
      <c r="BR540" s="28"/>
      <c r="BS540" s="28"/>
      <c r="BT540" s="44"/>
      <c r="BU540" s="44"/>
      <c r="BV540" s="44"/>
      <c r="BW540" s="31"/>
      <c r="BX540" s="31"/>
      <c r="BY540" s="52"/>
      <c r="BZ540" s="50"/>
      <c r="CA540" s="50"/>
      <c r="CB540" s="51" t="str">
        <f t="shared" si="1"/>
        <v>Sin comentarios</v>
      </c>
      <c r="CC540" s="52">
        <f t="shared" si="2"/>
        <v>77</v>
      </c>
      <c r="CD540" s="53"/>
      <c r="CE540" s="54"/>
      <c r="CF540" s="55"/>
    </row>
    <row r="541" ht="22.5" customHeight="1">
      <c r="A541" s="26"/>
      <c r="B541" s="26"/>
      <c r="C541" s="27"/>
      <c r="D541" s="28"/>
      <c r="E541" s="30"/>
      <c r="F541" s="30"/>
      <c r="G541" s="30"/>
      <c r="H541" s="31"/>
      <c r="I541" s="31"/>
      <c r="J541" s="31"/>
      <c r="K541" s="31"/>
      <c r="L541" s="31"/>
      <c r="M541" s="31"/>
      <c r="N541" s="163"/>
      <c r="O541" s="31"/>
      <c r="P541" s="30"/>
      <c r="Q541" s="31"/>
      <c r="R541" s="31"/>
      <c r="S541" s="31"/>
      <c r="T541" s="44"/>
      <c r="U541" s="28"/>
      <c r="V541" s="28"/>
      <c r="W541" s="28"/>
      <c r="X541" s="28"/>
      <c r="Y541" s="40"/>
      <c r="Z541" s="40"/>
      <c r="AA541" s="28"/>
      <c r="AB541" s="31"/>
      <c r="AC541" s="42"/>
      <c r="AD541" s="31"/>
      <c r="AE541" s="31"/>
      <c r="AF541" s="83"/>
      <c r="AG541" s="44"/>
      <c r="AH541" s="30"/>
      <c r="AI541" s="42"/>
      <c r="AJ541" s="42"/>
      <c r="AK541" s="42"/>
      <c r="AL541" s="42"/>
      <c r="AM541" s="45"/>
      <c r="AN541" s="31"/>
      <c r="AO541" s="31"/>
      <c r="AP541" s="31"/>
      <c r="AQ541" s="31"/>
      <c r="AR541" s="31"/>
      <c r="AS541" s="31"/>
      <c r="AT541" s="31"/>
      <c r="AU541" s="31"/>
      <c r="AV541" s="31"/>
      <c r="AW541" s="31"/>
      <c r="AX541" s="31"/>
      <c r="AY541" s="31"/>
      <c r="AZ541" s="31"/>
      <c r="BA541" s="31"/>
      <c r="BB541" s="31"/>
      <c r="BC541" s="31"/>
      <c r="BD541" s="31"/>
      <c r="BE541" s="31"/>
      <c r="BF541" s="31"/>
      <c r="BG541" s="31"/>
      <c r="BH541" s="31"/>
      <c r="BI541" s="31"/>
      <c r="BJ541" s="31"/>
      <c r="BK541" s="31"/>
      <c r="BL541" s="31"/>
      <c r="BM541" s="31"/>
      <c r="BN541" s="31"/>
      <c r="BO541" s="31"/>
      <c r="BP541" s="31"/>
      <c r="BQ541" s="31"/>
      <c r="BR541" s="28"/>
      <c r="BS541" s="28"/>
      <c r="BT541" s="44"/>
      <c r="BU541" s="44"/>
      <c r="BV541" s="44"/>
      <c r="BW541" s="31"/>
      <c r="BX541" s="31"/>
      <c r="BY541" s="52"/>
      <c r="BZ541" s="50"/>
      <c r="CA541" s="50"/>
      <c r="CB541" s="51" t="str">
        <f t="shared" si="1"/>
        <v>Sin comentarios</v>
      </c>
      <c r="CC541" s="52">
        <f t="shared" si="2"/>
        <v>77</v>
      </c>
      <c r="CD541" s="53"/>
      <c r="CE541" s="54"/>
      <c r="CF541" s="55"/>
    </row>
    <row r="542" ht="22.5" customHeight="1">
      <c r="A542" s="26"/>
      <c r="B542" s="26"/>
      <c r="C542" s="27"/>
      <c r="D542" s="28"/>
      <c r="E542" s="30"/>
      <c r="F542" s="30"/>
      <c r="G542" s="30"/>
      <c r="H542" s="31"/>
      <c r="I542" s="31"/>
      <c r="J542" s="31"/>
      <c r="K542" s="31"/>
      <c r="L542" s="31"/>
      <c r="M542" s="31"/>
      <c r="N542" s="163"/>
      <c r="O542" s="31"/>
      <c r="P542" s="30"/>
      <c r="Q542" s="31"/>
      <c r="R542" s="31"/>
      <c r="S542" s="31"/>
      <c r="T542" s="44"/>
      <c r="U542" s="28"/>
      <c r="V542" s="28"/>
      <c r="W542" s="28"/>
      <c r="X542" s="28"/>
      <c r="Y542" s="40"/>
      <c r="Z542" s="40"/>
      <c r="AA542" s="28"/>
      <c r="AB542" s="31"/>
      <c r="AC542" s="42"/>
      <c r="AD542" s="31"/>
      <c r="AE542" s="31"/>
      <c r="AF542" s="83"/>
      <c r="AG542" s="44"/>
      <c r="AH542" s="30"/>
      <c r="AI542" s="42"/>
      <c r="AJ542" s="42"/>
      <c r="AK542" s="42"/>
      <c r="AL542" s="42"/>
      <c r="AM542" s="45"/>
      <c r="AN542" s="31"/>
      <c r="AO542" s="31"/>
      <c r="AP542" s="31"/>
      <c r="AQ542" s="31"/>
      <c r="AR542" s="31"/>
      <c r="AS542" s="31"/>
      <c r="AT542" s="31"/>
      <c r="AU542" s="31"/>
      <c r="AV542" s="31"/>
      <c r="AW542" s="31"/>
      <c r="AX542" s="31"/>
      <c r="AY542" s="31"/>
      <c r="AZ542" s="31"/>
      <c r="BA542" s="31"/>
      <c r="BB542" s="31"/>
      <c r="BC542" s="31"/>
      <c r="BD542" s="31"/>
      <c r="BE542" s="31"/>
      <c r="BF542" s="31"/>
      <c r="BG542" s="31"/>
      <c r="BH542" s="31"/>
      <c r="BI542" s="31"/>
      <c r="BJ542" s="31"/>
      <c r="BK542" s="31"/>
      <c r="BL542" s="31"/>
      <c r="BM542" s="31"/>
      <c r="BN542" s="31"/>
      <c r="BO542" s="31"/>
      <c r="BP542" s="31"/>
      <c r="BQ542" s="31"/>
      <c r="BR542" s="28"/>
      <c r="BS542" s="28"/>
      <c r="BT542" s="44"/>
      <c r="BU542" s="44"/>
      <c r="BV542" s="44"/>
      <c r="BW542" s="31"/>
      <c r="BX542" s="31"/>
      <c r="BY542" s="52"/>
      <c r="BZ542" s="50"/>
      <c r="CA542" s="50"/>
      <c r="CB542" s="51" t="str">
        <f t="shared" si="1"/>
        <v>Sin comentarios</v>
      </c>
      <c r="CC542" s="52">
        <f t="shared" si="2"/>
        <v>77</v>
      </c>
      <c r="CD542" s="53"/>
      <c r="CE542" s="54"/>
      <c r="CF542" s="55"/>
    </row>
    <row r="543" ht="22.5" customHeight="1">
      <c r="A543" s="26"/>
      <c r="B543" s="26"/>
      <c r="C543" s="27"/>
      <c r="D543" s="28"/>
      <c r="E543" s="30"/>
      <c r="F543" s="30"/>
      <c r="G543" s="30"/>
      <c r="H543" s="31"/>
      <c r="I543" s="31"/>
      <c r="J543" s="31"/>
      <c r="K543" s="31"/>
      <c r="L543" s="31"/>
      <c r="M543" s="31"/>
      <c r="N543" s="163"/>
      <c r="O543" s="31"/>
      <c r="P543" s="30"/>
      <c r="Q543" s="31"/>
      <c r="R543" s="31"/>
      <c r="S543" s="31"/>
      <c r="T543" s="44"/>
      <c r="U543" s="28"/>
      <c r="V543" s="28"/>
      <c r="W543" s="28"/>
      <c r="X543" s="28"/>
      <c r="Y543" s="40"/>
      <c r="Z543" s="40"/>
      <c r="AA543" s="28"/>
      <c r="AB543" s="31"/>
      <c r="AC543" s="42"/>
      <c r="AD543" s="31"/>
      <c r="AE543" s="31"/>
      <c r="AF543" s="83"/>
      <c r="AG543" s="44"/>
      <c r="AH543" s="30"/>
      <c r="AI543" s="42"/>
      <c r="AJ543" s="42"/>
      <c r="AK543" s="42"/>
      <c r="AL543" s="42"/>
      <c r="AM543" s="45"/>
      <c r="AN543" s="31"/>
      <c r="AO543" s="31"/>
      <c r="AP543" s="31"/>
      <c r="AQ543" s="31"/>
      <c r="AR543" s="31"/>
      <c r="AS543" s="31"/>
      <c r="AT543" s="31"/>
      <c r="AU543" s="31"/>
      <c r="AV543" s="31"/>
      <c r="AW543" s="31"/>
      <c r="AX543" s="31"/>
      <c r="AY543" s="31"/>
      <c r="AZ543" s="31"/>
      <c r="BA543" s="31"/>
      <c r="BB543" s="31"/>
      <c r="BC543" s="31"/>
      <c r="BD543" s="31"/>
      <c r="BE543" s="31"/>
      <c r="BF543" s="31"/>
      <c r="BG543" s="31"/>
      <c r="BH543" s="31"/>
      <c r="BI543" s="31"/>
      <c r="BJ543" s="31"/>
      <c r="BK543" s="31"/>
      <c r="BL543" s="31"/>
      <c r="BM543" s="31"/>
      <c r="BN543" s="31"/>
      <c r="BO543" s="31"/>
      <c r="BP543" s="31"/>
      <c r="BQ543" s="31"/>
      <c r="BR543" s="28"/>
      <c r="BS543" s="28"/>
      <c r="BT543" s="44"/>
      <c r="BU543" s="44"/>
      <c r="BV543" s="44"/>
      <c r="BW543" s="31"/>
      <c r="BX543" s="31"/>
      <c r="BY543" s="52"/>
      <c r="BZ543" s="50"/>
      <c r="CA543" s="50"/>
      <c r="CB543" s="51" t="str">
        <f t="shared" si="1"/>
        <v>Sin comentarios</v>
      </c>
      <c r="CC543" s="52">
        <f t="shared" si="2"/>
        <v>77</v>
      </c>
      <c r="CD543" s="53"/>
      <c r="CE543" s="54"/>
      <c r="CF543" s="55"/>
    </row>
    <row r="544" ht="22.5" customHeight="1">
      <c r="A544" s="26"/>
      <c r="B544" s="26"/>
      <c r="C544" s="27"/>
      <c r="D544" s="28"/>
      <c r="E544" s="30"/>
      <c r="F544" s="30"/>
      <c r="G544" s="30"/>
      <c r="H544" s="31"/>
      <c r="I544" s="31"/>
      <c r="J544" s="31"/>
      <c r="K544" s="31"/>
      <c r="L544" s="31"/>
      <c r="M544" s="31"/>
      <c r="N544" s="163"/>
      <c r="O544" s="31"/>
      <c r="P544" s="30"/>
      <c r="Q544" s="31"/>
      <c r="R544" s="31"/>
      <c r="S544" s="31"/>
      <c r="T544" s="44"/>
      <c r="U544" s="28"/>
      <c r="V544" s="28"/>
      <c r="W544" s="28"/>
      <c r="X544" s="28"/>
      <c r="Y544" s="40"/>
      <c r="Z544" s="40"/>
      <c r="AA544" s="28"/>
      <c r="AB544" s="31"/>
      <c r="AC544" s="42"/>
      <c r="AD544" s="31"/>
      <c r="AE544" s="31"/>
      <c r="AF544" s="83"/>
      <c r="AG544" s="44"/>
      <c r="AH544" s="30"/>
      <c r="AI544" s="42"/>
      <c r="AJ544" s="42"/>
      <c r="AK544" s="42"/>
      <c r="AL544" s="42"/>
      <c r="AM544" s="45"/>
      <c r="AN544" s="31"/>
      <c r="AO544" s="31"/>
      <c r="AP544" s="31"/>
      <c r="AQ544" s="31"/>
      <c r="AR544" s="31"/>
      <c r="AS544" s="31"/>
      <c r="AT544" s="31"/>
      <c r="AU544" s="31"/>
      <c r="AV544" s="31"/>
      <c r="AW544" s="31"/>
      <c r="AX544" s="31"/>
      <c r="AY544" s="31"/>
      <c r="AZ544" s="31"/>
      <c r="BA544" s="31"/>
      <c r="BB544" s="31"/>
      <c r="BC544" s="31"/>
      <c r="BD544" s="31"/>
      <c r="BE544" s="31"/>
      <c r="BF544" s="31"/>
      <c r="BG544" s="31"/>
      <c r="BH544" s="31"/>
      <c r="BI544" s="31"/>
      <c r="BJ544" s="31"/>
      <c r="BK544" s="31"/>
      <c r="BL544" s="31"/>
      <c r="BM544" s="31"/>
      <c r="BN544" s="31"/>
      <c r="BO544" s="31"/>
      <c r="BP544" s="31"/>
      <c r="BQ544" s="31"/>
      <c r="BR544" s="28"/>
      <c r="BS544" s="28"/>
      <c r="BT544" s="44"/>
      <c r="BU544" s="44"/>
      <c r="BV544" s="44"/>
      <c r="BW544" s="31"/>
      <c r="BX544" s="31"/>
      <c r="BY544" s="52"/>
      <c r="BZ544" s="50"/>
      <c r="CA544" s="50"/>
      <c r="CB544" s="51" t="str">
        <f t="shared" si="1"/>
        <v>Sin comentarios</v>
      </c>
      <c r="CC544" s="52">
        <f t="shared" si="2"/>
        <v>77</v>
      </c>
      <c r="CD544" s="53"/>
      <c r="CE544" s="54"/>
      <c r="CF544" s="55"/>
    </row>
    <row r="545" ht="22.5" customHeight="1">
      <c r="A545" s="26"/>
      <c r="B545" s="26"/>
      <c r="C545" s="27"/>
      <c r="D545" s="28"/>
      <c r="E545" s="30"/>
      <c r="F545" s="30"/>
      <c r="G545" s="30"/>
      <c r="H545" s="31"/>
      <c r="I545" s="31"/>
      <c r="J545" s="31"/>
      <c r="K545" s="31"/>
      <c r="L545" s="31"/>
      <c r="M545" s="31"/>
      <c r="N545" s="163"/>
      <c r="O545" s="31"/>
      <c r="P545" s="30"/>
      <c r="Q545" s="31"/>
      <c r="R545" s="31"/>
      <c r="S545" s="31"/>
      <c r="T545" s="44"/>
      <c r="U545" s="28"/>
      <c r="V545" s="28"/>
      <c r="W545" s="28"/>
      <c r="X545" s="28"/>
      <c r="Y545" s="40"/>
      <c r="Z545" s="40"/>
      <c r="AA545" s="28"/>
      <c r="AB545" s="31"/>
      <c r="AC545" s="42"/>
      <c r="AD545" s="31"/>
      <c r="AE545" s="31"/>
      <c r="AF545" s="83"/>
      <c r="AG545" s="44"/>
      <c r="AH545" s="30"/>
      <c r="AI545" s="42"/>
      <c r="AJ545" s="42"/>
      <c r="AK545" s="42"/>
      <c r="AL545" s="42"/>
      <c r="AM545" s="45"/>
      <c r="AN545" s="31"/>
      <c r="AO545" s="31"/>
      <c r="AP545" s="31"/>
      <c r="AQ545" s="31"/>
      <c r="AR545" s="31"/>
      <c r="AS545" s="31"/>
      <c r="AT545" s="31"/>
      <c r="AU545" s="31"/>
      <c r="AV545" s="31"/>
      <c r="AW545" s="31"/>
      <c r="AX545" s="31"/>
      <c r="AY545" s="31"/>
      <c r="AZ545" s="31"/>
      <c r="BA545" s="31"/>
      <c r="BB545" s="31"/>
      <c r="BC545" s="31"/>
      <c r="BD545" s="31"/>
      <c r="BE545" s="31"/>
      <c r="BF545" s="31"/>
      <c r="BG545" s="31"/>
      <c r="BH545" s="31"/>
      <c r="BI545" s="31"/>
      <c r="BJ545" s="31"/>
      <c r="BK545" s="31"/>
      <c r="BL545" s="31"/>
      <c r="BM545" s="31"/>
      <c r="BN545" s="31"/>
      <c r="BO545" s="31"/>
      <c r="BP545" s="31"/>
      <c r="BQ545" s="31"/>
      <c r="BR545" s="28"/>
      <c r="BS545" s="28"/>
      <c r="BT545" s="44"/>
      <c r="BU545" s="44"/>
      <c r="BV545" s="44"/>
      <c r="BW545" s="31"/>
      <c r="BX545" s="31"/>
      <c r="BY545" s="52"/>
      <c r="BZ545" s="50"/>
      <c r="CA545" s="50"/>
      <c r="CB545" s="51" t="str">
        <f t="shared" si="1"/>
        <v>Sin comentarios</v>
      </c>
      <c r="CC545" s="52">
        <f t="shared" si="2"/>
        <v>77</v>
      </c>
      <c r="CD545" s="53"/>
      <c r="CE545" s="54"/>
      <c r="CF545" s="55"/>
    </row>
    <row r="546" ht="22.5" customHeight="1">
      <c r="A546" s="26"/>
      <c r="B546" s="26"/>
      <c r="C546" s="27"/>
      <c r="D546" s="28"/>
      <c r="E546" s="30"/>
      <c r="F546" s="30"/>
      <c r="G546" s="30"/>
      <c r="H546" s="31"/>
      <c r="I546" s="31"/>
      <c r="J546" s="31"/>
      <c r="K546" s="31"/>
      <c r="L546" s="31"/>
      <c r="M546" s="31"/>
      <c r="N546" s="163"/>
      <c r="O546" s="31"/>
      <c r="P546" s="30"/>
      <c r="Q546" s="31"/>
      <c r="R546" s="31"/>
      <c r="S546" s="31"/>
      <c r="T546" s="44"/>
      <c r="U546" s="28"/>
      <c r="V546" s="28"/>
      <c r="W546" s="28"/>
      <c r="X546" s="28"/>
      <c r="Y546" s="40"/>
      <c r="Z546" s="40"/>
      <c r="AA546" s="28"/>
      <c r="AB546" s="31"/>
      <c r="AC546" s="42"/>
      <c r="AD546" s="31"/>
      <c r="AE546" s="31"/>
      <c r="AF546" s="83"/>
      <c r="AG546" s="44"/>
      <c r="AH546" s="30"/>
      <c r="AI546" s="42"/>
      <c r="AJ546" s="42"/>
      <c r="AK546" s="42"/>
      <c r="AL546" s="42"/>
      <c r="AM546" s="45"/>
      <c r="AN546" s="31"/>
      <c r="AO546" s="31"/>
      <c r="AP546" s="31"/>
      <c r="AQ546" s="31"/>
      <c r="AR546" s="31"/>
      <c r="AS546" s="31"/>
      <c r="AT546" s="31"/>
      <c r="AU546" s="31"/>
      <c r="AV546" s="31"/>
      <c r="AW546" s="31"/>
      <c r="AX546" s="31"/>
      <c r="AY546" s="31"/>
      <c r="AZ546" s="31"/>
      <c r="BA546" s="31"/>
      <c r="BB546" s="31"/>
      <c r="BC546" s="31"/>
      <c r="BD546" s="31"/>
      <c r="BE546" s="31"/>
      <c r="BF546" s="31"/>
      <c r="BG546" s="31"/>
      <c r="BH546" s="31"/>
      <c r="BI546" s="31"/>
      <c r="BJ546" s="31"/>
      <c r="BK546" s="31"/>
      <c r="BL546" s="31"/>
      <c r="BM546" s="31"/>
      <c r="BN546" s="31"/>
      <c r="BO546" s="31"/>
      <c r="BP546" s="31"/>
      <c r="BQ546" s="31"/>
      <c r="BR546" s="28"/>
      <c r="BS546" s="28"/>
      <c r="BT546" s="44"/>
      <c r="BU546" s="44"/>
      <c r="BV546" s="44"/>
      <c r="BW546" s="31"/>
      <c r="BX546" s="31"/>
      <c r="BY546" s="52"/>
      <c r="BZ546" s="50"/>
      <c r="CA546" s="50"/>
      <c r="CB546" s="51" t="str">
        <f t="shared" si="1"/>
        <v>Sin comentarios</v>
      </c>
      <c r="CC546" s="52">
        <f t="shared" si="2"/>
        <v>77</v>
      </c>
      <c r="CD546" s="53"/>
      <c r="CE546" s="54"/>
      <c r="CF546" s="55"/>
    </row>
    <row r="547" ht="22.5" customHeight="1">
      <c r="A547" s="26"/>
      <c r="B547" s="26"/>
      <c r="C547" s="27"/>
      <c r="D547" s="28"/>
      <c r="E547" s="30"/>
      <c r="F547" s="30"/>
      <c r="G547" s="30"/>
      <c r="H547" s="31"/>
      <c r="I547" s="31"/>
      <c r="J547" s="31"/>
      <c r="K547" s="31"/>
      <c r="L547" s="31"/>
      <c r="M547" s="31"/>
      <c r="N547" s="163"/>
      <c r="O547" s="31"/>
      <c r="P547" s="30"/>
      <c r="Q547" s="31"/>
      <c r="R547" s="31"/>
      <c r="S547" s="31"/>
      <c r="T547" s="44"/>
      <c r="U547" s="28"/>
      <c r="V547" s="28"/>
      <c r="W547" s="28"/>
      <c r="X547" s="28"/>
      <c r="Y547" s="40"/>
      <c r="Z547" s="40"/>
      <c r="AA547" s="28"/>
      <c r="AB547" s="31"/>
      <c r="AC547" s="42"/>
      <c r="AD547" s="31"/>
      <c r="AE547" s="31"/>
      <c r="AF547" s="83"/>
      <c r="AG547" s="44"/>
      <c r="AH547" s="30"/>
      <c r="AI547" s="42"/>
      <c r="AJ547" s="42"/>
      <c r="AK547" s="42"/>
      <c r="AL547" s="42"/>
      <c r="AM547" s="45"/>
      <c r="AN547" s="31"/>
      <c r="AO547" s="31"/>
      <c r="AP547" s="31"/>
      <c r="AQ547" s="31"/>
      <c r="AR547" s="31"/>
      <c r="AS547" s="31"/>
      <c r="AT547" s="31"/>
      <c r="AU547" s="31"/>
      <c r="AV547" s="31"/>
      <c r="AW547" s="31"/>
      <c r="AX547" s="31"/>
      <c r="AY547" s="31"/>
      <c r="AZ547" s="31"/>
      <c r="BA547" s="31"/>
      <c r="BB547" s="31"/>
      <c r="BC547" s="31"/>
      <c r="BD547" s="31"/>
      <c r="BE547" s="31"/>
      <c r="BF547" s="31"/>
      <c r="BG547" s="31"/>
      <c r="BH547" s="31"/>
      <c r="BI547" s="31"/>
      <c r="BJ547" s="31"/>
      <c r="BK547" s="31"/>
      <c r="BL547" s="31"/>
      <c r="BM547" s="31"/>
      <c r="BN547" s="31"/>
      <c r="BO547" s="31"/>
      <c r="BP547" s="31"/>
      <c r="BQ547" s="31"/>
      <c r="BR547" s="28"/>
      <c r="BS547" s="28"/>
      <c r="BT547" s="44"/>
      <c r="BU547" s="44"/>
      <c r="BV547" s="44"/>
      <c r="BW547" s="31"/>
      <c r="BX547" s="31"/>
      <c r="BY547" s="52"/>
      <c r="BZ547" s="50"/>
      <c r="CA547" s="50"/>
      <c r="CB547" s="51" t="str">
        <f t="shared" si="1"/>
        <v>Sin comentarios</v>
      </c>
      <c r="CC547" s="52">
        <f t="shared" si="2"/>
        <v>77</v>
      </c>
      <c r="CD547" s="53"/>
      <c r="CE547" s="54"/>
      <c r="CF547" s="55"/>
    </row>
    <row r="548" ht="22.5" customHeight="1">
      <c r="A548" s="26"/>
      <c r="B548" s="26"/>
      <c r="C548" s="27"/>
      <c r="D548" s="28"/>
      <c r="E548" s="30"/>
      <c r="F548" s="30"/>
      <c r="G548" s="30"/>
      <c r="H548" s="31"/>
      <c r="I548" s="31"/>
      <c r="J548" s="31"/>
      <c r="K548" s="31"/>
      <c r="L548" s="31"/>
      <c r="M548" s="31"/>
      <c r="N548" s="163"/>
      <c r="O548" s="31"/>
      <c r="P548" s="30"/>
      <c r="Q548" s="31"/>
      <c r="R548" s="31"/>
      <c r="S548" s="31"/>
      <c r="T548" s="44"/>
      <c r="U548" s="28"/>
      <c r="V548" s="28"/>
      <c r="W548" s="28"/>
      <c r="X548" s="28"/>
      <c r="Y548" s="40"/>
      <c r="Z548" s="40"/>
      <c r="AA548" s="28"/>
      <c r="AB548" s="31"/>
      <c r="AC548" s="42"/>
      <c r="AD548" s="31"/>
      <c r="AE548" s="31"/>
      <c r="AF548" s="83"/>
      <c r="AG548" s="44"/>
      <c r="AH548" s="30"/>
      <c r="AI548" s="42"/>
      <c r="AJ548" s="42"/>
      <c r="AK548" s="42"/>
      <c r="AL548" s="42"/>
      <c r="AM548" s="45"/>
      <c r="AN548" s="31"/>
      <c r="AO548" s="31"/>
      <c r="AP548" s="31"/>
      <c r="AQ548" s="31"/>
      <c r="AR548" s="31"/>
      <c r="AS548" s="31"/>
      <c r="AT548" s="31"/>
      <c r="AU548" s="31"/>
      <c r="AV548" s="31"/>
      <c r="AW548" s="31"/>
      <c r="AX548" s="31"/>
      <c r="AY548" s="31"/>
      <c r="AZ548" s="31"/>
      <c r="BA548" s="31"/>
      <c r="BB548" s="31"/>
      <c r="BC548" s="31"/>
      <c r="BD548" s="31"/>
      <c r="BE548" s="31"/>
      <c r="BF548" s="31"/>
      <c r="BG548" s="31"/>
      <c r="BH548" s="31"/>
      <c r="BI548" s="31"/>
      <c r="BJ548" s="31"/>
      <c r="BK548" s="31"/>
      <c r="BL548" s="31"/>
      <c r="BM548" s="31"/>
      <c r="BN548" s="31"/>
      <c r="BO548" s="31"/>
      <c r="BP548" s="31"/>
      <c r="BQ548" s="31"/>
      <c r="BR548" s="28"/>
      <c r="BS548" s="28"/>
      <c r="BT548" s="44"/>
      <c r="BU548" s="44"/>
      <c r="BV548" s="44"/>
      <c r="BW548" s="31"/>
      <c r="BX548" s="31"/>
      <c r="BY548" s="52"/>
      <c r="BZ548" s="50"/>
      <c r="CA548" s="50"/>
      <c r="CB548" s="51" t="str">
        <f t="shared" si="1"/>
        <v>Sin comentarios</v>
      </c>
      <c r="CC548" s="52">
        <f t="shared" si="2"/>
        <v>77</v>
      </c>
      <c r="CD548" s="53"/>
      <c r="CE548" s="54"/>
      <c r="CF548" s="55"/>
    </row>
    <row r="549" ht="22.5" customHeight="1">
      <c r="A549" s="26"/>
      <c r="B549" s="26"/>
      <c r="C549" s="27"/>
      <c r="D549" s="28"/>
      <c r="E549" s="30"/>
      <c r="F549" s="30"/>
      <c r="G549" s="30"/>
      <c r="H549" s="31"/>
      <c r="I549" s="31"/>
      <c r="J549" s="31"/>
      <c r="K549" s="31"/>
      <c r="L549" s="31"/>
      <c r="M549" s="31"/>
      <c r="N549" s="163"/>
      <c r="O549" s="31"/>
      <c r="P549" s="30"/>
      <c r="Q549" s="31"/>
      <c r="R549" s="31"/>
      <c r="S549" s="31"/>
      <c r="T549" s="44"/>
      <c r="U549" s="28"/>
      <c r="V549" s="28"/>
      <c r="W549" s="28"/>
      <c r="X549" s="28"/>
      <c r="Y549" s="40"/>
      <c r="Z549" s="40"/>
      <c r="AA549" s="28"/>
      <c r="AB549" s="31"/>
      <c r="AC549" s="42"/>
      <c r="AD549" s="31"/>
      <c r="AE549" s="31"/>
      <c r="AF549" s="83"/>
      <c r="AG549" s="44"/>
      <c r="AH549" s="30"/>
      <c r="AI549" s="42"/>
      <c r="AJ549" s="42"/>
      <c r="AK549" s="42"/>
      <c r="AL549" s="42"/>
      <c r="AM549" s="45"/>
      <c r="AN549" s="31"/>
      <c r="AO549" s="31"/>
      <c r="AP549" s="31"/>
      <c r="AQ549" s="31"/>
      <c r="AR549" s="31"/>
      <c r="AS549" s="31"/>
      <c r="AT549" s="31"/>
      <c r="AU549" s="31"/>
      <c r="AV549" s="31"/>
      <c r="AW549" s="31"/>
      <c r="AX549" s="31"/>
      <c r="AY549" s="31"/>
      <c r="AZ549" s="31"/>
      <c r="BA549" s="31"/>
      <c r="BB549" s="31"/>
      <c r="BC549" s="31"/>
      <c r="BD549" s="31"/>
      <c r="BE549" s="31"/>
      <c r="BF549" s="31"/>
      <c r="BG549" s="31"/>
      <c r="BH549" s="31"/>
      <c r="BI549" s="31"/>
      <c r="BJ549" s="31"/>
      <c r="BK549" s="31"/>
      <c r="BL549" s="31"/>
      <c r="BM549" s="31"/>
      <c r="BN549" s="31"/>
      <c r="BO549" s="31"/>
      <c r="BP549" s="31"/>
      <c r="BQ549" s="31"/>
      <c r="BR549" s="28"/>
      <c r="BS549" s="28"/>
      <c r="BT549" s="44"/>
      <c r="BU549" s="44"/>
      <c r="BV549" s="44"/>
      <c r="BW549" s="31"/>
      <c r="BX549" s="31"/>
      <c r="BY549" s="52"/>
      <c r="BZ549" s="50"/>
      <c r="CA549" s="50"/>
      <c r="CB549" s="51" t="str">
        <f t="shared" si="1"/>
        <v>Sin comentarios</v>
      </c>
      <c r="CC549" s="52">
        <f t="shared" si="2"/>
        <v>77</v>
      </c>
      <c r="CD549" s="53"/>
      <c r="CE549" s="54"/>
      <c r="CF549" s="55"/>
    </row>
    <row r="550" ht="22.5" customHeight="1">
      <c r="A550" s="26"/>
      <c r="B550" s="26"/>
      <c r="C550" s="27"/>
      <c r="D550" s="28"/>
      <c r="E550" s="30"/>
      <c r="F550" s="30"/>
      <c r="G550" s="30"/>
      <c r="H550" s="31"/>
      <c r="I550" s="31"/>
      <c r="J550" s="31"/>
      <c r="K550" s="31"/>
      <c r="L550" s="31"/>
      <c r="M550" s="31"/>
      <c r="N550" s="163"/>
      <c r="O550" s="31"/>
      <c r="P550" s="30"/>
      <c r="Q550" s="31"/>
      <c r="R550" s="31"/>
      <c r="S550" s="31"/>
      <c r="T550" s="44"/>
      <c r="U550" s="28"/>
      <c r="V550" s="28"/>
      <c r="W550" s="28"/>
      <c r="X550" s="28"/>
      <c r="Y550" s="40"/>
      <c r="Z550" s="40"/>
      <c r="AA550" s="28"/>
      <c r="AB550" s="31"/>
      <c r="AC550" s="42"/>
      <c r="AD550" s="31"/>
      <c r="AE550" s="31"/>
      <c r="AF550" s="83"/>
      <c r="AG550" s="44"/>
      <c r="AH550" s="30"/>
      <c r="AI550" s="42"/>
      <c r="AJ550" s="42"/>
      <c r="AK550" s="42"/>
      <c r="AL550" s="42"/>
      <c r="AM550" s="45"/>
      <c r="AN550" s="31"/>
      <c r="AO550" s="31"/>
      <c r="AP550" s="31"/>
      <c r="AQ550" s="31"/>
      <c r="AR550" s="31"/>
      <c r="AS550" s="31"/>
      <c r="AT550" s="31"/>
      <c r="AU550" s="31"/>
      <c r="AV550" s="31"/>
      <c r="AW550" s="31"/>
      <c r="AX550" s="31"/>
      <c r="AY550" s="31"/>
      <c r="AZ550" s="31"/>
      <c r="BA550" s="31"/>
      <c r="BB550" s="31"/>
      <c r="BC550" s="31"/>
      <c r="BD550" s="31"/>
      <c r="BE550" s="31"/>
      <c r="BF550" s="31"/>
      <c r="BG550" s="31"/>
      <c r="BH550" s="31"/>
      <c r="BI550" s="31"/>
      <c r="BJ550" s="31"/>
      <c r="BK550" s="31"/>
      <c r="BL550" s="31"/>
      <c r="BM550" s="31"/>
      <c r="BN550" s="31"/>
      <c r="BO550" s="31"/>
      <c r="BP550" s="31"/>
      <c r="BQ550" s="31"/>
      <c r="BR550" s="28"/>
      <c r="BS550" s="28"/>
      <c r="BT550" s="44"/>
      <c r="BU550" s="44"/>
      <c r="BV550" s="44"/>
      <c r="BW550" s="31"/>
      <c r="BX550" s="31"/>
      <c r="BY550" s="52"/>
      <c r="BZ550" s="50"/>
      <c r="CA550" s="50"/>
      <c r="CB550" s="51" t="str">
        <f t="shared" si="1"/>
        <v>Sin comentarios</v>
      </c>
      <c r="CC550" s="52">
        <f t="shared" si="2"/>
        <v>77</v>
      </c>
      <c r="CD550" s="53"/>
      <c r="CE550" s="54"/>
      <c r="CF550" s="55"/>
    </row>
    <row r="551" ht="22.5" customHeight="1">
      <c r="A551" s="26"/>
      <c r="B551" s="26"/>
      <c r="C551" s="27"/>
      <c r="D551" s="28"/>
      <c r="E551" s="30"/>
      <c r="F551" s="30"/>
      <c r="G551" s="30"/>
      <c r="H551" s="31"/>
      <c r="I551" s="31"/>
      <c r="J551" s="31"/>
      <c r="K551" s="31"/>
      <c r="L551" s="31"/>
      <c r="M551" s="31"/>
      <c r="N551" s="163"/>
      <c r="O551" s="31"/>
      <c r="P551" s="30"/>
      <c r="Q551" s="31"/>
      <c r="R551" s="31"/>
      <c r="S551" s="31"/>
      <c r="T551" s="44"/>
      <c r="U551" s="28"/>
      <c r="V551" s="28"/>
      <c r="W551" s="28"/>
      <c r="X551" s="28"/>
      <c r="Y551" s="40"/>
      <c r="Z551" s="40"/>
      <c r="AA551" s="28"/>
      <c r="AB551" s="31"/>
      <c r="AC551" s="42"/>
      <c r="AD551" s="31"/>
      <c r="AE551" s="31"/>
      <c r="AF551" s="83"/>
      <c r="AG551" s="44"/>
      <c r="AH551" s="30"/>
      <c r="AI551" s="42"/>
      <c r="AJ551" s="42"/>
      <c r="AK551" s="42"/>
      <c r="AL551" s="42"/>
      <c r="AM551" s="45"/>
      <c r="AN551" s="31"/>
      <c r="AO551" s="31"/>
      <c r="AP551" s="31"/>
      <c r="AQ551" s="31"/>
      <c r="AR551" s="31"/>
      <c r="AS551" s="31"/>
      <c r="AT551" s="31"/>
      <c r="AU551" s="31"/>
      <c r="AV551" s="31"/>
      <c r="AW551" s="31"/>
      <c r="AX551" s="31"/>
      <c r="AY551" s="31"/>
      <c r="AZ551" s="31"/>
      <c r="BA551" s="31"/>
      <c r="BB551" s="31"/>
      <c r="BC551" s="31"/>
      <c r="BD551" s="31"/>
      <c r="BE551" s="31"/>
      <c r="BF551" s="31"/>
      <c r="BG551" s="31"/>
      <c r="BH551" s="31"/>
      <c r="BI551" s="31"/>
      <c r="BJ551" s="31"/>
      <c r="BK551" s="31"/>
      <c r="BL551" s="31"/>
      <c r="BM551" s="31"/>
      <c r="BN551" s="31"/>
      <c r="BO551" s="31"/>
      <c r="BP551" s="31"/>
      <c r="BQ551" s="31"/>
      <c r="BR551" s="28"/>
      <c r="BS551" s="28"/>
      <c r="BT551" s="44"/>
      <c r="BU551" s="44"/>
      <c r="BV551" s="44"/>
      <c r="BW551" s="31"/>
      <c r="BX551" s="31"/>
      <c r="BY551" s="52"/>
      <c r="BZ551" s="50"/>
      <c r="CA551" s="50"/>
      <c r="CB551" s="51" t="str">
        <f t="shared" si="1"/>
        <v>Sin comentarios</v>
      </c>
      <c r="CC551" s="52">
        <f t="shared" si="2"/>
        <v>77</v>
      </c>
      <c r="CD551" s="53"/>
      <c r="CE551" s="54"/>
      <c r="CF551" s="55"/>
    </row>
    <row r="552" ht="22.5" customHeight="1">
      <c r="A552" s="26"/>
      <c r="B552" s="26"/>
      <c r="C552" s="27"/>
      <c r="D552" s="28"/>
      <c r="E552" s="30"/>
      <c r="F552" s="30"/>
      <c r="G552" s="30"/>
      <c r="H552" s="31"/>
      <c r="I552" s="31"/>
      <c r="J552" s="31"/>
      <c r="K552" s="31"/>
      <c r="L552" s="31"/>
      <c r="M552" s="31"/>
      <c r="N552" s="163"/>
      <c r="O552" s="31"/>
      <c r="P552" s="30"/>
      <c r="Q552" s="31"/>
      <c r="R552" s="31"/>
      <c r="S552" s="31"/>
      <c r="T552" s="44"/>
      <c r="U552" s="28"/>
      <c r="V552" s="28"/>
      <c r="W552" s="28"/>
      <c r="X552" s="28"/>
      <c r="Y552" s="40"/>
      <c r="Z552" s="40"/>
      <c r="AA552" s="28"/>
      <c r="AB552" s="31"/>
      <c r="AC552" s="42"/>
      <c r="AD552" s="31"/>
      <c r="AE552" s="31"/>
      <c r="AF552" s="83"/>
      <c r="AG552" s="44"/>
      <c r="AH552" s="30"/>
      <c r="AI552" s="42"/>
      <c r="AJ552" s="42"/>
      <c r="AK552" s="42"/>
      <c r="AL552" s="42"/>
      <c r="AM552" s="45"/>
      <c r="AN552" s="31"/>
      <c r="AO552" s="31"/>
      <c r="AP552" s="31"/>
      <c r="AQ552" s="31"/>
      <c r="AR552" s="31"/>
      <c r="AS552" s="31"/>
      <c r="AT552" s="31"/>
      <c r="AU552" s="31"/>
      <c r="AV552" s="31"/>
      <c r="AW552" s="31"/>
      <c r="AX552" s="31"/>
      <c r="AY552" s="31"/>
      <c r="AZ552" s="31"/>
      <c r="BA552" s="31"/>
      <c r="BB552" s="31"/>
      <c r="BC552" s="31"/>
      <c r="BD552" s="31"/>
      <c r="BE552" s="31"/>
      <c r="BF552" s="31"/>
      <c r="BG552" s="31"/>
      <c r="BH552" s="31"/>
      <c r="BI552" s="31"/>
      <c r="BJ552" s="31"/>
      <c r="BK552" s="31"/>
      <c r="BL552" s="31"/>
      <c r="BM552" s="31"/>
      <c r="BN552" s="31"/>
      <c r="BO552" s="31"/>
      <c r="BP552" s="31"/>
      <c r="BQ552" s="31"/>
      <c r="BR552" s="28"/>
      <c r="BS552" s="28"/>
      <c r="BT552" s="44"/>
      <c r="BU552" s="44"/>
      <c r="BV552" s="44"/>
      <c r="BW552" s="31"/>
      <c r="BX552" s="31"/>
      <c r="BY552" s="52"/>
      <c r="BZ552" s="50"/>
      <c r="CA552" s="50"/>
      <c r="CB552" s="51" t="str">
        <f t="shared" si="1"/>
        <v>Sin comentarios</v>
      </c>
      <c r="CC552" s="52">
        <f t="shared" si="2"/>
        <v>77</v>
      </c>
      <c r="CD552" s="53"/>
      <c r="CE552" s="54"/>
      <c r="CF552" s="55"/>
    </row>
    <row r="553" ht="22.5" customHeight="1">
      <c r="A553" s="26"/>
      <c r="B553" s="26"/>
      <c r="C553" s="27"/>
      <c r="D553" s="28"/>
      <c r="E553" s="30"/>
      <c r="F553" s="30"/>
      <c r="G553" s="30"/>
      <c r="H553" s="31"/>
      <c r="I553" s="31"/>
      <c r="J553" s="31"/>
      <c r="K553" s="31"/>
      <c r="L553" s="31"/>
      <c r="M553" s="31"/>
      <c r="N553" s="163"/>
      <c r="O553" s="31"/>
      <c r="P553" s="30"/>
      <c r="Q553" s="31"/>
      <c r="R553" s="31"/>
      <c r="S553" s="31"/>
      <c r="T553" s="44"/>
      <c r="U553" s="28"/>
      <c r="V553" s="28"/>
      <c r="W553" s="28"/>
      <c r="X553" s="28"/>
      <c r="Y553" s="40"/>
      <c r="Z553" s="40"/>
      <c r="AA553" s="28"/>
      <c r="AB553" s="31"/>
      <c r="AC553" s="42"/>
      <c r="AD553" s="31"/>
      <c r="AE553" s="31"/>
      <c r="AF553" s="83"/>
      <c r="AG553" s="44"/>
      <c r="AH553" s="30"/>
      <c r="AI553" s="42"/>
      <c r="AJ553" s="42"/>
      <c r="AK553" s="42"/>
      <c r="AL553" s="42"/>
      <c r="AM553" s="45"/>
      <c r="AN553" s="31"/>
      <c r="AO553" s="31"/>
      <c r="AP553" s="31"/>
      <c r="AQ553" s="31"/>
      <c r="AR553" s="31"/>
      <c r="AS553" s="31"/>
      <c r="AT553" s="31"/>
      <c r="AU553" s="31"/>
      <c r="AV553" s="31"/>
      <c r="AW553" s="31"/>
      <c r="AX553" s="31"/>
      <c r="AY553" s="31"/>
      <c r="AZ553" s="31"/>
      <c r="BA553" s="31"/>
      <c r="BB553" s="31"/>
      <c r="BC553" s="31"/>
      <c r="BD553" s="31"/>
      <c r="BE553" s="31"/>
      <c r="BF553" s="31"/>
      <c r="BG553" s="31"/>
      <c r="BH553" s="31"/>
      <c r="BI553" s="31"/>
      <c r="BJ553" s="31"/>
      <c r="BK553" s="31"/>
      <c r="BL553" s="31"/>
      <c r="BM553" s="31"/>
      <c r="BN553" s="31"/>
      <c r="BO553" s="31"/>
      <c r="BP553" s="31"/>
      <c r="BQ553" s="31"/>
      <c r="BR553" s="28"/>
      <c r="BS553" s="28"/>
      <c r="BT553" s="44"/>
      <c r="BU553" s="44"/>
      <c r="BV553" s="44"/>
      <c r="BW553" s="31"/>
      <c r="BX553" s="31"/>
      <c r="BY553" s="52"/>
      <c r="BZ553" s="50"/>
      <c r="CA553" s="50"/>
      <c r="CB553" s="51" t="str">
        <f t="shared" si="1"/>
        <v>Sin comentarios</v>
      </c>
      <c r="CC553" s="52">
        <f t="shared" si="2"/>
        <v>77</v>
      </c>
      <c r="CD553" s="53"/>
      <c r="CE553" s="54"/>
      <c r="CF553" s="55"/>
    </row>
    <row r="554" ht="22.5" customHeight="1">
      <c r="A554" s="26"/>
      <c r="B554" s="26"/>
      <c r="C554" s="27"/>
      <c r="D554" s="28"/>
      <c r="E554" s="30"/>
      <c r="F554" s="30"/>
      <c r="G554" s="30"/>
      <c r="H554" s="31"/>
      <c r="I554" s="31"/>
      <c r="J554" s="31"/>
      <c r="K554" s="31"/>
      <c r="L554" s="31"/>
      <c r="M554" s="31"/>
      <c r="N554" s="163"/>
      <c r="O554" s="31"/>
      <c r="P554" s="30"/>
      <c r="Q554" s="31"/>
      <c r="R554" s="31"/>
      <c r="S554" s="31"/>
      <c r="T554" s="44"/>
      <c r="U554" s="28"/>
      <c r="V554" s="28"/>
      <c r="W554" s="28"/>
      <c r="X554" s="28"/>
      <c r="Y554" s="40"/>
      <c r="Z554" s="40"/>
      <c r="AA554" s="28"/>
      <c r="AB554" s="31"/>
      <c r="AC554" s="42"/>
      <c r="AD554" s="31"/>
      <c r="AE554" s="31"/>
      <c r="AF554" s="83"/>
      <c r="AG554" s="44"/>
      <c r="AH554" s="30"/>
      <c r="AI554" s="42"/>
      <c r="AJ554" s="42"/>
      <c r="AK554" s="42"/>
      <c r="AL554" s="42"/>
      <c r="AM554" s="45"/>
      <c r="AN554" s="31"/>
      <c r="AO554" s="31"/>
      <c r="AP554" s="31"/>
      <c r="AQ554" s="31"/>
      <c r="AR554" s="31"/>
      <c r="AS554" s="31"/>
      <c r="AT554" s="31"/>
      <c r="AU554" s="31"/>
      <c r="AV554" s="31"/>
      <c r="AW554" s="31"/>
      <c r="AX554" s="31"/>
      <c r="AY554" s="31"/>
      <c r="AZ554" s="31"/>
      <c r="BA554" s="31"/>
      <c r="BB554" s="31"/>
      <c r="BC554" s="31"/>
      <c r="BD554" s="31"/>
      <c r="BE554" s="31"/>
      <c r="BF554" s="31"/>
      <c r="BG554" s="31"/>
      <c r="BH554" s="31"/>
      <c r="BI554" s="31"/>
      <c r="BJ554" s="31"/>
      <c r="BK554" s="31"/>
      <c r="BL554" s="31"/>
      <c r="BM554" s="31"/>
      <c r="BN554" s="31"/>
      <c r="BO554" s="31"/>
      <c r="BP554" s="31"/>
      <c r="BQ554" s="31"/>
      <c r="BR554" s="28"/>
      <c r="BS554" s="28"/>
      <c r="BT554" s="44"/>
      <c r="BU554" s="44"/>
      <c r="BV554" s="44"/>
      <c r="BW554" s="31"/>
      <c r="BX554" s="31"/>
      <c r="BY554" s="52"/>
      <c r="BZ554" s="50"/>
      <c r="CA554" s="50"/>
      <c r="CB554" s="51" t="str">
        <f t="shared" si="1"/>
        <v>Sin comentarios</v>
      </c>
      <c r="CC554" s="52">
        <f t="shared" si="2"/>
        <v>77</v>
      </c>
      <c r="CD554" s="53"/>
      <c r="CE554" s="54"/>
      <c r="CF554" s="55"/>
    </row>
    <row r="555" ht="22.5" customHeight="1">
      <c r="A555" s="26"/>
      <c r="B555" s="26"/>
      <c r="C555" s="27"/>
      <c r="D555" s="28"/>
      <c r="E555" s="30"/>
      <c r="F555" s="30"/>
      <c r="G555" s="30"/>
      <c r="H555" s="31"/>
      <c r="I555" s="31"/>
      <c r="J555" s="31"/>
      <c r="K555" s="31"/>
      <c r="L555" s="31"/>
      <c r="M555" s="31"/>
      <c r="N555" s="163"/>
      <c r="O555" s="31"/>
      <c r="P555" s="30"/>
      <c r="Q555" s="31"/>
      <c r="R555" s="31"/>
      <c r="S555" s="31"/>
      <c r="T555" s="44"/>
      <c r="U555" s="28"/>
      <c r="V555" s="28"/>
      <c r="W555" s="28"/>
      <c r="X555" s="28"/>
      <c r="Y555" s="40"/>
      <c r="Z555" s="40"/>
      <c r="AA555" s="28"/>
      <c r="AB555" s="31"/>
      <c r="AC555" s="42"/>
      <c r="AD555" s="31"/>
      <c r="AE555" s="31"/>
      <c r="AF555" s="83"/>
      <c r="AG555" s="44"/>
      <c r="AH555" s="30"/>
      <c r="AI555" s="42"/>
      <c r="AJ555" s="42"/>
      <c r="AK555" s="42"/>
      <c r="AL555" s="42"/>
      <c r="AM555" s="45"/>
      <c r="AN555" s="31"/>
      <c r="AO555" s="31"/>
      <c r="AP555" s="31"/>
      <c r="AQ555" s="31"/>
      <c r="AR555" s="31"/>
      <c r="AS555" s="31"/>
      <c r="AT555" s="31"/>
      <c r="AU555" s="31"/>
      <c r="AV555" s="31"/>
      <c r="AW555" s="31"/>
      <c r="AX555" s="31"/>
      <c r="AY555" s="31"/>
      <c r="AZ555" s="31"/>
      <c r="BA555" s="31"/>
      <c r="BB555" s="31"/>
      <c r="BC555" s="31"/>
      <c r="BD555" s="31"/>
      <c r="BE555" s="31"/>
      <c r="BF555" s="31"/>
      <c r="BG555" s="31"/>
      <c r="BH555" s="31"/>
      <c r="BI555" s="31"/>
      <c r="BJ555" s="31"/>
      <c r="BK555" s="31"/>
      <c r="BL555" s="31"/>
      <c r="BM555" s="31"/>
      <c r="BN555" s="31"/>
      <c r="BO555" s="31"/>
      <c r="BP555" s="31"/>
      <c r="BQ555" s="31"/>
      <c r="BR555" s="28"/>
      <c r="BS555" s="28"/>
      <c r="BT555" s="44"/>
      <c r="BU555" s="44"/>
      <c r="BV555" s="44"/>
      <c r="BW555" s="31"/>
      <c r="BX555" s="31"/>
      <c r="BY555" s="52"/>
      <c r="BZ555" s="50"/>
      <c r="CA555" s="50"/>
      <c r="CB555" s="51" t="str">
        <f t="shared" si="1"/>
        <v>Sin comentarios</v>
      </c>
      <c r="CC555" s="52">
        <f t="shared" si="2"/>
        <v>77</v>
      </c>
      <c r="CD555" s="53"/>
      <c r="CE555" s="54"/>
      <c r="CF555" s="55"/>
    </row>
    <row r="556" ht="22.5" customHeight="1">
      <c r="A556" s="26"/>
      <c r="B556" s="26"/>
      <c r="C556" s="27"/>
      <c r="D556" s="28"/>
      <c r="E556" s="30"/>
      <c r="F556" s="30"/>
      <c r="G556" s="30"/>
      <c r="H556" s="31"/>
      <c r="I556" s="31"/>
      <c r="J556" s="31"/>
      <c r="K556" s="31"/>
      <c r="L556" s="31"/>
      <c r="M556" s="31"/>
      <c r="N556" s="163"/>
      <c r="O556" s="31"/>
      <c r="P556" s="30"/>
      <c r="Q556" s="31"/>
      <c r="R556" s="31"/>
      <c r="S556" s="31"/>
      <c r="T556" s="44"/>
      <c r="U556" s="28"/>
      <c r="V556" s="28"/>
      <c r="W556" s="28"/>
      <c r="X556" s="28"/>
      <c r="Y556" s="40"/>
      <c r="Z556" s="40"/>
      <c r="AA556" s="28"/>
      <c r="AB556" s="31"/>
      <c r="AC556" s="42"/>
      <c r="AD556" s="31"/>
      <c r="AE556" s="31"/>
      <c r="AF556" s="83"/>
      <c r="AG556" s="44"/>
      <c r="AH556" s="30"/>
      <c r="AI556" s="42"/>
      <c r="AJ556" s="42"/>
      <c r="AK556" s="42"/>
      <c r="AL556" s="42"/>
      <c r="AM556" s="45"/>
      <c r="AN556" s="31"/>
      <c r="AO556" s="31"/>
      <c r="AP556" s="31"/>
      <c r="AQ556" s="31"/>
      <c r="AR556" s="31"/>
      <c r="AS556" s="31"/>
      <c r="AT556" s="31"/>
      <c r="AU556" s="31"/>
      <c r="AV556" s="31"/>
      <c r="AW556" s="31"/>
      <c r="AX556" s="31"/>
      <c r="AY556" s="31"/>
      <c r="AZ556" s="31"/>
      <c r="BA556" s="31"/>
      <c r="BB556" s="31"/>
      <c r="BC556" s="31"/>
      <c r="BD556" s="31"/>
      <c r="BE556" s="31"/>
      <c r="BF556" s="31"/>
      <c r="BG556" s="31"/>
      <c r="BH556" s="31"/>
      <c r="BI556" s="31"/>
      <c r="BJ556" s="31"/>
      <c r="BK556" s="31"/>
      <c r="BL556" s="31"/>
      <c r="BM556" s="31"/>
      <c r="BN556" s="31"/>
      <c r="BO556" s="31"/>
      <c r="BP556" s="31"/>
      <c r="BQ556" s="31"/>
      <c r="BR556" s="28"/>
      <c r="BS556" s="28"/>
      <c r="BT556" s="44"/>
      <c r="BU556" s="44"/>
      <c r="BV556" s="44"/>
      <c r="BW556" s="31"/>
      <c r="BX556" s="31"/>
      <c r="BY556" s="52"/>
      <c r="BZ556" s="50"/>
      <c r="CA556" s="50"/>
      <c r="CB556" s="51" t="str">
        <f t="shared" si="1"/>
        <v>Sin comentarios</v>
      </c>
      <c r="CC556" s="52">
        <f t="shared" si="2"/>
        <v>77</v>
      </c>
      <c r="CD556" s="53"/>
      <c r="CE556" s="54"/>
      <c r="CF556" s="55"/>
    </row>
    <row r="557" ht="22.5" customHeight="1">
      <c r="A557" s="26"/>
      <c r="B557" s="26"/>
      <c r="C557" s="27"/>
      <c r="D557" s="28"/>
      <c r="E557" s="30"/>
      <c r="F557" s="30"/>
      <c r="G557" s="30"/>
      <c r="H557" s="31"/>
      <c r="I557" s="31"/>
      <c r="J557" s="31"/>
      <c r="K557" s="31"/>
      <c r="L557" s="31"/>
      <c r="M557" s="31"/>
      <c r="N557" s="163"/>
      <c r="O557" s="31"/>
      <c r="P557" s="30"/>
      <c r="Q557" s="31"/>
      <c r="R557" s="31"/>
      <c r="S557" s="31"/>
      <c r="T557" s="44"/>
      <c r="U557" s="28"/>
      <c r="V557" s="28"/>
      <c r="W557" s="28"/>
      <c r="X557" s="28"/>
      <c r="Y557" s="40"/>
      <c r="Z557" s="40"/>
      <c r="AA557" s="28"/>
      <c r="AB557" s="31"/>
      <c r="AC557" s="42"/>
      <c r="AD557" s="31"/>
      <c r="AE557" s="31"/>
      <c r="AF557" s="83"/>
      <c r="AG557" s="44"/>
      <c r="AH557" s="30"/>
      <c r="AI557" s="42"/>
      <c r="AJ557" s="42"/>
      <c r="AK557" s="42"/>
      <c r="AL557" s="42"/>
      <c r="AM557" s="45"/>
      <c r="AN557" s="31"/>
      <c r="AO557" s="31"/>
      <c r="AP557" s="31"/>
      <c r="AQ557" s="31"/>
      <c r="AR557" s="31"/>
      <c r="AS557" s="31"/>
      <c r="AT557" s="31"/>
      <c r="AU557" s="31"/>
      <c r="AV557" s="31"/>
      <c r="AW557" s="31"/>
      <c r="AX557" s="31"/>
      <c r="AY557" s="31"/>
      <c r="AZ557" s="31"/>
      <c r="BA557" s="31"/>
      <c r="BB557" s="31"/>
      <c r="BC557" s="31"/>
      <c r="BD557" s="31"/>
      <c r="BE557" s="31"/>
      <c r="BF557" s="31"/>
      <c r="BG557" s="31"/>
      <c r="BH557" s="31"/>
      <c r="BI557" s="31"/>
      <c r="BJ557" s="31"/>
      <c r="BK557" s="31"/>
      <c r="BL557" s="31"/>
      <c r="BM557" s="31"/>
      <c r="BN557" s="31"/>
      <c r="BO557" s="31"/>
      <c r="BP557" s="31"/>
      <c r="BQ557" s="31"/>
      <c r="BR557" s="28"/>
      <c r="BS557" s="28"/>
      <c r="BT557" s="44"/>
      <c r="BU557" s="44"/>
      <c r="BV557" s="44"/>
      <c r="BW557" s="31"/>
      <c r="BX557" s="31"/>
      <c r="BY557" s="52"/>
      <c r="BZ557" s="50"/>
      <c r="CA557" s="50"/>
      <c r="CB557" s="51" t="str">
        <f t="shared" si="1"/>
        <v>Sin comentarios</v>
      </c>
      <c r="CC557" s="52">
        <f t="shared" si="2"/>
        <v>77</v>
      </c>
      <c r="CD557" s="53"/>
      <c r="CE557" s="54"/>
      <c r="CF557" s="55"/>
    </row>
    <row r="558" ht="22.5" customHeight="1">
      <c r="A558" s="26"/>
      <c r="B558" s="26"/>
      <c r="C558" s="27"/>
      <c r="D558" s="28"/>
      <c r="E558" s="30"/>
      <c r="F558" s="30"/>
      <c r="G558" s="30"/>
      <c r="H558" s="31"/>
      <c r="I558" s="31"/>
      <c r="J558" s="31"/>
      <c r="K558" s="31"/>
      <c r="L558" s="31"/>
      <c r="M558" s="31"/>
      <c r="N558" s="163"/>
      <c r="O558" s="31"/>
      <c r="P558" s="30"/>
      <c r="Q558" s="31"/>
      <c r="R558" s="31"/>
      <c r="S558" s="31"/>
      <c r="T558" s="44"/>
      <c r="U558" s="28"/>
      <c r="V558" s="28"/>
      <c r="W558" s="28"/>
      <c r="X558" s="28"/>
      <c r="Y558" s="40"/>
      <c r="Z558" s="40"/>
      <c r="AA558" s="28"/>
      <c r="AB558" s="31"/>
      <c r="AC558" s="42"/>
      <c r="AD558" s="31"/>
      <c r="AE558" s="31"/>
      <c r="AF558" s="83"/>
      <c r="AG558" s="44"/>
      <c r="AH558" s="30"/>
      <c r="AI558" s="42"/>
      <c r="AJ558" s="42"/>
      <c r="AK558" s="42"/>
      <c r="AL558" s="42"/>
      <c r="AM558" s="45"/>
      <c r="AN558" s="31"/>
      <c r="AO558" s="31"/>
      <c r="AP558" s="31"/>
      <c r="AQ558" s="31"/>
      <c r="AR558" s="31"/>
      <c r="AS558" s="31"/>
      <c r="AT558" s="31"/>
      <c r="AU558" s="31"/>
      <c r="AV558" s="31"/>
      <c r="AW558" s="31"/>
      <c r="AX558" s="31"/>
      <c r="AY558" s="31"/>
      <c r="AZ558" s="31"/>
      <c r="BA558" s="31"/>
      <c r="BB558" s="31"/>
      <c r="BC558" s="31"/>
      <c r="BD558" s="31"/>
      <c r="BE558" s="31"/>
      <c r="BF558" s="31"/>
      <c r="BG558" s="31"/>
      <c r="BH558" s="31"/>
      <c r="BI558" s="31"/>
      <c r="BJ558" s="31"/>
      <c r="BK558" s="31"/>
      <c r="BL558" s="31"/>
      <c r="BM558" s="31"/>
      <c r="BN558" s="31"/>
      <c r="BO558" s="31"/>
      <c r="BP558" s="31"/>
      <c r="BQ558" s="31"/>
      <c r="BR558" s="28"/>
      <c r="BS558" s="28"/>
      <c r="BT558" s="44"/>
      <c r="BU558" s="44"/>
      <c r="BV558" s="44"/>
      <c r="BW558" s="31"/>
      <c r="BX558" s="31"/>
      <c r="BY558" s="52"/>
      <c r="BZ558" s="50"/>
      <c r="CA558" s="50"/>
      <c r="CB558" s="51" t="str">
        <f t="shared" si="1"/>
        <v>Sin comentarios</v>
      </c>
      <c r="CC558" s="52">
        <f t="shared" si="2"/>
        <v>77</v>
      </c>
      <c r="CD558" s="53"/>
      <c r="CE558" s="54"/>
      <c r="CF558" s="55"/>
    </row>
    <row r="559" ht="22.5" customHeight="1">
      <c r="A559" s="26"/>
      <c r="B559" s="26"/>
      <c r="C559" s="27"/>
      <c r="D559" s="28"/>
      <c r="E559" s="30"/>
      <c r="F559" s="30"/>
      <c r="G559" s="30"/>
      <c r="H559" s="31"/>
      <c r="I559" s="31"/>
      <c r="J559" s="31"/>
      <c r="K559" s="31"/>
      <c r="L559" s="31"/>
      <c r="M559" s="31"/>
      <c r="N559" s="163"/>
      <c r="O559" s="31"/>
      <c r="P559" s="30"/>
      <c r="Q559" s="31"/>
      <c r="R559" s="31"/>
      <c r="S559" s="31"/>
      <c r="T559" s="44"/>
      <c r="U559" s="28"/>
      <c r="V559" s="28"/>
      <c r="W559" s="28"/>
      <c r="X559" s="28"/>
      <c r="Y559" s="40"/>
      <c r="Z559" s="40"/>
      <c r="AA559" s="28"/>
      <c r="AB559" s="31"/>
      <c r="AC559" s="42"/>
      <c r="AD559" s="31"/>
      <c r="AE559" s="31"/>
      <c r="AF559" s="83"/>
      <c r="AG559" s="44"/>
      <c r="AH559" s="30"/>
      <c r="AI559" s="42"/>
      <c r="AJ559" s="42"/>
      <c r="AK559" s="42"/>
      <c r="AL559" s="42"/>
      <c r="AM559" s="45"/>
      <c r="AN559" s="31"/>
      <c r="AO559" s="31"/>
      <c r="AP559" s="31"/>
      <c r="AQ559" s="31"/>
      <c r="AR559" s="31"/>
      <c r="AS559" s="31"/>
      <c r="AT559" s="31"/>
      <c r="AU559" s="31"/>
      <c r="AV559" s="31"/>
      <c r="AW559" s="31"/>
      <c r="AX559" s="31"/>
      <c r="AY559" s="31"/>
      <c r="AZ559" s="31"/>
      <c r="BA559" s="31"/>
      <c r="BB559" s="31"/>
      <c r="BC559" s="31"/>
      <c r="BD559" s="31"/>
      <c r="BE559" s="31"/>
      <c r="BF559" s="31"/>
      <c r="BG559" s="31"/>
      <c r="BH559" s="31"/>
      <c r="BI559" s="31"/>
      <c r="BJ559" s="31"/>
      <c r="BK559" s="31"/>
      <c r="BL559" s="31"/>
      <c r="BM559" s="31"/>
      <c r="BN559" s="31"/>
      <c r="BO559" s="31"/>
      <c r="BP559" s="31"/>
      <c r="BQ559" s="31"/>
      <c r="BR559" s="28"/>
      <c r="BS559" s="28"/>
      <c r="BT559" s="44"/>
      <c r="BU559" s="44"/>
      <c r="BV559" s="44"/>
      <c r="BW559" s="31"/>
      <c r="BX559" s="31"/>
      <c r="BY559" s="52"/>
      <c r="BZ559" s="50"/>
      <c r="CA559" s="50"/>
      <c r="CB559" s="51" t="str">
        <f t="shared" si="1"/>
        <v>Sin comentarios</v>
      </c>
      <c r="CC559" s="52">
        <f t="shared" si="2"/>
        <v>77</v>
      </c>
      <c r="CD559" s="53"/>
      <c r="CE559" s="54"/>
      <c r="CF559" s="55"/>
    </row>
    <row r="560" ht="22.5" customHeight="1">
      <c r="A560" s="26"/>
      <c r="B560" s="26"/>
      <c r="C560" s="27"/>
      <c r="D560" s="28"/>
      <c r="E560" s="30"/>
      <c r="F560" s="30"/>
      <c r="G560" s="30"/>
      <c r="H560" s="31"/>
      <c r="I560" s="31"/>
      <c r="J560" s="31"/>
      <c r="K560" s="31"/>
      <c r="L560" s="31"/>
      <c r="M560" s="31"/>
      <c r="N560" s="163"/>
      <c r="O560" s="31"/>
      <c r="P560" s="30"/>
      <c r="Q560" s="31"/>
      <c r="R560" s="31"/>
      <c r="S560" s="31"/>
      <c r="T560" s="44"/>
      <c r="U560" s="28"/>
      <c r="V560" s="28"/>
      <c r="W560" s="28"/>
      <c r="X560" s="28"/>
      <c r="Y560" s="40"/>
      <c r="Z560" s="40"/>
      <c r="AA560" s="28"/>
      <c r="AB560" s="31"/>
      <c r="AC560" s="42"/>
      <c r="AD560" s="31"/>
      <c r="AE560" s="31"/>
      <c r="AF560" s="83"/>
      <c r="AG560" s="44"/>
      <c r="AH560" s="30"/>
      <c r="AI560" s="42"/>
      <c r="AJ560" s="42"/>
      <c r="AK560" s="42"/>
      <c r="AL560" s="42"/>
      <c r="AM560" s="45"/>
      <c r="AN560" s="31"/>
      <c r="AO560" s="31"/>
      <c r="AP560" s="31"/>
      <c r="AQ560" s="31"/>
      <c r="AR560" s="31"/>
      <c r="AS560" s="31"/>
      <c r="AT560" s="31"/>
      <c r="AU560" s="31"/>
      <c r="AV560" s="31"/>
      <c r="AW560" s="31"/>
      <c r="AX560" s="31"/>
      <c r="AY560" s="31"/>
      <c r="AZ560" s="31"/>
      <c r="BA560" s="31"/>
      <c r="BB560" s="31"/>
      <c r="BC560" s="31"/>
      <c r="BD560" s="31"/>
      <c r="BE560" s="31"/>
      <c r="BF560" s="31"/>
      <c r="BG560" s="31"/>
      <c r="BH560" s="31"/>
      <c r="BI560" s="31"/>
      <c r="BJ560" s="31"/>
      <c r="BK560" s="31"/>
      <c r="BL560" s="31"/>
      <c r="BM560" s="31"/>
      <c r="BN560" s="31"/>
      <c r="BO560" s="31"/>
      <c r="BP560" s="31"/>
      <c r="BQ560" s="31"/>
      <c r="BR560" s="28"/>
      <c r="BS560" s="28"/>
      <c r="BT560" s="44"/>
      <c r="BU560" s="44"/>
      <c r="BV560" s="44"/>
      <c r="BW560" s="31"/>
      <c r="BX560" s="31"/>
      <c r="BY560" s="52"/>
      <c r="BZ560" s="50"/>
      <c r="CA560" s="50"/>
      <c r="CB560" s="51" t="str">
        <f t="shared" si="1"/>
        <v>Sin comentarios</v>
      </c>
      <c r="CC560" s="52">
        <f t="shared" si="2"/>
        <v>77</v>
      </c>
      <c r="CD560" s="53"/>
      <c r="CE560" s="54"/>
      <c r="CF560" s="55"/>
    </row>
    <row r="561" ht="22.5" customHeight="1">
      <c r="A561" s="26"/>
      <c r="B561" s="26"/>
      <c r="C561" s="27"/>
      <c r="D561" s="28"/>
      <c r="E561" s="30"/>
      <c r="F561" s="30"/>
      <c r="G561" s="30"/>
      <c r="H561" s="31"/>
      <c r="I561" s="31"/>
      <c r="J561" s="31"/>
      <c r="K561" s="31"/>
      <c r="L561" s="31"/>
      <c r="M561" s="31"/>
      <c r="N561" s="163"/>
      <c r="O561" s="31"/>
      <c r="P561" s="30"/>
      <c r="Q561" s="31"/>
      <c r="R561" s="31"/>
      <c r="S561" s="31"/>
      <c r="T561" s="44"/>
      <c r="U561" s="28"/>
      <c r="V561" s="28"/>
      <c r="W561" s="28"/>
      <c r="X561" s="28"/>
      <c r="Y561" s="40"/>
      <c r="Z561" s="40"/>
      <c r="AA561" s="28"/>
      <c r="AB561" s="31"/>
      <c r="AC561" s="42"/>
      <c r="AD561" s="31"/>
      <c r="AE561" s="31"/>
      <c r="AF561" s="83"/>
      <c r="AG561" s="44"/>
      <c r="AH561" s="30"/>
      <c r="AI561" s="42"/>
      <c r="AJ561" s="42"/>
      <c r="AK561" s="42"/>
      <c r="AL561" s="42"/>
      <c r="AM561" s="45"/>
      <c r="AN561" s="31"/>
      <c r="AO561" s="31"/>
      <c r="AP561" s="31"/>
      <c r="AQ561" s="31"/>
      <c r="AR561" s="31"/>
      <c r="AS561" s="31"/>
      <c r="AT561" s="31"/>
      <c r="AU561" s="31"/>
      <c r="AV561" s="31"/>
      <c r="AW561" s="31"/>
      <c r="AX561" s="31"/>
      <c r="AY561" s="31"/>
      <c r="AZ561" s="31"/>
      <c r="BA561" s="31"/>
      <c r="BB561" s="31"/>
      <c r="BC561" s="31"/>
      <c r="BD561" s="31"/>
      <c r="BE561" s="31"/>
      <c r="BF561" s="31"/>
      <c r="BG561" s="31"/>
      <c r="BH561" s="31"/>
      <c r="BI561" s="31"/>
      <c r="BJ561" s="31"/>
      <c r="BK561" s="31"/>
      <c r="BL561" s="31"/>
      <c r="BM561" s="31"/>
      <c r="BN561" s="31"/>
      <c r="BO561" s="31"/>
      <c r="BP561" s="31"/>
      <c r="BQ561" s="31"/>
      <c r="BR561" s="28"/>
      <c r="BS561" s="28"/>
      <c r="BT561" s="44"/>
      <c r="BU561" s="44"/>
      <c r="BV561" s="44"/>
      <c r="BW561" s="31"/>
      <c r="BX561" s="31"/>
      <c r="BY561" s="52"/>
      <c r="BZ561" s="50"/>
      <c r="CA561" s="50"/>
      <c r="CB561" s="51" t="str">
        <f t="shared" si="1"/>
        <v>Sin comentarios</v>
      </c>
      <c r="CC561" s="52">
        <f t="shared" si="2"/>
        <v>77</v>
      </c>
      <c r="CD561" s="53"/>
      <c r="CE561" s="54"/>
      <c r="CF561" s="55"/>
    </row>
    <row r="562" ht="22.5" customHeight="1">
      <c r="A562" s="26"/>
      <c r="B562" s="26"/>
      <c r="C562" s="27"/>
      <c r="D562" s="28"/>
      <c r="E562" s="30"/>
      <c r="F562" s="30"/>
      <c r="G562" s="30"/>
      <c r="H562" s="31"/>
      <c r="I562" s="31"/>
      <c r="J562" s="31"/>
      <c r="K562" s="31"/>
      <c r="L562" s="31"/>
      <c r="M562" s="31"/>
      <c r="N562" s="163"/>
      <c r="O562" s="31"/>
      <c r="P562" s="30"/>
      <c r="Q562" s="31"/>
      <c r="R562" s="31"/>
      <c r="S562" s="31"/>
      <c r="T562" s="44"/>
      <c r="U562" s="28"/>
      <c r="V562" s="28"/>
      <c r="W562" s="28"/>
      <c r="X562" s="28"/>
      <c r="Y562" s="40"/>
      <c r="Z562" s="40"/>
      <c r="AA562" s="28"/>
      <c r="AB562" s="31"/>
      <c r="AC562" s="42"/>
      <c r="AD562" s="31"/>
      <c r="AE562" s="31"/>
      <c r="AF562" s="83"/>
      <c r="AG562" s="44"/>
      <c r="AH562" s="30"/>
      <c r="AI562" s="42"/>
      <c r="AJ562" s="42"/>
      <c r="AK562" s="42"/>
      <c r="AL562" s="42"/>
      <c r="AM562" s="45"/>
      <c r="AN562" s="31"/>
      <c r="AO562" s="31"/>
      <c r="AP562" s="31"/>
      <c r="AQ562" s="31"/>
      <c r="AR562" s="31"/>
      <c r="AS562" s="31"/>
      <c r="AT562" s="31"/>
      <c r="AU562" s="31"/>
      <c r="AV562" s="31"/>
      <c r="AW562" s="31"/>
      <c r="AX562" s="31"/>
      <c r="AY562" s="31"/>
      <c r="AZ562" s="31"/>
      <c r="BA562" s="31"/>
      <c r="BB562" s="31"/>
      <c r="BC562" s="31"/>
      <c r="BD562" s="31"/>
      <c r="BE562" s="31"/>
      <c r="BF562" s="31"/>
      <c r="BG562" s="31"/>
      <c r="BH562" s="31"/>
      <c r="BI562" s="31"/>
      <c r="BJ562" s="31"/>
      <c r="BK562" s="31"/>
      <c r="BL562" s="31"/>
      <c r="BM562" s="31"/>
      <c r="BN562" s="31"/>
      <c r="BO562" s="31"/>
      <c r="BP562" s="31"/>
      <c r="BQ562" s="31"/>
      <c r="BR562" s="28"/>
      <c r="BS562" s="28"/>
      <c r="BT562" s="44"/>
      <c r="BU562" s="44"/>
      <c r="BV562" s="44"/>
      <c r="BW562" s="31"/>
      <c r="BX562" s="31"/>
      <c r="BY562" s="52"/>
      <c r="BZ562" s="50"/>
      <c r="CA562" s="50"/>
      <c r="CB562" s="51" t="str">
        <f t="shared" si="1"/>
        <v>Sin comentarios</v>
      </c>
      <c r="CC562" s="52">
        <f t="shared" si="2"/>
        <v>77</v>
      </c>
      <c r="CD562" s="53"/>
      <c r="CE562" s="54"/>
      <c r="CF562" s="55"/>
    </row>
    <row r="563" ht="22.5" customHeight="1">
      <c r="A563" s="26"/>
      <c r="B563" s="26"/>
      <c r="C563" s="27"/>
      <c r="D563" s="28"/>
      <c r="E563" s="30"/>
      <c r="F563" s="30"/>
      <c r="G563" s="30"/>
      <c r="H563" s="31"/>
      <c r="I563" s="31"/>
      <c r="J563" s="31"/>
      <c r="K563" s="31"/>
      <c r="L563" s="31"/>
      <c r="M563" s="31"/>
      <c r="N563" s="163"/>
      <c r="O563" s="31"/>
      <c r="P563" s="30"/>
      <c r="Q563" s="31"/>
      <c r="R563" s="31"/>
      <c r="S563" s="31"/>
      <c r="T563" s="44"/>
      <c r="U563" s="28"/>
      <c r="V563" s="28"/>
      <c r="W563" s="28"/>
      <c r="X563" s="28"/>
      <c r="Y563" s="40"/>
      <c r="Z563" s="40"/>
      <c r="AA563" s="28"/>
      <c r="AB563" s="31"/>
      <c r="AC563" s="42"/>
      <c r="AD563" s="31"/>
      <c r="AE563" s="31"/>
      <c r="AF563" s="83"/>
      <c r="AG563" s="44"/>
      <c r="AH563" s="30"/>
      <c r="AI563" s="42"/>
      <c r="AJ563" s="42"/>
      <c r="AK563" s="42"/>
      <c r="AL563" s="42"/>
      <c r="AM563" s="45"/>
      <c r="AN563" s="31"/>
      <c r="AO563" s="31"/>
      <c r="AP563" s="31"/>
      <c r="AQ563" s="31"/>
      <c r="AR563" s="31"/>
      <c r="AS563" s="31"/>
      <c r="AT563" s="31"/>
      <c r="AU563" s="31"/>
      <c r="AV563" s="31"/>
      <c r="AW563" s="31"/>
      <c r="AX563" s="31"/>
      <c r="AY563" s="31"/>
      <c r="AZ563" s="31"/>
      <c r="BA563" s="31"/>
      <c r="BB563" s="31"/>
      <c r="BC563" s="31"/>
      <c r="BD563" s="31"/>
      <c r="BE563" s="31"/>
      <c r="BF563" s="31"/>
      <c r="BG563" s="31"/>
      <c r="BH563" s="31"/>
      <c r="BI563" s="31"/>
      <c r="BJ563" s="31"/>
      <c r="BK563" s="31"/>
      <c r="BL563" s="31"/>
      <c r="BM563" s="31"/>
      <c r="BN563" s="31"/>
      <c r="BO563" s="31"/>
      <c r="BP563" s="31"/>
      <c r="BQ563" s="31"/>
      <c r="BR563" s="28"/>
      <c r="BS563" s="28"/>
      <c r="BT563" s="44"/>
      <c r="BU563" s="44"/>
      <c r="BV563" s="44"/>
      <c r="BW563" s="31"/>
      <c r="BX563" s="31"/>
      <c r="BY563" s="52"/>
      <c r="BZ563" s="50"/>
      <c r="CA563" s="50"/>
      <c r="CB563" s="51" t="str">
        <f t="shared" si="1"/>
        <v>Sin comentarios</v>
      </c>
      <c r="CC563" s="52">
        <f t="shared" si="2"/>
        <v>77</v>
      </c>
      <c r="CD563" s="53"/>
      <c r="CE563" s="54"/>
      <c r="CF563" s="55"/>
    </row>
    <row r="564" ht="22.5" customHeight="1">
      <c r="A564" s="26"/>
      <c r="B564" s="26"/>
      <c r="C564" s="27"/>
      <c r="D564" s="28"/>
      <c r="E564" s="30"/>
      <c r="F564" s="30"/>
      <c r="G564" s="30"/>
      <c r="H564" s="31"/>
      <c r="I564" s="31"/>
      <c r="J564" s="31"/>
      <c r="K564" s="31"/>
      <c r="L564" s="31"/>
      <c r="M564" s="31"/>
      <c r="N564" s="163"/>
      <c r="O564" s="31"/>
      <c r="P564" s="30"/>
      <c r="Q564" s="31"/>
      <c r="R564" s="31"/>
      <c r="S564" s="31"/>
      <c r="T564" s="44"/>
      <c r="U564" s="28"/>
      <c r="V564" s="28"/>
      <c r="W564" s="28"/>
      <c r="X564" s="28"/>
      <c r="Y564" s="40"/>
      <c r="Z564" s="40"/>
      <c r="AA564" s="28"/>
      <c r="AB564" s="31"/>
      <c r="AC564" s="42"/>
      <c r="AD564" s="31"/>
      <c r="AE564" s="31"/>
      <c r="AF564" s="83"/>
      <c r="AG564" s="44"/>
      <c r="AH564" s="30"/>
      <c r="AI564" s="42"/>
      <c r="AJ564" s="42"/>
      <c r="AK564" s="42"/>
      <c r="AL564" s="42"/>
      <c r="AM564" s="45"/>
      <c r="AN564" s="31"/>
      <c r="AO564" s="31"/>
      <c r="AP564" s="31"/>
      <c r="AQ564" s="31"/>
      <c r="AR564" s="31"/>
      <c r="AS564" s="31"/>
      <c r="AT564" s="31"/>
      <c r="AU564" s="31"/>
      <c r="AV564" s="31"/>
      <c r="AW564" s="31"/>
      <c r="AX564" s="31"/>
      <c r="AY564" s="31"/>
      <c r="AZ564" s="31"/>
      <c r="BA564" s="31"/>
      <c r="BB564" s="31"/>
      <c r="BC564" s="31"/>
      <c r="BD564" s="31"/>
      <c r="BE564" s="31"/>
      <c r="BF564" s="31"/>
      <c r="BG564" s="31"/>
      <c r="BH564" s="31"/>
      <c r="BI564" s="31"/>
      <c r="BJ564" s="31"/>
      <c r="BK564" s="31"/>
      <c r="BL564" s="31"/>
      <c r="BM564" s="31"/>
      <c r="BN564" s="31"/>
      <c r="BO564" s="31"/>
      <c r="BP564" s="31"/>
      <c r="BQ564" s="31"/>
      <c r="BR564" s="28"/>
      <c r="BS564" s="28"/>
      <c r="BT564" s="44"/>
      <c r="BU564" s="44"/>
      <c r="BV564" s="44"/>
      <c r="BW564" s="31"/>
      <c r="BX564" s="31"/>
      <c r="BY564" s="52"/>
      <c r="BZ564" s="50"/>
      <c r="CA564" s="50"/>
      <c r="CB564" s="51" t="str">
        <f t="shared" si="1"/>
        <v>Sin comentarios</v>
      </c>
      <c r="CC564" s="52">
        <f t="shared" si="2"/>
        <v>77</v>
      </c>
      <c r="CD564" s="53"/>
      <c r="CE564" s="54"/>
      <c r="CF564" s="55"/>
    </row>
    <row r="565" ht="22.5" customHeight="1">
      <c r="A565" s="26"/>
      <c r="B565" s="26"/>
      <c r="C565" s="27"/>
      <c r="D565" s="28"/>
      <c r="E565" s="30"/>
      <c r="F565" s="30"/>
      <c r="G565" s="30"/>
      <c r="H565" s="31"/>
      <c r="I565" s="31"/>
      <c r="J565" s="31"/>
      <c r="K565" s="31"/>
      <c r="L565" s="31"/>
      <c r="M565" s="31"/>
      <c r="N565" s="163"/>
      <c r="O565" s="31"/>
      <c r="P565" s="30"/>
      <c r="Q565" s="31"/>
      <c r="R565" s="31"/>
      <c r="S565" s="31"/>
      <c r="T565" s="44"/>
      <c r="U565" s="28"/>
      <c r="V565" s="28"/>
      <c r="W565" s="28"/>
      <c r="X565" s="28"/>
      <c r="Y565" s="40"/>
      <c r="Z565" s="40"/>
      <c r="AA565" s="28"/>
      <c r="AB565" s="31"/>
      <c r="AC565" s="42"/>
      <c r="AD565" s="31"/>
      <c r="AE565" s="31"/>
      <c r="AF565" s="83"/>
      <c r="AG565" s="44"/>
      <c r="AH565" s="30"/>
      <c r="AI565" s="42"/>
      <c r="AJ565" s="42"/>
      <c r="AK565" s="42"/>
      <c r="AL565" s="42"/>
      <c r="AM565" s="45"/>
      <c r="AN565" s="31"/>
      <c r="AO565" s="31"/>
      <c r="AP565" s="31"/>
      <c r="AQ565" s="31"/>
      <c r="AR565" s="31"/>
      <c r="AS565" s="31"/>
      <c r="AT565" s="31"/>
      <c r="AU565" s="31"/>
      <c r="AV565" s="31"/>
      <c r="AW565" s="31"/>
      <c r="AX565" s="31"/>
      <c r="AY565" s="31"/>
      <c r="AZ565" s="31"/>
      <c r="BA565" s="31"/>
      <c r="BB565" s="31"/>
      <c r="BC565" s="31"/>
      <c r="BD565" s="31"/>
      <c r="BE565" s="31"/>
      <c r="BF565" s="31"/>
      <c r="BG565" s="31"/>
      <c r="BH565" s="31"/>
      <c r="BI565" s="31"/>
      <c r="BJ565" s="31"/>
      <c r="BK565" s="31"/>
      <c r="BL565" s="31"/>
      <c r="BM565" s="31"/>
      <c r="BN565" s="31"/>
      <c r="BO565" s="31"/>
      <c r="BP565" s="31"/>
      <c r="BQ565" s="31"/>
      <c r="BR565" s="28"/>
      <c r="BS565" s="28"/>
      <c r="BT565" s="44"/>
      <c r="BU565" s="44"/>
      <c r="BV565" s="44"/>
      <c r="BW565" s="31"/>
      <c r="BX565" s="31"/>
      <c r="BY565" s="52"/>
      <c r="BZ565" s="50"/>
      <c r="CA565" s="50"/>
      <c r="CB565" s="51" t="str">
        <f t="shared" si="1"/>
        <v>Sin comentarios</v>
      </c>
      <c r="CC565" s="52">
        <f t="shared" si="2"/>
        <v>77</v>
      </c>
      <c r="CD565" s="53"/>
      <c r="CE565" s="54"/>
      <c r="CF565" s="55"/>
    </row>
    <row r="566" ht="22.5" customHeight="1">
      <c r="A566" s="26"/>
      <c r="B566" s="26"/>
      <c r="C566" s="27"/>
      <c r="D566" s="28"/>
      <c r="E566" s="30"/>
      <c r="F566" s="30"/>
      <c r="G566" s="30"/>
      <c r="H566" s="31"/>
      <c r="I566" s="31"/>
      <c r="J566" s="31"/>
      <c r="K566" s="31"/>
      <c r="L566" s="31"/>
      <c r="M566" s="31"/>
      <c r="N566" s="163"/>
      <c r="O566" s="31"/>
      <c r="P566" s="30"/>
      <c r="Q566" s="31"/>
      <c r="R566" s="31"/>
      <c r="S566" s="31"/>
      <c r="T566" s="44"/>
      <c r="U566" s="28"/>
      <c r="V566" s="28"/>
      <c r="W566" s="28"/>
      <c r="X566" s="28"/>
      <c r="Y566" s="40"/>
      <c r="Z566" s="40"/>
      <c r="AA566" s="28"/>
      <c r="AB566" s="31"/>
      <c r="AC566" s="42"/>
      <c r="AD566" s="31"/>
      <c r="AE566" s="31"/>
      <c r="AF566" s="83"/>
      <c r="AG566" s="44"/>
      <c r="AH566" s="30"/>
      <c r="AI566" s="42"/>
      <c r="AJ566" s="42"/>
      <c r="AK566" s="42"/>
      <c r="AL566" s="42"/>
      <c r="AM566" s="45"/>
      <c r="AN566" s="31"/>
      <c r="AO566" s="31"/>
      <c r="AP566" s="31"/>
      <c r="AQ566" s="31"/>
      <c r="AR566" s="31"/>
      <c r="AS566" s="31"/>
      <c r="AT566" s="31"/>
      <c r="AU566" s="31"/>
      <c r="AV566" s="31"/>
      <c r="AW566" s="31"/>
      <c r="AX566" s="31"/>
      <c r="AY566" s="31"/>
      <c r="AZ566" s="31"/>
      <c r="BA566" s="31"/>
      <c r="BB566" s="31"/>
      <c r="BC566" s="31"/>
      <c r="BD566" s="31"/>
      <c r="BE566" s="31"/>
      <c r="BF566" s="31"/>
      <c r="BG566" s="31"/>
      <c r="BH566" s="31"/>
      <c r="BI566" s="31"/>
      <c r="BJ566" s="31"/>
      <c r="BK566" s="31"/>
      <c r="BL566" s="31"/>
      <c r="BM566" s="31"/>
      <c r="BN566" s="31"/>
      <c r="BO566" s="31"/>
      <c r="BP566" s="31"/>
      <c r="BQ566" s="31"/>
      <c r="BR566" s="28"/>
      <c r="BS566" s="28"/>
      <c r="BT566" s="44"/>
      <c r="BU566" s="44"/>
      <c r="BV566" s="44"/>
      <c r="BW566" s="31"/>
      <c r="BX566" s="31"/>
      <c r="BY566" s="52"/>
      <c r="BZ566" s="50"/>
      <c r="CA566" s="50"/>
      <c r="CB566" s="51" t="str">
        <f t="shared" si="1"/>
        <v>Sin comentarios</v>
      </c>
      <c r="CC566" s="52">
        <f t="shared" si="2"/>
        <v>77</v>
      </c>
      <c r="CD566" s="53"/>
      <c r="CE566" s="54"/>
      <c r="CF566" s="55"/>
    </row>
    <row r="567" ht="22.5" customHeight="1">
      <c r="A567" s="26"/>
      <c r="B567" s="26"/>
      <c r="C567" s="27"/>
      <c r="D567" s="28"/>
      <c r="E567" s="30"/>
      <c r="F567" s="30"/>
      <c r="G567" s="30"/>
      <c r="H567" s="31"/>
      <c r="I567" s="31"/>
      <c r="J567" s="31"/>
      <c r="K567" s="31"/>
      <c r="L567" s="31"/>
      <c r="M567" s="31"/>
      <c r="N567" s="163"/>
      <c r="O567" s="31"/>
      <c r="P567" s="30"/>
      <c r="Q567" s="31"/>
      <c r="R567" s="31"/>
      <c r="S567" s="31"/>
      <c r="T567" s="44"/>
      <c r="U567" s="28"/>
      <c r="V567" s="28"/>
      <c r="W567" s="28"/>
      <c r="X567" s="28"/>
      <c r="Y567" s="40"/>
      <c r="Z567" s="40"/>
      <c r="AA567" s="28"/>
      <c r="AB567" s="31"/>
      <c r="AC567" s="42"/>
      <c r="AD567" s="31"/>
      <c r="AE567" s="31"/>
      <c r="AF567" s="83"/>
      <c r="AG567" s="44"/>
      <c r="AH567" s="30"/>
      <c r="AI567" s="42"/>
      <c r="AJ567" s="42"/>
      <c r="AK567" s="42"/>
      <c r="AL567" s="42"/>
      <c r="AM567" s="45"/>
      <c r="AN567" s="31"/>
      <c r="AO567" s="31"/>
      <c r="AP567" s="31"/>
      <c r="AQ567" s="31"/>
      <c r="AR567" s="31"/>
      <c r="AS567" s="31"/>
      <c r="AT567" s="31"/>
      <c r="AU567" s="31"/>
      <c r="AV567" s="31"/>
      <c r="AW567" s="31"/>
      <c r="AX567" s="31"/>
      <c r="AY567" s="31"/>
      <c r="AZ567" s="31"/>
      <c r="BA567" s="31"/>
      <c r="BB567" s="31"/>
      <c r="BC567" s="31"/>
      <c r="BD567" s="31"/>
      <c r="BE567" s="31"/>
      <c r="BF567" s="31"/>
      <c r="BG567" s="31"/>
      <c r="BH567" s="31"/>
      <c r="BI567" s="31"/>
      <c r="BJ567" s="31"/>
      <c r="BK567" s="31"/>
      <c r="BL567" s="31"/>
      <c r="BM567" s="31"/>
      <c r="BN567" s="31"/>
      <c r="BO567" s="31"/>
      <c r="BP567" s="31"/>
      <c r="BQ567" s="31"/>
      <c r="BR567" s="28"/>
      <c r="BS567" s="28"/>
      <c r="BT567" s="44"/>
      <c r="BU567" s="44"/>
      <c r="BV567" s="44"/>
      <c r="BW567" s="31"/>
      <c r="BX567" s="31"/>
      <c r="BY567" s="52"/>
      <c r="BZ567" s="50"/>
      <c r="CA567" s="50"/>
      <c r="CB567" s="51" t="str">
        <f t="shared" si="1"/>
        <v>Sin comentarios</v>
      </c>
      <c r="CC567" s="52">
        <f t="shared" si="2"/>
        <v>77</v>
      </c>
      <c r="CD567" s="53"/>
      <c r="CE567" s="54"/>
      <c r="CF567" s="55"/>
    </row>
    <row r="568" ht="22.5" customHeight="1">
      <c r="A568" s="26"/>
      <c r="B568" s="26"/>
      <c r="C568" s="27"/>
      <c r="D568" s="28"/>
      <c r="E568" s="30"/>
      <c r="F568" s="30"/>
      <c r="G568" s="30"/>
      <c r="H568" s="31"/>
      <c r="I568" s="31"/>
      <c r="J568" s="31"/>
      <c r="K568" s="31"/>
      <c r="L568" s="31"/>
      <c r="M568" s="31"/>
      <c r="N568" s="163"/>
      <c r="O568" s="31"/>
      <c r="P568" s="30"/>
      <c r="Q568" s="31"/>
      <c r="R568" s="31"/>
      <c r="S568" s="31"/>
      <c r="T568" s="44"/>
      <c r="U568" s="28"/>
      <c r="V568" s="28"/>
      <c r="W568" s="28"/>
      <c r="X568" s="28"/>
      <c r="Y568" s="40"/>
      <c r="Z568" s="40"/>
      <c r="AA568" s="28"/>
      <c r="AB568" s="31"/>
      <c r="AC568" s="42"/>
      <c r="AD568" s="31"/>
      <c r="AE568" s="31"/>
      <c r="AF568" s="83"/>
      <c r="AG568" s="44"/>
      <c r="AH568" s="30"/>
      <c r="AI568" s="42"/>
      <c r="AJ568" s="42"/>
      <c r="AK568" s="42"/>
      <c r="AL568" s="42"/>
      <c r="AM568" s="45"/>
      <c r="AN568" s="31"/>
      <c r="AO568" s="31"/>
      <c r="AP568" s="31"/>
      <c r="AQ568" s="31"/>
      <c r="AR568" s="31"/>
      <c r="AS568" s="31"/>
      <c r="AT568" s="31"/>
      <c r="AU568" s="31"/>
      <c r="AV568" s="31"/>
      <c r="AW568" s="31"/>
      <c r="AX568" s="31"/>
      <c r="AY568" s="31"/>
      <c r="AZ568" s="31"/>
      <c r="BA568" s="31"/>
      <c r="BB568" s="31"/>
      <c r="BC568" s="31"/>
      <c r="BD568" s="31"/>
      <c r="BE568" s="31"/>
      <c r="BF568" s="31"/>
      <c r="BG568" s="31"/>
      <c r="BH568" s="31"/>
      <c r="BI568" s="31"/>
      <c r="BJ568" s="31"/>
      <c r="BK568" s="31"/>
      <c r="BL568" s="31"/>
      <c r="BM568" s="31"/>
      <c r="BN568" s="31"/>
      <c r="BO568" s="31"/>
      <c r="BP568" s="31"/>
      <c r="BQ568" s="31"/>
      <c r="BR568" s="28"/>
      <c r="BS568" s="28"/>
      <c r="BT568" s="44"/>
      <c r="BU568" s="44"/>
      <c r="BV568" s="44"/>
      <c r="BW568" s="31"/>
      <c r="BX568" s="31"/>
      <c r="BY568" s="52"/>
      <c r="BZ568" s="50"/>
      <c r="CA568" s="50"/>
      <c r="CB568" s="51" t="str">
        <f t="shared" si="1"/>
        <v>Sin comentarios</v>
      </c>
      <c r="CC568" s="52">
        <f t="shared" si="2"/>
        <v>77</v>
      </c>
      <c r="CD568" s="53"/>
      <c r="CE568" s="54"/>
      <c r="CF568" s="55"/>
    </row>
    <row r="569" ht="22.5" customHeight="1">
      <c r="A569" s="26"/>
      <c r="B569" s="26"/>
      <c r="C569" s="27"/>
      <c r="D569" s="28"/>
      <c r="E569" s="30"/>
      <c r="F569" s="30"/>
      <c r="G569" s="30"/>
      <c r="H569" s="31"/>
      <c r="I569" s="31"/>
      <c r="J569" s="31"/>
      <c r="K569" s="31"/>
      <c r="L569" s="31"/>
      <c r="M569" s="31"/>
      <c r="N569" s="163"/>
      <c r="O569" s="31"/>
      <c r="P569" s="30"/>
      <c r="Q569" s="31"/>
      <c r="R569" s="31"/>
      <c r="S569" s="31"/>
      <c r="T569" s="44"/>
      <c r="U569" s="28"/>
      <c r="V569" s="28"/>
      <c r="W569" s="28"/>
      <c r="X569" s="28"/>
      <c r="Y569" s="40"/>
      <c r="Z569" s="40"/>
      <c r="AA569" s="28"/>
      <c r="AB569" s="31"/>
      <c r="AC569" s="42"/>
      <c r="AD569" s="31"/>
      <c r="AE569" s="31"/>
      <c r="AF569" s="83"/>
      <c r="AG569" s="44"/>
      <c r="AH569" s="30"/>
      <c r="AI569" s="42"/>
      <c r="AJ569" s="42"/>
      <c r="AK569" s="42"/>
      <c r="AL569" s="42"/>
      <c r="AM569" s="45"/>
      <c r="AN569" s="31"/>
      <c r="AO569" s="31"/>
      <c r="AP569" s="31"/>
      <c r="AQ569" s="31"/>
      <c r="AR569" s="31"/>
      <c r="AS569" s="31"/>
      <c r="AT569" s="31"/>
      <c r="AU569" s="31"/>
      <c r="AV569" s="31"/>
      <c r="AW569" s="31"/>
      <c r="AX569" s="31"/>
      <c r="AY569" s="31"/>
      <c r="AZ569" s="31"/>
      <c r="BA569" s="31"/>
      <c r="BB569" s="31"/>
      <c r="BC569" s="31"/>
      <c r="BD569" s="31"/>
      <c r="BE569" s="31"/>
      <c r="BF569" s="31"/>
      <c r="BG569" s="31"/>
      <c r="BH569" s="31"/>
      <c r="BI569" s="31"/>
      <c r="BJ569" s="31"/>
      <c r="BK569" s="31"/>
      <c r="BL569" s="31"/>
      <c r="BM569" s="31"/>
      <c r="BN569" s="31"/>
      <c r="BO569" s="31"/>
      <c r="BP569" s="31"/>
      <c r="BQ569" s="31"/>
      <c r="BR569" s="28"/>
      <c r="BS569" s="28"/>
      <c r="BT569" s="44"/>
      <c r="BU569" s="44"/>
      <c r="BV569" s="44"/>
      <c r="BW569" s="31"/>
      <c r="BX569" s="31"/>
      <c r="BY569" s="52"/>
      <c r="BZ569" s="50"/>
      <c r="CA569" s="50"/>
      <c r="CB569" s="51" t="str">
        <f t="shared" si="1"/>
        <v>Sin comentarios</v>
      </c>
      <c r="CC569" s="52">
        <f t="shared" si="2"/>
        <v>77</v>
      </c>
      <c r="CD569" s="53"/>
      <c r="CE569" s="54"/>
      <c r="CF569" s="55"/>
    </row>
    <row r="570" ht="22.5" customHeight="1">
      <c r="A570" s="26"/>
      <c r="B570" s="26"/>
      <c r="C570" s="27"/>
      <c r="D570" s="28"/>
      <c r="E570" s="30"/>
      <c r="F570" s="30"/>
      <c r="G570" s="30"/>
      <c r="H570" s="31"/>
      <c r="I570" s="31"/>
      <c r="J570" s="31"/>
      <c r="K570" s="31"/>
      <c r="L570" s="31"/>
      <c r="M570" s="31"/>
      <c r="N570" s="163"/>
      <c r="O570" s="31"/>
      <c r="P570" s="30"/>
      <c r="Q570" s="31"/>
      <c r="R570" s="31"/>
      <c r="S570" s="31"/>
      <c r="T570" s="44"/>
      <c r="U570" s="28"/>
      <c r="V570" s="28"/>
      <c r="W570" s="28"/>
      <c r="X570" s="28"/>
      <c r="Y570" s="40"/>
      <c r="Z570" s="40"/>
      <c r="AA570" s="28"/>
      <c r="AB570" s="31"/>
      <c r="AC570" s="42"/>
      <c r="AD570" s="31"/>
      <c r="AE570" s="31"/>
      <c r="AF570" s="83"/>
      <c r="AG570" s="44"/>
      <c r="AH570" s="30"/>
      <c r="AI570" s="42"/>
      <c r="AJ570" s="42"/>
      <c r="AK570" s="42"/>
      <c r="AL570" s="42"/>
      <c r="AM570" s="45"/>
      <c r="AN570" s="31"/>
      <c r="AO570" s="31"/>
      <c r="AP570" s="31"/>
      <c r="AQ570" s="31"/>
      <c r="AR570" s="31"/>
      <c r="AS570" s="31"/>
      <c r="AT570" s="31"/>
      <c r="AU570" s="31"/>
      <c r="AV570" s="31"/>
      <c r="AW570" s="31"/>
      <c r="AX570" s="31"/>
      <c r="AY570" s="31"/>
      <c r="AZ570" s="31"/>
      <c r="BA570" s="31"/>
      <c r="BB570" s="31"/>
      <c r="BC570" s="31"/>
      <c r="BD570" s="31"/>
      <c r="BE570" s="31"/>
      <c r="BF570" s="31"/>
      <c r="BG570" s="31"/>
      <c r="BH570" s="31"/>
      <c r="BI570" s="31"/>
      <c r="BJ570" s="31"/>
      <c r="BK570" s="31"/>
      <c r="BL570" s="31"/>
      <c r="BM570" s="31"/>
      <c r="BN570" s="31"/>
      <c r="BO570" s="31"/>
      <c r="BP570" s="31"/>
      <c r="BQ570" s="31"/>
      <c r="BR570" s="28"/>
      <c r="BS570" s="28"/>
      <c r="BT570" s="44"/>
      <c r="BU570" s="44"/>
      <c r="BV570" s="44"/>
      <c r="BW570" s="31"/>
      <c r="BX570" s="31"/>
      <c r="BY570" s="52"/>
      <c r="BZ570" s="50"/>
      <c r="CA570" s="50"/>
      <c r="CB570" s="51" t="str">
        <f t="shared" si="1"/>
        <v>Sin comentarios</v>
      </c>
      <c r="CC570" s="52">
        <f t="shared" si="2"/>
        <v>77</v>
      </c>
      <c r="CD570" s="53"/>
      <c r="CE570" s="54"/>
      <c r="CF570" s="55"/>
    </row>
    <row r="571" ht="22.5" customHeight="1">
      <c r="A571" s="26"/>
      <c r="B571" s="26"/>
      <c r="C571" s="27"/>
      <c r="D571" s="28"/>
      <c r="E571" s="30"/>
      <c r="F571" s="30"/>
      <c r="G571" s="30"/>
      <c r="H571" s="31"/>
      <c r="I571" s="31"/>
      <c r="J571" s="31"/>
      <c r="K571" s="31"/>
      <c r="L571" s="31"/>
      <c r="M571" s="31"/>
      <c r="N571" s="163"/>
      <c r="O571" s="31"/>
      <c r="P571" s="30"/>
      <c r="Q571" s="31"/>
      <c r="R571" s="31"/>
      <c r="S571" s="31"/>
      <c r="T571" s="44"/>
      <c r="U571" s="28"/>
      <c r="V571" s="28"/>
      <c r="W571" s="28"/>
      <c r="X571" s="28"/>
      <c r="Y571" s="40"/>
      <c r="Z571" s="40"/>
      <c r="AA571" s="28"/>
      <c r="AB571" s="31"/>
      <c r="AC571" s="42"/>
      <c r="AD571" s="31"/>
      <c r="AE571" s="31"/>
      <c r="AF571" s="83"/>
      <c r="AG571" s="44"/>
      <c r="AH571" s="30"/>
      <c r="AI571" s="42"/>
      <c r="AJ571" s="42"/>
      <c r="AK571" s="42"/>
      <c r="AL571" s="42"/>
      <c r="AM571" s="45"/>
      <c r="AN571" s="31"/>
      <c r="AO571" s="31"/>
      <c r="AP571" s="31"/>
      <c r="AQ571" s="31"/>
      <c r="AR571" s="31"/>
      <c r="AS571" s="31"/>
      <c r="AT571" s="31"/>
      <c r="AU571" s="31"/>
      <c r="AV571" s="31"/>
      <c r="AW571" s="31"/>
      <c r="AX571" s="31"/>
      <c r="AY571" s="31"/>
      <c r="AZ571" s="31"/>
      <c r="BA571" s="31"/>
      <c r="BB571" s="31"/>
      <c r="BC571" s="31"/>
      <c r="BD571" s="31"/>
      <c r="BE571" s="31"/>
      <c r="BF571" s="31"/>
      <c r="BG571" s="31"/>
      <c r="BH571" s="31"/>
      <c r="BI571" s="31"/>
      <c r="BJ571" s="31"/>
      <c r="BK571" s="31"/>
      <c r="BL571" s="31"/>
      <c r="BM571" s="31"/>
      <c r="BN571" s="31"/>
      <c r="BO571" s="31"/>
      <c r="BP571" s="31"/>
      <c r="BQ571" s="31"/>
      <c r="BR571" s="28"/>
      <c r="BS571" s="28"/>
      <c r="BT571" s="44"/>
      <c r="BU571" s="44"/>
      <c r="BV571" s="44"/>
      <c r="BW571" s="31"/>
      <c r="BX571" s="31"/>
      <c r="BY571" s="52"/>
      <c r="BZ571" s="50"/>
      <c r="CA571" s="50"/>
      <c r="CB571" s="51" t="str">
        <f t="shared" si="1"/>
        <v>Sin comentarios</v>
      </c>
      <c r="CC571" s="52">
        <f t="shared" si="2"/>
        <v>77</v>
      </c>
      <c r="CD571" s="53"/>
      <c r="CE571" s="54"/>
      <c r="CF571" s="55"/>
    </row>
    <row r="572" ht="22.5" customHeight="1">
      <c r="A572" s="26"/>
      <c r="B572" s="26"/>
      <c r="C572" s="27"/>
      <c r="D572" s="28"/>
      <c r="E572" s="30"/>
      <c r="F572" s="30"/>
      <c r="G572" s="30"/>
      <c r="H572" s="31"/>
      <c r="I572" s="31"/>
      <c r="J572" s="31"/>
      <c r="K572" s="31"/>
      <c r="L572" s="31"/>
      <c r="M572" s="31"/>
      <c r="N572" s="163"/>
      <c r="O572" s="31"/>
      <c r="P572" s="30"/>
      <c r="Q572" s="31"/>
      <c r="R572" s="31"/>
      <c r="S572" s="31"/>
      <c r="T572" s="44"/>
      <c r="U572" s="28"/>
      <c r="V572" s="28"/>
      <c r="W572" s="28"/>
      <c r="X572" s="28"/>
      <c r="Y572" s="40"/>
      <c r="Z572" s="40"/>
      <c r="AA572" s="28"/>
      <c r="AB572" s="31"/>
      <c r="AC572" s="42"/>
      <c r="AD572" s="31"/>
      <c r="AE572" s="31"/>
      <c r="AF572" s="83"/>
      <c r="AG572" s="44"/>
      <c r="AH572" s="30"/>
      <c r="AI572" s="42"/>
      <c r="AJ572" s="42"/>
      <c r="AK572" s="42"/>
      <c r="AL572" s="42"/>
      <c r="AM572" s="45"/>
      <c r="AN572" s="31"/>
      <c r="AO572" s="31"/>
      <c r="AP572" s="31"/>
      <c r="AQ572" s="31"/>
      <c r="AR572" s="31"/>
      <c r="AS572" s="31"/>
      <c r="AT572" s="31"/>
      <c r="AU572" s="31"/>
      <c r="AV572" s="31"/>
      <c r="AW572" s="31"/>
      <c r="AX572" s="31"/>
      <c r="AY572" s="31"/>
      <c r="AZ572" s="31"/>
      <c r="BA572" s="31"/>
      <c r="BB572" s="31"/>
      <c r="BC572" s="31"/>
      <c r="BD572" s="31"/>
      <c r="BE572" s="31"/>
      <c r="BF572" s="31"/>
      <c r="BG572" s="31"/>
      <c r="BH572" s="31"/>
      <c r="BI572" s="31"/>
      <c r="BJ572" s="31"/>
      <c r="BK572" s="31"/>
      <c r="BL572" s="31"/>
      <c r="BM572" s="31"/>
      <c r="BN572" s="31"/>
      <c r="BO572" s="31"/>
      <c r="BP572" s="31"/>
      <c r="BQ572" s="31"/>
      <c r="BR572" s="28"/>
      <c r="BS572" s="28"/>
      <c r="BT572" s="44"/>
      <c r="BU572" s="44"/>
      <c r="BV572" s="44"/>
      <c r="BW572" s="31"/>
      <c r="BX572" s="31"/>
      <c r="BY572" s="52"/>
      <c r="BZ572" s="50"/>
      <c r="CA572" s="50"/>
      <c r="CB572" s="51" t="str">
        <f t="shared" si="1"/>
        <v>Sin comentarios</v>
      </c>
      <c r="CC572" s="52">
        <f t="shared" si="2"/>
        <v>77</v>
      </c>
      <c r="CD572" s="53"/>
      <c r="CE572" s="54"/>
      <c r="CF572" s="55"/>
    </row>
    <row r="573" ht="22.5" customHeight="1">
      <c r="A573" s="26"/>
      <c r="B573" s="26"/>
      <c r="C573" s="27"/>
      <c r="D573" s="28"/>
      <c r="E573" s="30"/>
      <c r="F573" s="30"/>
      <c r="G573" s="30"/>
      <c r="H573" s="31"/>
      <c r="I573" s="31"/>
      <c r="J573" s="31"/>
      <c r="K573" s="31"/>
      <c r="L573" s="31"/>
      <c r="M573" s="31"/>
      <c r="N573" s="163"/>
      <c r="O573" s="31"/>
      <c r="P573" s="30"/>
      <c r="Q573" s="31"/>
      <c r="R573" s="31"/>
      <c r="S573" s="31"/>
      <c r="T573" s="44"/>
      <c r="U573" s="28"/>
      <c r="V573" s="28"/>
      <c r="W573" s="28"/>
      <c r="X573" s="28"/>
      <c r="Y573" s="40"/>
      <c r="Z573" s="40"/>
      <c r="AA573" s="28"/>
      <c r="AB573" s="31"/>
      <c r="AC573" s="42"/>
      <c r="AD573" s="31"/>
      <c r="AE573" s="31"/>
      <c r="AF573" s="83"/>
      <c r="AG573" s="44"/>
      <c r="AH573" s="30"/>
      <c r="AI573" s="42"/>
      <c r="AJ573" s="42"/>
      <c r="AK573" s="42"/>
      <c r="AL573" s="42"/>
      <c r="AM573" s="45"/>
      <c r="AN573" s="31"/>
      <c r="AO573" s="31"/>
      <c r="AP573" s="31"/>
      <c r="AQ573" s="31"/>
      <c r="AR573" s="31"/>
      <c r="AS573" s="31"/>
      <c r="AT573" s="31"/>
      <c r="AU573" s="31"/>
      <c r="AV573" s="31"/>
      <c r="AW573" s="31"/>
      <c r="AX573" s="31"/>
      <c r="AY573" s="31"/>
      <c r="AZ573" s="31"/>
      <c r="BA573" s="31"/>
      <c r="BB573" s="31"/>
      <c r="BC573" s="31"/>
      <c r="BD573" s="31"/>
      <c r="BE573" s="31"/>
      <c r="BF573" s="31"/>
      <c r="BG573" s="31"/>
      <c r="BH573" s="31"/>
      <c r="BI573" s="31"/>
      <c r="BJ573" s="31"/>
      <c r="BK573" s="31"/>
      <c r="BL573" s="31"/>
      <c r="BM573" s="31"/>
      <c r="BN573" s="31"/>
      <c r="BO573" s="31"/>
      <c r="BP573" s="31"/>
      <c r="BQ573" s="31"/>
      <c r="BR573" s="28"/>
      <c r="BS573" s="28"/>
      <c r="BT573" s="44"/>
      <c r="BU573" s="44"/>
      <c r="BV573" s="44"/>
      <c r="BW573" s="31"/>
      <c r="BX573" s="31"/>
      <c r="BY573" s="52"/>
      <c r="BZ573" s="50"/>
      <c r="CA573" s="50"/>
      <c r="CB573" s="51" t="str">
        <f t="shared" si="1"/>
        <v>Sin comentarios</v>
      </c>
      <c r="CC573" s="52">
        <f t="shared" si="2"/>
        <v>77</v>
      </c>
      <c r="CD573" s="53"/>
      <c r="CE573" s="54"/>
      <c r="CF573" s="55"/>
    </row>
    <row r="574" ht="22.5" customHeight="1">
      <c r="A574" s="26"/>
      <c r="B574" s="26"/>
      <c r="C574" s="27"/>
      <c r="D574" s="28"/>
      <c r="E574" s="30"/>
      <c r="F574" s="30"/>
      <c r="G574" s="30"/>
      <c r="H574" s="31"/>
      <c r="I574" s="31"/>
      <c r="J574" s="31"/>
      <c r="K574" s="31"/>
      <c r="L574" s="31"/>
      <c r="M574" s="31"/>
      <c r="N574" s="163"/>
      <c r="O574" s="31"/>
      <c r="P574" s="30"/>
      <c r="Q574" s="31"/>
      <c r="R574" s="31"/>
      <c r="S574" s="31"/>
      <c r="T574" s="44"/>
      <c r="U574" s="28"/>
      <c r="V574" s="28"/>
      <c r="W574" s="28"/>
      <c r="X574" s="28"/>
      <c r="Y574" s="40"/>
      <c r="Z574" s="40"/>
      <c r="AA574" s="28"/>
      <c r="AB574" s="31"/>
      <c r="AC574" s="42"/>
      <c r="AD574" s="31"/>
      <c r="AE574" s="31"/>
      <c r="AF574" s="83"/>
      <c r="AG574" s="44"/>
      <c r="AH574" s="30"/>
      <c r="AI574" s="42"/>
      <c r="AJ574" s="42"/>
      <c r="AK574" s="42"/>
      <c r="AL574" s="42"/>
      <c r="AM574" s="45"/>
      <c r="AN574" s="31"/>
      <c r="AO574" s="31"/>
      <c r="AP574" s="31"/>
      <c r="AQ574" s="31"/>
      <c r="AR574" s="31"/>
      <c r="AS574" s="31"/>
      <c r="AT574" s="31"/>
      <c r="AU574" s="31"/>
      <c r="AV574" s="31"/>
      <c r="AW574" s="31"/>
      <c r="AX574" s="31"/>
      <c r="AY574" s="31"/>
      <c r="AZ574" s="31"/>
      <c r="BA574" s="31"/>
      <c r="BB574" s="31"/>
      <c r="BC574" s="31"/>
      <c r="BD574" s="31"/>
      <c r="BE574" s="31"/>
      <c r="BF574" s="31"/>
      <c r="BG574" s="31"/>
      <c r="BH574" s="31"/>
      <c r="BI574" s="31"/>
      <c r="BJ574" s="31"/>
      <c r="BK574" s="31"/>
      <c r="BL574" s="31"/>
      <c r="BM574" s="31"/>
      <c r="BN574" s="31"/>
      <c r="BO574" s="31"/>
      <c r="BP574" s="31"/>
      <c r="BQ574" s="31"/>
      <c r="BR574" s="28"/>
      <c r="BS574" s="28"/>
      <c r="BT574" s="44"/>
      <c r="BU574" s="44"/>
      <c r="BV574" s="44"/>
      <c r="BW574" s="31"/>
      <c r="BX574" s="31"/>
      <c r="BY574" s="52"/>
      <c r="BZ574" s="50"/>
      <c r="CA574" s="50"/>
      <c r="CB574" s="51" t="str">
        <f t="shared" si="1"/>
        <v>Sin comentarios</v>
      </c>
      <c r="CC574" s="52">
        <f t="shared" si="2"/>
        <v>77</v>
      </c>
      <c r="CD574" s="53"/>
      <c r="CE574" s="54"/>
      <c r="CF574" s="55"/>
    </row>
    <row r="575" ht="22.5" customHeight="1">
      <c r="A575" s="26"/>
      <c r="B575" s="26"/>
      <c r="C575" s="27"/>
      <c r="D575" s="28"/>
      <c r="E575" s="30"/>
      <c r="F575" s="30"/>
      <c r="G575" s="30"/>
      <c r="H575" s="31"/>
      <c r="I575" s="31"/>
      <c r="J575" s="31"/>
      <c r="K575" s="31"/>
      <c r="L575" s="31"/>
      <c r="M575" s="31"/>
      <c r="N575" s="163"/>
      <c r="O575" s="31"/>
      <c r="P575" s="30"/>
      <c r="Q575" s="31"/>
      <c r="R575" s="31"/>
      <c r="S575" s="31"/>
      <c r="T575" s="44"/>
      <c r="U575" s="28"/>
      <c r="V575" s="28"/>
      <c r="W575" s="28"/>
      <c r="X575" s="28"/>
      <c r="Y575" s="40"/>
      <c r="Z575" s="40"/>
      <c r="AA575" s="28"/>
      <c r="AB575" s="31"/>
      <c r="AC575" s="42"/>
      <c r="AD575" s="31"/>
      <c r="AE575" s="31"/>
      <c r="AF575" s="83"/>
      <c r="AG575" s="44"/>
      <c r="AH575" s="30"/>
      <c r="AI575" s="42"/>
      <c r="AJ575" s="42"/>
      <c r="AK575" s="42"/>
      <c r="AL575" s="42"/>
      <c r="AM575" s="45"/>
      <c r="AN575" s="31"/>
      <c r="AO575" s="31"/>
      <c r="AP575" s="31"/>
      <c r="AQ575" s="31"/>
      <c r="AR575" s="31"/>
      <c r="AS575" s="31"/>
      <c r="AT575" s="31"/>
      <c r="AU575" s="31"/>
      <c r="AV575" s="31"/>
      <c r="AW575" s="31"/>
      <c r="AX575" s="31"/>
      <c r="AY575" s="31"/>
      <c r="AZ575" s="31"/>
      <c r="BA575" s="31"/>
      <c r="BB575" s="31"/>
      <c r="BC575" s="31"/>
      <c r="BD575" s="31"/>
      <c r="BE575" s="31"/>
      <c r="BF575" s="31"/>
      <c r="BG575" s="31"/>
      <c r="BH575" s="31"/>
      <c r="BI575" s="31"/>
      <c r="BJ575" s="31"/>
      <c r="BK575" s="31"/>
      <c r="BL575" s="31"/>
      <c r="BM575" s="31"/>
      <c r="BN575" s="31"/>
      <c r="BO575" s="31"/>
      <c r="BP575" s="31"/>
      <c r="BQ575" s="31"/>
      <c r="BR575" s="28"/>
      <c r="BS575" s="28"/>
      <c r="BT575" s="44"/>
      <c r="BU575" s="44"/>
      <c r="BV575" s="44"/>
      <c r="BW575" s="31"/>
      <c r="BX575" s="31"/>
      <c r="BY575" s="52"/>
      <c r="BZ575" s="50"/>
      <c r="CA575" s="50"/>
      <c r="CB575" s="51" t="str">
        <f t="shared" si="1"/>
        <v>Sin comentarios</v>
      </c>
      <c r="CC575" s="52">
        <f t="shared" si="2"/>
        <v>77</v>
      </c>
      <c r="CD575" s="53"/>
      <c r="CE575" s="54"/>
      <c r="CF575" s="55"/>
    </row>
    <row r="576" ht="22.5" customHeight="1">
      <c r="A576" s="26"/>
      <c r="B576" s="26"/>
      <c r="C576" s="27"/>
      <c r="D576" s="28"/>
      <c r="E576" s="30"/>
      <c r="F576" s="30"/>
      <c r="G576" s="30"/>
      <c r="H576" s="31"/>
      <c r="I576" s="31"/>
      <c r="J576" s="31"/>
      <c r="K576" s="31"/>
      <c r="L576" s="31"/>
      <c r="M576" s="31"/>
      <c r="N576" s="163"/>
      <c r="O576" s="31"/>
      <c r="P576" s="30"/>
      <c r="Q576" s="31"/>
      <c r="R576" s="31"/>
      <c r="S576" s="31"/>
      <c r="T576" s="44"/>
      <c r="U576" s="28"/>
      <c r="V576" s="28"/>
      <c r="W576" s="28"/>
      <c r="X576" s="28"/>
      <c r="Y576" s="40"/>
      <c r="Z576" s="40"/>
      <c r="AA576" s="28"/>
      <c r="AB576" s="31"/>
      <c r="AC576" s="42"/>
      <c r="AD576" s="31"/>
      <c r="AE576" s="31"/>
      <c r="AF576" s="83"/>
      <c r="AG576" s="44"/>
      <c r="AH576" s="30"/>
      <c r="AI576" s="42"/>
      <c r="AJ576" s="42"/>
      <c r="AK576" s="42"/>
      <c r="AL576" s="42"/>
      <c r="AM576" s="45"/>
      <c r="AN576" s="31"/>
      <c r="AO576" s="31"/>
      <c r="AP576" s="31"/>
      <c r="AQ576" s="31"/>
      <c r="AR576" s="31"/>
      <c r="AS576" s="31"/>
      <c r="AT576" s="31"/>
      <c r="AU576" s="31"/>
      <c r="AV576" s="31"/>
      <c r="AW576" s="31"/>
      <c r="AX576" s="31"/>
      <c r="AY576" s="31"/>
      <c r="AZ576" s="31"/>
      <c r="BA576" s="31"/>
      <c r="BB576" s="31"/>
      <c r="BC576" s="31"/>
      <c r="BD576" s="31"/>
      <c r="BE576" s="31"/>
      <c r="BF576" s="31"/>
      <c r="BG576" s="31"/>
      <c r="BH576" s="31"/>
      <c r="BI576" s="31"/>
      <c r="BJ576" s="31"/>
      <c r="BK576" s="31"/>
      <c r="BL576" s="31"/>
      <c r="BM576" s="31"/>
      <c r="BN576" s="31"/>
      <c r="BO576" s="31"/>
      <c r="BP576" s="31"/>
      <c r="BQ576" s="31"/>
      <c r="BR576" s="28"/>
      <c r="BS576" s="28"/>
      <c r="BT576" s="44"/>
      <c r="BU576" s="44"/>
      <c r="BV576" s="44"/>
      <c r="BW576" s="31"/>
      <c r="BX576" s="31"/>
      <c r="BY576" s="52"/>
      <c r="BZ576" s="50"/>
      <c r="CA576" s="50"/>
      <c r="CB576" s="51" t="str">
        <f t="shared" si="1"/>
        <v>Sin comentarios</v>
      </c>
      <c r="CC576" s="52">
        <f t="shared" si="2"/>
        <v>77</v>
      </c>
      <c r="CD576" s="53"/>
      <c r="CE576" s="54"/>
      <c r="CF576" s="55"/>
    </row>
    <row r="577" ht="22.5" customHeight="1">
      <c r="A577" s="26"/>
      <c r="B577" s="26"/>
      <c r="C577" s="27"/>
      <c r="D577" s="28"/>
      <c r="E577" s="30"/>
      <c r="F577" s="30"/>
      <c r="G577" s="30"/>
      <c r="H577" s="31"/>
      <c r="I577" s="31"/>
      <c r="J577" s="31"/>
      <c r="K577" s="31"/>
      <c r="L577" s="31"/>
      <c r="M577" s="31"/>
      <c r="N577" s="163"/>
      <c r="O577" s="31"/>
      <c r="P577" s="30"/>
      <c r="Q577" s="31"/>
      <c r="R577" s="31"/>
      <c r="S577" s="31"/>
      <c r="T577" s="44"/>
      <c r="U577" s="28"/>
      <c r="V577" s="28"/>
      <c r="W577" s="28"/>
      <c r="X577" s="28"/>
      <c r="Y577" s="40"/>
      <c r="Z577" s="40"/>
      <c r="AA577" s="28"/>
      <c r="AB577" s="31"/>
      <c r="AC577" s="42"/>
      <c r="AD577" s="31"/>
      <c r="AE577" s="31"/>
      <c r="AF577" s="83"/>
      <c r="AG577" s="44"/>
      <c r="AH577" s="30"/>
      <c r="AI577" s="42"/>
      <c r="AJ577" s="42"/>
      <c r="AK577" s="42"/>
      <c r="AL577" s="42"/>
      <c r="AM577" s="45"/>
      <c r="AN577" s="31"/>
      <c r="AO577" s="31"/>
      <c r="AP577" s="31"/>
      <c r="AQ577" s="31"/>
      <c r="AR577" s="31"/>
      <c r="AS577" s="31"/>
      <c r="AT577" s="31"/>
      <c r="AU577" s="31"/>
      <c r="AV577" s="31"/>
      <c r="AW577" s="31"/>
      <c r="AX577" s="31"/>
      <c r="AY577" s="31"/>
      <c r="AZ577" s="31"/>
      <c r="BA577" s="31"/>
      <c r="BB577" s="31"/>
      <c r="BC577" s="31"/>
      <c r="BD577" s="31"/>
      <c r="BE577" s="31"/>
      <c r="BF577" s="31"/>
      <c r="BG577" s="31"/>
      <c r="BH577" s="31"/>
      <c r="BI577" s="31"/>
      <c r="BJ577" s="31"/>
      <c r="BK577" s="31"/>
      <c r="BL577" s="31"/>
      <c r="BM577" s="31"/>
      <c r="BN577" s="31"/>
      <c r="BO577" s="31"/>
      <c r="BP577" s="31"/>
      <c r="BQ577" s="31"/>
      <c r="BR577" s="28"/>
      <c r="BS577" s="28"/>
      <c r="BT577" s="44"/>
      <c r="BU577" s="44"/>
      <c r="BV577" s="44"/>
      <c r="BW577" s="31"/>
      <c r="BX577" s="31"/>
      <c r="BY577" s="52"/>
      <c r="BZ577" s="50"/>
      <c r="CA577" s="50"/>
      <c r="CB577" s="51" t="str">
        <f t="shared" si="1"/>
        <v>Sin comentarios</v>
      </c>
      <c r="CC577" s="52">
        <f t="shared" si="2"/>
        <v>77</v>
      </c>
      <c r="CD577" s="53"/>
      <c r="CE577" s="54"/>
      <c r="CF577" s="55"/>
    </row>
    <row r="578" ht="22.5" customHeight="1">
      <c r="A578" s="26"/>
      <c r="B578" s="26"/>
      <c r="C578" s="27"/>
      <c r="D578" s="28"/>
      <c r="E578" s="30"/>
      <c r="F578" s="30"/>
      <c r="G578" s="30"/>
      <c r="H578" s="31"/>
      <c r="I578" s="31"/>
      <c r="J578" s="31"/>
      <c r="K578" s="31"/>
      <c r="L578" s="31"/>
      <c r="M578" s="31"/>
      <c r="N578" s="163"/>
      <c r="O578" s="31"/>
      <c r="P578" s="30"/>
      <c r="Q578" s="31"/>
      <c r="R578" s="31"/>
      <c r="S578" s="31"/>
      <c r="T578" s="44"/>
      <c r="U578" s="28"/>
      <c r="V578" s="28"/>
      <c r="W578" s="28"/>
      <c r="X578" s="28"/>
      <c r="Y578" s="40"/>
      <c r="Z578" s="40"/>
      <c r="AA578" s="28"/>
      <c r="AB578" s="31"/>
      <c r="AC578" s="42"/>
      <c r="AD578" s="31"/>
      <c r="AE578" s="31"/>
      <c r="AF578" s="83"/>
      <c r="AG578" s="44"/>
      <c r="AH578" s="30"/>
      <c r="AI578" s="42"/>
      <c r="AJ578" s="42"/>
      <c r="AK578" s="42"/>
      <c r="AL578" s="42"/>
      <c r="AM578" s="45"/>
      <c r="AN578" s="31"/>
      <c r="AO578" s="31"/>
      <c r="AP578" s="31"/>
      <c r="AQ578" s="31"/>
      <c r="AR578" s="31"/>
      <c r="AS578" s="31"/>
      <c r="AT578" s="31"/>
      <c r="AU578" s="31"/>
      <c r="AV578" s="31"/>
      <c r="AW578" s="31"/>
      <c r="AX578" s="31"/>
      <c r="AY578" s="31"/>
      <c r="AZ578" s="31"/>
      <c r="BA578" s="31"/>
      <c r="BB578" s="31"/>
      <c r="BC578" s="31"/>
      <c r="BD578" s="31"/>
      <c r="BE578" s="31"/>
      <c r="BF578" s="31"/>
      <c r="BG578" s="31"/>
      <c r="BH578" s="31"/>
      <c r="BI578" s="31"/>
      <c r="BJ578" s="31"/>
      <c r="BK578" s="31"/>
      <c r="BL578" s="31"/>
      <c r="BM578" s="31"/>
      <c r="BN578" s="31"/>
      <c r="BO578" s="31"/>
      <c r="BP578" s="31"/>
      <c r="BQ578" s="31"/>
      <c r="BR578" s="28"/>
      <c r="BS578" s="28"/>
      <c r="BT578" s="44"/>
      <c r="BU578" s="44"/>
      <c r="BV578" s="44"/>
      <c r="BW578" s="31"/>
      <c r="BX578" s="31"/>
      <c r="BY578" s="52"/>
      <c r="BZ578" s="50"/>
      <c r="CA578" s="50"/>
      <c r="CB578" s="51" t="str">
        <f t="shared" si="1"/>
        <v>Sin comentarios</v>
      </c>
      <c r="CC578" s="52">
        <f t="shared" si="2"/>
        <v>77</v>
      </c>
      <c r="CD578" s="53"/>
      <c r="CE578" s="54"/>
      <c r="CF578" s="55"/>
    </row>
    <row r="579" ht="22.5" customHeight="1">
      <c r="A579" s="26"/>
      <c r="B579" s="26"/>
      <c r="C579" s="27"/>
      <c r="D579" s="28"/>
      <c r="E579" s="30"/>
      <c r="F579" s="30"/>
      <c r="G579" s="30"/>
      <c r="H579" s="31"/>
      <c r="I579" s="31"/>
      <c r="J579" s="31"/>
      <c r="K579" s="31"/>
      <c r="L579" s="31"/>
      <c r="M579" s="31"/>
      <c r="N579" s="163"/>
      <c r="O579" s="31"/>
      <c r="P579" s="30"/>
      <c r="Q579" s="31"/>
      <c r="R579" s="31"/>
      <c r="S579" s="31"/>
      <c r="T579" s="44"/>
      <c r="U579" s="28"/>
      <c r="V579" s="28"/>
      <c r="W579" s="28"/>
      <c r="X579" s="28"/>
      <c r="Y579" s="40"/>
      <c r="Z579" s="40"/>
      <c r="AA579" s="28"/>
      <c r="AB579" s="31"/>
      <c r="AC579" s="42"/>
      <c r="AD579" s="31"/>
      <c r="AE579" s="31"/>
      <c r="AF579" s="83"/>
      <c r="AG579" s="44"/>
      <c r="AH579" s="30"/>
      <c r="AI579" s="42"/>
      <c r="AJ579" s="42"/>
      <c r="AK579" s="42"/>
      <c r="AL579" s="42"/>
      <c r="AM579" s="45"/>
      <c r="AN579" s="31"/>
      <c r="AO579" s="31"/>
      <c r="AP579" s="31"/>
      <c r="AQ579" s="31"/>
      <c r="AR579" s="31"/>
      <c r="AS579" s="31"/>
      <c r="AT579" s="31"/>
      <c r="AU579" s="31"/>
      <c r="AV579" s="31"/>
      <c r="AW579" s="31"/>
      <c r="AX579" s="31"/>
      <c r="AY579" s="31"/>
      <c r="AZ579" s="31"/>
      <c r="BA579" s="31"/>
      <c r="BB579" s="31"/>
      <c r="BC579" s="31"/>
      <c r="BD579" s="31"/>
      <c r="BE579" s="31"/>
      <c r="BF579" s="31"/>
      <c r="BG579" s="31"/>
      <c r="BH579" s="31"/>
      <c r="BI579" s="31"/>
      <c r="BJ579" s="31"/>
      <c r="BK579" s="31"/>
      <c r="BL579" s="31"/>
      <c r="BM579" s="31"/>
      <c r="BN579" s="31"/>
      <c r="BO579" s="31"/>
      <c r="BP579" s="31"/>
      <c r="BQ579" s="31"/>
      <c r="BR579" s="28"/>
      <c r="BS579" s="28"/>
      <c r="BT579" s="44"/>
      <c r="BU579" s="44"/>
      <c r="BV579" s="44"/>
      <c r="BW579" s="31"/>
      <c r="BX579" s="31"/>
      <c r="BY579" s="52"/>
      <c r="BZ579" s="50"/>
      <c r="CA579" s="50"/>
      <c r="CB579" s="51" t="str">
        <f t="shared" si="1"/>
        <v>Sin comentarios</v>
      </c>
      <c r="CC579" s="52">
        <f t="shared" si="2"/>
        <v>77</v>
      </c>
      <c r="CD579" s="53"/>
      <c r="CE579" s="54"/>
      <c r="CF579" s="55"/>
    </row>
    <row r="580" ht="22.5" customHeight="1">
      <c r="A580" s="26"/>
      <c r="B580" s="26"/>
      <c r="C580" s="27"/>
      <c r="D580" s="28"/>
      <c r="E580" s="30"/>
      <c r="F580" s="30"/>
      <c r="G580" s="30"/>
      <c r="H580" s="31"/>
      <c r="I580" s="31"/>
      <c r="J580" s="31"/>
      <c r="K580" s="31"/>
      <c r="L580" s="31"/>
      <c r="M580" s="31"/>
      <c r="N580" s="163"/>
      <c r="O580" s="31"/>
      <c r="P580" s="30"/>
      <c r="Q580" s="31"/>
      <c r="R580" s="31"/>
      <c r="S580" s="31"/>
      <c r="T580" s="44"/>
      <c r="U580" s="28"/>
      <c r="V580" s="28"/>
      <c r="W580" s="28"/>
      <c r="X580" s="28"/>
      <c r="Y580" s="40"/>
      <c r="Z580" s="40"/>
      <c r="AA580" s="28"/>
      <c r="AB580" s="31"/>
      <c r="AC580" s="42"/>
      <c r="AD580" s="31"/>
      <c r="AE580" s="31"/>
      <c r="AF580" s="83"/>
      <c r="AG580" s="44"/>
      <c r="AH580" s="30"/>
      <c r="AI580" s="42"/>
      <c r="AJ580" s="42"/>
      <c r="AK580" s="42"/>
      <c r="AL580" s="42"/>
      <c r="AM580" s="45"/>
      <c r="AN580" s="31"/>
      <c r="AO580" s="31"/>
      <c r="AP580" s="31"/>
      <c r="AQ580" s="31"/>
      <c r="AR580" s="31"/>
      <c r="AS580" s="31"/>
      <c r="AT580" s="31"/>
      <c r="AU580" s="31"/>
      <c r="AV580" s="31"/>
      <c r="AW580" s="31"/>
      <c r="AX580" s="31"/>
      <c r="AY580" s="31"/>
      <c r="AZ580" s="31"/>
      <c r="BA580" s="31"/>
      <c r="BB580" s="31"/>
      <c r="BC580" s="31"/>
      <c r="BD580" s="31"/>
      <c r="BE580" s="31"/>
      <c r="BF580" s="31"/>
      <c r="BG580" s="31"/>
      <c r="BH580" s="31"/>
      <c r="BI580" s="31"/>
      <c r="BJ580" s="31"/>
      <c r="BK580" s="31"/>
      <c r="BL580" s="31"/>
      <c r="BM580" s="31"/>
      <c r="BN580" s="31"/>
      <c r="BO580" s="31"/>
      <c r="BP580" s="31"/>
      <c r="BQ580" s="31"/>
      <c r="BR580" s="28"/>
      <c r="BS580" s="28"/>
      <c r="BT580" s="44"/>
      <c r="BU580" s="44"/>
      <c r="BV580" s="44"/>
      <c r="BW580" s="31"/>
      <c r="BX580" s="31"/>
      <c r="BY580" s="52"/>
      <c r="BZ580" s="50"/>
      <c r="CA580" s="50"/>
      <c r="CB580" s="51" t="str">
        <f t="shared" si="1"/>
        <v>Sin comentarios</v>
      </c>
      <c r="CC580" s="52">
        <f t="shared" si="2"/>
        <v>77</v>
      </c>
      <c r="CD580" s="53"/>
      <c r="CE580" s="54"/>
      <c r="CF580" s="55"/>
    </row>
    <row r="581" ht="22.5" customHeight="1">
      <c r="A581" s="26"/>
      <c r="B581" s="26"/>
      <c r="C581" s="27"/>
      <c r="D581" s="28"/>
      <c r="E581" s="30"/>
      <c r="F581" s="30"/>
      <c r="G581" s="30"/>
      <c r="H581" s="31"/>
      <c r="I581" s="31"/>
      <c r="J581" s="31"/>
      <c r="K581" s="31"/>
      <c r="L581" s="31"/>
      <c r="M581" s="31"/>
      <c r="N581" s="163"/>
      <c r="O581" s="31"/>
      <c r="P581" s="30"/>
      <c r="Q581" s="31"/>
      <c r="R581" s="31"/>
      <c r="S581" s="31"/>
      <c r="T581" s="44"/>
      <c r="U581" s="28"/>
      <c r="V581" s="28"/>
      <c r="W581" s="28"/>
      <c r="X581" s="28"/>
      <c r="Y581" s="40"/>
      <c r="Z581" s="40"/>
      <c r="AA581" s="28"/>
      <c r="AB581" s="31"/>
      <c r="AC581" s="42"/>
      <c r="AD581" s="31"/>
      <c r="AE581" s="31"/>
      <c r="AF581" s="83"/>
      <c r="AG581" s="44"/>
      <c r="AH581" s="30"/>
      <c r="AI581" s="42"/>
      <c r="AJ581" s="42"/>
      <c r="AK581" s="42"/>
      <c r="AL581" s="42"/>
      <c r="AM581" s="45"/>
      <c r="AN581" s="31"/>
      <c r="AO581" s="31"/>
      <c r="AP581" s="31"/>
      <c r="AQ581" s="31"/>
      <c r="AR581" s="31"/>
      <c r="AS581" s="31"/>
      <c r="AT581" s="31"/>
      <c r="AU581" s="31"/>
      <c r="AV581" s="31"/>
      <c r="AW581" s="31"/>
      <c r="AX581" s="31"/>
      <c r="AY581" s="31"/>
      <c r="AZ581" s="31"/>
      <c r="BA581" s="31"/>
      <c r="BB581" s="31"/>
      <c r="BC581" s="31"/>
      <c r="BD581" s="31"/>
      <c r="BE581" s="31"/>
      <c r="BF581" s="31"/>
      <c r="BG581" s="31"/>
      <c r="BH581" s="31"/>
      <c r="BI581" s="31"/>
      <c r="BJ581" s="31"/>
      <c r="BK581" s="31"/>
      <c r="BL581" s="31"/>
      <c r="BM581" s="31"/>
      <c r="BN581" s="31"/>
      <c r="BO581" s="31"/>
      <c r="BP581" s="31"/>
      <c r="BQ581" s="31"/>
      <c r="BR581" s="28"/>
      <c r="BS581" s="28"/>
      <c r="BT581" s="44"/>
      <c r="BU581" s="44"/>
      <c r="BV581" s="44"/>
      <c r="BW581" s="31"/>
      <c r="BX581" s="31"/>
      <c r="BY581" s="52"/>
      <c r="BZ581" s="50"/>
      <c r="CA581" s="50"/>
      <c r="CB581" s="51" t="str">
        <f t="shared" si="1"/>
        <v>Sin comentarios</v>
      </c>
      <c r="CC581" s="52">
        <f t="shared" si="2"/>
        <v>77</v>
      </c>
      <c r="CD581" s="53"/>
      <c r="CE581" s="54"/>
      <c r="CF581" s="55"/>
    </row>
    <row r="582" ht="22.5" customHeight="1">
      <c r="A582" s="26"/>
      <c r="B582" s="26"/>
      <c r="C582" s="27"/>
      <c r="D582" s="28"/>
      <c r="E582" s="30"/>
      <c r="F582" s="30"/>
      <c r="G582" s="30"/>
      <c r="H582" s="31"/>
      <c r="I582" s="31"/>
      <c r="J582" s="31"/>
      <c r="K582" s="31"/>
      <c r="L582" s="31"/>
      <c r="M582" s="31"/>
      <c r="N582" s="163"/>
      <c r="O582" s="31"/>
      <c r="P582" s="30"/>
      <c r="Q582" s="31"/>
      <c r="R582" s="31"/>
      <c r="S582" s="31"/>
      <c r="T582" s="44"/>
      <c r="U582" s="28"/>
      <c r="V582" s="28"/>
      <c r="W582" s="28"/>
      <c r="X582" s="28"/>
      <c r="Y582" s="40"/>
      <c r="Z582" s="40"/>
      <c r="AA582" s="28"/>
      <c r="AB582" s="31"/>
      <c r="AC582" s="42"/>
      <c r="AD582" s="31"/>
      <c r="AE582" s="31"/>
      <c r="AF582" s="83"/>
      <c r="AG582" s="44"/>
      <c r="AH582" s="30"/>
      <c r="AI582" s="42"/>
      <c r="AJ582" s="42"/>
      <c r="AK582" s="42"/>
      <c r="AL582" s="42"/>
      <c r="AM582" s="45"/>
      <c r="AN582" s="31"/>
      <c r="AO582" s="31"/>
      <c r="AP582" s="31"/>
      <c r="AQ582" s="31"/>
      <c r="AR582" s="31"/>
      <c r="AS582" s="31"/>
      <c r="AT582" s="31"/>
      <c r="AU582" s="31"/>
      <c r="AV582" s="31"/>
      <c r="AW582" s="31"/>
      <c r="AX582" s="31"/>
      <c r="AY582" s="31"/>
      <c r="AZ582" s="31"/>
      <c r="BA582" s="31"/>
      <c r="BB582" s="31"/>
      <c r="BC582" s="31"/>
      <c r="BD582" s="31"/>
      <c r="BE582" s="31"/>
      <c r="BF582" s="31"/>
      <c r="BG582" s="31"/>
      <c r="BH582" s="31"/>
      <c r="BI582" s="31"/>
      <c r="BJ582" s="31"/>
      <c r="BK582" s="31"/>
      <c r="BL582" s="31"/>
      <c r="BM582" s="31"/>
      <c r="BN582" s="31"/>
      <c r="BO582" s="31"/>
      <c r="BP582" s="31"/>
      <c r="BQ582" s="31"/>
      <c r="BR582" s="28"/>
      <c r="BS582" s="28"/>
      <c r="BT582" s="44"/>
      <c r="BU582" s="44"/>
      <c r="BV582" s="44"/>
      <c r="BW582" s="31"/>
      <c r="BX582" s="31"/>
      <c r="BY582" s="52"/>
      <c r="BZ582" s="50"/>
      <c r="CA582" s="50"/>
      <c r="CB582" s="51" t="str">
        <f t="shared" si="1"/>
        <v>Sin comentarios</v>
      </c>
      <c r="CC582" s="52">
        <f t="shared" si="2"/>
        <v>77</v>
      </c>
      <c r="CD582" s="53"/>
      <c r="CE582" s="54"/>
      <c r="CF582" s="55"/>
    </row>
    <row r="583" ht="22.5" customHeight="1">
      <c r="A583" s="26"/>
      <c r="B583" s="26"/>
      <c r="C583" s="27"/>
      <c r="D583" s="28"/>
      <c r="E583" s="30"/>
      <c r="F583" s="30"/>
      <c r="G583" s="30"/>
      <c r="H583" s="31"/>
      <c r="I583" s="31"/>
      <c r="J583" s="31"/>
      <c r="K583" s="31"/>
      <c r="L583" s="31"/>
      <c r="M583" s="31"/>
      <c r="N583" s="163"/>
      <c r="O583" s="31"/>
      <c r="P583" s="30"/>
      <c r="Q583" s="31"/>
      <c r="R583" s="31"/>
      <c r="S583" s="31"/>
      <c r="T583" s="44"/>
      <c r="U583" s="28"/>
      <c r="V583" s="28"/>
      <c r="W583" s="28"/>
      <c r="X583" s="28"/>
      <c r="Y583" s="40"/>
      <c r="Z583" s="40"/>
      <c r="AA583" s="28"/>
      <c r="AB583" s="31"/>
      <c r="AC583" s="42"/>
      <c r="AD583" s="31"/>
      <c r="AE583" s="31"/>
      <c r="AF583" s="83"/>
      <c r="AG583" s="44"/>
      <c r="AH583" s="30"/>
      <c r="AI583" s="42"/>
      <c r="AJ583" s="42"/>
      <c r="AK583" s="42"/>
      <c r="AL583" s="42"/>
      <c r="AM583" s="45"/>
      <c r="AN583" s="31"/>
      <c r="AO583" s="31"/>
      <c r="AP583" s="31"/>
      <c r="AQ583" s="31"/>
      <c r="AR583" s="31"/>
      <c r="AS583" s="31"/>
      <c r="AT583" s="31"/>
      <c r="AU583" s="31"/>
      <c r="AV583" s="31"/>
      <c r="AW583" s="31"/>
      <c r="AX583" s="31"/>
      <c r="AY583" s="31"/>
      <c r="AZ583" s="31"/>
      <c r="BA583" s="31"/>
      <c r="BB583" s="31"/>
      <c r="BC583" s="31"/>
      <c r="BD583" s="31"/>
      <c r="BE583" s="31"/>
      <c r="BF583" s="31"/>
      <c r="BG583" s="31"/>
      <c r="BH583" s="31"/>
      <c r="BI583" s="31"/>
      <c r="BJ583" s="31"/>
      <c r="BK583" s="31"/>
      <c r="BL583" s="31"/>
      <c r="BM583" s="31"/>
      <c r="BN583" s="31"/>
      <c r="BO583" s="31"/>
      <c r="BP583" s="31"/>
      <c r="BQ583" s="31"/>
      <c r="BR583" s="28"/>
      <c r="BS583" s="28"/>
      <c r="BT583" s="44"/>
      <c r="BU583" s="44"/>
      <c r="BV583" s="44"/>
      <c r="BW583" s="31"/>
      <c r="BX583" s="31"/>
      <c r="BY583" s="52"/>
      <c r="BZ583" s="50"/>
      <c r="CA583" s="50"/>
      <c r="CB583" s="51" t="str">
        <f t="shared" si="1"/>
        <v>Sin comentarios</v>
      </c>
      <c r="CC583" s="52">
        <f t="shared" si="2"/>
        <v>77</v>
      </c>
      <c r="CD583" s="53"/>
      <c r="CE583" s="54"/>
      <c r="CF583" s="55"/>
    </row>
    <row r="584" ht="22.5" customHeight="1">
      <c r="A584" s="26"/>
      <c r="B584" s="26"/>
      <c r="C584" s="27"/>
      <c r="D584" s="28"/>
      <c r="E584" s="30"/>
      <c r="F584" s="30"/>
      <c r="G584" s="30"/>
      <c r="H584" s="31"/>
      <c r="I584" s="31"/>
      <c r="J584" s="31"/>
      <c r="K584" s="31"/>
      <c r="L584" s="31"/>
      <c r="M584" s="31"/>
      <c r="N584" s="163"/>
      <c r="O584" s="31"/>
      <c r="P584" s="30"/>
      <c r="Q584" s="31"/>
      <c r="R584" s="31"/>
      <c r="S584" s="31"/>
      <c r="T584" s="44"/>
      <c r="U584" s="28"/>
      <c r="V584" s="28"/>
      <c r="W584" s="28"/>
      <c r="X584" s="28"/>
      <c r="Y584" s="40"/>
      <c r="Z584" s="40"/>
      <c r="AA584" s="28"/>
      <c r="AB584" s="31"/>
      <c r="AC584" s="42"/>
      <c r="AD584" s="31"/>
      <c r="AE584" s="31"/>
      <c r="AF584" s="83"/>
      <c r="AG584" s="44"/>
      <c r="AH584" s="30"/>
      <c r="AI584" s="42"/>
      <c r="AJ584" s="42"/>
      <c r="AK584" s="42"/>
      <c r="AL584" s="42"/>
      <c r="AM584" s="45"/>
      <c r="AN584" s="31"/>
      <c r="AO584" s="31"/>
      <c r="AP584" s="31"/>
      <c r="AQ584" s="31"/>
      <c r="AR584" s="31"/>
      <c r="AS584" s="31"/>
      <c r="AT584" s="31"/>
      <c r="AU584" s="31"/>
      <c r="AV584" s="31"/>
      <c r="AW584" s="31"/>
      <c r="AX584" s="31"/>
      <c r="AY584" s="31"/>
      <c r="AZ584" s="31"/>
      <c r="BA584" s="31"/>
      <c r="BB584" s="31"/>
      <c r="BC584" s="31"/>
      <c r="BD584" s="31"/>
      <c r="BE584" s="31"/>
      <c r="BF584" s="31"/>
      <c r="BG584" s="31"/>
      <c r="BH584" s="31"/>
      <c r="BI584" s="31"/>
      <c r="BJ584" s="31"/>
      <c r="BK584" s="31"/>
      <c r="BL584" s="31"/>
      <c r="BM584" s="31"/>
      <c r="BN584" s="31"/>
      <c r="BO584" s="31"/>
      <c r="BP584" s="31"/>
      <c r="BQ584" s="31"/>
      <c r="BR584" s="28"/>
      <c r="BS584" s="28"/>
      <c r="BT584" s="44"/>
      <c r="BU584" s="44"/>
      <c r="BV584" s="44"/>
      <c r="BW584" s="31"/>
      <c r="BX584" s="31"/>
      <c r="BY584" s="52"/>
      <c r="BZ584" s="50"/>
      <c r="CA584" s="50"/>
      <c r="CB584" s="51" t="str">
        <f t="shared" si="1"/>
        <v>Sin comentarios</v>
      </c>
      <c r="CC584" s="52">
        <f t="shared" si="2"/>
        <v>77</v>
      </c>
      <c r="CD584" s="53"/>
      <c r="CE584" s="54"/>
      <c r="CF584" s="55"/>
    </row>
    <row r="585" ht="22.5" customHeight="1">
      <c r="A585" s="26"/>
      <c r="B585" s="26"/>
      <c r="C585" s="27"/>
      <c r="D585" s="28"/>
      <c r="E585" s="30"/>
      <c r="F585" s="30"/>
      <c r="G585" s="30"/>
      <c r="H585" s="31"/>
      <c r="I585" s="31"/>
      <c r="J585" s="31"/>
      <c r="K585" s="31"/>
      <c r="L585" s="31"/>
      <c r="M585" s="31"/>
      <c r="N585" s="163"/>
      <c r="O585" s="31"/>
      <c r="P585" s="30"/>
      <c r="Q585" s="31"/>
      <c r="R585" s="31"/>
      <c r="S585" s="31"/>
      <c r="T585" s="44"/>
      <c r="U585" s="28"/>
      <c r="V585" s="28"/>
      <c r="W585" s="28"/>
      <c r="X585" s="28"/>
      <c r="Y585" s="40"/>
      <c r="Z585" s="40"/>
      <c r="AA585" s="28"/>
      <c r="AB585" s="31"/>
      <c r="AC585" s="42"/>
      <c r="AD585" s="31"/>
      <c r="AE585" s="31"/>
      <c r="AF585" s="83"/>
      <c r="AG585" s="44"/>
      <c r="AH585" s="30"/>
      <c r="AI585" s="42"/>
      <c r="AJ585" s="42"/>
      <c r="AK585" s="42"/>
      <c r="AL585" s="42"/>
      <c r="AM585" s="45"/>
      <c r="AN585" s="31"/>
      <c r="AO585" s="31"/>
      <c r="AP585" s="31"/>
      <c r="AQ585" s="31"/>
      <c r="AR585" s="31"/>
      <c r="AS585" s="31"/>
      <c r="AT585" s="31"/>
      <c r="AU585" s="31"/>
      <c r="AV585" s="31"/>
      <c r="AW585" s="31"/>
      <c r="AX585" s="31"/>
      <c r="AY585" s="31"/>
      <c r="AZ585" s="31"/>
      <c r="BA585" s="31"/>
      <c r="BB585" s="31"/>
      <c r="BC585" s="31"/>
      <c r="BD585" s="31"/>
      <c r="BE585" s="31"/>
      <c r="BF585" s="31"/>
      <c r="BG585" s="31"/>
      <c r="BH585" s="31"/>
      <c r="BI585" s="31"/>
      <c r="BJ585" s="31"/>
      <c r="BK585" s="31"/>
      <c r="BL585" s="31"/>
      <c r="BM585" s="31"/>
      <c r="BN585" s="31"/>
      <c r="BO585" s="31"/>
      <c r="BP585" s="31"/>
      <c r="BQ585" s="31"/>
      <c r="BR585" s="28"/>
      <c r="BS585" s="28"/>
      <c r="BT585" s="44"/>
      <c r="BU585" s="44"/>
      <c r="BV585" s="44"/>
      <c r="BW585" s="31"/>
      <c r="BX585" s="31"/>
      <c r="BY585" s="52"/>
      <c r="BZ585" s="50"/>
      <c r="CA585" s="50"/>
      <c r="CB585" s="51" t="str">
        <f t="shared" si="1"/>
        <v>Sin comentarios</v>
      </c>
      <c r="CC585" s="52">
        <f t="shared" si="2"/>
        <v>77</v>
      </c>
      <c r="CD585" s="53"/>
      <c r="CE585" s="54"/>
      <c r="CF585" s="55"/>
    </row>
    <row r="586" ht="22.5" customHeight="1">
      <c r="A586" s="26"/>
      <c r="B586" s="26"/>
      <c r="C586" s="27"/>
      <c r="D586" s="28"/>
      <c r="E586" s="30"/>
      <c r="F586" s="30"/>
      <c r="G586" s="30"/>
      <c r="H586" s="31"/>
      <c r="I586" s="31"/>
      <c r="J586" s="31"/>
      <c r="K586" s="31"/>
      <c r="L586" s="31"/>
      <c r="M586" s="31"/>
      <c r="N586" s="163"/>
      <c r="O586" s="31"/>
      <c r="P586" s="30"/>
      <c r="Q586" s="31"/>
      <c r="R586" s="31"/>
      <c r="S586" s="31"/>
      <c r="T586" s="44"/>
      <c r="U586" s="28"/>
      <c r="V586" s="28"/>
      <c r="W586" s="28"/>
      <c r="X586" s="28"/>
      <c r="Y586" s="40"/>
      <c r="Z586" s="40"/>
      <c r="AA586" s="28"/>
      <c r="AB586" s="31"/>
      <c r="AC586" s="42"/>
      <c r="AD586" s="31"/>
      <c r="AE586" s="31"/>
      <c r="AF586" s="83"/>
      <c r="AG586" s="44"/>
      <c r="AH586" s="30"/>
      <c r="AI586" s="42"/>
      <c r="AJ586" s="42"/>
      <c r="AK586" s="42"/>
      <c r="AL586" s="42"/>
      <c r="AM586" s="45"/>
      <c r="AN586" s="31"/>
      <c r="AO586" s="31"/>
      <c r="AP586" s="31"/>
      <c r="AQ586" s="31"/>
      <c r="AR586" s="31"/>
      <c r="AS586" s="31"/>
      <c r="AT586" s="31"/>
      <c r="AU586" s="31"/>
      <c r="AV586" s="31"/>
      <c r="AW586" s="31"/>
      <c r="AX586" s="31"/>
      <c r="AY586" s="31"/>
      <c r="AZ586" s="31"/>
      <c r="BA586" s="31"/>
      <c r="BB586" s="31"/>
      <c r="BC586" s="31"/>
      <c r="BD586" s="31"/>
      <c r="BE586" s="31"/>
      <c r="BF586" s="31"/>
      <c r="BG586" s="31"/>
      <c r="BH586" s="31"/>
      <c r="BI586" s="31"/>
      <c r="BJ586" s="31"/>
      <c r="BK586" s="31"/>
      <c r="BL586" s="31"/>
      <c r="BM586" s="31"/>
      <c r="BN586" s="31"/>
      <c r="BO586" s="31"/>
      <c r="BP586" s="31"/>
      <c r="BQ586" s="31"/>
      <c r="BR586" s="28"/>
      <c r="BS586" s="28"/>
      <c r="BT586" s="44"/>
      <c r="BU586" s="44"/>
      <c r="BV586" s="44"/>
      <c r="BW586" s="31"/>
      <c r="BX586" s="31"/>
      <c r="BY586" s="52"/>
      <c r="BZ586" s="50"/>
      <c r="CA586" s="50"/>
      <c r="CB586" s="51" t="str">
        <f t="shared" si="1"/>
        <v>Sin comentarios</v>
      </c>
      <c r="CC586" s="52">
        <f t="shared" si="2"/>
        <v>77</v>
      </c>
      <c r="CD586" s="53"/>
      <c r="CE586" s="54"/>
      <c r="CF586" s="55"/>
    </row>
    <row r="587" ht="22.5" customHeight="1">
      <c r="A587" s="26"/>
      <c r="B587" s="26"/>
      <c r="C587" s="27"/>
      <c r="D587" s="28"/>
      <c r="E587" s="30"/>
      <c r="F587" s="30"/>
      <c r="G587" s="30"/>
      <c r="H587" s="31"/>
      <c r="I587" s="31"/>
      <c r="J587" s="31"/>
      <c r="K587" s="31"/>
      <c r="L587" s="31"/>
      <c r="M587" s="31"/>
      <c r="N587" s="163"/>
      <c r="O587" s="31"/>
      <c r="P587" s="30"/>
      <c r="Q587" s="31"/>
      <c r="R587" s="31"/>
      <c r="S587" s="31"/>
      <c r="T587" s="44"/>
      <c r="U587" s="28"/>
      <c r="V587" s="28"/>
      <c r="W587" s="28"/>
      <c r="X587" s="28"/>
      <c r="Y587" s="40"/>
      <c r="Z587" s="40"/>
      <c r="AA587" s="28"/>
      <c r="AB587" s="31"/>
      <c r="AC587" s="42"/>
      <c r="AD587" s="31"/>
      <c r="AE587" s="31"/>
      <c r="AF587" s="83"/>
      <c r="AG587" s="44"/>
      <c r="AH587" s="30"/>
      <c r="AI587" s="42"/>
      <c r="AJ587" s="42"/>
      <c r="AK587" s="42"/>
      <c r="AL587" s="42"/>
      <c r="AM587" s="45"/>
      <c r="AN587" s="31"/>
      <c r="AO587" s="31"/>
      <c r="AP587" s="31"/>
      <c r="AQ587" s="31"/>
      <c r="AR587" s="31"/>
      <c r="AS587" s="31"/>
      <c r="AT587" s="31"/>
      <c r="AU587" s="31"/>
      <c r="AV587" s="31"/>
      <c r="AW587" s="31"/>
      <c r="AX587" s="31"/>
      <c r="AY587" s="31"/>
      <c r="AZ587" s="31"/>
      <c r="BA587" s="31"/>
      <c r="BB587" s="31"/>
      <c r="BC587" s="31"/>
      <c r="BD587" s="31"/>
      <c r="BE587" s="31"/>
      <c r="BF587" s="31"/>
      <c r="BG587" s="31"/>
      <c r="BH587" s="31"/>
      <c r="BI587" s="31"/>
      <c r="BJ587" s="31"/>
      <c r="BK587" s="31"/>
      <c r="BL587" s="31"/>
      <c r="BM587" s="31"/>
      <c r="BN587" s="31"/>
      <c r="BO587" s="31"/>
      <c r="BP587" s="31"/>
      <c r="BQ587" s="31"/>
      <c r="BR587" s="28"/>
      <c r="BS587" s="28"/>
      <c r="BT587" s="44"/>
      <c r="BU587" s="44"/>
      <c r="BV587" s="44"/>
      <c r="BW587" s="31"/>
      <c r="BX587" s="31"/>
      <c r="BY587" s="52"/>
      <c r="BZ587" s="50"/>
      <c r="CA587" s="50"/>
      <c r="CB587" s="51" t="str">
        <f t="shared" si="1"/>
        <v>Sin comentarios</v>
      </c>
      <c r="CC587" s="52">
        <f t="shared" si="2"/>
        <v>77</v>
      </c>
      <c r="CD587" s="53"/>
      <c r="CE587" s="54"/>
      <c r="CF587" s="55"/>
    </row>
    <row r="588" ht="22.5" customHeight="1">
      <c r="A588" s="26"/>
      <c r="B588" s="26"/>
      <c r="C588" s="27"/>
      <c r="D588" s="28"/>
      <c r="E588" s="30"/>
      <c r="F588" s="30"/>
      <c r="G588" s="30"/>
      <c r="H588" s="31"/>
      <c r="I588" s="31"/>
      <c r="J588" s="31"/>
      <c r="K588" s="31"/>
      <c r="L588" s="31"/>
      <c r="M588" s="31"/>
      <c r="N588" s="163"/>
      <c r="O588" s="31"/>
      <c r="P588" s="30"/>
      <c r="Q588" s="31"/>
      <c r="R588" s="31"/>
      <c r="S588" s="31"/>
      <c r="T588" s="44"/>
      <c r="U588" s="28"/>
      <c r="V588" s="28"/>
      <c r="W588" s="28"/>
      <c r="X588" s="28"/>
      <c r="Y588" s="40"/>
      <c r="Z588" s="40"/>
      <c r="AA588" s="28"/>
      <c r="AB588" s="31"/>
      <c r="AC588" s="42"/>
      <c r="AD588" s="31"/>
      <c r="AE588" s="31"/>
      <c r="AF588" s="83"/>
      <c r="AG588" s="44"/>
      <c r="AH588" s="30"/>
      <c r="AI588" s="42"/>
      <c r="AJ588" s="42"/>
      <c r="AK588" s="42"/>
      <c r="AL588" s="42"/>
      <c r="AM588" s="45"/>
      <c r="AN588" s="31"/>
      <c r="AO588" s="31"/>
      <c r="AP588" s="31"/>
      <c r="AQ588" s="31"/>
      <c r="AR588" s="31"/>
      <c r="AS588" s="31"/>
      <c r="AT588" s="31"/>
      <c r="AU588" s="31"/>
      <c r="AV588" s="31"/>
      <c r="AW588" s="31"/>
      <c r="AX588" s="31"/>
      <c r="AY588" s="31"/>
      <c r="AZ588" s="31"/>
      <c r="BA588" s="31"/>
      <c r="BB588" s="31"/>
      <c r="BC588" s="31"/>
      <c r="BD588" s="31"/>
      <c r="BE588" s="31"/>
      <c r="BF588" s="31"/>
      <c r="BG588" s="31"/>
      <c r="BH588" s="31"/>
      <c r="BI588" s="31"/>
      <c r="BJ588" s="31"/>
      <c r="BK588" s="31"/>
      <c r="BL588" s="31"/>
      <c r="BM588" s="31"/>
      <c r="BN588" s="31"/>
      <c r="BO588" s="31"/>
      <c r="BP588" s="31"/>
      <c r="BQ588" s="31"/>
      <c r="BR588" s="28"/>
      <c r="BS588" s="28"/>
      <c r="BT588" s="44"/>
      <c r="BU588" s="44"/>
      <c r="BV588" s="44"/>
      <c r="BW588" s="31"/>
      <c r="BX588" s="31"/>
      <c r="BY588" s="52"/>
      <c r="BZ588" s="50"/>
      <c r="CA588" s="50"/>
      <c r="CB588" s="51" t="str">
        <f t="shared" si="1"/>
        <v>Sin comentarios</v>
      </c>
      <c r="CC588" s="52">
        <f t="shared" si="2"/>
        <v>77</v>
      </c>
      <c r="CD588" s="53"/>
      <c r="CE588" s="54"/>
      <c r="CF588" s="55"/>
    </row>
    <row r="589" ht="22.5" customHeight="1">
      <c r="A589" s="26"/>
      <c r="B589" s="26"/>
      <c r="C589" s="27"/>
      <c r="D589" s="28"/>
      <c r="E589" s="30"/>
      <c r="F589" s="30"/>
      <c r="G589" s="30"/>
      <c r="H589" s="31"/>
      <c r="I589" s="31"/>
      <c r="J589" s="31"/>
      <c r="K589" s="31"/>
      <c r="L589" s="31"/>
      <c r="M589" s="31"/>
      <c r="N589" s="163"/>
      <c r="O589" s="31"/>
      <c r="P589" s="30"/>
      <c r="Q589" s="31"/>
      <c r="R589" s="31"/>
      <c r="S589" s="31"/>
      <c r="T589" s="44"/>
      <c r="U589" s="28"/>
      <c r="V589" s="28"/>
      <c r="W589" s="28"/>
      <c r="X589" s="28"/>
      <c r="Y589" s="40"/>
      <c r="Z589" s="40"/>
      <c r="AA589" s="28"/>
      <c r="AB589" s="31"/>
      <c r="AC589" s="42"/>
      <c r="AD589" s="31"/>
      <c r="AE589" s="31"/>
      <c r="AF589" s="83"/>
      <c r="AG589" s="44"/>
      <c r="AH589" s="30"/>
      <c r="AI589" s="42"/>
      <c r="AJ589" s="42"/>
      <c r="AK589" s="42"/>
      <c r="AL589" s="42"/>
      <c r="AM589" s="45"/>
      <c r="AN589" s="31"/>
      <c r="AO589" s="31"/>
      <c r="AP589" s="31"/>
      <c r="AQ589" s="31"/>
      <c r="AR589" s="31"/>
      <c r="AS589" s="31"/>
      <c r="AT589" s="31"/>
      <c r="AU589" s="31"/>
      <c r="AV589" s="31"/>
      <c r="AW589" s="31"/>
      <c r="AX589" s="31"/>
      <c r="AY589" s="31"/>
      <c r="AZ589" s="31"/>
      <c r="BA589" s="31"/>
      <c r="BB589" s="31"/>
      <c r="BC589" s="31"/>
      <c r="BD589" s="31"/>
      <c r="BE589" s="31"/>
      <c r="BF589" s="31"/>
      <c r="BG589" s="31"/>
      <c r="BH589" s="31"/>
      <c r="BI589" s="31"/>
      <c r="BJ589" s="31"/>
      <c r="BK589" s="31"/>
      <c r="BL589" s="31"/>
      <c r="BM589" s="31"/>
      <c r="BN589" s="31"/>
      <c r="BO589" s="31"/>
      <c r="BP589" s="31"/>
      <c r="BQ589" s="31"/>
      <c r="BR589" s="28"/>
      <c r="BS589" s="28"/>
      <c r="BT589" s="44"/>
      <c r="BU589" s="44"/>
      <c r="BV589" s="44"/>
      <c r="BW589" s="31"/>
      <c r="BX589" s="31"/>
      <c r="BY589" s="52"/>
      <c r="BZ589" s="50"/>
      <c r="CA589" s="50"/>
      <c r="CB589" s="51" t="str">
        <f t="shared" si="1"/>
        <v>Sin comentarios</v>
      </c>
      <c r="CC589" s="52">
        <f t="shared" si="2"/>
        <v>77</v>
      </c>
      <c r="CD589" s="53"/>
      <c r="CE589" s="54"/>
      <c r="CF589" s="55"/>
    </row>
    <row r="590" ht="22.5" customHeight="1">
      <c r="A590" s="26"/>
      <c r="B590" s="26"/>
      <c r="C590" s="27"/>
      <c r="D590" s="28"/>
      <c r="E590" s="30"/>
      <c r="F590" s="30"/>
      <c r="G590" s="30"/>
      <c r="H590" s="31"/>
      <c r="I590" s="31"/>
      <c r="J590" s="31"/>
      <c r="K590" s="31"/>
      <c r="L590" s="31"/>
      <c r="M590" s="31"/>
      <c r="N590" s="163"/>
      <c r="O590" s="31"/>
      <c r="P590" s="30"/>
      <c r="Q590" s="31"/>
      <c r="R590" s="31"/>
      <c r="S590" s="31"/>
      <c r="T590" s="44"/>
      <c r="U590" s="28"/>
      <c r="V590" s="28"/>
      <c r="W590" s="28"/>
      <c r="X590" s="28"/>
      <c r="Y590" s="40"/>
      <c r="Z590" s="40"/>
      <c r="AA590" s="28"/>
      <c r="AB590" s="31"/>
      <c r="AC590" s="42"/>
      <c r="AD590" s="31"/>
      <c r="AE590" s="31"/>
      <c r="AF590" s="83"/>
      <c r="AG590" s="44"/>
      <c r="AH590" s="30"/>
      <c r="AI590" s="42"/>
      <c r="AJ590" s="42"/>
      <c r="AK590" s="42"/>
      <c r="AL590" s="42"/>
      <c r="AM590" s="45"/>
      <c r="AN590" s="31"/>
      <c r="AO590" s="31"/>
      <c r="AP590" s="31"/>
      <c r="AQ590" s="31"/>
      <c r="AR590" s="31"/>
      <c r="AS590" s="31"/>
      <c r="AT590" s="31"/>
      <c r="AU590" s="31"/>
      <c r="AV590" s="31"/>
      <c r="AW590" s="31"/>
      <c r="AX590" s="31"/>
      <c r="AY590" s="31"/>
      <c r="AZ590" s="31"/>
      <c r="BA590" s="31"/>
      <c r="BB590" s="31"/>
      <c r="BC590" s="31"/>
      <c r="BD590" s="31"/>
      <c r="BE590" s="31"/>
      <c r="BF590" s="31"/>
      <c r="BG590" s="31"/>
      <c r="BH590" s="31"/>
      <c r="BI590" s="31"/>
      <c r="BJ590" s="31"/>
      <c r="BK590" s="31"/>
      <c r="BL590" s="31"/>
      <c r="BM590" s="31"/>
      <c r="BN590" s="31"/>
      <c r="BO590" s="31"/>
      <c r="BP590" s="31"/>
      <c r="BQ590" s="31"/>
      <c r="BR590" s="28"/>
      <c r="BS590" s="28"/>
      <c r="BT590" s="44"/>
      <c r="BU590" s="44"/>
      <c r="BV590" s="44"/>
      <c r="BW590" s="31"/>
      <c r="BX590" s="31"/>
      <c r="BY590" s="52"/>
      <c r="BZ590" s="50"/>
      <c r="CA590" s="50"/>
      <c r="CB590" s="51" t="str">
        <f t="shared" si="1"/>
        <v>Sin comentarios</v>
      </c>
      <c r="CC590" s="52">
        <f t="shared" si="2"/>
        <v>77</v>
      </c>
      <c r="CD590" s="53"/>
      <c r="CE590" s="54"/>
      <c r="CF590" s="55"/>
    </row>
    <row r="591" ht="22.5" customHeight="1">
      <c r="A591" s="26"/>
      <c r="B591" s="26"/>
      <c r="C591" s="27"/>
      <c r="D591" s="28"/>
      <c r="E591" s="30"/>
      <c r="F591" s="30"/>
      <c r="G591" s="30"/>
      <c r="H591" s="31"/>
      <c r="I591" s="31"/>
      <c r="J591" s="31"/>
      <c r="K591" s="31"/>
      <c r="L591" s="31"/>
      <c r="M591" s="31"/>
      <c r="N591" s="163"/>
      <c r="O591" s="31"/>
      <c r="P591" s="30"/>
      <c r="Q591" s="31"/>
      <c r="R591" s="31"/>
      <c r="S591" s="31"/>
      <c r="T591" s="44"/>
      <c r="U591" s="28"/>
      <c r="V591" s="28"/>
      <c r="W591" s="28"/>
      <c r="X591" s="28"/>
      <c r="Y591" s="40"/>
      <c r="Z591" s="40"/>
      <c r="AA591" s="28"/>
      <c r="AB591" s="31"/>
      <c r="AC591" s="42"/>
      <c r="AD591" s="31"/>
      <c r="AE591" s="31"/>
      <c r="AF591" s="83"/>
      <c r="AG591" s="44"/>
      <c r="AH591" s="30"/>
      <c r="AI591" s="42"/>
      <c r="AJ591" s="42"/>
      <c r="AK591" s="42"/>
      <c r="AL591" s="42"/>
      <c r="AM591" s="45"/>
      <c r="AN591" s="31"/>
      <c r="AO591" s="31"/>
      <c r="AP591" s="31"/>
      <c r="AQ591" s="31"/>
      <c r="AR591" s="31"/>
      <c r="AS591" s="31"/>
      <c r="AT591" s="31"/>
      <c r="AU591" s="31"/>
      <c r="AV591" s="31"/>
      <c r="AW591" s="31"/>
      <c r="AX591" s="31"/>
      <c r="AY591" s="31"/>
      <c r="AZ591" s="31"/>
      <c r="BA591" s="31"/>
      <c r="BB591" s="31"/>
      <c r="BC591" s="31"/>
      <c r="BD591" s="31"/>
      <c r="BE591" s="31"/>
      <c r="BF591" s="31"/>
      <c r="BG591" s="31"/>
      <c r="BH591" s="31"/>
      <c r="BI591" s="31"/>
      <c r="BJ591" s="31"/>
      <c r="BK591" s="31"/>
      <c r="BL591" s="31"/>
      <c r="BM591" s="31"/>
      <c r="BN591" s="31"/>
      <c r="BO591" s="31"/>
      <c r="BP591" s="31"/>
      <c r="BQ591" s="31"/>
      <c r="BR591" s="28"/>
      <c r="BS591" s="28"/>
      <c r="BT591" s="44"/>
      <c r="BU591" s="44"/>
      <c r="BV591" s="44"/>
      <c r="BW591" s="31"/>
      <c r="BX591" s="31"/>
      <c r="BY591" s="52"/>
      <c r="BZ591" s="50"/>
      <c r="CA591" s="50"/>
      <c r="CB591" s="51" t="str">
        <f t="shared" si="1"/>
        <v>Sin comentarios</v>
      </c>
      <c r="CC591" s="52">
        <f t="shared" si="2"/>
        <v>77</v>
      </c>
      <c r="CD591" s="53"/>
      <c r="CE591" s="54"/>
      <c r="CF591" s="55"/>
    </row>
    <row r="592" ht="22.5" customHeight="1">
      <c r="A592" s="26"/>
      <c r="B592" s="26"/>
      <c r="C592" s="27"/>
      <c r="D592" s="28"/>
      <c r="E592" s="30"/>
      <c r="F592" s="30"/>
      <c r="G592" s="30"/>
      <c r="H592" s="31"/>
      <c r="I592" s="31"/>
      <c r="J592" s="31"/>
      <c r="K592" s="31"/>
      <c r="L592" s="31"/>
      <c r="M592" s="31"/>
      <c r="N592" s="163"/>
      <c r="O592" s="31"/>
      <c r="P592" s="30"/>
      <c r="Q592" s="31"/>
      <c r="R592" s="31"/>
      <c r="S592" s="31"/>
      <c r="T592" s="44"/>
      <c r="U592" s="28"/>
      <c r="V592" s="28"/>
      <c r="W592" s="28"/>
      <c r="X592" s="28"/>
      <c r="Y592" s="40"/>
      <c r="Z592" s="40"/>
      <c r="AA592" s="28"/>
      <c r="AB592" s="31"/>
      <c r="AC592" s="42"/>
      <c r="AD592" s="31"/>
      <c r="AE592" s="31"/>
      <c r="AF592" s="83"/>
      <c r="AG592" s="44"/>
      <c r="AH592" s="30"/>
      <c r="AI592" s="42"/>
      <c r="AJ592" s="42"/>
      <c r="AK592" s="42"/>
      <c r="AL592" s="42"/>
      <c r="AM592" s="45"/>
      <c r="AN592" s="31"/>
      <c r="AO592" s="31"/>
      <c r="AP592" s="31"/>
      <c r="AQ592" s="31"/>
      <c r="AR592" s="31"/>
      <c r="AS592" s="31"/>
      <c r="AT592" s="31"/>
      <c r="AU592" s="31"/>
      <c r="AV592" s="31"/>
      <c r="AW592" s="31"/>
      <c r="AX592" s="31"/>
      <c r="AY592" s="31"/>
      <c r="AZ592" s="31"/>
      <c r="BA592" s="31"/>
      <c r="BB592" s="31"/>
      <c r="BC592" s="31"/>
      <c r="BD592" s="31"/>
      <c r="BE592" s="31"/>
      <c r="BF592" s="31"/>
      <c r="BG592" s="31"/>
      <c r="BH592" s="31"/>
      <c r="BI592" s="31"/>
      <c r="BJ592" s="31"/>
      <c r="BK592" s="31"/>
      <c r="BL592" s="31"/>
      <c r="BM592" s="31"/>
      <c r="BN592" s="31"/>
      <c r="BO592" s="31"/>
      <c r="BP592" s="31"/>
      <c r="BQ592" s="31"/>
      <c r="BR592" s="28"/>
      <c r="BS592" s="28"/>
      <c r="BT592" s="44"/>
      <c r="BU592" s="44"/>
      <c r="BV592" s="44"/>
      <c r="BW592" s="31"/>
      <c r="BX592" s="31"/>
      <c r="BY592" s="52"/>
      <c r="BZ592" s="50"/>
      <c r="CA592" s="50"/>
      <c r="CB592" s="51" t="str">
        <f t="shared" si="1"/>
        <v>Sin comentarios</v>
      </c>
      <c r="CC592" s="52">
        <f t="shared" si="2"/>
        <v>77</v>
      </c>
      <c r="CD592" s="53"/>
      <c r="CE592" s="54"/>
      <c r="CF592" s="55"/>
    </row>
    <row r="593" ht="22.5" customHeight="1">
      <c r="A593" s="26"/>
      <c r="B593" s="26"/>
      <c r="C593" s="27"/>
      <c r="D593" s="28"/>
      <c r="E593" s="30"/>
      <c r="F593" s="30"/>
      <c r="G593" s="30"/>
      <c r="H593" s="31"/>
      <c r="I593" s="31"/>
      <c r="J593" s="31"/>
      <c r="K593" s="31"/>
      <c r="L593" s="31"/>
      <c r="M593" s="31"/>
      <c r="N593" s="163"/>
      <c r="O593" s="31"/>
      <c r="P593" s="30"/>
      <c r="Q593" s="31"/>
      <c r="R593" s="31"/>
      <c r="S593" s="31"/>
      <c r="T593" s="44"/>
      <c r="U593" s="28"/>
      <c r="V593" s="28"/>
      <c r="W593" s="28"/>
      <c r="X593" s="28"/>
      <c r="Y593" s="40"/>
      <c r="Z593" s="40"/>
      <c r="AA593" s="28"/>
      <c r="AB593" s="31"/>
      <c r="AC593" s="42"/>
      <c r="AD593" s="31"/>
      <c r="AE593" s="31"/>
      <c r="AF593" s="83"/>
      <c r="AG593" s="44"/>
      <c r="AH593" s="30"/>
      <c r="AI593" s="42"/>
      <c r="AJ593" s="42"/>
      <c r="AK593" s="42"/>
      <c r="AL593" s="42"/>
      <c r="AM593" s="45"/>
      <c r="AN593" s="31"/>
      <c r="AO593" s="31"/>
      <c r="AP593" s="31"/>
      <c r="AQ593" s="31"/>
      <c r="AR593" s="31"/>
      <c r="AS593" s="31"/>
      <c r="AT593" s="31"/>
      <c r="AU593" s="31"/>
      <c r="AV593" s="31"/>
      <c r="AW593" s="31"/>
      <c r="AX593" s="31"/>
      <c r="AY593" s="31"/>
      <c r="AZ593" s="31"/>
      <c r="BA593" s="31"/>
      <c r="BB593" s="31"/>
      <c r="BC593" s="31"/>
      <c r="BD593" s="31"/>
      <c r="BE593" s="31"/>
      <c r="BF593" s="31"/>
      <c r="BG593" s="31"/>
      <c r="BH593" s="31"/>
      <c r="BI593" s="31"/>
      <c r="BJ593" s="31"/>
      <c r="BK593" s="31"/>
      <c r="BL593" s="31"/>
      <c r="BM593" s="31"/>
      <c r="BN593" s="31"/>
      <c r="BO593" s="31"/>
      <c r="BP593" s="31"/>
      <c r="BQ593" s="31"/>
      <c r="BR593" s="28"/>
      <c r="BS593" s="28"/>
      <c r="BT593" s="44"/>
      <c r="BU593" s="44"/>
      <c r="BV593" s="44"/>
      <c r="BW593" s="31"/>
      <c r="BX593" s="31"/>
      <c r="BY593" s="52"/>
      <c r="BZ593" s="50"/>
      <c r="CA593" s="50"/>
      <c r="CB593" s="51" t="str">
        <f t="shared" si="1"/>
        <v>Sin comentarios</v>
      </c>
      <c r="CC593" s="52">
        <f t="shared" si="2"/>
        <v>77</v>
      </c>
      <c r="CD593" s="53"/>
      <c r="CE593" s="54"/>
      <c r="CF593" s="55"/>
    </row>
    <row r="594" ht="22.5" customHeight="1">
      <c r="A594" s="26"/>
      <c r="B594" s="26"/>
      <c r="C594" s="27"/>
      <c r="D594" s="28"/>
      <c r="E594" s="30"/>
      <c r="F594" s="30"/>
      <c r="G594" s="30"/>
      <c r="H594" s="31"/>
      <c r="I594" s="31"/>
      <c r="J594" s="31"/>
      <c r="K594" s="31"/>
      <c r="L594" s="31"/>
      <c r="M594" s="31"/>
      <c r="N594" s="163"/>
      <c r="O594" s="31"/>
      <c r="P594" s="30"/>
      <c r="Q594" s="31"/>
      <c r="R594" s="31"/>
      <c r="S594" s="31"/>
      <c r="T594" s="44"/>
      <c r="U594" s="28"/>
      <c r="V594" s="28"/>
      <c r="W594" s="28"/>
      <c r="X594" s="28"/>
      <c r="Y594" s="40"/>
      <c r="Z594" s="40"/>
      <c r="AA594" s="28"/>
      <c r="AB594" s="31"/>
      <c r="AC594" s="42"/>
      <c r="AD594" s="31"/>
      <c r="AE594" s="31"/>
      <c r="AF594" s="83"/>
      <c r="AG594" s="44"/>
      <c r="AH594" s="30"/>
      <c r="AI594" s="42"/>
      <c r="AJ594" s="42"/>
      <c r="AK594" s="42"/>
      <c r="AL594" s="42"/>
      <c r="AM594" s="45"/>
      <c r="AN594" s="31"/>
      <c r="AO594" s="31"/>
      <c r="AP594" s="31"/>
      <c r="AQ594" s="31"/>
      <c r="AR594" s="31"/>
      <c r="AS594" s="31"/>
      <c r="AT594" s="31"/>
      <c r="AU594" s="31"/>
      <c r="AV594" s="31"/>
      <c r="AW594" s="31"/>
      <c r="AX594" s="31"/>
      <c r="AY594" s="31"/>
      <c r="AZ594" s="31"/>
      <c r="BA594" s="31"/>
      <c r="BB594" s="31"/>
      <c r="BC594" s="31"/>
      <c r="BD594" s="31"/>
      <c r="BE594" s="31"/>
      <c r="BF594" s="31"/>
      <c r="BG594" s="31"/>
      <c r="BH594" s="31"/>
      <c r="BI594" s="31"/>
      <c r="BJ594" s="31"/>
      <c r="BK594" s="31"/>
      <c r="BL594" s="31"/>
      <c r="BM594" s="31"/>
      <c r="BN594" s="31"/>
      <c r="BO594" s="31"/>
      <c r="BP594" s="31"/>
      <c r="BQ594" s="31"/>
      <c r="BR594" s="28"/>
      <c r="BS594" s="28"/>
      <c r="BT594" s="44"/>
      <c r="BU594" s="44"/>
      <c r="BV594" s="44"/>
      <c r="BW594" s="31"/>
      <c r="BX594" s="31"/>
      <c r="BY594" s="52"/>
      <c r="BZ594" s="50"/>
      <c r="CA594" s="50"/>
      <c r="CB594" s="51" t="str">
        <f t="shared" si="1"/>
        <v>Sin comentarios</v>
      </c>
      <c r="CC594" s="52">
        <f t="shared" si="2"/>
        <v>77</v>
      </c>
      <c r="CD594" s="53"/>
      <c r="CE594" s="54"/>
      <c r="CF594" s="55"/>
    </row>
    <row r="595" ht="22.5" customHeight="1">
      <c r="A595" s="26"/>
      <c r="B595" s="26"/>
      <c r="C595" s="27"/>
      <c r="D595" s="28"/>
      <c r="E595" s="30"/>
      <c r="F595" s="30"/>
      <c r="G595" s="30"/>
      <c r="H595" s="31"/>
      <c r="I595" s="31"/>
      <c r="J595" s="31"/>
      <c r="K595" s="31"/>
      <c r="L595" s="31"/>
      <c r="M595" s="31"/>
      <c r="N595" s="163"/>
      <c r="O595" s="31"/>
      <c r="P595" s="30"/>
      <c r="Q595" s="31"/>
      <c r="R595" s="31"/>
      <c r="S595" s="31"/>
      <c r="T595" s="44"/>
      <c r="U595" s="28"/>
      <c r="V595" s="28"/>
      <c r="W595" s="28"/>
      <c r="X595" s="28"/>
      <c r="Y595" s="40"/>
      <c r="Z595" s="40"/>
      <c r="AA595" s="28"/>
      <c r="AB595" s="31"/>
      <c r="AC595" s="42"/>
      <c r="AD595" s="31"/>
      <c r="AE595" s="31"/>
      <c r="AF595" s="83"/>
      <c r="AG595" s="44"/>
      <c r="AH595" s="30"/>
      <c r="AI595" s="42"/>
      <c r="AJ595" s="42"/>
      <c r="AK595" s="42"/>
      <c r="AL595" s="42"/>
      <c r="AM595" s="45"/>
      <c r="AN595" s="31"/>
      <c r="AO595" s="31"/>
      <c r="AP595" s="31"/>
      <c r="AQ595" s="31"/>
      <c r="AR595" s="31"/>
      <c r="AS595" s="31"/>
      <c r="AT595" s="31"/>
      <c r="AU595" s="31"/>
      <c r="AV595" s="31"/>
      <c r="AW595" s="31"/>
      <c r="AX595" s="31"/>
      <c r="AY595" s="31"/>
      <c r="AZ595" s="31"/>
      <c r="BA595" s="31"/>
      <c r="BB595" s="31"/>
      <c r="BC595" s="31"/>
      <c r="BD595" s="31"/>
      <c r="BE595" s="31"/>
      <c r="BF595" s="31"/>
      <c r="BG595" s="31"/>
      <c r="BH595" s="31"/>
      <c r="BI595" s="31"/>
      <c r="BJ595" s="31"/>
      <c r="BK595" s="31"/>
      <c r="BL595" s="31"/>
      <c r="BM595" s="31"/>
      <c r="BN595" s="31"/>
      <c r="BO595" s="31"/>
      <c r="BP595" s="31"/>
      <c r="BQ595" s="31"/>
      <c r="BR595" s="28"/>
      <c r="BS595" s="28"/>
      <c r="BT595" s="44"/>
      <c r="BU595" s="44"/>
      <c r="BV595" s="44"/>
      <c r="BW595" s="31"/>
      <c r="BX595" s="31"/>
      <c r="BY595" s="52"/>
      <c r="BZ595" s="50"/>
      <c r="CA595" s="50"/>
      <c r="CB595" s="51" t="str">
        <f t="shared" si="1"/>
        <v>Sin comentarios</v>
      </c>
      <c r="CC595" s="52">
        <f t="shared" si="2"/>
        <v>77</v>
      </c>
      <c r="CD595" s="53"/>
      <c r="CE595" s="54"/>
      <c r="CF595" s="55"/>
    </row>
    <row r="596" ht="22.5" customHeight="1">
      <c r="A596" s="26"/>
      <c r="B596" s="26"/>
      <c r="C596" s="27"/>
      <c r="D596" s="28"/>
      <c r="E596" s="30"/>
      <c r="F596" s="30"/>
      <c r="G596" s="30"/>
      <c r="H596" s="31"/>
      <c r="I596" s="31"/>
      <c r="J596" s="31"/>
      <c r="K596" s="31"/>
      <c r="L596" s="31"/>
      <c r="M596" s="31"/>
      <c r="N596" s="163"/>
      <c r="O596" s="31"/>
      <c r="P596" s="30"/>
      <c r="Q596" s="31"/>
      <c r="R596" s="31"/>
      <c r="S596" s="31"/>
      <c r="T596" s="44"/>
      <c r="U596" s="28"/>
      <c r="V596" s="28"/>
      <c r="W596" s="28"/>
      <c r="X596" s="28"/>
      <c r="Y596" s="40"/>
      <c r="Z596" s="40"/>
      <c r="AA596" s="28"/>
      <c r="AB596" s="31"/>
      <c r="AC596" s="42"/>
      <c r="AD596" s="31"/>
      <c r="AE596" s="31"/>
      <c r="AF596" s="83"/>
      <c r="AG596" s="44"/>
      <c r="AH596" s="30"/>
      <c r="AI596" s="42"/>
      <c r="AJ596" s="42"/>
      <c r="AK596" s="42"/>
      <c r="AL596" s="42"/>
      <c r="AM596" s="45"/>
      <c r="AN596" s="31"/>
      <c r="AO596" s="31"/>
      <c r="AP596" s="31"/>
      <c r="AQ596" s="31"/>
      <c r="AR596" s="31"/>
      <c r="AS596" s="31"/>
      <c r="AT596" s="31"/>
      <c r="AU596" s="31"/>
      <c r="AV596" s="31"/>
      <c r="AW596" s="31"/>
      <c r="AX596" s="31"/>
      <c r="AY596" s="31"/>
      <c r="AZ596" s="31"/>
      <c r="BA596" s="31"/>
      <c r="BB596" s="31"/>
      <c r="BC596" s="31"/>
      <c r="BD596" s="31"/>
      <c r="BE596" s="31"/>
      <c r="BF596" s="31"/>
      <c r="BG596" s="31"/>
      <c r="BH596" s="31"/>
      <c r="BI596" s="31"/>
      <c r="BJ596" s="31"/>
      <c r="BK596" s="31"/>
      <c r="BL596" s="31"/>
      <c r="BM596" s="31"/>
      <c r="BN596" s="31"/>
      <c r="BO596" s="31"/>
      <c r="BP596" s="31"/>
      <c r="BQ596" s="31"/>
      <c r="BR596" s="28"/>
      <c r="BS596" s="28"/>
      <c r="BT596" s="44"/>
      <c r="BU596" s="44"/>
      <c r="BV596" s="44"/>
      <c r="BW596" s="31"/>
      <c r="BX596" s="31"/>
      <c r="BY596" s="52"/>
      <c r="BZ596" s="50"/>
      <c r="CA596" s="50"/>
      <c r="CB596" s="51" t="str">
        <f t="shared" si="1"/>
        <v>Sin comentarios</v>
      </c>
      <c r="CC596" s="52">
        <f t="shared" si="2"/>
        <v>77</v>
      </c>
      <c r="CD596" s="53"/>
      <c r="CE596" s="54"/>
      <c r="CF596" s="55"/>
    </row>
    <row r="597" ht="22.5" customHeight="1">
      <c r="A597" s="26"/>
      <c r="B597" s="26"/>
      <c r="C597" s="27"/>
      <c r="D597" s="28"/>
      <c r="E597" s="30"/>
      <c r="F597" s="30"/>
      <c r="G597" s="30"/>
      <c r="H597" s="31"/>
      <c r="I597" s="31"/>
      <c r="J597" s="31"/>
      <c r="K597" s="31"/>
      <c r="L597" s="31"/>
      <c r="M597" s="31"/>
      <c r="N597" s="163"/>
      <c r="O597" s="31"/>
      <c r="P597" s="30"/>
      <c r="Q597" s="31"/>
      <c r="R597" s="31"/>
      <c r="S597" s="31"/>
      <c r="T597" s="44"/>
      <c r="U597" s="28"/>
      <c r="V597" s="28"/>
      <c r="W597" s="28"/>
      <c r="X597" s="28"/>
      <c r="Y597" s="40"/>
      <c r="Z597" s="40"/>
      <c r="AA597" s="28"/>
      <c r="AB597" s="31"/>
      <c r="AC597" s="42"/>
      <c r="AD597" s="31"/>
      <c r="AE597" s="31"/>
      <c r="AF597" s="83"/>
      <c r="AG597" s="44"/>
      <c r="AH597" s="30"/>
      <c r="AI597" s="42"/>
      <c r="AJ597" s="42"/>
      <c r="AK597" s="42"/>
      <c r="AL597" s="42"/>
      <c r="AM597" s="45"/>
      <c r="AN597" s="31"/>
      <c r="AO597" s="31"/>
      <c r="AP597" s="31"/>
      <c r="AQ597" s="31"/>
      <c r="AR597" s="31"/>
      <c r="AS597" s="31"/>
      <c r="AT597" s="31"/>
      <c r="AU597" s="31"/>
      <c r="AV597" s="31"/>
      <c r="AW597" s="31"/>
      <c r="AX597" s="31"/>
      <c r="AY597" s="31"/>
      <c r="AZ597" s="31"/>
      <c r="BA597" s="31"/>
      <c r="BB597" s="31"/>
      <c r="BC597" s="31"/>
      <c r="BD597" s="31"/>
      <c r="BE597" s="31"/>
      <c r="BF597" s="31"/>
      <c r="BG597" s="31"/>
      <c r="BH597" s="31"/>
      <c r="BI597" s="31"/>
      <c r="BJ597" s="31"/>
      <c r="BK597" s="31"/>
      <c r="BL597" s="31"/>
      <c r="BM597" s="31"/>
      <c r="BN597" s="31"/>
      <c r="BO597" s="31"/>
      <c r="BP597" s="31"/>
      <c r="BQ597" s="31"/>
      <c r="BR597" s="28"/>
      <c r="BS597" s="28"/>
      <c r="BT597" s="44"/>
      <c r="BU597" s="44"/>
      <c r="BV597" s="44"/>
      <c r="BW597" s="31"/>
      <c r="BX597" s="31"/>
      <c r="BY597" s="52"/>
      <c r="BZ597" s="50"/>
      <c r="CA597" s="50"/>
      <c r="CB597" s="51" t="str">
        <f t="shared" si="1"/>
        <v>Sin comentarios</v>
      </c>
      <c r="CC597" s="52">
        <f t="shared" si="2"/>
        <v>77</v>
      </c>
      <c r="CD597" s="53"/>
      <c r="CE597" s="54"/>
      <c r="CF597" s="55"/>
    </row>
    <row r="598" ht="22.5" customHeight="1">
      <c r="A598" s="26"/>
      <c r="B598" s="26"/>
      <c r="C598" s="27"/>
      <c r="D598" s="28"/>
      <c r="E598" s="30"/>
      <c r="F598" s="30"/>
      <c r="G598" s="30"/>
      <c r="H598" s="31"/>
      <c r="I598" s="31"/>
      <c r="J598" s="31"/>
      <c r="K598" s="31"/>
      <c r="L598" s="31"/>
      <c r="M598" s="31"/>
      <c r="N598" s="163"/>
      <c r="O598" s="31"/>
      <c r="P598" s="30"/>
      <c r="Q598" s="31"/>
      <c r="R598" s="31"/>
      <c r="S598" s="31"/>
      <c r="T598" s="44"/>
      <c r="U598" s="28"/>
      <c r="V598" s="28"/>
      <c r="W598" s="28"/>
      <c r="X598" s="28"/>
      <c r="Y598" s="40"/>
      <c r="Z598" s="40"/>
      <c r="AA598" s="28"/>
      <c r="AB598" s="31"/>
      <c r="AC598" s="42"/>
      <c r="AD598" s="31"/>
      <c r="AE598" s="31"/>
      <c r="AF598" s="83"/>
      <c r="AG598" s="44"/>
      <c r="AH598" s="30"/>
      <c r="AI598" s="42"/>
      <c r="AJ598" s="42"/>
      <c r="AK598" s="42"/>
      <c r="AL598" s="42"/>
      <c r="AM598" s="45"/>
      <c r="AN598" s="31"/>
      <c r="AO598" s="31"/>
      <c r="AP598" s="31"/>
      <c r="AQ598" s="31"/>
      <c r="AR598" s="31"/>
      <c r="AS598" s="31"/>
      <c r="AT598" s="31"/>
      <c r="AU598" s="31"/>
      <c r="AV598" s="31"/>
      <c r="AW598" s="31"/>
      <c r="AX598" s="31"/>
      <c r="AY598" s="31"/>
      <c r="AZ598" s="31"/>
      <c r="BA598" s="31"/>
      <c r="BB598" s="31"/>
      <c r="BC598" s="31"/>
      <c r="BD598" s="31"/>
      <c r="BE598" s="31"/>
      <c r="BF598" s="31"/>
      <c r="BG598" s="31"/>
      <c r="BH598" s="31"/>
      <c r="BI598" s="31"/>
      <c r="BJ598" s="31"/>
      <c r="BK598" s="31"/>
      <c r="BL598" s="31"/>
      <c r="BM598" s="31"/>
      <c r="BN598" s="31"/>
      <c r="BO598" s="31"/>
      <c r="BP598" s="31"/>
      <c r="BQ598" s="31"/>
      <c r="BR598" s="28"/>
      <c r="BS598" s="28"/>
      <c r="BT598" s="44"/>
      <c r="BU598" s="44"/>
      <c r="BV598" s="44"/>
      <c r="BW598" s="31"/>
      <c r="BX598" s="31"/>
      <c r="BY598" s="52"/>
      <c r="BZ598" s="50"/>
      <c r="CA598" s="50"/>
      <c r="CB598" s="51" t="str">
        <f t="shared" si="1"/>
        <v>Sin comentarios</v>
      </c>
      <c r="CC598" s="52">
        <f t="shared" si="2"/>
        <v>77</v>
      </c>
      <c r="CD598" s="53"/>
      <c r="CE598" s="54"/>
      <c r="CF598" s="55"/>
    </row>
    <row r="599" ht="22.5" customHeight="1">
      <c r="A599" s="26"/>
      <c r="B599" s="26"/>
      <c r="C599" s="27"/>
      <c r="D599" s="28"/>
      <c r="E599" s="30"/>
      <c r="F599" s="30"/>
      <c r="G599" s="30"/>
      <c r="H599" s="31"/>
      <c r="I599" s="31"/>
      <c r="J599" s="31"/>
      <c r="K599" s="31"/>
      <c r="L599" s="31"/>
      <c r="M599" s="31"/>
      <c r="N599" s="163"/>
      <c r="O599" s="31"/>
      <c r="P599" s="30"/>
      <c r="Q599" s="31"/>
      <c r="R599" s="31"/>
      <c r="S599" s="31"/>
      <c r="T599" s="44"/>
      <c r="U599" s="28"/>
      <c r="V599" s="28"/>
      <c r="W599" s="28"/>
      <c r="X599" s="28"/>
      <c r="Y599" s="40"/>
      <c r="Z599" s="40"/>
      <c r="AA599" s="28"/>
      <c r="AB599" s="31"/>
      <c r="AC599" s="42"/>
      <c r="AD599" s="31"/>
      <c r="AE599" s="31"/>
      <c r="AF599" s="83"/>
      <c r="AG599" s="44"/>
      <c r="AH599" s="30"/>
      <c r="AI599" s="42"/>
      <c r="AJ599" s="42"/>
      <c r="AK599" s="42"/>
      <c r="AL599" s="42"/>
      <c r="AM599" s="45"/>
      <c r="AN599" s="31"/>
      <c r="AO599" s="31"/>
      <c r="AP599" s="31"/>
      <c r="AQ599" s="31"/>
      <c r="AR599" s="31"/>
      <c r="AS599" s="31"/>
      <c r="AT599" s="31"/>
      <c r="AU599" s="31"/>
      <c r="AV599" s="31"/>
      <c r="AW599" s="31"/>
      <c r="AX599" s="31"/>
      <c r="AY599" s="31"/>
      <c r="AZ599" s="31"/>
      <c r="BA599" s="31"/>
      <c r="BB599" s="31"/>
      <c r="BC599" s="31"/>
      <c r="BD599" s="31"/>
      <c r="BE599" s="31"/>
      <c r="BF599" s="31"/>
      <c r="BG599" s="31"/>
      <c r="BH599" s="31"/>
      <c r="BI599" s="31"/>
      <c r="BJ599" s="31"/>
      <c r="BK599" s="31"/>
      <c r="BL599" s="31"/>
      <c r="BM599" s="31"/>
      <c r="BN599" s="31"/>
      <c r="BO599" s="31"/>
      <c r="BP599" s="31"/>
      <c r="BQ599" s="31"/>
      <c r="BR599" s="28"/>
      <c r="BS599" s="28"/>
      <c r="BT599" s="44"/>
      <c r="BU599" s="44"/>
      <c r="BV599" s="44"/>
      <c r="BW599" s="31"/>
      <c r="BX599" s="31"/>
      <c r="BY599" s="52"/>
      <c r="BZ599" s="50"/>
      <c r="CA599" s="50"/>
      <c r="CB599" s="51" t="str">
        <f t="shared" si="1"/>
        <v>Sin comentarios</v>
      </c>
      <c r="CC599" s="52">
        <f t="shared" si="2"/>
        <v>77</v>
      </c>
      <c r="CD599" s="53"/>
      <c r="CE599" s="54"/>
      <c r="CF599" s="55"/>
    </row>
    <row r="600" ht="22.5" customHeight="1">
      <c r="A600" s="26"/>
      <c r="B600" s="26"/>
      <c r="C600" s="27"/>
      <c r="D600" s="28"/>
      <c r="E600" s="30"/>
      <c r="F600" s="30"/>
      <c r="G600" s="30"/>
      <c r="H600" s="31"/>
      <c r="I600" s="31"/>
      <c r="J600" s="31"/>
      <c r="K600" s="31"/>
      <c r="L600" s="31"/>
      <c r="M600" s="31"/>
      <c r="N600" s="163"/>
      <c r="O600" s="31"/>
      <c r="P600" s="30"/>
      <c r="Q600" s="31"/>
      <c r="R600" s="31"/>
      <c r="S600" s="31"/>
      <c r="T600" s="44"/>
      <c r="U600" s="28"/>
      <c r="V600" s="28"/>
      <c r="W600" s="28"/>
      <c r="X600" s="28"/>
      <c r="Y600" s="40"/>
      <c r="Z600" s="40"/>
      <c r="AA600" s="28"/>
      <c r="AB600" s="31"/>
      <c r="AC600" s="42"/>
      <c r="AD600" s="31"/>
      <c r="AE600" s="31"/>
      <c r="AF600" s="83"/>
      <c r="AG600" s="44"/>
      <c r="AH600" s="30"/>
      <c r="AI600" s="42"/>
      <c r="AJ600" s="42"/>
      <c r="AK600" s="42"/>
      <c r="AL600" s="42"/>
      <c r="AM600" s="45"/>
      <c r="AN600" s="31"/>
      <c r="AO600" s="31"/>
      <c r="AP600" s="31"/>
      <c r="AQ600" s="31"/>
      <c r="AR600" s="31"/>
      <c r="AS600" s="31"/>
      <c r="AT600" s="31"/>
      <c r="AU600" s="31"/>
      <c r="AV600" s="31"/>
      <c r="AW600" s="31"/>
      <c r="AX600" s="31"/>
      <c r="AY600" s="31"/>
      <c r="AZ600" s="31"/>
      <c r="BA600" s="31"/>
      <c r="BB600" s="31"/>
      <c r="BC600" s="31"/>
      <c r="BD600" s="31"/>
      <c r="BE600" s="31"/>
      <c r="BF600" s="31"/>
      <c r="BG600" s="31"/>
      <c r="BH600" s="31"/>
      <c r="BI600" s="31"/>
      <c r="BJ600" s="31"/>
      <c r="BK600" s="31"/>
      <c r="BL600" s="31"/>
      <c r="BM600" s="31"/>
      <c r="BN600" s="31"/>
      <c r="BO600" s="31"/>
      <c r="BP600" s="31"/>
      <c r="BQ600" s="31"/>
      <c r="BR600" s="28"/>
      <c r="BS600" s="28"/>
      <c r="BT600" s="44"/>
      <c r="BU600" s="44"/>
      <c r="BV600" s="44"/>
      <c r="BW600" s="31"/>
      <c r="BX600" s="31"/>
      <c r="BY600" s="52"/>
      <c r="BZ600" s="50"/>
      <c r="CA600" s="50"/>
      <c r="CB600" s="51" t="str">
        <f t="shared" si="1"/>
        <v>Sin comentarios</v>
      </c>
      <c r="CC600" s="52">
        <f t="shared" si="2"/>
        <v>77</v>
      </c>
      <c r="CD600" s="53"/>
      <c r="CE600" s="54"/>
      <c r="CF600" s="55"/>
    </row>
    <row r="601" ht="22.5" customHeight="1">
      <c r="A601" s="26"/>
      <c r="B601" s="26"/>
      <c r="C601" s="27"/>
      <c r="D601" s="28"/>
      <c r="E601" s="30"/>
      <c r="F601" s="30"/>
      <c r="G601" s="30"/>
      <c r="H601" s="31"/>
      <c r="I601" s="31"/>
      <c r="J601" s="31"/>
      <c r="K601" s="31"/>
      <c r="L601" s="31"/>
      <c r="M601" s="31"/>
      <c r="N601" s="163"/>
      <c r="O601" s="31"/>
      <c r="P601" s="30"/>
      <c r="Q601" s="31"/>
      <c r="R601" s="31"/>
      <c r="S601" s="31"/>
      <c r="T601" s="44"/>
      <c r="U601" s="28"/>
      <c r="V601" s="28"/>
      <c r="W601" s="28"/>
      <c r="X601" s="28"/>
      <c r="Y601" s="40"/>
      <c r="Z601" s="40"/>
      <c r="AA601" s="28"/>
      <c r="AB601" s="31"/>
      <c r="AC601" s="42"/>
      <c r="AD601" s="31"/>
      <c r="AE601" s="31"/>
      <c r="AF601" s="83"/>
      <c r="AG601" s="44"/>
      <c r="AH601" s="30"/>
      <c r="AI601" s="42"/>
      <c r="AJ601" s="42"/>
      <c r="AK601" s="42"/>
      <c r="AL601" s="42"/>
      <c r="AM601" s="45"/>
      <c r="AN601" s="31"/>
      <c r="AO601" s="31"/>
      <c r="AP601" s="31"/>
      <c r="AQ601" s="31"/>
      <c r="AR601" s="31"/>
      <c r="AS601" s="31"/>
      <c r="AT601" s="31"/>
      <c r="AU601" s="31"/>
      <c r="AV601" s="31"/>
      <c r="AW601" s="31"/>
      <c r="AX601" s="31"/>
      <c r="AY601" s="31"/>
      <c r="AZ601" s="31"/>
      <c r="BA601" s="31"/>
      <c r="BB601" s="31"/>
      <c r="BC601" s="31"/>
      <c r="BD601" s="31"/>
      <c r="BE601" s="31"/>
      <c r="BF601" s="31"/>
      <c r="BG601" s="31"/>
      <c r="BH601" s="31"/>
      <c r="BI601" s="31"/>
      <c r="BJ601" s="31"/>
      <c r="BK601" s="31"/>
      <c r="BL601" s="31"/>
      <c r="BM601" s="31"/>
      <c r="BN601" s="31"/>
      <c r="BO601" s="31"/>
      <c r="BP601" s="31"/>
      <c r="BQ601" s="31"/>
      <c r="BR601" s="28"/>
      <c r="BS601" s="28"/>
      <c r="BT601" s="44"/>
      <c r="BU601" s="44"/>
      <c r="BV601" s="44"/>
      <c r="BW601" s="31"/>
      <c r="BX601" s="31"/>
      <c r="BY601" s="52"/>
      <c r="BZ601" s="50"/>
      <c r="CA601" s="50"/>
      <c r="CB601" s="51" t="str">
        <f t="shared" si="1"/>
        <v>Sin comentarios</v>
      </c>
      <c r="CC601" s="52">
        <f t="shared" si="2"/>
        <v>77</v>
      </c>
      <c r="CD601" s="53"/>
      <c r="CE601" s="54"/>
      <c r="CF601" s="55"/>
    </row>
    <row r="602" ht="22.5" customHeight="1">
      <c r="A602" s="26"/>
      <c r="B602" s="26"/>
      <c r="C602" s="27"/>
      <c r="D602" s="28"/>
      <c r="E602" s="30"/>
      <c r="F602" s="30"/>
      <c r="G602" s="30"/>
      <c r="H602" s="31"/>
      <c r="I602" s="31"/>
      <c r="J602" s="31"/>
      <c r="K602" s="31"/>
      <c r="L602" s="31"/>
      <c r="M602" s="31"/>
      <c r="N602" s="163"/>
      <c r="O602" s="31"/>
      <c r="P602" s="30"/>
      <c r="Q602" s="31"/>
      <c r="R602" s="31"/>
      <c r="S602" s="31"/>
      <c r="T602" s="44"/>
      <c r="U602" s="28"/>
      <c r="V602" s="28"/>
      <c r="W602" s="28"/>
      <c r="X602" s="28"/>
      <c r="Y602" s="40"/>
      <c r="Z602" s="40"/>
      <c r="AA602" s="28"/>
      <c r="AB602" s="31"/>
      <c r="AC602" s="42"/>
      <c r="AD602" s="31"/>
      <c r="AE602" s="31"/>
      <c r="AF602" s="83"/>
      <c r="AG602" s="44"/>
      <c r="AH602" s="30"/>
      <c r="AI602" s="42"/>
      <c r="AJ602" s="42"/>
      <c r="AK602" s="42"/>
      <c r="AL602" s="42"/>
      <c r="AM602" s="45"/>
      <c r="AN602" s="31"/>
      <c r="AO602" s="31"/>
      <c r="AP602" s="31"/>
      <c r="AQ602" s="31"/>
      <c r="AR602" s="31"/>
      <c r="AS602" s="31"/>
      <c r="AT602" s="31"/>
      <c r="AU602" s="31"/>
      <c r="AV602" s="31"/>
      <c r="AW602" s="31"/>
      <c r="AX602" s="31"/>
      <c r="AY602" s="31"/>
      <c r="AZ602" s="31"/>
      <c r="BA602" s="31"/>
      <c r="BB602" s="31"/>
      <c r="BC602" s="31"/>
      <c r="BD602" s="31"/>
      <c r="BE602" s="31"/>
      <c r="BF602" s="31"/>
      <c r="BG602" s="31"/>
      <c r="BH602" s="31"/>
      <c r="BI602" s="31"/>
      <c r="BJ602" s="31"/>
      <c r="BK602" s="31"/>
      <c r="BL602" s="31"/>
      <c r="BM602" s="31"/>
      <c r="BN602" s="31"/>
      <c r="BO602" s="31"/>
      <c r="BP602" s="31"/>
      <c r="BQ602" s="31"/>
      <c r="BR602" s="28"/>
      <c r="BS602" s="28"/>
      <c r="BT602" s="44"/>
      <c r="BU602" s="44"/>
      <c r="BV602" s="44"/>
      <c r="BW602" s="31"/>
      <c r="BX602" s="31"/>
      <c r="BY602" s="52"/>
      <c r="BZ602" s="50"/>
      <c r="CA602" s="50"/>
      <c r="CB602" s="51" t="str">
        <f t="shared" si="1"/>
        <v>Sin comentarios</v>
      </c>
      <c r="CC602" s="52">
        <f t="shared" si="2"/>
        <v>77</v>
      </c>
      <c r="CD602" s="53"/>
      <c r="CE602" s="54"/>
      <c r="CF602" s="55"/>
    </row>
    <row r="603" ht="22.5" customHeight="1">
      <c r="A603" s="26"/>
      <c r="B603" s="26"/>
      <c r="C603" s="27"/>
      <c r="D603" s="28"/>
      <c r="E603" s="30"/>
      <c r="F603" s="30"/>
      <c r="G603" s="30"/>
      <c r="H603" s="31"/>
      <c r="I603" s="31"/>
      <c r="J603" s="31"/>
      <c r="K603" s="31"/>
      <c r="L603" s="31"/>
      <c r="M603" s="31"/>
      <c r="N603" s="163"/>
      <c r="O603" s="31"/>
      <c r="P603" s="30"/>
      <c r="Q603" s="31"/>
      <c r="R603" s="31"/>
      <c r="S603" s="31"/>
      <c r="T603" s="44"/>
      <c r="U603" s="28"/>
      <c r="V603" s="28"/>
      <c r="W603" s="28"/>
      <c r="X603" s="28"/>
      <c r="Y603" s="40"/>
      <c r="Z603" s="40"/>
      <c r="AA603" s="28"/>
      <c r="AB603" s="31"/>
      <c r="AC603" s="42"/>
      <c r="AD603" s="31"/>
      <c r="AE603" s="31"/>
      <c r="AF603" s="83"/>
      <c r="AG603" s="44"/>
      <c r="AH603" s="30"/>
      <c r="AI603" s="42"/>
      <c r="AJ603" s="42"/>
      <c r="AK603" s="42"/>
      <c r="AL603" s="42"/>
      <c r="AM603" s="45"/>
      <c r="AN603" s="31"/>
      <c r="AO603" s="31"/>
      <c r="AP603" s="31"/>
      <c r="AQ603" s="31"/>
      <c r="AR603" s="31"/>
      <c r="AS603" s="31"/>
      <c r="AT603" s="31"/>
      <c r="AU603" s="31"/>
      <c r="AV603" s="31"/>
      <c r="AW603" s="31"/>
      <c r="AX603" s="31"/>
      <c r="AY603" s="31"/>
      <c r="AZ603" s="31"/>
      <c r="BA603" s="31"/>
      <c r="BB603" s="31"/>
      <c r="BC603" s="31"/>
      <c r="BD603" s="31"/>
      <c r="BE603" s="31"/>
      <c r="BF603" s="31"/>
      <c r="BG603" s="31"/>
      <c r="BH603" s="31"/>
      <c r="BI603" s="31"/>
      <c r="BJ603" s="31"/>
      <c r="BK603" s="31"/>
      <c r="BL603" s="31"/>
      <c r="BM603" s="31"/>
      <c r="BN603" s="31"/>
      <c r="BO603" s="31"/>
      <c r="BP603" s="31"/>
      <c r="BQ603" s="31"/>
      <c r="BR603" s="28"/>
      <c r="BS603" s="28"/>
      <c r="BT603" s="44"/>
      <c r="BU603" s="44"/>
      <c r="BV603" s="44"/>
      <c r="BW603" s="31"/>
      <c r="BX603" s="31"/>
      <c r="BY603" s="52"/>
      <c r="BZ603" s="50"/>
      <c r="CA603" s="50"/>
      <c r="CB603" s="51" t="str">
        <f t="shared" si="1"/>
        <v>Sin comentarios</v>
      </c>
      <c r="CC603" s="52">
        <f t="shared" si="2"/>
        <v>77</v>
      </c>
      <c r="CD603" s="53"/>
      <c r="CE603" s="54"/>
      <c r="CF603" s="55"/>
    </row>
    <row r="604" ht="22.5" customHeight="1">
      <c r="A604" s="26"/>
      <c r="B604" s="26"/>
      <c r="C604" s="27"/>
      <c r="D604" s="28"/>
      <c r="E604" s="30"/>
      <c r="F604" s="30"/>
      <c r="G604" s="30"/>
      <c r="H604" s="31"/>
      <c r="I604" s="31"/>
      <c r="J604" s="31"/>
      <c r="K604" s="31"/>
      <c r="L604" s="31"/>
      <c r="M604" s="31"/>
      <c r="N604" s="163"/>
      <c r="O604" s="31"/>
      <c r="P604" s="30"/>
      <c r="Q604" s="31"/>
      <c r="R604" s="31"/>
      <c r="S604" s="31"/>
      <c r="T604" s="44"/>
      <c r="U604" s="28"/>
      <c r="V604" s="28"/>
      <c r="W604" s="28"/>
      <c r="X604" s="28"/>
      <c r="Y604" s="40"/>
      <c r="Z604" s="40"/>
      <c r="AA604" s="28"/>
      <c r="AB604" s="31"/>
      <c r="AC604" s="42"/>
      <c r="AD604" s="31"/>
      <c r="AE604" s="31"/>
      <c r="AF604" s="83"/>
      <c r="AG604" s="44"/>
      <c r="AH604" s="30"/>
      <c r="AI604" s="42"/>
      <c r="AJ604" s="42"/>
      <c r="AK604" s="42"/>
      <c r="AL604" s="42"/>
      <c r="AM604" s="45"/>
      <c r="AN604" s="31"/>
      <c r="AO604" s="31"/>
      <c r="AP604" s="31"/>
      <c r="AQ604" s="31"/>
      <c r="AR604" s="31"/>
      <c r="AS604" s="31"/>
      <c r="AT604" s="31"/>
      <c r="AU604" s="31"/>
      <c r="AV604" s="31"/>
      <c r="AW604" s="31"/>
      <c r="AX604" s="31"/>
      <c r="AY604" s="31"/>
      <c r="AZ604" s="31"/>
      <c r="BA604" s="31"/>
      <c r="BB604" s="31"/>
      <c r="BC604" s="31"/>
      <c r="BD604" s="31"/>
      <c r="BE604" s="31"/>
      <c r="BF604" s="31"/>
      <c r="BG604" s="31"/>
      <c r="BH604" s="31"/>
      <c r="BI604" s="31"/>
      <c r="BJ604" s="31"/>
      <c r="BK604" s="31"/>
      <c r="BL604" s="31"/>
      <c r="BM604" s="31"/>
      <c r="BN604" s="31"/>
      <c r="BO604" s="31"/>
      <c r="BP604" s="31"/>
      <c r="BQ604" s="31"/>
      <c r="BR604" s="28"/>
      <c r="BS604" s="28"/>
      <c r="BT604" s="44"/>
      <c r="BU604" s="44"/>
      <c r="BV604" s="44"/>
      <c r="BW604" s="31"/>
      <c r="BX604" s="31"/>
      <c r="BY604" s="52"/>
      <c r="BZ604" s="50"/>
      <c r="CA604" s="50"/>
      <c r="CB604" s="51" t="str">
        <f t="shared" si="1"/>
        <v>Sin comentarios</v>
      </c>
      <c r="CC604" s="52">
        <f t="shared" si="2"/>
        <v>77</v>
      </c>
      <c r="CD604" s="53"/>
      <c r="CE604" s="54"/>
      <c r="CF604" s="55"/>
    </row>
    <row r="605" ht="22.5" customHeight="1">
      <c r="A605" s="26"/>
      <c r="B605" s="26"/>
      <c r="C605" s="27"/>
      <c r="D605" s="28"/>
      <c r="E605" s="30"/>
      <c r="F605" s="30"/>
      <c r="G605" s="30"/>
      <c r="H605" s="31"/>
      <c r="I605" s="31"/>
      <c r="J605" s="31"/>
      <c r="K605" s="31"/>
      <c r="L605" s="31"/>
      <c r="M605" s="31"/>
      <c r="N605" s="163"/>
      <c r="O605" s="31"/>
      <c r="P605" s="30"/>
      <c r="Q605" s="31"/>
      <c r="R605" s="31"/>
      <c r="S605" s="31"/>
      <c r="T605" s="44"/>
      <c r="U605" s="28"/>
      <c r="V605" s="28"/>
      <c r="W605" s="28"/>
      <c r="X605" s="28"/>
      <c r="Y605" s="40"/>
      <c r="Z605" s="40"/>
      <c r="AA605" s="28"/>
      <c r="AB605" s="31"/>
      <c r="AC605" s="42"/>
      <c r="AD605" s="31"/>
      <c r="AE605" s="31"/>
      <c r="AF605" s="83"/>
      <c r="AG605" s="44"/>
      <c r="AH605" s="30"/>
      <c r="AI605" s="42"/>
      <c r="AJ605" s="42"/>
      <c r="AK605" s="42"/>
      <c r="AL605" s="42"/>
      <c r="AM605" s="45"/>
      <c r="AN605" s="31"/>
      <c r="AO605" s="31"/>
      <c r="AP605" s="31"/>
      <c r="AQ605" s="31"/>
      <c r="AR605" s="31"/>
      <c r="AS605" s="31"/>
      <c r="AT605" s="31"/>
      <c r="AU605" s="31"/>
      <c r="AV605" s="31"/>
      <c r="AW605" s="31"/>
      <c r="AX605" s="31"/>
      <c r="AY605" s="31"/>
      <c r="AZ605" s="31"/>
      <c r="BA605" s="31"/>
      <c r="BB605" s="31"/>
      <c r="BC605" s="31"/>
      <c r="BD605" s="31"/>
      <c r="BE605" s="31"/>
      <c r="BF605" s="31"/>
      <c r="BG605" s="31"/>
      <c r="BH605" s="31"/>
      <c r="BI605" s="31"/>
      <c r="BJ605" s="31"/>
      <c r="BK605" s="31"/>
      <c r="BL605" s="31"/>
      <c r="BM605" s="31"/>
      <c r="BN605" s="31"/>
      <c r="BO605" s="31"/>
      <c r="BP605" s="31"/>
      <c r="BQ605" s="31"/>
      <c r="BR605" s="28"/>
      <c r="BS605" s="28"/>
      <c r="BT605" s="44"/>
      <c r="BU605" s="44"/>
      <c r="BV605" s="44"/>
      <c r="BW605" s="31"/>
      <c r="BX605" s="31"/>
      <c r="BY605" s="52"/>
      <c r="BZ605" s="50"/>
      <c r="CA605" s="50"/>
      <c r="CB605" s="51" t="str">
        <f t="shared" si="1"/>
        <v>Sin comentarios</v>
      </c>
      <c r="CC605" s="52">
        <f t="shared" si="2"/>
        <v>77</v>
      </c>
      <c r="CD605" s="53"/>
      <c r="CE605" s="54"/>
      <c r="CF605" s="55"/>
    </row>
    <row r="606" ht="22.5" customHeight="1">
      <c r="A606" s="26"/>
      <c r="B606" s="26"/>
      <c r="C606" s="27"/>
      <c r="D606" s="28"/>
      <c r="E606" s="30"/>
      <c r="F606" s="30"/>
      <c r="G606" s="30"/>
      <c r="H606" s="31"/>
      <c r="I606" s="31"/>
      <c r="J606" s="31"/>
      <c r="K606" s="31"/>
      <c r="L606" s="31"/>
      <c r="M606" s="31"/>
      <c r="N606" s="163"/>
      <c r="O606" s="31"/>
      <c r="P606" s="30"/>
      <c r="Q606" s="31"/>
      <c r="R606" s="31"/>
      <c r="S606" s="31"/>
      <c r="T606" s="44"/>
      <c r="U606" s="28"/>
      <c r="V606" s="28"/>
      <c r="W606" s="28"/>
      <c r="X606" s="28"/>
      <c r="Y606" s="40"/>
      <c r="Z606" s="40"/>
      <c r="AA606" s="28"/>
      <c r="AB606" s="31"/>
      <c r="AC606" s="42"/>
      <c r="AD606" s="31"/>
      <c r="AE606" s="31"/>
      <c r="AF606" s="83"/>
      <c r="AG606" s="44"/>
      <c r="AH606" s="30"/>
      <c r="AI606" s="42"/>
      <c r="AJ606" s="42"/>
      <c r="AK606" s="42"/>
      <c r="AL606" s="42"/>
      <c r="AM606" s="45"/>
      <c r="AN606" s="31"/>
      <c r="AO606" s="31"/>
      <c r="AP606" s="31"/>
      <c r="AQ606" s="31"/>
      <c r="AR606" s="31"/>
      <c r="AS606" s="31"/>
      <c r="AT606" s="31"/>
      <c r="AU606" s="31"/>
      <c r="AV606" s="31"/>
      <c r="AW606" s="31"/>
      <c r="AX606" s="31"/>
      <c r="AY606" s="31"/>
      <c r="AZ606" s="31"/>
      <c r="BA606" s="31"/>
      <c r="BB606" s="31"/>
      <c r="BC606" s="31"/>
      <c r="BD606" s="31"/>
      <c r="BE606" s="31"/>
      <c r="BF606" s="31"/>
      <c r="BG606" s="31"/>
      <c r="BH606" s="31"/>
      <c r="BI606" s="31"/>
      <c r="BJ606" s="31"/>
      <c r="BK606" s="31"/>
      <c r="BL606" s="31"/>
      <c r="BM606" s="31"/>
      <c r="BN606" s="31"/>
      <c r="BO606" s="31"/>
      <c r="BP606" s="31"/>
      <c r="BQ606" s="31"/>
      <c r="BR606" s="28"/>
      <c r="BS606" s="28"/>
      <c r="BT606" s="44"/>
      <c r="BU606" s="44"/>
      <c r="BV606" s="44"/>
      <c r="BW606" s="31"/>
      <c r="BX606" s="31"/>
      <c r="BY606" s="52"/>
      <c r="BZ606" s="50"/>
      <c r="CA606" s="50"/>
      <c r="CB606" s="51" t="str">
        <f t="shared" si="1"/>
        <v>Sin comentarios</v>
      </c>
      <c r="CC606" s="52">
        <f t="shared" si="2"/>
        <v>77</v>
      </c>
      <c r="CD606" s="53"/>
      <c r="CE606" s="54"/>
      <c r="CF606" s="55"/>
    </row>
    <row r="607" ht="22.5" customHeight="1">
      <c r="A607" s="26"/>
      <c r="B607" s="26"/>
      <c r="C607" s="27"/>
      <c r="D607" s="28"/>
      <c r="E607" s="30"/>
      <c r="F607" s="30"/>
      <c r="G607" s="30"/>
      <c r="H607" s="31"/>
      <c r="I607" s="31"/>
      <c r="J607" s="31"/>
      <c r="K607" s="31"/>
      <c r="L607" s="31"/>
      <c r="M607" s="31"/>
      <c r="N607" s="163"/>
      <c r="O607" s="31"/>
      <c r="P607" s="30"/>
      <c r="Q607" s="31"/>
      <c r="R607" s="31"/>
      <c r="S607" s="31"/>
      <c r="T607" s="44"/>
      <c r="U607" s="28"/>
      <c r="V607" s="28"/>
      <c r="W607" s="28"/>
      <c r="X607" s="28"/>
      <c r="Y607" s="40"/>
      <c r="Z607" s="40"/>
      <c r="AA607" s="28"/>
      <c r="AB607" s="31"/>
      <c r="AC607" s="42"/>
      <c r="AD607" s="31"/>
      <c r="AE607" s="31"/>
      <c r="AF607" s="83"/>
      <c r="AG607" s="44"/>
      <c r="AH607" s="30"/>
      <c r="AI607" s="42"/>
      <c r="AJ607" s="42"/>
      <c r="AK607" s="42"/>
      <c r="AL607" s="42"/>
      <c r="AM607" s="45"/>
      <c r="AN607" s="31"/>
      <c r="AO607" s="31"/>
      <c r="AP607" s="31"/>
      <c r="AQ607" s="31"/>
      <c r="AR607" s="31"/>
      <c r="AS607" s="31"/>
      <c r="AT607" s="31"/>
      <c r="AU607" s="31"/>
      <c r="AV607" s="31"/>
      <c r="AW607" s="31"/>
      <c r="AX607" s="31"/>
      <c r="AY607" s="31"/>
      <c r="AZ607" s="31"/>
      <c r="BA607" s="31"/>
      <c r="BB607" s="31"/>
      <c r="BC607" s="31"/>
      <c r="BD607" s="31"/>
      <c r="BE607" s="31"/>
      <c r="BF607" s="31"/>
      <c r="BG607" s="31"/>
      <c r="BH607" s="31"/>
      <c r="BI607" s="31"/>
      <c r="BJ607" s="31"/>
      <c r="BK607" s="31"/>
      <c r="BL607" s="31"/>
      <c r="BM607" s="31"/>
      <c r="BN607" s="31"/>
      <c r="BO607" s="31"/>
      <c r="BP607" s="31"/>
      <c r="BQ607" s="31"/>
      <c r="BR607" s="28"/>
      <c r="BS607" s="28"/>
      <c r="BT607" s="44"/>
      <c r="BU607" s="44"/>
      <c r="BV607" s="44"/>
      <c r="BW607" s="31"/>
      <c r="BX607" s="31"/>
      <c r="BY607" s="52"/>
      <c r="BZ607" s="50"/>
      <c r="CA607" s="50"/>
      <c r="CB607" s="51" t="str">
        <f t="shared" si="1"/>
        <v>Sin comentarios</v>
      </c>
      <c r="CC607" s="52">
        <f t="shared" si="2"/>
        <v>77</v>
      </c>
      <c r="CD607" s="53"/>
      <c r="CE607" s="54"/>
      <c r="CF607" s="55"/>
    </row>
    <row r="608" ht="22.5" customHeight="1">
      <c r="A608" s="26"/>
      <c r="B608" s="26"/>
      <c r="C608" s="27"/>
      <c r="D608" s="28"/>
      <c r="E608" s="30"/>
      <c r="F608" s="30"/>
      <c r="G608" s="30"/>
      <c r="H608" s="31"/>
      <c r="I608" s="31"/>
      <c r="J608" s="31"/>
      <c r="K608" s="31"/>
      <c r="L608" s="31"/>
      <c r="M608" s="31"/>
      <c r="N608" s="163"/>
      <c r="O608" s="31"/>
      <c r="P608" s="30"/>
      <c r="Q608" s="31"/>
      <c r="R608" s="31"/>
      <c r="S608" s="31"/>
      <c r="T608" s="44"/>
      <c r="U608" s="28"/>
      <c r="V608" s="28"/>
      <c r="W608" s="28"/>
      <c r="X608" s="28"/>
      <c r="Y608" s="40"/>
      <c r="Z608" s="40"/>
      <c r="AA608" s="28"/>
      <c r="AB608" s="31"/>
      <c r="AC608" s="42"/>
      <c r="AD608" s="31"/>
      <c r="AE608" s="31"/>
      <c r="AF608" s="83"/>
      <c r="AG608" s="44"/>
      <c r="AH608" s="30"/>
      <c r="AI608" s="42"/>
      <c r="AJ608" s="42"/>
      <c r="AK608" s="42"/>
      <c r="AL608" s="42"/>
      <c r="AM608" s="45"/>
      <c r="AN608" s="31"/>
      <c r="AO608" s="31"/>
      <c r="AP608" s="31"/>
      <c r="AQ608" s="31"/>
      <c r="AR608" s="31"/>
      <c r="AS608" s="31"/>
      <c r="AT608" s="31"/>
      <c r="AU608" s="31"/>
      <c r="AV608" s="31"/>
      <c r="AW608" s="31"/>
      <c r="AX608" s="31"/>
      <c r="AY608" s="31"/>
      <c r="AZ608" s="31"/>
      <c r="BA608" s="31"/>
      <c r="BB608" s="31"/>
      <c r="BC608" s="31"/>
      <c r="BD608" s="31"/>
      <c r="BE608" s="31"/>
      <c r="BF608" s="31"/>
      <c r="BG608" s="31"/>
      <c r="BH608" s="31"/>
      <c r="BI608" s="31"/>
      <c r="BJ608" s="31"/>
      <c r="BK608" s="31"/>
      <c r="BL608" s="31"/>
      <c r="BM608" s="31"/>
      <c r="BN608" s="31"/>
      <c r="BO608" s="31"/>
      <c r="BP608" s="31"/>
      <c r="BQ608" s="31"/>
      <c r="BR608" s="28"/>
      <c r="BS608" s="28"/>
      <c r="BT608" s="44"/>
      <c r="BU608" s="44"/>
      <c r="BV608" s="44"/>
      <c r="BW608" s="31"/>
      <c r="BX608" s="31"/>
      <c r="BY608" s="52"/>
      <c r="BZ608" s="50"/>
      <c r="CA608" s="50"/>
      <c r="CB608" s="51" t="str">
        <f t="shared" si="1"/>
        <v>Sin comentarios</v>
      </c>
      <c r="CC608" s="52">
        <f t="shared" si="2"/>
        <v>77</v>
      </c>
      <c r="CD608" s="53"/>
      <c r="CE608" s="54"/>
      <c r="CF608" s="55"/>
    </row>
    <row r="609" ht="22.5" customHeight="1">
      <c r="A609" s="26"/>
      <c r="B609" s="26"/>
      <c r="C609" s="27"/>
      <c r="D609" s="28"/>
      <c r="E609" s="30"/>
      <c r="F609" s="30"/>
      <c r="G609" s="30"/>
      <c r="H609" s="31"/>
      <c r="I609" s="31"/>
      <c r="J609" s="31"/>
      <c r="K609" s="31"/>
      <c r="L609" s="31"/>
      <c r="M609" s="31"/>
      <c r="N609" s="163"/>
      <c r="O609" s="31"/>
      <c r="P609" s="30"/>
      <c r="Q609" s="31"/>
      <c r="R609" s="31"/>
      <c r="S609" s="31"/>
      <c r="T609" s="44"/>
      <c r="U609" s="28"/>
      <c r="V609" s="28"/>
      <c r="W609" s="28"/>
      <c r="X609" s="28"/>
      <c r="Y609" s="40"/>
      <c r="Z609" s="40"/>
      <c r="AA609" s="28"/>
      <c r="AB609" s="31"/>
      <c r="AC609" s="42"/>
      <c r="AD609" s="31"/>
      <c r="AE609" s="31"/>
      <c r="AF609" s="83"/>
      <c r="AG609" s="44"/>
      <c r="AH609" s="30"/>
      <c r="AI609" s="42"/>
      <c r="AJ609" s="42"/>
      <c r="AK609" s="42"/>
      <c r="AL609" s="42"/>
      <c r="AM609" s="45"/>
      <c r="AN609" s="31"/>
      <c r="AO609" s="31"/>
      <c r="AP609" s="31"/>
      <c r="AQ609" s="31"/>
      <c r="AR609" s="31"/>
      <c r="AS609" s="31"/>
      <c r="AT609" s="31"/>
      <c r="AU609" s="31"/>
      <c r="AV609" s="31"/>
      <c r="AW609" s="31"/>
      <c r="AX609" s="31"/>
      <c r="AY609" s="31"/>
      <c r="AZ609" s="31"/>
      <c r="BA609" s="31"/>
      <c r="BB609" s="31"/>
      <c r="BC609" s="31"/>
      <c r="BD609" s="31"/>
      <c r="BE609" s="31"/>
      <c r="BF609" s="31"/>
      <c r="BG609" s="31"/>
      <c r="BH609" s="31"/>
      <c r="BI609" s="31"/>
      <c r="BJ609" s="31"/>
      <c r="BK609" s="31"/>
      <c r="BL609" s="31"/>
      <c r="BM609" s="31"/>
      <c r="BN609" s="31"/>
      <c r="BO609" s="31"/>
      <c r="BP609" s="31"/>
      <c r="BQ609" s="31"/>
      <c r="BR609" s="28"/>
      <c r="BS609" s="28"/>
      <c r="BT609" s="44"/>
      <c r="BU609" s="44"/>
      <c r="BV609" s="44"/>
      <c r="BW609" s="31"/>
      <c r="BX609" s="31"/>
      <c r="BY609" s="52"/>
      <c r="BZ609" s="50"/>
      <c r="CA609" s="50"/>
      <c r="CB609" s="51" t="str">
        <f t="shared" si="1"/>
        <v>Sin comentarios</v>
      </c>
      <c r="CC609" s="52">
        <f t="shared" si="2"/>
        <v>77</v>
      </c>
      <c r="CD609" s="53"/>
      <c r="CE609" s="54"/>
      <c r="CF609" s="55"/>
    </row>
    <row r="610" ht="22.5" customHeight="1">
      <c r="A610" s="26"/>
      <c r="B610" s="26"/>
      <c r="C610" s="27"/>
      <c r="D610" s="28"/>
      <c r="E610" s="30"/>
      <c r="F610" s="30"/>
      <c r="G610" s="30"/>
      <c r="H610" s="31"/>
      <c r="I610" s="31"/>
      <c r="J610" s="31"/>
      <c r="K610" s="31"/>
      <c r="L610" s="31"/>
      <c r="M610" s="31"/>
      <c r="N610" s="163"/>
      <c r="O610" s="31"/>
      <c r="P610" s="30"/>
      <c r="Q610" s="31"/>
      <c r="R610" s="31"/>
      <c r="S610" s="31"/>
      <c r="T610" s="44"/>
      <c r="U610" s="28"/>
      <c r="V610" s="28"/>
      <c r="W610" s="28"/>
      <c r="X610" s="28"/>
      <c r="Y610" s="40"/>
      <c r="Z610" s="40"/>
      <c r="AA610" s="28"/>
      <c r="AB610" s="31"/>
      <c r="AC610" s="42"/>
      <c r="AD610" s="31"/>
      <c r="AE610" s="31"/>
      <c r="AF610" s="83"/>
      <c r="AG610" s="44"/>
      <c r="AH610" s="30"/>
      <c r="AI610" s="42"/>
      <c r="AJ610" s="42"/>
      <c r="AK610" s="42"/>
      <c r="AL610" s="42"/>
      <c r="AM610" s="45"/>
      <c r="AN610" s="31"/>
      <c r="AO610" s="31"/>
      <c r="AP610" s="31"/>
      <c r="AQ610" s="31"/>
      <c r="AR610" s="31"/>
      <c r="AS610" s="31"/>
      <c r="AT610" s="31"/>
      <c r="AU610" s="31"/>
      <c r="AV610" s="31"/>
      <c r="AW610" s="31"/>
      <c r="AX610" s="31"/>
      <c r="AY610" s="31"/>
      <c r="AZ610" s="31"/>
      <c r="BA610" s="31"/>
      <c r="BB610" s="31"/>
      <c r="BC610" s="31"/>
      <c r="BD610" s="31"/>
      <c r="BE610" s="31"/>
      <c r="BF610" s="31"/>
      <c r="BG610" s="31"/>
      <c r="BH610" s="31"/>
      <c r="BI610" s="31"/>
      <c r="BJ610" s="31"/>
      <c r="BK610" s="31"/>
      <c r="BL610" s="31"/>
      <c r="BM610" s="31"/>
      <c r="BN610" s="31"/>
      <c r="BO610" s="31"/>
      <c r="BP610" s="31"/>
      <c r="BQ610" s="31"/>
      <c r="BR610" s="28"/>
      <c r="BS610" s="28"/>
      <c r="BT610" s="44"/>
      <c r="BU610" s="44"/>
      <c r="BV610" s="44"/>
      <c r="BW610" s="31"/>
      <c r="BX610" s="31"/>
      <c r="BY610" s="52"/>
      <c r="BZ610" s="50"/>
      <c r="CA610" s="50"/>
      <c r="CB610" s="51" t="str">
        <f t="shared" si="1"/>
        <v>Sin comentarios</v>
      </c>
      <c r="CC610" s="52">
        <f t="shared" si="2"/>
        <v>77</v>
      </c>
      <c r="CD610" s="53"/>
      <c r="CE610" s="54"/>
      <c r="CF610" s="55"/>
    </row>
    <row r="611" ht="22.5" customHeight="1">
      <c r="A611" s="26"/>
      <c r="B611" s="26"/>
      <c r="C611" s="27"/>
      <c r="D611" s="28"/>
      <c r="E611" s="30"/>
      <c r="F611" s="30"/>
      <c r="G611" s="30"/>
      <c r="H611" s="31"/>
      <c r="I611" s="31"/>
      <c r="J611" s="31"/>
      <c r="K611" s="31"/>
      <c r="L611" s="31"/>
      <c r="M611" s="31"/>
      <c r="N611" s="163"/>
      <c r="O611" s="31"/>
      <c r="P611" s="30"/>
      <c r="Q611" s="31"/>
      <c r="R611" s="31"/>
      <c r="S611" s="31"/>
      <c r="T611" s="44"/>
      <c r="U611" s="28"/>
      <c r="V611" s="28"/>
      <c r="W611" s="28"/>
      <c r="X611" s="28"/>
      <c r="Y611" s="40"/>
      <c r="Z611" s="40"/>
      <c r="AA611" s="28"/>
      <c r="AB611" s="31"/>
      <c r="AC611" s="42"/>
      <c r="AD611" s="31"/>
      <c r="AE611" s="31"/>
      <c r="AF611" s="83"/>
      <c r="AG611" s="44"/>
      <c r="AH611" s="30"/>
      <c r="AI611" s="42"/>
      <c r="AJ611" s="42"/>
      <c r="AK611" s="42"/>
      <c r="AL611" s="42"/>
      <c r="AM611" s="45"/>
      <c r="AN611" s="31"/>
      <c r="AO611" s="31"/>
      <c r="AP611" s="31"/>
      <c r="AQ611" s="31"/>
      <c r="AR611" s="31"/>
      <c r="AS611" s="31"/>
      <c r="AT611" s="31"/>
      <c r="AU611" s="31"/>
      <c r="AV611" s="31"/>
      <c r="AW611" s="31"/>
      <c r="AX611" s="31"/>
      <c r="AY611" s="31"/>
      <c r="AZ611" s="31"/>
      <c r="BA611" s="31"/>
      <c r="BB611" s="31"/>
      <c r="BC611" s="31"/>
      <c r="BD611" s="31"/>
      <c r="BE611" s="31"/>
      <c r="BF611" s="31"/>
      <c r="BG611" s="31"/>
      <c r="BH611" s="31"/>
      <c r="BI611" s="31"/>
      <c r="BJ611" s="31"/>
      <c r="BK611" s="31"/>
      <c r="BL611" s="31"/>
      <c r="BM611" s="31"/>
      <c r="BN611" s="31"/>
      <c r="BO611" s="31"/>
      <c r="BP611" s="31"/>
      <c r="BQ611" s="31"/>
      <c r="BR611" s="28"/>
      <c r="BS611" s="28"/>
      <c r="BT611" s="44"/>
      <c r="BU611" s="44"/>
      <c r="BV611" s="44"/>
      <c r="BW611" s="31"/>
      <c r="BX611" s="31"/>
      <c r="BY611" s="52"/>
      <c r="BZ611" s="50"/>
      <c r="CA611" s="50"/>
      <c r="CB611" s="51" t="str">
        <f t="shared" si="1"/>
        <v>Sin comentarios</v>
      </c>
      <c r="CC611" s="52">
        <f t="shared" si="2"/>
        <v>77</v>
      </c>
      <c r="CD611" s="53"/>
      <c r="CE611" s="54"/>
      <c r="CF611" s="55"/>
    </row>
    <row r="612" ht="22.5" customHeight="1">
      <c r="A612" s="26"/>
      <c r="B612" s="26"/>
      <c r="C612" s="27"/>
      <c r="D612" s="28"/>
      <c r="E612" s="30"/>
      <c r="F612" s="30"/>
      <c r="G612" s="30"/>
      <c r="H612" s="31"/>
      <c r="I612" s="31"/>
      <c r="J612" s="31"/>
      <c r="K612" s="31"/>
      <c r="L612" s="31"/>
      <c r="M612" s="31"/>
      <c r="N612" s="163"/>
      <c r="O612" s="31"/>
      <c r="P612" s="30"/>
      <c r="Q612" s="31"/>
      <c r="R612" s="31"/>
      <c r="S612" s="31"/>
      <c r="T612" s="44"/>
      <c r="U612" s="28"/>
      <c r="V612" s="28"/>
      <c r="W612" s="28"/>
      <c r="X612" s="28"/>
      <c r="Y612" s="40"/>
      <c r="Z612" s="40"/>
      <c r="AA612" s="28"/>
      <c r="AB612" s="31"/>
      <c r="AC612" s="42"/>
      <c r="AD612" s="31"/>
      <c r="AE612" s="31"/>
      <c r="AF612" s="83"/>
      <c r="AG612" s="44"/>
      <c r="AH612" s="30"/>
      <c r="AI612" s="42"/>
      <c r="AJ612" s="42"/>
      <c r="AK612" s="42"/>
      <c r="AL612" s="42"/>
      <c r="AM612" s="45"/>
      <c r="AN612" s="31"/>
      <c r="AO612" s="31"/>
      <c r="AP612" s="31"/>
      <c r="AQ612" s="31"/>
      <c r="AR612" s="31"/>
      <c r="AS612" s="31"/>
      <c r="AT612" s="31"/>
      <c r="AU612" s="31"/>
      <c r="AV612" s="31"/>
      <c r="AW612" s="31"/>
      <c r="AX612" s="31"/>
      <c r="AY612" s="31"/>
      <c r="AZ612" s="31"/>
      <c r="BA612" s="31"/>
      <c r="BB612" s="31"/>
      <c r="BC612" s="31"/>
      <c r="BD612" s="31"/>
      <c r="BE612" s="31"/>
      <c r="BF612" s="31"/>
      <c r="BG612" s="31"/>
      <c r="BH612" s="31"/>
      <c r="BI612" s="31"/>
      <c r="BJ612" s="31"/>
      <c r="BK612" s="31"/>
      <c r="BL612" s="31"/>
      <c r="BM612" s="31"/>
      <c r="BN612" s="31"/>
      <c r="BO612" s="31"/>
      <c r="BP612" s="31"/>
      <c r="BQ612" s="31"/>
      <c r="BR612" s="28"/>
      <c r="BS612" s="28"/>
      <c r="BT612" s="44"/>
      <c r="BU612" s="44"/>
      <c r="BV612" s="44"/>
      <c r="BW612" s="31"/>
      <c r="BX612" s="31"/>
      <c r="BY612" s="52"/>
      <c r="BZ612" s="50"/>
      <c r="CA612" s="50"/>
      <c r="CB612" s="51" t="str">
        <f t="shared" si="1"/>
        <v>Sin comentarios</v>
      </c>
      <c r="CC612" s="52">
        <f t="shared" si="2"/>
        <v>77</v>
      </c>
      <c r="CD612" s="53"/>
      <c r="CE612" s="54"/>
      <c r="CF612" s="55"/>
    </row>
    <row r="613" ht="22.5" customHeight="1">
      <c r="A613" s="26"/>
      <c r="B613" s="26"/>
      <c r="C613" s="27"/>
      <c r="D613" s="28"/>
      <c r="E613" s="30"/>
      <c r="F613" s="30"/>
      <c r="G613" s="30"/>
      <c r="H613" s="31"/>
      <c r="I613" s="31"/>
      <c r="J613" s="31"/>
      <c r="K613" s="31"/>
      <c r="L613" s="31"/>
      <c r="M613" s="31"/>
      <c r="N613" s="163"/>
      <c r="O613" s="31"/>
      <c r="P613" s="30"/>
      <c r="Q613" s="31"/>
      <c r="R613" s="31"/>
      <c r="S613" s="31"/>
      <c r="T613" s="44"/>
      <c r="U613" s="28"/>
      <c r="V613" s="28"/>
      <c r="W613" s="28"/>
      <c r="X613" s="28"/>
      <c r="Y613" s="40"/>
      <c r="Z613" s="40"/>
      <c r="AA613" s="28"/>
      <c r="AB613" s="31"/>
      <c r="AC613" s="42"/>
      <c r="AD613" s="31"/>
      <c r="AE613" s="31"/>
      <c r="AF613" s="83"/>
      <c r="AG613" s="44"/>
      <c r="AH613" s="30"/>
      <c r="AI613" s="42"/>
      <c r="AJ613" s="42"/>
      <c r="AK613" s="42"/>
      <c r="AL613" s="42"/>
      <c r="AM613" s="45"/>
      <c r="AN613" s="31"/>
      <c r="AO613" s="31"/>
      <c r="AP613" s="31"/>
      <c r="AQ613" s="31"/>
      <c r="AR613" s="31"/>
      <c r="AS613" s="31"/>
      <c r="AT613" s="31"/>
      <c r="AU613" s="31"/>
      <c r="AV613" s="31"/>
      <c r="AW613" s="31"/>
      <c r="AX613" s="31"/>
      <c r="AY613" s="31"/>
      <c r="AZ613" s="31"/>
      <c r="BA613" s="31"/>
      <c r="BB613" s="31"/>
      <c r="BC613" s="31"/>
      <c r="BD613" s="31"/>
      <c r="BE613" s="31"/>
      <c r="BF613" s="31"/>
      <c r="BG613" s="31"/>
      <c r="BH613" s="31"/>
      <c r="BI613" s="31"/>
      <c r="BJ613" s="31"/>
      <c r="BK613" s="31"/>
      <c r="BL613" s="31"/>
      <c r="BM613" s="31"/>
      <c r="BN613" s="31"/>
      <c r="BO613" s="31"/>
      <c r="BP613" s="31"/>
      <c r="BQ613" s="31"/>
      <c r="BR613" s="28"/>
      <c r="BS613" s="28"/>
      <c r="BT613" s="44"/>
      <c r="BU613" s="44"/>
      <c r="BV613" s="44"/>
      <c r="BW613" s="31"/>
      <c r="BX613" s="31"/>
      <c r="BY613" s="52"/>
      <c r="BZ613" s="50"/>
      <c r="CA613" s="50"/>
      <c r="CB613" s="51" t="str">
        <f t="shared" si="1"/>
        <v>Sin comentarios</v>
      </c>
      <c r="CC613" s="52">
        <f t="shared" si="2"/>
        <v>77</v>
      </c>
      <c r="CD613" s="53"/>
      <c r="CE613" s="54"/>
      <c r="CF613" s="55"/>
    </row>
    <row r="614" ht="22.5" customHeight="1">
      <c r="A614" s="26"/>
      <c r="B614" s="26"/>
      <c r="C614" s="27"/>
      <c r="D614" s="28"/>
      <c r="E614" s="30"/>
      <c r="F614" s="30"/>
      <c r="G614" s="30"/>
      <c r="H614" s="31"/>
      <c r="I614" s="31"/>
      <c r="J614" s="31"/>
      <c r="K614" s="31"/>
      <c r="L614" s="31"/>
      <c r="M614" s="31"/>
      <c r="N614" s="163"/>
      <c r="O614" s="31"/>
      <c r="P614" s="30"/>
      <c r="Q614" s="31"/>
      <c r="R614" s="31"/>
      <c r="S614" s="31"/>
      <c r="T614" s="44"/>
      <c r="U614" s="28"/>
      <c r="V614" s="28"/>
      <c r="W614" s="28"/>
      <c r="X614" s="28"/>
      <c r="Y614" s="40"/>
      <c r="Z614" s="40"/>
      <c r="AA614" s="28"/>
      <c r="AB614" s="31"/>
      <c r="AC614" s="42"/>
      <c r="AD614" s="31"/>
      <c r="AE614" s="31"/>
      <c r="AF614" s="83"/>
      <c r="AG614" s="44"/>
      <c r="AH614" s="30"/>
      <c r="AI614" s="42"/>
      <c r="AJ614" s="42"/>
      <c r="AK614" s="42"/>
      <c r="AL614" s="42"/>
      <c r="AM614" s="45"/>
      <c r="AN614" s="31"/>
      <c r="AO614" s="31"/>
      <c r="AP614" s="31"/>
      <c r="AQ614" s="31"/>
      <c r="AR614" s="31"/>
      <c r="AS614" s="31"/>
      <c r="AT614" s="31"/>
      <c r="AU614" s="31"/>
      <c r="AV614" s="31"/>
      <c r="AW614" s="31"/>
      <c r="AX614" s="31"/>
      <c r="AY614" s="31"/>
      <c r="AZ614" s="31"/>
      <c r="BA614" s="31"/>
      <c r="BB614" s="31"/>
      <c r="BC614" s="31"/>
      <c r="BD614" s="31"/>
      <c r="BE614" s="31"/>
      <c r="BF614" s="31"/>
      <c r="BG614" s="31"/>
      <c r="BH614" s="31"/>
      <c r="BI614" s="31"/>
      <c r="BJ614" s="31"/>
      <c r="BK614" s="31"/>
      <c r="BL614" s="31"/>
      <c r="BM614" s="31"/>
      <c r="BN614" s="31"/>
      <c r="BO614" s="31"/>
      <c r="BP614" s="31"/>
      <c r="BQ614" s="31"/>
      <c r="BR614" s="28"/>
      <c r="BS614" s="28"/>
      <c r="BT614" s="44"/>
      <c r="BU614" s="44"/>
      <c r="BV614" s="44"/>
      <c r="BW614" s="31"/>
      <c r="BX614" s="31"/>
      <c r="BY614" s="52"/>
      <c r="BZ614" s="50"/>
      <c r="CA614" s="50"/>
      <c r="CB614" s="51" t="str">
        <f t="shared" si="1"/>
        <v>Sin comentarios</v>
      </c>
      <c r="CC614" s="52">
        <f t="shared" si="2"/>
        <v>77</v>
      </c>
      <c r="CD614" s="53"/>
      <c r="CE614" s="54"/>
      <c r="CF614" s="55"/>
    </row>
    <row r="615" ht="22.5" customHeight="1">
      <c r="A615" s="26"/>
      <c r="B615" s="26"/>
      <c r="C615" s="27"/>
      <c r="D615" s="28"/>
      <c r="E615" s="30"/>
      <c r="F615" s="30"/>
      <c r="G615" s="30"/>
      <c r="H615" s="31"/>
      <c r="I615" s="31"/>
      <c r="J615" s="31"/>
      <c r="K615" s="31"/>
      <c r="L615" s="31"/>
      <c r="M615" s="31"/>
      <c r="N615" s="163"/>
      <c r="O615" s="31"/>
      <c r="P615" s="30"/>
      <c r="Q615" s="31"/>
      <c r="R615" s="31"/>
      <c r="S615" s="31"/>
      <c r="T615" s="44"/>
      <c r="U615" s="28"/>
      <c r="V615" s="28"/>
      <c r="W615" s="28"/>
      <c r="X615" s="28"/>
      <c r="Y615" s="40"/>
      <c r="Z615" s="40"/>
      <c r="AA615" s="28"/>
      <c r="AB615" s="31"/>
      <c r="AC615" s="42"/>
      <c r="AD615" s="31"/>
      <c r="AE615" s="31"/>
      <c r="AF615" s="83"/>
      <c r="AG615" s="44"/>
      <c r="AH615" s="30"/>
      <c r="AI615" s="42"/>
      <c r="AJ615" s="42"/>
      <c r="AK615" s="42"/>
      <c r="AL615" s="42"/>
      <c r="AM615" s="45"/>
      <c r="AN615" s="31"/>
      <c r="AO615" s="31"/>
      <c r="AP615" s="31"/>
      <c r="AQ615" s="31"/>
      <c r="AR615" s="31"/>
      <c r="AS615" s="31"/>
      <c r="AT615" s="31"/>
      <c r="AU615" s="31"/>
      <c r="AV615" s="31"/>
      <c r="AW615" s="31"/>
      <c r="AX615" s="31"/>
      <c r="AY615" s="31"/>
      <c r="AZ615" s="31"/>
      <c r="BA615" s="31"/>
      <c r="BB615" s="31"/>
      <c r="BC615" s="31"/>
      <c r="BD615" s="31"/>
      <c r="BE615" s="31"/>
      <c r="BF615" s="31"/>
      <c r="BG615" s="31"/>
      <c r="BH615" s="31"/>
      <c r="BI615" s="31"/>
      <c r="BJ615" s="31"/>
      <c r="BK615" s="31"/>
      <c r="BL615" s="31"/>
      <c r="BM615" s="31"/>
      <c r="BN615" s="31"/>
      <c r="BO615" s="31"/>
      <c r="BP615" s="31"/>
      <c r="BQ615" s="31"/>
      <c r="BR615" s="28"/>
      <c r="BS615" s="28"/>
      <c r="BT615" s="44"/>
      <c r="BU615" s="44"/>
      <c r="BV615" s="44"/>
      <c r="BW615" s="31"/>
      <c r="BX615" s="31"/>
      <c r="BY615" s="52"/>
      <c r="BZ615" s="50"/>
      <c r="CA615" s="50"/>
      <c r="CB615" s="51" t="str">
        <f t="shared" si="1"/>
        <v>Sin comentarios</v>
      </c>
      <c r="CC615" s="52">
        <f t="shared" si="2"/>
        <v>77</v>
      </c>
      <c r="CD615" s="53"/>
      <c r="CE615" s="54"/>
      <c r="CF615" s="55"/>
    </row>
    <row r="616" ht="22.5" customHeight="1">
      <c r="A616" s="26"/>
      <c r="B616" s="26"/>
      <c r="C616" s="27"/>
      <c r="D616" s="28"/>
      <c r="E616" s="30"/>
      <c r="F616" s="30"/>
      <c r="G616" s="30"/>
      <c r="H616" s="31"/>
      <c r="I616" s="31"/>
      <c r="J616" s="31"/>
      <c r="K616" s="31"/>
      <c r="L616" s="31"/>
      <c r="M616" s="31"/>
      <c r="N616" s="163"/>
      <c r="O616" s="31"/>
      <c r="P616" s="30"/>
      <c r="Q616" s="31"/>
      <c r="R616" s="31"/>
      <c r="S616" s="31"/>
      <c r="T616" s="44"/>
      <c r="U616" s="28"/>
      <c r="V616" s="28"/>
      <c r="W616" s="28"/>
      <c r="X616" s="28"/>
      <c r="Y616" s="40"/>
      <c r="Z616" s="40"/>
      <c r="AA616" s="28"/>
      <c r="AB616" s="31"/>
      <c r="AC616" s="42"/>
      <c r="AD616" s="31"/>
      <c r="AE616" s="31"/>
      <c r="AF616" s="83"/>
      <c r="AG616" s="44"/>
      <c r="AH616" s="30"/>
      <c r="AI616" s="42"/>
      <c r="AJ616" s="42"/>
      <c r="AK616" s="42"/>
      <c r="AL616" s="42"/>
      <c r="AM616" s="45"/>
      <c r="AN616" s="31"/>
      <c r="AO616" s="31"/>
      <c r="AP616" s="31"/>
      <c r="AQ616" s="31"/>
      <c r="AR616" s="31"/>
      <c r="AS616" s="31"/>
      <c r="AT616" s="31"/>
      <c r="AU616" s="31"/>
      <c r="AV616" s="31"/>
      <c r="AW616" s="31"/>
      <c r="AX616" s="31"/>
      <c r="AY616" s="31"/>
      <c r="AZ616" s="31"/>
      <c r="BA616" s="31"/>
      <c r="BB616" s="31"/>
      <c r="BC616" s="31"/>
      <c r="BD616" s="31"/>
      <c r="BE616" s="31"/>
      <c r="BF616" s="31"/>
      <c r="BG616" s="31"/>
      <c r="BH616" s="31"/>
      <c r="BI616" s="31"/>
      <c r="BJ616" s="31"/>
      <c r="BK616" s="31"/>
      <c r="BL616" s="31"/>
      <c r="BM616" s="31"/>
      <c r="BN616" s="31"/>
      <c r="BO616" s="31"/>
      <c r="BP616" s="31"/>
      <c r="BQ616" s="31"/>
      <c r="BR616" s="28"/>
      <c r="BS616" s="28"/>
      <c r="BT616" s="44"/>
      <c r="BU616" s="44"/>
      <c r="BV616" s="44"/>
      <c r="BW616" s="31"/>
      <c r="BX616" s="31"/>
      <c r="BY616" s="52"/>
      <c r="BZ616" s="50"/>
      <c r="CA616" s="50"/>
      <c r="CB616" s="51" t="str">
        <f t="shared" si="1"/>
        <v>Sin comentarios</v>
      </c>
      <c r="CC616" s="52">
        <f t="shared" si="2"/>
        <v>77</v>
      </c>
      <c r="CD616" s="53"/>
      <c r="CE616" s="54"/>
      <c r="CF616" s="55"/>
    </row>
    <row r="617" ht="22.5" customHeight="1">
      <c r="A617" s="26"/>
      <c r="B617" s="26"/>
      <c r="C617" s="27"/>
      <c r="D617" s="28"/>
      <c r="E617" s="30"/>
      <c r="F617" s="30"/>
      <c r="G617" s="30"/>
      <c r="H617" s="31"/>
      <c r="I617" s="31"/>
      <c r="J617" s="31"/>
      <c r="K617" s="31"/>
      <c r="L617" s="31"/>
      <c r="M617" s="31"/>
      <c r="N617" s="163"/>
      <c r="O617" s="31"/>
      <c r="P617" s="30"/>
      <c r="Q617" s="31"/>
      <c r="R617" s="31"/>
      <c r="S617" s="31"/>
      <c r="T617" s="44"/>
      <c r="U617" s="28"/>
      <c r="V617" s="28"/>
      <c r="W617" s="28"/>
      <c r="X617" s="28"/>
      <c r="Y617" s="40"/>
      <c r="Z617" s="40"/>
      <c r="AA617" s="28"/>
      <c r="AB617" s="31"/>
      <c r="AC617" s="42"/>
      <c r="AD617" s="31"/>
      <c r="AE617" s="31"/>
      <c r="AF617" s="83"/>
      <c r="AG617" s="44"/>
      <c r="AH617" s="30"/>
      <c r="AI617" s="42"/>
      <c r="AJ617" s="42"/>
      <c r="AK617" s="42"/>
      <c r="AL617" s="42"/>
      <c r="AM617" s="45"/>
      <c r="AN617" s="31"/>
      <c r="AO617" s="31"/>
      <c r="AP617" s="31"/>
      <c r="AQ617" s="31"/>
      <c r="AR617" s="31"/>
      <c r="AS617" s="31"/>
      <c r="AT617" s="31"/>
      <c r="AU617" s="31"/>
      <c r="AV617" s="31"/>
      <c r="AW617" s="31"/>
      <c r="AX617" s="31"/>
      <c r="AY617" s="31"/>
      <c r="AZ617" s="31"/>
      <c r="BA617" s="31"/>
      <c r="BB617" s="31"/>
      <c r="BC617" s="31"/>
      <c r="BD617" s="31"/>
      <c r="BE617" s="31"/>
      <c r="BF617" s="31"/>
      <c r="BG617" s="31"/>
      <c r="BH617" s="31"/>
      <c r="BI617" s="31"/>
      <c r="BJ617" s="31"/>
      <c r="BK617" s="31"/>
      <c r="BL617" s="31"/>
      <c r="BM617" s="31"/>
      <c r="BN617" s="31"/>
      <c r="BO617" s="31"/>
      <c r="BP617" s="31"/>
      <c r="BQ617" s="31"/>
      <c r="BR617" s="28"/>
      <c r="BS617" s="28"/>
      <c r="BT617" s="44"/>
      <c r="BU617" s="44"/>
      <c r="BV617" s="44"/>
      <c r="BW617" s="31"/>
      <c r="BX617" s="31"/>
      <c r="BY617" s="52"/>
      <c r="BZ617" s="50"/>
      <c r="CA617" s="50"/>
      <c r="CB617" s="51" t="str">
        <f t="shared" si="1"/>
        <v>Sin comentarios</v>
      </c>
      <c r="CC617" s="52">
        <f t="shared" si="2"/>
        <v>77</v>
      </c>
      <c r="CD617" s="53"/>
      <c r="CE617" s="54"/>
      <c r="CF617" s="55"/>
    </row>
    <row r="618" ht="22.5" customHeight="1">
      <c r="A618" s="26"/>
      <c r="B618" s="26"/>
      <c r="C618" s="27"/>
      <c r="D618" s="28"/>
      <c r="E618" s="30"/>
      <c r="F618" s="30"/>
      <c r="G618" s="30"/>
      <c r="H618" s="31"/>
      <c r="I618" s="31"/>
      <c r="J618" s="31"/>
      <c r="K618" s="31"/>
      <c r="L618" s="31"/>
      <c r="M618" s="31"/>
      <c r="N618" s="163"/>
      <c r="O618" s="31"/>
      <c r="P618" s="30"/>
      <c r="Q618" s="31"/>
      <c r="R618" s="31"/>
      <c r="S618" s="31"/>
      <c r="T618" s="44"/>
      <c r="U618" s="28"/>
      <c r="V618" s="28"/>
      <c r="W618" s="28"/>
      <c r="X618" s="28"/>
      <c r="Y618" s="40"/>
      <c r="Z618" s="40"/>
      <c r="AA618" s="28"/>
      <c r="AB618" s="31"/>
      <c r="AC618" s="42"/>
      <c r="AD618" s="31"/>
      <c r="AE618" s="31"/>
      <c r="AF618" s="83"/>
      <c r="AG618" s="44"/>
      <c r="AH618" s="30"/>
      <c r="AI618" s="42"/>
      <c r="AJ618" s="42"/>
      <c r="AK618" s="42"/>
      <c r="AL618" s="42"/>
      <c r="AM618" s="45"/>
      <c r="AN618" s="31"/>
      <c r="AO618" s="31"/>
      <c r="AP618" s="31"/>
      <c r="AQ618" s="31"/>
      <c r="AR618" s="31"/>
      <c r="AS618" s="31"/>
      <c r="AT618" s="31"/>
      <c r="AU618" s="31"/>
      <c r="AV618" s="31"/>
      <c r="AW618" s="31"/>
      <c r="AX618" s="31"/>
      <c r="AY618" s="31"/>
      <c r="AZ618" s="31"/>
      <c r="BA618" s="31"/>
      <c r="BB618" s="31"/>
      <c r="BC618" s="31"/>
      <c r="BD618" s="31"/>
      <c r="BE618" s="31"/>
      <c r="BF618" s="31"/>
      <c r="BG618" s="31"/>
      <c r="BH618" s="31"/>
      <c r="BI618" s="31"/>
      <c r="BJ618" s="31"/>
      <c r="BK618" s="31"/>
      <c r="BL618" s="31"/>
      <c r="BM618" s="31"/>
      <c r="BN618" s="31"/>
      <c r="BO618" s="31"/>
      <c r="BP618" s="31"/>
      <c r="BQ618" s="31"/>
      <c r="BR618" s="28"/>
      <c r="BS618" s="28"/>
      <c r="BT618" s="44"/>
      <c r="BU618" s="44"/>
      <c r="BV618" s="44"/>
      <c r="BW618" s="31"/>
      <c r="BX618" s="31"/>
      <c r="BY618" s="52"/>
      <c r="BZ618" s="50"/>
      <c r="CA618" s="50"/>
      <c r="CB618" s="51" t="str">
        <f t="shared" si="1"/>
        <v>Sin comentarios</v>
      </c>
      <c r="CC618" s="52">
        <f t="shared" si="2"/>
        <v>77</v>
      </c>
      <c r="CD618" s="53"/>
      <c r="CE618" s="54"/>
      <c r="CF618" s="55"/>
    </row>
    <row r="619" ht="22.5" customHeight="1">
      <c r="A619" s="26"/>
      <c r="B619" s="26"/>
      <c r="C619" s="27"/>
      <c r="D619" s="28"/>
      <c r="E619" s="30"/>
      <c r="F619" s="30"/>
      <c r="G619" s="30"/>
      <c r="H619" s="31"/>
      <c r="I619" s="31"/>
      <c r="J619" s="31"/>
      <c r="K619" s="31"/>
      <c r="L619" s="31"/>
      <c r="M619" s="31"/>
      <c r="N619" s="163"/>
      <c r="O619" s="31"/>
      <c r="P619" s="30"/>
      <c r="Q619" s="31"/>
      <c r="R619" s="31"/>
      <c r="S619" s="31"/>
      <c r="T619" s="44"/>
      <c r="U619" s="28"/>
      <c r="V619" s="28"/>
      <c r="W619" s="28"/>
      <c r="X619" s="28"/>
      <c r="Y619" s="40"/>
      <c r="Z619" s="40"/>
      <c r="AA619" s="28"/>
      <c r="AB619" s="31"/>
      <c r="AC619" s="42"/>
      <c r="AD619" s="31"/>
      <c r="AE619" s="31"/>
      <c r="AF619" s="83"/>
      <c r="AG619" s="44"/>
      <c r="AH619" s="30"/>
      <c r="AI619" s="42"/>
      <c r="AJ619" s="42"/>
      <c r="AK619" s="42"/>
      <c r="AL619" s="42"/>
      <c r="AM619" s="45"/>
      <c r="AN619" s="31"/>
      <c r="AO619" s="31"/>
      <c r="AP619" s="31"/>
      <c r="AQ619" s="31"/>
      <c r="AR619" s="31"/>
      <c r="AS619" s="31"/>
      <c r="AT619" s="31"/>
      <c r="AU619" s="31"/>
      <c r="AV619" s="31"/>
      <c r="AW619" s="31"/>
      <c r="AX619" s="31"/>
      <c r="AY619" s="31"/>
      <c r="AZ619" s="31"/>
      <c r="BA619" s="31"/>
      <c r="BB619" s="31"/>
      <c r="BC619" s="31"/>
      <c r="BD619" s="31"/>
      <c r="BE619" s="31"/>
      <c r="BF619" s="31"/>
      <c r="BG619" s="31"/>
      <c r="BH619" s="31"/>
      <c r="BI619" s="31"/>
      <c r="BJ619" s="31"/>
      <c r="BK619" s="31"/>
      <c r="BL619" s="31"/>
      <c r="BM619" s="31"/>
      <c r="BN619" s="31"/>
      <c r="BO619" s="31"/>
      <c r="BP619" s="31"/>
      <c r="BQ619" s="31"/>
      <c r="BR619" s="28"/>
      <c r="BS619" s="28"/>
      <c r="BT619" s="44"/>
      <c r="BU619" s="44"/>
      <c r="BV619" s="44"/>
      <c r="BW619" s="31"/>
      <c r="BX619" s="31"/>
      <c r="BY619" s="52"/>
      <c r="BZ619" s="50"/>
      <c r="CA619" s="50"/>
      <c r="CB619" s="51" t="str">
        <f t="shared" si="1"/>
        <v>Sin comentarios</v>
      </c>
      <c r="CC619" s="52">
        <f t="shared" si="2"/>
        <v>77</v>
      </c>
      <c r="CD619" s="53"/>
      <c r="CE619" s="54"/>
      <c r="CF619" s="55"/>
    </row>
    <row r="620" ht="22.5" customHeight="1">
      <c r="A620" s="26"/>
      <c r="B620" s="26"/>
      <c r="C620" s="27"/>
      <c r="D620" s="28"/>
      <c r="E620" s="30"/>
      <c r="F620" s="30"/>
      <c r="G620" s="30"/>
      <c r="H620" s="31"/>
      <c r="I620" s="31"/>
      <c r="J620" s="31"/>
      <c r="K620" s="31"/>
      <c r="L620" s="31"/>
      <c r="M620" s="31"/>
      <c r="N620" s="163"/>
      <c r="O620" s="31"/>
      <c r="P620" s="30"/>
      <c r="Q620" s="31"/>
      <c r="R620" s="31"/>
      <c r="S620" s="31"/>
      <c r="T620" s="44"/>
      <c r="U620" s="28"/>
      <c r="V620" s="28"/>
      <c r="W620" s="28"/>
      <c r="X620" s="28"/>
      <c r="Y620" s="40"/>
      <c r="Z620" s="40"/>
      <c r="AA620" s="28"/>
      <c r="AB620" s="31"/>
      <c r="AC620" s="42"/>
      <c r="AD620" s="31"/>
      <c r="AE620" s="31"/>
      <c r="AF620" s="83"/>
      <c r="AG620" s="44"/>
      <c r="AH620" s="30"/>
      <c r="AI620" s="42"/>
      <c r="AJ620" s="42"/>
      <c r="AK620" s="42"/>
      <c r="AL620" s="42"/>
      <c r="AM620" s="45"/>
      <c r="AN620" s="31"/>
      <c r="AO620" s="31"/>
      <c r="AP620" s="31"/>
      <c r="AQ620" s="31"/>
      <c r="AR620" s="31"/>
      <c r="AS620" s="31"/>
      <c r="AT620" s="31"/>
      <c r="AU620" s="31"/>
      <c r="AV620" s="31"/>
      <c r="AW620" s="31"/>
      <c r="AX620" s="31"/>
      <c r="AY620" s="31"/>
      <c r="AZ620" s="31"/>
      <c r="BA620" s="31"/>
      <c r="BB620" s="31"/>
      <c r="BC620" s="31"/>
      <c r="BD620" s="31"/>
      <c r="BE620" s="31"/>
      <c r="BF620" s="31"/>
      <c r="BG620" s="31"/>
      <c r="BH620" s="31"/>
      <c r="BI620" s="31"/>
      <c r="BJ620" s="31"/>
      <c r="BK620" s="31"/>
      <c r="BL620" s="31"/>
      <c r="BM620" s="31"/>
      <c r="BN620" s="31"/>
      <c r="BO620" s="31"/>
      <c r="BP620" s="31"/>
      <c r="BQ620" s="31"/>
      <c r="BR620" s="28"/>
      <c r="BS620" s="28"/>
      <c r="BT620" s="44"/>
      <c r="BU620" s="44"/>
      <c r="BV620" s="44"/>
      <c r="BW620" s="31"/>
      <c r="BX620" s="31"/>
      <c r="BY620" s="52"/>
      <c r="BZ620" s="50"/>
      <c r="CA620" s="50"/>
      <c r="CB620" s="51" t="str">
        <f t="shared" si="1"/>
        <v>Sin comentarios</v>
      </c>
      <c r="CC620" s="52">
        <f t="shared" si="2"/>
        <v>77</v>
      </c>
      <c r="CD620" s="53"/>
      <c r="CE620" s="54"/>
      <c r="CF620" s="55"/>
    </row>
    <row r="621" ht="22.5" customHeight="1">
      <c r="A621" s="26"/>
      <c r="B621" s="26"/>
      <c r="C621" s="27"/>
      <c r="D621" s="28"/>
      <c r="E621" s="30"/>
      <c r="F621" s="30"/>
      <c r="G621" s="30"/>
      <c r="H621" s="31"/>
      <c r="I621" s="31"/>
      <c r="J621" s="31"/>
      <c r="K621" s="31"/>
      <c r="L621" s="31"/>
      <c r="M621" s="31"/>
      <c r="N621" s="163"/>
      <c r="O621" s="31"/>
      <c r="P621" s="30"/>
      <c r="Q621" s="31"/>
      <c r="R621" s="31"/>
      <c r="S621" s="31"/>
      <c r="T621" s="44"/>
      <c r="U621" s="28"/>
      <c r="V621" s="28"/>
      <c r="W621" s="28"/>
      <c r="X621" s="28"/>
      <c r="Y621" s="40"/>
      <c r="Z621" s="40"/>
      <c r="AA621" s="28"/>
      <c r="AB621" s="31"/>
      <c r="AC621" s="42"/>
      <c r="AD621" s="31"/>
      <c r="AE621" s="31"/>
      <c r="AF621" s="83"/>
      <c r="AG621" s="44"/>
      <c r="AH621" s="30"/>
      <c r="AI621" s="42"/>
      <c r="AJ621" s="42"/>
      <c r="AK621" s="42"/>
      <c r="AL621" s="42"/>
      <c r="AM621" s="45"/>
      <c r="AN621" s="31"/>
      <c r="AO621" s="31"/>
      <c r="AP621" s="31"/>
      <c r="AQ621" s="31"/>
      <c r="AR621" s="31"/>
      <c r="AS621" s="31"/>
      <c r="AT621" s="31"/>
      <c r="AU621" s="31"/>
      <c r="AV621" s="31"/>
      <c r="AW621" s="31"/>
      <c r="AX621" s="31"/>
      <c r="AY621" s="31"/>
      <c r="AZ621" s="31"/>
      <c r="BA621" s="31"/>
      <c r="BB621" s="31"/>
      <c r="BC621" s="31"/>
      <c r="BD621" s="31"/>
      <c r="BE621" s="31"/>
      <c r="BF621" s="31"/>
      <c r="BG621" s="31"/>
      <c r="BH621" s="31"/>
      <c r="BI621" s="31"/>
      <c r="BJ621" s="31"/>
      <c r="BK621" s="31"/>
      <c r="BL621" s="31"/>
      <c r="BM621" s="31"/>
      <c r="BN621" s="31"/>
      <c r="BO621" s="31"/>
      <c r="BP621" s="31"/>
      <c r="BQ621" s="31"/>
      <c r="BR621" s="28"/>
      <c r="BS621" s="28"/>
      <c r="BT621" s="44"/>
      <c r="BU621" s="44"/>
      <c r="BV621" s="44"/>
      <c r="BW621" s="31"/>
      <c r="BX621" s="31"/>
      <c r="BY621" s="52"/>
      <c r="BZ621" s="50"/>
      <c r="CA621" s="50"/>
      <c r="CB621" s="51" t="str">
        <f t="shared" si="1"/>
        <v>Sin comentarios</v>
      </c>
      <c r="CC621" s="52">
        <f t="shared" si="2"/>
        <v>77</v>
      </c>
      <c r="CD621" s="53"/>
      <c r="CE621" s="54"/>
      <c r="CF621" s="55"/>
    </row>
    <row r="622" ht="22.5" customHeight="1">
      <c r="A622" s="26"/>
      <c r="B622" s="26"/>
      <c r="C622" s="27"/>
      <c r="D622" s="28"/>
      <c r="E622" s="30"/>
      <c r="F622" s="30"/>
      <c r="G622" s="30"/>
      <c r="H622" s="31"/>
      <c r="I622" s="31"/>
      <c r="J622" s="31"/>
      <c r="K622" s="31"/>
      <c r="L622" s="31"/>
      <c r="M622" s="31"/>
      <c r="N622" s="163"/>
      <c r="O622" s="31"/>
      <c r="P622" s="30"/>
      <c r="Q622" s="31"/>
      <c r="R622" s="31"/>
      <c r="S622" s="31"/>
      <c r="T622" s="44"/>
      <c r="U622" s="28"/>
      <c r="V622" s="28"/>
      <c r="W622" s="28"/>
      <c r="X622" s="28"/>
      <c r="Y622" s="40"/>
      <c r="Z622" s="40"/>
      <c r="AA622" s="28"/>
      <c r="AB622" s="31"/>
      <c r="AC622" s="42"/>
      <c r="AD622" s="31"/>
      <c r="AE622" s="31"/>
      <c r="AF622" s="83"/>
      <c r="AG622" s="44"/>
      <c r="AH622" s="30"/>
      <c r="AI622" s="42"/>
      <c r="AJ622" s="42"/>
      <c r="AK622" s="42"/>
      <c r="AL622" s="42"/>
      <c r="AM622" s="45"/>
      <c r="AN622" s="31"/>
      <c r="AO622" s="31"/>
      <c r="AP622" s="31"/>
      <c r="AQ622" s="31"/>
      <c r="AR622" s="31"/>
      <c r="AS622" s="31"/>
      <c r="AT622" s="31"/>
      <c r="AU622" s="31"/>
      <c r="AV622" s="31"/>
      <c r="AW622" s="31"/>
      <c r="AX622" s="31"/>
      <c r="AY622" s="31"/>
      <c r="AZ622" s="31"/>
      <c r="BA622" s="31"/>
      <c r="BB622" s="31"/>
      <c r="BC622" s="31"/>
      <c r="BD622" s="31"/>
      <c r="BE622" s="31"/>
      <c r="BF622" s="31"/>
      <c r="BG622" s="31"/>
      <c r="BH622" s="31"/>
      <c r="BI622" s="31"/>
      <c r="BJ622" s="31"/>
      <c r="BK622" s="31"/>
      <c r="BL622" s="31"/>
      <c r="BM622" s="31"/>
      <c r="BN622" s="31"/>
      <c r="BO622" s="31"/>
      <c r="BP622" s="31"/>
      <c r="BQ622" s="31"/>
      <c r="BR622" s="28"/>
      <c r="BS622" s="28"/>
      <c r="BT622" s="44"/>
      <c r="BU622" s="44"/>
      <c r="BV622" s="44"/>
      <c r="BW622" s="31"/>
      <c r="BX622" s="31"/>
      <c r="BY622" s="52"/>
      <c r="BZ622" s="50"/>
      <c r="CA622" s="50"/>
      <c r="CB622" s="51" t="str">
        <f t="shared" si="1"/>
        <v>Sin comentarios</v>
      </c>
      <c r="CC622" s="52">
        <f t="shared" si="2"/>
        <v>77</v>
      </c>
      <c r="CD622" s="53"/>
      <c r="CE622" s="54"/>
      <c r="CF622" s="55"/>
    </row>
    <row r="623" ht="22.5" customHeight="1">
      <c r="A623" s="26"/>
      <c r="B623" s="26"/>
      <c r="C623" s="27"/>
      <c r="D623" s="28"/>
      <c r="E623" s="30"/>
      <c r="F623" s="30"/>
      <c r="G623" s="30"/>
      <c r="H623" s="31"/>
      <c r="I623" s="31"/>
      <c r="J623" s="31"/>
      <c r="K623" s="31"/>
      <c r="L623" s="31"/>
      <c r="M623" s="31"/>
      <c r="N623" s="163"/>
      <c r="O623" s="31"/>
      <c r="P623" s="30"/>
      <c r="Q623" s="31"/>
      <c r="R623" s="31"/>
      <c r="S623" s="31"/>
      <c r="T623" s="44"/>
      <c r="U623" s="28"/>
      <c r="V623" s="28"/>
      <c r="W623" s="28"/>
      <c r="X623" s="28"/>
      <c r="Y623" s="40"/>
      <c r="Z623" s="40"/>
      <c r="AA623" s="28"/>
      <c r="AB623" s="31"/>
      <c r="AC623" s="42"/>
      <c r="AD623" s="31"/>
      <c r="AE623" s="31"/>
      <c r="AF623" s="83"/>
      <c r="AG623" s="44"/>
      <c r="AH623" s="30"/>
      <c r="AI623" s="42"/>
      <c r="AJ623" s="42"/>
      <c r="AK623" s="42"/>
      <c r="AL623" s="42"/>
      <c r="AM623" s="45"/>
      <c r="AN623" s="31"/>
      <c r="AO623" s="31"/>
      <c r="AP623" s="31"/>
      <c r="AQ623" s="31"/>
      <c r="AR623" s="31"/>
      <c r="AS623" s="31"/>
      <c r="AT623" s="31"/>
      <c r="AU623" s="31"/>
      <c r="AV623" s="31"/>
      <c r="AW623" s="31"/>
      <c r="AX623" s="31"/>
      <c r="AY623" s="31"/>
      <c r="AZ623" s="31"/>
      <c r="BA623" s="31"/>
      <c r="BB623" s="31"/>
      <c r="BC623" s="31"/>
      <c r="BD623" s="31"/>
      <c r="BE623" s="31"/>
      <c r="BF623" s="31"/>
      <c r="BG623" s="31"/>
      <c r="BH623" s="31"/>
      <c r="BI623" s="31"/>
      <c r="BJ623" s="31"/>
      <c r="BK623" s="31"/>
      <c r="BL623" s="31"/>
      <c r="BM623" s="31"/>
      <c r="BN623" s="31"/>
      <c r="BO623" s="31"/>
      <c r="BP623" s="31"/>
      <c r="BQ623" s="31"/>
      <c r="BR623" s="28"/>
      <c r="BS623" s="28"/>
      <c r="BT623" s="44"/>
      <c r="BU623" s="44"/>
      <c r="BV623" s="44"/>
      <c r="BW623" s="31"/>
      <c r="BX623" s="31"/>
      <c r="BY623" s="52"/>
      <c r="BZ623" s="50"/>
      <c r="CA623" s="50"/>
      <c r="CB623" s="51" t="str">
        <f t="shared" si="1"/>
        <v>Sin comentarios</v>
      </c>
      <c r="CC623" s="52">
        <f t="shared" si="2"/>
        <v>77</v>
      </c>
      <c r="CD623" s="53"/>
      <c r="CE623" s="54"/>
      <c r="CF623" s="55"/>
    </row>
    <row r="624" ht="22.5" customHeight="1">
      <c r="A624" s="26"/>
      <c r="B624" s="26"/>
      <c r="C624" s="27"/>
      <c r="D624" s="28"/>
      <c r="E624" s="30"/>
      <c r="F624" s="30"/>
      <c r="G624" s="30"/>
      <c r="H624" s="31"/>
      <c r="I624" s="31"/>
      <c r="J624" s="31"/>
      <c r="K624" s="31"/>
      <c r="L624" s="31"/>
      <c r="M624" s="31"/>
      <c r="N624" s="163"/>
      <c r="O624" s="31"/>
      <c r="P624" s="30"/>
      <c r="Q624" s="31"/>
      <c r="R624" s="31"/>
      <c r="S624" s="31"/>
      <c r="T624" s="44"/>
      <c r="U624" s="28"/>
      <c r="V624" s="28"/>
      <c r="W624" s="28"/>
      <c r="X624" s="28"/>
      <c r="Y624" s="40"/>
      <c r="Z624" s="40"/>
      <c r="AA624" s="28"/>
      <c r="AB624" s="31"/>
      <c r="AC624" s="42"/>
      <c r="AD624" s="31"/>
      <c r="AE624" s="31"/>
      <c r="AF624" s="83"/>
      <c r="AG624" s="44"/>
      <c r="AH624" s="30"/>
      <c r="AI624" s="42"/>
      <c r="AJ624" s="42"/>
      <c r="AK624" s="42"/>
      <c r="AL624" s="42"/>
      <c r="AM624" s="45"/>
      <c r="AN624" s="31"/>
      <c r="AO624" s="31"/>
      <c r="AP624" s="31"/>
      <c r="AQ624" s="31"/>
      <c r="AR624" s="31"/>
      <c r="AS624" s="31"/>
      <c r="AT624" s="31"/>
      <c r="AU624" s="31"/>
      <c r="AV624" s="31"/>
      <c r="AW624" s="31"/>
      <c r="AX624" s="31"/>
      <c r="AY624" s="31"/>
      <c r="AZ624" s="31"/>
      <c r="BA624" s="31"/>
      <c r="BB624" s="31"/>
      <c r="BC624" s="31"/>
      <c r="BD624" s="31"/>
      <c r="BE624" s="31"/>
      <c r="BF624" s="31"/>
      <c r="BG624" s="31"/>
      <c r="BH624" s="31"/>
      <c r="BI624" s="31"/>
      <c r="BJ624" s="31"/>
      <c r="BK624" s="31"/>
      <c r="BL624" s="31"/>
      <c r="BM624" s="31"/>
      <c r="BN624" s="31"/>
      <c r="BO624" s="31"/>
      <c r="BP624" s="31"/>
      <c r="BQ624" s="31"/>
      <c r="BR624" s="28"/>
      <c r="BS624" s="28"/>
      <c r="BT624" s="44"/>
      <c r="BU624" s="44"/>
      <c r="BV624" s="44"/>
      <c r="BW624" s="31"/>
      <c r="BX624" s="31"/>
      <c r="BY624" s="52"/>
      <c r="BZ624" s="50"/>
      <c r="CA624" s="50"/>
      <c r="CB624" s="51" t="str">
        <f t="shared" si="1"/>
        <v>Sin comentarios</v>
      </c>
      <c r="CC624" s="52">
        <f t="shared" si="2"/>
        <v>77</v>
      </c>
      <c r="CD624" s="53"/>
      <c r="CE624" s="54"/>
      <c r="CF624" s="55"/>
    </row>
    <row r="625" ht="22.5" customHeight="1">
      <c r="A625" s="26"/>
      <c r="B625" s="26"/>
      <c r="C625" s="27"/>
      <c r="D625" s="28"/>
      <c r="E625" s="30"/>
      <c r="F625" s="30"/>
      <c r="G625" s="30"/>
      <c r="H625" s="31"/>
      <c r="I625" s="31"/>
      <c r="J625" s="31"/>
      <c r="K625" s="31"/>
      <c r="L625" s="31"/>
      <c r="M625" s="31"/>
      <c r="N625" s="163"/>
      <c r="O625" s="31"/>
      <c r="P625" s="30"/>
      <c r="Q625" s="31"/>
      <c r="R625" s="31"/>
      <c r="S625" s="31"/>
      <c r="T625" s="44"/>
      <c r="U625" s="28"/>
      <c r="V625" s="28"/>
      <c r="W625" s="28"/>
      <c r="X625" s="28"/>
      <c r="Y625" s="40"/>
      <c r="Z625" s="40"/>
      <c r="AA625" s="28"/>
      <c r="AB625" s="31"/>
      <c r="AC625" s="42"/>
      <c r="AD625" s="31"/>
      <c r="AE625" s="31"/>
      <c r="AF625" s="83"/>
      <c r="AG625" s="44"/>
      <c r="AH625" s="30"/>
      <c r="AI625" s="42"/>
      <c r="AJ625" s="42"/>
      <c r="AK625" s="42"/>
      <c r="AL625" s="42"/>
      <c r="AM625" s="45"/>
      <c r="AN625" s="31"/>
      <c r="AO625" s="31"/>
      <c r="AP625" s="31"/>
      <c r="AQ625" s="31"/>
      <c r="AR625" s="31"/>
      <c r="AS625" s="31"/>
      <c r="AT625" s="31"/>
      <c r="AU625" s="31"/>
      <c r="AV625" s="31"/>
      <c r="AW625" s="31"/>
      <c r="AX625" s="31"/>
      <c r="AY625" s="31"/>
      <c r="AZ625" s="31"/>
      <c r="BA625" s="31"/>
      <c r="BB625" s="31"/>
      <c r="BC625" s="31"/>
      <c r="BD625" s="31"/>
      <c r="BE625" s="31"/>
      <c r="BF625" s="31"/>
      <c r="BG625" s="31"/>
      <c r="BH625" s="31"/>
      <c r="BI625" s="31"/>
      <c r="BJ625" s="31"/>
      <c r="BK625" s="31"/>
      <c r="BL625" s="31"/>
      <c r="BM625" s="31"/>
      <c r="BN625" s="31"/>
      <c r="BO625" s="31"/>
      <c r="BP625" s="31"/>
      <c r="BQ625" s="31"/>
      <c r="BR625" s="28"/>
      <c r="BS625" s="28"/>
      <c r="BT625" s="44"/>
      <c r="BU625" s="44"/>
      <c r="BV625" s="44"/>
      <c r="BW625" s="31"/>
      <c r="BX625" s="31"/>
      <c r="BY625" s="52"/>
      <c r="BZ625" s="50"/>
      <c r="CA625" s="50"/>
      <c r="CB625" s="51" t="str">
        <f t="shared" si="1"/>
        <v>Sin comentarios</v>
      </c>
      <c r="CC625" s="52">
        <f t="shared" si="2"/>
        <v>77</v>
      </c>
      <c r="CD625" s="53"/>
      <c r="CE625" s="54"/>
      <c r="CF625" s="55"/>
    </row>
    <row r="626" ht="22.5" customHeight="1">
      <c r="A626" s="26"/>
      <c r="B626" s="26"/>
      <c r="C626" s="27"/>
      <c r="D626" s="28"/>
      <c r="E626" s="30"/>
      <c r="F626" s="30"/>
      <c r="G626" s="30"/>
      <c r="H626" s="31"/>
      <c r="I626" s="31"/>
      <c r="J626" s="31"/>
      <c r="K626" s="31"/>
      <c r="L626" s="31"/>
      <c r="M626" s="31"/>
      <c r="N626" s="163"/>
      <c r="O626" s="31"/>
      <c r="P626" s="30"/>
      <c r="Q626" s="31"/>
      <c r="R626" s="31"/>
      <c r="S626" s="31"/>
      <c r="T626" s="44"/>
      <c r="U626" s="28"/>
      <c r="V626" s="28"/>
      <c r="W626" s="28"/>
      <c r="X626" s="28"/>
      <c r="Y626" s="40"/>
      <c r="Z626" s="40"/>
      <c r="AA626" s="28"/>
      <c r="AB626" s="31"/>
      <c r="AC626" s="42"/>
      <c r="AD626" s="31"/>
      <c r="AE626" s="31"/>
      <c r="AF626" s="83"/>
      <c r="AG626" s="44"/>
      <c r="AH626" s="30"/>
      <c r="AI626" s="42"/>
      <c r="AJ626" s="42"/>
      <c r="AK626" s="42"/>
      <c r="AL626" s="42"/>
      <c r="AM626" s="45"/>
      <c r="AN626" s="31"/>
      <c r="AO626" s="31"/>
      <c r="AP626" s="31"/>
      <c r="AQ626" s="31"/>
      <c r="AR626" s="31"/>
      <c r="AS626" s="31"/>
      <c r="AT626" s="31"/>
      <c r="AU626" s="31"/>
      <c r="AV626" s="31"/>
      <c r="AW626" s="31"/>
      <c r="AX626" s="31"/>
      <c r="AY626" s="31"/>
      <c r="AZ626" s="31"/>
      <c r="BA626" s="31"/>
      <c r="BB626" s="31"/>
      <c r="BC626" s="31"/>
      <c r="BD626" s="31"/>
      <c r="BE626" s="31"/>
      <c r="BF626" s="31"/>
      <c r="BG626" s="31"/>
      <c r="BH626" s="31"/>
      <c r="BI626" s="31"/>
      <c r="BJ626" s="31"/>
      <c r="BK626" s="31"/>
      <c r="BL626" s="31"/>
      <c r="BM626" s="31"/>
      <c r="BN626" s="31"/>
      <c r="BO626" s="31"/>
      <c r="BP626" s="31"/>
      <c r="BQ626" s="31"/>
      <c r="BR626" s="28"/>
      <c r="BS626" s="28"/>
      <c r="BT626" s="44"/>
      <c r="BU626" s="44"/>
      <c r="BV626" s="44"/>
      <c r="BW626" s="31"/>
      <c r="BX626" s="31"/>
      <c r="BY626" s="52"/>
      <c r="BZ626" s="50"/>
      <c r="CA626" s="50"/>
      <c r="CB626" s="51" t="str">
        <f t="shared" si="1"/>
        <v>Sin comentarios</v>
      </c>
      <c r="CC626" s="52">
        <f t="shared" si="2"/>
        <v>77</v>
      </c>
      <c r="CD626" s="53"/>
      <c r="CE626" s="54"/>
      <c r="CF626" s="55"/>
    </row>
    <row r="627" ht="22.5" customHeight="1">
      <c r="A627" s="26"/>
      <c r="B627" s="26"/>
      <c r="C627" s="27"/>
      <c r="D627" s="28"/>
      <c r="E627" s="30"/>
      <c r="F627" s="30"/>
      <c r="G627" s="30"/>
      <c r="H627" s="31"/>
      <c r="I627" s="31"/>
      <c r="J627" s="31"/>
      <c r="K627" s="31"/>
      <c r="L627" s="31"/>
      <c r="M627" s="31"/>
      <c r="N627" s="163"/>
      <c r="O627" s="31"/>
      <c r="P627" s="30"/>
      <c r="Q627" s="31"/>
      <c r="R627" s="31"/>
      <c r="S627" s="31"/>
      <c r="T627" s="44"/>
      <c r="U627" s="28"/>
      <c r="V627" s="28"/>
      <c r="W627" s="28"/>
      <c r="X627" s="28"/>
      <c r="Y627" s="40"/>
      <c r="Z627" s="40"/>
      <c r="AA627" s="28"/>
      <c r="AB627" s="31"/>
      <c r="AC627" s="42"/>
      <c r="AD627" s="31"/>
      <c r="AE627" s="31"/>
      <c r="AF627" s="83"/>
      <c r="AG627" s="44"/>
      <c r="AH627" s="30"/>
      <c r="AI627" s="42"/>
      <c r="AJ627" s="42"/>
      <c r="AK627" s="42"/>
      <c r="AL627" s="42"/>
      <c r="AM627" s="45"/>
      <c r="AN627" s="31"/>
      <c r="AO627" s="31"/>
      <c r="AP627" s="31"/>
      <c r="AQ627" s="31"/>
      <c r="AR627" s="31"/>
      <c r="AS627" s="31"/>
      <c r="AT627" s="31"/>
      <c r="AU627" s="31"/>
      <c r="AV627" s="31"/>
      <c r="AW627" s="31"/>
      <c r="AX627" s="31"/>
      <c r="AY627" s="31"/>
      <c r="AZ627" s="31"/>
      <c r="BA627" s="31"/>
      <c r="BB627" s="31"/>
      <c r="BC627" s="31"/>
      <c r="BD627" s="31"/>
      <c r="BE627" s="31"/>
      <c r="BF627" s="31"/>
      <c r="BG627" s="31"/>
      <c r="BH627" s="31"/>
      <c r="BI627" s="31"/>
      <c r="BJ627" s="31"/>
      <c r="BK627" s="31"/>
      <c r="BL627" s="31"/>
      <c r="BM627" s="31"/>
      <c r="BN627" s="31"/>
      <c r="BO627" s="31"/>
      <c r="BP627" s="31"/>
      <c r="BQ627" s="31"/>
      <c r="BR627" s="28"/>
      <c r="BS627" s="28"/>
      <c r="BT627" s="44"/>
      <c r="BU627" s="44"/>
      <c r="BV627" s="44"/>
      <c r="BW627" s="31"/>
      <c r="BX627" s="31"/>
      <c r="BY627" s="52"/>
      <c r="BZ627" s="50"/>
      <c r="CA627" s="50"/>
      <c r="CB627" s="51" t="str">
        <f t="shared" si="1"/>
        <v>Sin comentarios</v>
      </c>
      <c r="CC627" s="52">
        <f t="shared" si="2"/>
        <v>77</v>
      </c>
      <c r="CD627" s="53"/>
      <c r="CE627" s="54"/>
      <c r="CF627" s="55"/>
    </row>
    <row r="628" ht="22.5" customHeight="1">
      <c r="A628" s="26"/>
      <c r="B628" s="26"/>
      <c r="C628" s="27"/>
      <c r="D628" s="28"/>
      <c r="E628" s="30"/>
      <c r="F628" s="30"/>
      <c r="G628" s="30"/>
      <c r="H628" s="31"/>
      <c r="I628" s="31"/>
      <c r="J628" s="31"/>
      <c r="K628" s="31"/>
      <c r="L628" s="31"/>
      <c r="M628" s="31"/>
      <c r="N628" s="163"/>
      <c r="O628" s="31"/>
      <c r="P628" s="30"/>
      <c r="Q628" s="31"/>
      <c r="R628" s="31"/>
      <c r="S628" s="31"/>
      <c r="T628" s="44"/>
      <c r="U628" s="28"/>
      <c r="V628" s="28"/>
      <c r="W628" s="28"/>
      <c r="X628" s="28"/>
      <c r="Y628" s="40"/>
      <c r="Z628" s="40"/>
      <c r="AA628" s="28"/>
      <c r="AB628" s="31"/>
      <c r="AC628" s="42"/>
      <c r="AD628" s="31"/>
      <c r="AE628" s="31"/>
      <c r="AF628" s="83"/>
      <c r="AG628" s="44"/>
      <c r="AH628" s="30"/>
      <c r="AI628" s="42"/>
      <c r="AJ628" s="42"/>
      <c r="AK628" s="42"/>
      <c r="AL628" s="42"/>
      <c r="AM628" s="45"/>
      <c r="AN628" s="31"/>
      <c r="AO628" s="31"/>
      <c r="AP628" s="31"/>
      <c r="AQ628" s="31"/>
      <c r="AR628" s="31"/>
      <c r="AS628" s="31"/>
      <c r="AT628" s="31"/>
      <c r="AU628" s="31"/>
      <c r="AV628" s="31"/>
      <c r="AW628" s="31"/>
      <c r="AX628" s="31"/>
      <c r="AY628" s="31"/>
      <c r="AZ628" s="31"/>
      <c r="BA628" s="31"/>
      <c r="BB628" s="31"/>
      <c r="BC628" s="31"/>
      <c r="BD628" s="31"/>
      <c r="BE628" s="31"/>
      <c r="BF628" s="31"/>
      <c r="BG628" s="31"/>
      <c r="BH628" s="31"/>
      <c r="BI628" s="31"/>
      <c r="BJ628" s="31"/>
      <c r="BK628" s="31"/>
      <c r="BL628" s="31"/>
      <c r="BM628" s="31"/>
      <c r="BN628" s="31"/>
      <c r="BO628" s="31"/>
      <c r="BP628" s="31"/>
      <c r="BQ628" s="31"/>
      <c r="BR628" s="28"/>
      <c r="BS628" s="28"/>
      <c r="BT628" s="44"/>
      <c r="BU628" s="44"/>
      <c r="BV628" s="44"/>
      <c r="BW628" s="31"/>
      <c r="BX628" s="31"/>
      <c r="BY628" s="52"/>
      <c r="BZ628" s="50"/>
      <c r="CA628" s="50"/>
      <c r="CB628" s="51" t="str">
        <f t="shared" si="1"/>
        <v>Sin comentarios</v>
      </c>
      <c r="CC628" s="52">
        <f t="shared" si="2"/>
        <v>77</v>
      </c>
      <c r="CD628" s="53"/>
      <c r="CE628" s="54"/>
      <c r="CF628" s="55"/>
    </row>
    <row r="629" ht="22.5" customHeight="1">
      <c r="A629" s="26"/>
      <c r="B629" s="26"/>
      <c r="C629" s="27"/>
      <c r="D629" s="28"/>
      <c r="E629" s="30"/>
      <c r="F629" s="30"/>
      <c r="G629" s="30"/>
      <c r="H629" s="31"/>
      <c r="I629" s="31"/>
      <c r="J629" s="31"/>
      <c r="K629" s="31"/>
      <c r="L629" s="31"/>
      <c r="M629" s="31"/>
      <c r="N629" s="163"/>
      <c r="O629" s="31"/>
      <c r="P629" s="30"/>
      <c r="Q629" s="31"/>
      <c r="R629" s="31"/>
      <c r="S629" s="31"/>
      <c r="T629" s="44"/>
      <c r="U629" s="28"/>
      <c r="V629" s="28"/>
      <c r="W629" s="28"/>
      <c r="X629" s="28"/>
      <c r="Y629" s="40"/>
      <c r="Z629" s="40"/>
      <c r="AA629" s="28"/>
      <c r="AB629" s="31"/>
      <c r="AC629" s="42"/>
      <c r="AD629" s="31"/>
      <c r="AE629" s="31"/>
      <c r="AF629" s="83"/>
      <c r="AG629" s="44"/>
      <c r="AH629" s="30"/>
      <c r="AI629" s="42"/>
      <c r="AJ629" s="42"/>
      <c r="AK629" s="42"/>
      <c r="AL629" s="42"/>
      <c r="AM629" s="45"/>
      <c r="AN629" s="31"/>
      <c r="AO629" s="31"/>
      <c r="AP629" s="31"/>
      <c r="AQ629" s="31"/>
      <c r="AR629" s="31"/>
      <c r="AS629" s="31"/>
      <c r="AT629" s="31"/>
      <c r="AU629" s="31"/>
      <c r="AV629" s="31"/>
      <c r="AW629" s="31"/>
      <c r="AX629" s="31"/>
      <c r="AY629" s="31"/>
      <c r="AZ629" s="31"/>
      <c r="BA629" s="31"/>
      <c r="BB629" s="31"/>
      <c r="BC629" s="31"/>
      <c r="BD629" s="31"/>
      <c r="BE629" s="31"/>
      <c r="BF629" s="31"/>
      <c r="BG629" s="31"/>
      <c r="BH629" s="31"/>
      <c r="BI629" s="31"/>
      <c r="BJ629" s="31"/>
      <c r="BK629" s="31"/>
      <c r="BL629" s="31"/>
      <c r="BM629" s="31"/>
      <c r="BN629" s="31"/>
      <c r="BO629" s="31"/>
      <c r="BP629" s="31"/>
      <c r="BQ629" s="31"/>
      <c r="BR629" s="28"/>
      <c r="BS629" s="28"/>
      <c r="BT629" s="44"/>
      <c r="BU629" s="44"/>
      <c r="BV629" s="44"/>
      <c r="BW629" s="31"/>
      <c r="BX629" s="31"/>
      <c r="BY629" s="52"/>
      <c r="BZ629" s="50"/>
      <c r="CA629" s="50"/>
      <c r="CB629" s="51" t="str">
        <f t="shared" si="1"/>
        <v>Sin comentarios</v>
      </c>
      <c r="CC629" s="52">
        <f t="shared" si="2"/>
        <v>77</v>
      </c>
      <c r="CD629" s="53"/>
      <c r="CE629" s="54"/>
      <c r="CF629" s="55"/>
    </row>
    <row r="630" ht="22.5" customHeight="1">
      <c r="A630" s="26"/>
      <c r="B630" s="26"/>
      <c r="C630" s="27"/>
      <c r="D630" s="28"/>
      <c r="E630" s="30"/>
      <c r="F630" s="30"/>
      <c r="G630" s="30"/>
      <c r="H630" s="31"/>
      <c r="I630" s="31"/>
      <c r="J630" s="31"/>
      <c r="K630" s="31"/>
      <c r="L630" s="31"/>
      <c r="M630" s="31"/>
      <c r="N630" s="163"/>
      <c r="O630" s="31"/>
      <c r="P630" s="30"/>
      <c r="Q630" s="31"/>
      <c r="R630" s="31"/>
      <c r="S630" s="31"/>
      <c r="T630" s="44"/>
      <c r="U630" s="28"/>
      <c r="V630" s="28"/>
      <c r="W630" s="28"/>
      <c r="X630" s="28"/>
      <c r="Y630" s="40"/>
      <c r="Z630" s="40"/>
      <c r="AA630" s="28"/>
      <c r="AB630" s="31"/>
      <c r="AC630" s="42"/>
      <c r="AD630" s="31"/>
      <c r="AE630" s="31"/>
      <c r="AF630" s="83"/>
      <c r="AG630" s="44"/>
      <c r="AH630" s="30"/>
      <c r="AI630" s="42"/>
      <c r="AJ630" s="42"/>
      <c r="AK630" s="42"/>
      <c r="AL630" s="42"/>
      <c r="AM630" s="45"/>
      <c r="AN630" s="31"/>
      <c r="AO630" s="31"/>
      <c r="AP630" s="31"/>
      <c r="AQ630" s="31"/>
      <c r="AR630" s="31"/>
      <c r="AS630" s="31"/>
      <c r="AT630" s="31"/>
      <c r="AU630" s="31"/>
      <c r="AV630" s="31"/>
      <c r="AW630" s="31"/>
      <c r="AX630" s="31"/>
      <c r="AY630" s="31"/>
      <c r="AZ630" s="31"/>
      <c r="BA630" s="31"/>
      <c r="BB630" s="31"/>
      <c r="BC630" s="31"/>
      <c r="BD630" s="31"/>
      <c r="BE630" s="31"/>
      <c r="BF630" s="31"/>
      <c r="BG630" s="31"/>
      <c r="BH630" s="31"/>
      <c r="BI630" s="31"/>
      <c r="BJ630" s="31"/>
      <c r="BK630" s="31"/>
      <c r="BL630" s="31"/>
      <c r="BM630" s="31"/>
      <c r="BN630" s="31"/>
      <c r="BO630" s="31"/>
      <c r="BP630" s="31"/>
      <c r="BQ630" s="31"/>
      <c r="BR630" s="28"/>
      <c r="BS630" s="28"/>
      <c r="BT630" s="44"/>
      <c r="BU630" s="44"/>
      <c r="BV630" s="44"/>
      <c r="BW630" s="31"/>
      <c r="BX630" s="31"/>
      <c r="BY630" s="52"/>
      <c r="BZ630" s="50"/>
      <c r="CA630" s="50"/>
      <c r="CB630" s="51" t="str">
        <f t="shared" si="1"/>
        <v>Sin comentarios</v>
      </c>
      <c r="CC630" s="52">
        <f t="shared" si="2"/>
        <v>77</v>
      </c>
      <c r="CD630" s="53"/>
      <c r="CE630" s="54"/>
      <c r="CF630" s="55"/>
    </row>
    <row r="631" ht="22.5" customHeight="1">
      <c r="A631" s="26"/>
      <c r="B631" s="26"/>
      <c r="C631" s="27"/>
      <c r="D631" s="28"/>
      <c r="E631" s="30"/>
      <c r="F631" s="30"/>
      <c r="G631" s="30"/>
      <c r="H631" s="31"/>
      <c r="I631" s="31"/>
      <c r="J631" s="31"/>
      <c r="K631" s="31"/>
      <c r="L631" s="31"/>
      <c r="M631" s="31"/>
      <c r="N631" s="163"/>
      <c r="O631" s="31"/>
      <c r="P631" s="30"/>
      <c r="Q631" s="31"/>
      <c r="R631" s="31"/>
      <c r="S631" s="31"/>
      <c r="T631" s="44"/>
      <c r="U631" s="28"/>
      <c r="V631" s="28"/>
      <c r="W631" s="28"/>
      <c r="X631" s="28"/>
      <c r="Y631" s="40"/>
      <c r="Z631" s="40"/>
      <c r="AA631" s="28"/>
      <c r="AB631" s="31"/>
      <c r="AC631" s="42"/>
      <c r="AD631" s="31"/>
      <c r="AE631" s="31"/>
      <c r="AF631" s="83"/>
      <c r="AG631" s="44"/>
      <c r="AH631" s="30"/>
      <c r="AI631" s="42"/>
      <c r="AJ631" s="42"/>
      <c r="AK631" s="42"/>
      <c r="AL631" s="42"/>
      <c r="AM631" s="45"/>
      <c r="AN631" s="31"/>
      <c r="AO631" s="31"/>
      <c r="AP631" s="31"/>
      <c r="AQ631" s="31"/>
      <c r="AR631" s="31"/>
      <c r="AS631" s="31"/>
      <c r="AT631" s="31"/>
      <c r="AU631" s="31"/>
      <c r="AV631" s="31"/>
      <c r="AW631" s="31"/>
      <c r="AX631" s="31"/>
      <c r="AY631" s="31"/>
      <c r="AZ631" s="31"/>
      <c r="BA631" s="31"/>
      <c r="BB631" s="31"/>
      <c r="BC631" s="31"/>
      <c r="BD631" s="31"/>
      <c r="BE631" s="31"/>
      <c r="BF631" s="31"/>
      <c r="BG631" s="31"/>
      <c r="BH631" s="31"/>
      <c r="BI631" s="31"/>
      <c r="BJ631" s="31"/>
      <c r="BK631" s="31"/>
      <c r="BL631" s="31"/>
      <c r="BM631" s="31"/>
      <c r="BN631" s="31"/>
      <c r="BO631" s="31"/>
      <c r="BP631" s="31"/>
      <c r="BQ631" s="31"/>
      <c r="BR631" s="28"/>
      <c r="BS631" s="28"/>
      <c r="BT631" s="44"/>
      <c r="BU631" s="44"/>
      <c r="BV631" s="44"/>
      <c r="BW631" s="31"/>
      <c r="BX631" s="31"/>
      <c r="BY631" s="52"/>
      <c r="BZ631" s="50"/>
      <c r="CA631" s="50"/>
      <c r="CB631" s="51" t="str">
        <f t="shared" si="1"/>
        <v>Sin comentarios</v>
      </c>
      <c r="CC631" s="52">
        <f t="shared" si="2"/>
        <v>77</v>
      </c>
      <c r="CD631" s="53"/>
      <c r="CE631" s="54"/>
      <c r="CF631" s="55"/>
    </row>
    <row r="632" ht="22.5" customHeight="1">
      <c r="A632" s="26"/>
      <c r="B632" s="26"/>
      <c r="C632" s="27"/>
      <c r="D632" s="28"/>
      <c r="E632" s="30"/>
      <c r="F632" s="30"/>
      <c r="G632" s="30"/>
      <c r="H632" s="31"/>
      <c r="I632" s="31"/>
      <c r="J632" s="31"/>
      <c r="K632" s="31"/>
      <c r="L632" s="31"/>
      <c r="M632" s="31"/>
      <c r="N632" s="163"/>
      <c r="O632" s="31"/>
      <c r="P632" s="30"/>
      <c r="Q632" s="31"/>
      <c r="R632" s="31"/>
      <c r="S632" s="31"/>
      <c r="T632" s="44"/>
      <c r="U632" s="28"/>
      <c r="V632" s="28"/>
      <c r="W632" s="28"/>
      <c r="X632" s="28"/>
      <c r="Y632" s="40"/>
      <c r="Z632" s="40"/>
      <c r="AA632" s="28"/>
      <c r="AB632" s="31"/>
      <c r="AC632" s="42"/>
      <c r="AD632" s="31"/>
      <c r="AE632" s="31"/>
      <c r="AF632" s="83"/>
      <c r="AG632" s="44"/>
      <c r="AH632" s="30"/>
      <c r="AI632" s="42"/>
      <c r="AJ632" s="42"/>
      <c r="AK632" s="42"/>
      <c r="AL632" s="42"/>
      <c r="AM632" s="45"/>
      <c r="AN632" s="31"/>
      <c r="AO632" s="31"/>
      <c r="AP632" s="31"/>
      <c r="AQ632" s="31"/>
      <c r="AR632" s="31"/>
      <c r="AS632" s="31"/>
      <c r="AT632" s="31"/>
      <c r="AU632" s="31"/>
      <c r="AV632" s="31"/>
      <c r="AW632" s="31"/>
      <c r="AX632" s="31"/>
      <c r="AY632" s="31"/>
      <c r="AZ632" s="31"/>
      <c r="BA632" s="31"/>
      <c r="BB632" s="31"/>
      <c r="BC632" s="31"/>
      <c r="BD632" s="31"/>
      <c r="BE632" s="31"/>
      <c r="BF632" s="31"/>
      <c r="BG632" s="31"/>
      <c r="BH632" s="31"/>
      <c r="BI632" s="31"/>
      <c r="BJ632" s="31"/>
      <c r="BK632" s="31"/>
      <c r="BL632" s="31"/>
      <c r="BM632" s="31"/>
      <c r="BN632" s="31"/>
      <c r="BO632" s="31"/>
      <c r="BP632" s="31"/>
      <c r="BQ632" s="31"/>
      <c r="BR632" s="28"/>
      <c r="BS632" s="28"/>
      <c r="BT632" s="44"/>
      <c r="BU632" s="44"/>
      <c r="BV632" s="44"/>
      <c r="BW632" s="31"/>
      <c r="BX632" s="31"/>
      <c r="BY632" s="52"/>
      <c r="BZ632" s="50"/>
      <c r="CA632" s="50"/>
      <c r="CB632" s="51" t="str">
        <f t="shared" si="1"/>
        <v>Sin comentarios</v>
      </c>
      <c r="CC632" s="52">
        <f t="shared" si="2"/>
        <v>77</v>
      </c>
      <c r="CD632" s="53"/>
      <c r="CE632" s="54"/>
      <c r="CF632" s="55"/>
    </row>
    <row r="633" ht="22.5" customHeight="1">
      <c r="A633" s="26"/>
      <c r="B633" s="26"/>
      <c r="C633" s="27"/>
      <c r="D633" s="28"/>
      <c r="E633" s="30"/>
      <c r="F633" s="30"/>
      <c r="G633" s="30"/>
      <c r="H633" s="31"/>
      <c r="I633" s="31"/>
      <c r="J633" s="31"/>
      <c r="K633" s="31"/>
      <c r="L633" s="31"/>
      <c r="M633" s="31"/>
      <c r="N633" s="163"/>
      <c r="O633" s="31"/>
      <c r="P633" s="30"/>
      <c r="Q633" s="31"/>
      <c r="R633" s="31"/>
      <c r="S633" s="31"/>
      <c r="T633" s="44"/>
      <c r="U633" s="28"/>
      <c r="V633" s="28"/>
      <c r="W633" s="28"/>
      <c r="X633" s="28"/>
      <c r="Y633" s="40"/>
      <c r="Z633" s="40"/>
      <c r="AA633" s="28"/>
      <c r="AB633" s="31"/>
      <c r="AC633" s="42"/>
      <c r="AD633" s="31"/>
      <c r="AE633" s="31"/>
      <c r="AF633" s="83"/>
      <c r="AG633" s="44"/>
      <c r="AH633" s="30"/>
      <c r="AI633" s="42"/>
      <c r="AJ633" s="42"/>
      <c r="AK633" s="42"/>
      <c r="AL633" s="42"/>
      <c r="AM633" s="45"/>
      <c r="AN633" s="31"/>
      <c r="AO633" s="31"/>
      <c r="AP633" s="31"/>
      <c r="AQ633" s="31"/>
      <c r="AR633" s="31"/>
      <c r="AS633" s="31"/>
      <c r="AT633" s="31"/>
      <c r="AU633" s="31"/>
      <c r="AV633" s="31"/>
      <c r="AW633" s="31"/>
      <c r="AX633" s="31"/>
      <c r="AY633" s="31"/>
      <c r="AZ633" s="31"/>
      <c r="BA633" s="31"/>
      <c r="BB633" s="31"/>
      <c r="BC633" s="31"/>
      <c r="BD633" s="31"/>
      <c r="BE633" s="31"/>
      <c r="BF633" s="31"/>
      <c r="BG633" s="31"/>
      <c r="BH633" s="31"/>
      <c r="BI633" s="31"/>
      <c r="BJ633" s="31"/>
      <c r="BK633" s="31"/>
      <c r="BL633" s="31"/>
      <c r="BM633" s="31"/>
      <c r="BN633" s="31"/>
      <c r="BO633" s="31"/>
      <c r="BP633" s="31"/>
      <c r="BQ633" s="31"/>
      <c r="BR633" s="28"/>
      <c r="BS633" s="28"/>
      <c r="BT633" s="44"/>
      <c r="BU633" s="44"/>
      <c r="BV633" s="44"/>
      <c r="BW633" s="31"/>
      <c r="BX633" s="31"/>
      <c r="BY633" s="52"/>
      <c r="BZ633" s="50"/>
      <c r="CA633" s="50"/>
      <c r="CB633" s="51" t="str">
        <f t="shared" si="1"/>
        <v>Sin comentarios</v>
      </c>
      <c r="CC633" s="52">
        <f t="shared" si="2"/>
        <v>77</v>
      </c>
      <c r="CD633" s="53"/>
      <c r="CE633" s="54"/>
      <c r="CF633" s="55"/>
    </row>
    <row r="634" ht="22.5" customHeight="1">
      <c r="A634" s="26"/>
      <c r="B634" s="26"/>
      <c r="C634" s="27"/>
      <c r="D634" s="28"/>
      <c r="E634" s="30"/>
      <c r="F634" s="30"/>
      <c r="G634" s="30"/>
      <c r="H634" s="31"/>
      <c r="I634" s="31"/>
      <c r="J634" s="31"/>
      <c r="K634" s="31"/>
      <c r="L634" s="31"/>
      <c r="M634" s="31"/>
      <c r="N634" s="163"/>
      <c r="O634" s="31"/>
      <c r="P634" s="30"/>
      <c r="Q634" s="31"/>
      <c r="R634" s="31"/>
      <c r="S634" s="31"/>
      <c r="T634" s="44"/>
      <c r="U634" s="28"/>
      <c r="V634" s="28"/>
      <c r="W634" s="28"/>
      <c r="X634" s="28"/>
      <c r="Y634" s="40"/>
      <c r="Z634" s="40"/>
      <c r="AA634" s="28"/>
      <c r="AB634" s="31"/>
      <c r="AC634" s="42"/>
      <c r="AD634" s="31"/>
      <c r="AE634" s="31"/>
      <c r="AF634" s="83"/>
      <c r="AG634" s="44"/>
      <c r="AH634" s="30"/>
      <c r="AI634" s="42"/>
      <c r="AJ634" s="42"/>
      <c r="AK634" s="42"/>
      <c r="AL634" s="42"/>
      <c r="AM634" s="45"/>
      <c r="AN634" s="31"/>
      <c r="AO634" s="31"/>
      <c r="AP634" s="31"/>
      <c r="AQ634" s="31"/>
      <c r="AR634" s="31"/>
      <c r="AS634" s="31"/>
      <c r="AT634" s="31"/>
      <c r="AU634" s="31"/>
      <c r="AV634" s="31"/>
      <c r="AW634" s="31"/>
      <c r="AX634" s="31"/>
      <c r="AY634" s="31"/>
      <c r="AZ634" s="31"/>
      <c r="BA634" s="31"/>
      <c r="BB634" s="31"/>
      <c r="BC634" s="31"/>
      <c r="BD634" s="31"/>
      <c r="BE634" s="31"/>
      <c r="BF634" s="31"/>
      <c r="BG634" s="31"/>
      <c r="BH634" s="31"/>
      <c r="BI634" s="31"/>
      <c r="BJ634" s="31"/>
      <c r="BK634" s="31"/>
      <c r="BL634" s="31"/>
      <c r="BM634" s="31"/>
      <c r="BN634" s="31"/>
      <c r="BO634" s="31"/>
      <c r="BP634" s="31"/>
      <c r="BQ634" s="31"/>
      <c r="BR634" s="28"/>
      <c r="BS634" s="28"/>
      <c r="BT634" s="44"/>
      <c r="BU634" s="44"/>
      <c r="BV634" s="44"/>
      <c r="BW634" s="31"/>
      <c r="BX634" s="31"/>
      <c r="BY634" s="52"/>
      <c r="BZ634" s="50"/>
      <c r="CA634" s="50"/>
      <c r="CB634" s="51" t="str">
        <f t="shared" si="1"/>
        <v>Sin comentarios</v>
      </c>
      <c r="CC634" s="52">
        <f t="shared" si="2"/>
        <v>77</v>
      </c>
      <c r="CD634" s="53"/>
      <c r="CE634" s="54"/>
      <c r="CF634" s="55"/>
    </row>
    <row r="635" ht="22.5" customHeight="1">
      <c r="A635" s="26"/>
      <c r="B635" s="26"/>
      <c r="C635" s="27"/>
      <c r="D635" s="28"/>
      <c r="E635" s="30"/>
      <c r="F635" s="30"/>
      <c r="G635" s="30"/>
      <c r="H635" s="31"/>
      <c r="I635" s="31"/>
      <c r="J635" s="31"/>
      <c r="K635" s="31"/>
      <c r="L635" s="31"/>
      <c r="M635" s="31"/>
      <c r="N635" s="163"/>
      <c r="O635" s="31"/>
      <c r="P635" s="30"/>
      <c r="Q635" s="31"/>
      <c r="R635" s="31"/>
      <c r="S635" s="31"/>
      <c r="T635" s="44"/>
      <c r="U635" s="28"/>
      <c r="V635" s="28"/>
      <c r="W635" s="28"/>
      <c r="X635" s="28"/>
      <c r="Y635" s="40"/>
      <c r="Z635" s="40"/>
      <c r="AA635" s="28"/>
      <c r="AB635" s="31"/>
      <c r="AC635" s="42"/>
      <c r="AD635" s="31"/>
      <c r="AE635" s="31"/>
      <c r="AF635" s="83"/>
      <c r="AG635" s="44"/>
      <c r="AH635" s="30"/>
      <c r="AI635" s="42"/>
      <c r="AJ635" s="42"/>
      <c r="AK635" s="42"/>
      <c r="AL635" s="42"/>
      <c r="AM635" s="45"/>
      <c r="AN635" s="31"/>
      <c r="AO635" s="31"/>
      <c r="AP635" s="31"/>
      <c r="AQ635" s="31"/>
      <c r="AR635" s="31"/>
      <c r="AS635" s="31"/>
      <c r="AT635" s="31"/>
      <c r="AU635" s="31"/>
      <c r="AV635" s="31"/>
      <c r="AW635" s="31"/>
      <c r="AX635" s="31"/>
      <c r="AY635" s="31"/>
      <c r="AZ635" s="31"/>
      <c r="BA635" s="31"/>
      <c r="BB635" s="31"/>
      <c r="BC635" s="31"/>
      <c r="BD635" s="31"/>
      <c r="BE635" s="31"/>
      <c r="BF635" s="31"/>
      <c r="BG635" s="31"/>
      <c r="BH635" s="31"/>
      <c r="BI635" s="31"/>
      <c r="BJ635" s="31"/>
      <c r="BK635" s="31"/>
      <c r="BL635" s="31"/>
      <c r="BM635" s="31"/>
      <c r="BN635" s="31"/>
      <c r="BO635" s="31"/>
      <c r="BP635" s="31"/>
      <c r="BQ635" s="31"/>
      <c r="BR635" s="28"/>
      <c r="BS635" s="28"/>
      <c r="BT635" s="44"/>
      <c r="BU635" s="44"/>
      <c r="BV635" s="44"/>
      <c r="BW635" s="31"/>
      <c r="BX635" s="31"/>
      <c r="BY635" s="52"/>
      <c r="BZ635" s="50"/>
      <c r="CA635" s="50"/>
      <c r="CB635" s="51" t="str">
        <f t="shared" si="1"/>
        <v>Sin comentarios</v>
      </c>
      <c r="CC635" s="52">
        <f t="shared" si="2"/>
        <v>77</v>
      </c>
      <c r="CD635" s="53"/>
      <c r="CE635" s="54"/>
      <c r="CF635" s="55"/>
    </row>
    <row r="636" ht="22.5" customHeight="1">
      <c r="A636" s="26"/>
      <c r="B636" s="26"/>
      <c r="C636" s="27"/>
      <c r="D636" s="28"/>
      <c r="E636" s="30"/>
      <c r="F636" s="30"/>
      <c r="G636" s="30"/>
      <c r="H636" s="31"/>
      <c r="I636" s="31"/>
      <c r="J636" s="31"/>
      <c r="K636" s="31"/>
      <c r="L636" s="31"/>
      <c r="M636" s="31"/>
      <c r="N636" s="163"/>
      <c r="O636" s="31"/>
      <c r="P636" s="30"/>
      <c r="Q636" s="31"/>
      <c r="R636" s="31"/>
      <c r="S636" s="31"/>
      <c r="T636" s="44"/>
      <c r="U636" s="28"/>
      <c r="V636" s="28"/>
      <c r="W636" s="28"/>
      <c r="X636" s="28"/>
      <c r="Y636" s="40"/>
      <c r="Z636" s="40"/>
      <c r="AA636" s="28"/>
      <c r="AB636" s="31"/>
      <c r="AC636" s="42"/>
      <c r="AD636" s="31"/>
      <c r="AE636" s="31"/>
      <c r="AF636" s="83"/>
      <c r="AG636" s="44"/>
      <c r="AH636" s="30"/>
      <c r="AI636" s="42"/>
      <c r="AJ636" s="42"/>
      <c r="AK636" s="42"/>
      <c r="AL636" s="42"/>
      <c r="AM636" s="45"/>
      <c r="AN636" s="31"/>
      <c r="AO636" s="31"/>
      <c r="AP636" s="31"/>
      <c r="AQ636" s="31"/>
      <c r="AR636" s="31"/>
      <c r="AS636" s="31"/>
      <c r="AT636" s="31"/>
      <c r="AU636" s="31"/>
      <c r="AV636" s="31"/>
      <c r="AW636" s="31"/>
      <c r="AX636" s="31"/>
      <c r="AY636" s="31"/>
      <c r="AZ636" s="31"/>
      <c r="BA636" s="31"/>
      <c r="BB636" s="31"/>
      <c r="BC636" s="31"/>
      <c r="BD636" s="31"/>
      <c r="BE636" s="31"/>
      <c r="BF636" s="31"/>
      <c r="BG636" s="31"/>
      <c r="BH636" s="31"/>
      <c r="BI636" s="31"/>
      <c r="BJ636" s="31"/>
      <c r="BK636" s="31"/>
      <c r="BL636" s="31"/>
      <c r="BM636" s="31"/>
      <c r="BN636" s="31"/>
      <c r="BO636" s="31"/>
      <c r="BP636" s="31"/>
      <c r="BQ636" s="31"/>
      <c r="BR636" s="28"/>
      <c r="BS636" s="28"/>
      <c r="BT636" s="44"/>
      <c r="BU636" s="44"/>
      <c r="BV636" s="44"/>
      <c r="BW636" s="31"/>
      <c r="BX636" s="31"/>
      <c r="BY636" s="52"/>
      <c r="BZ636" s="50"/>
      <c r="CA636" s="50"/>
      <c r="CB636" s="51" t="str">
        <f t="shared" si="1"/>
        <v>Sin comentarios</v>
      </c>
      <c r="CC636" s="52">
        <f t="shared" si="2"/>
        <v>77</v>
      </c>
      <c r="CD636" s="53"/>
      <c r="CE636" s="54"/>
      <c r="CF636" s="55"/>
    </row>
    <row r="637" ht="22.5" customHeight="1">
      <c r="A637" s="26"/>
      <c r="B637" s="26"/>
      <c r="C637" s="27"/>
      <c r="D637" s="28"/>
      <c r="E637" s="30"/>
      <c r="F637" s="30"/>
      <c r="G637" s="30"/>
      <c r="H637" s="31"/>
      <c r="I637" s="31"/>
      <c r="J637" s="31"/>
      <c r="K637" s="31"/>
      <c r="L637" s="31"/>
      <c r="M637" s="31"/>
      <c r="N637" s="163"/>
      <c r="O637" s="31"/>
      <c r="P637" s="30"/>
      <c r="Q637" s="31"/>
      <c r="R637" s="31"/>
      <c r="S637" s="31"/>
      <c r="T637" s="44"/>
      <c r="U637" s="28"/>
      <c r="V637" s="28"/>
      <c r="W637" s="28"/>
      <c r="X637" s="28"/>
      <c r="Y637" s="40"/>
      <c r="Z637" s="40"/>
      <c r="AA637" s="28"/>
      <c r="AB637" s="31"/>
      <c r="AC637" s="42"/>
      <c r="AD637" s="31"/>
      <c r="AE637" s="31"/>
      <c r="AF637" s="83"/>
      <c r="AG637" s="44"/>
      <c r="AH637" s="30"/>
      <c r="AI637" s="42"/>
      <c r="AJ637" s="42"/>
      <c r="AK637" s="42"/>
      <c r="AL637" s="42"/>
      <c r="AM637" s="45"/>
      <c r="AN637" s="31"/>
      <c r="AO637" s="31"/>
      <c r="AP637" s="31"/>
      <c r="AQ637" s="31"/>
      <c r="AR637" s="31"/>
      <c r="AS637" s="31"/>
      <c r="AT637" s="31"/>
      <c r="AU637" s="31"/>
      <c r="AV637" s="31"/>
      <c r="AW637" s="31"/>
      <c r="AX637" s="31"/>
      <c r="AY637" s="31"/>
      <c r="AZ637" s="31"/>
      <c r="BA637" s="31"/>
      <c r="BB637" s="31"/>
      <c r="BC637" s="31"/>
      <c r="BD637" s="31"/>
      <c r="BE637" s="31"/>
      <c r="BF637" s="31"/>
      <c r="BG637" s="31"/>
      <c r="BH637" s="31"/>
      <c r="BI637" s="31"/>
      <c r="BJ637" s="31"/>
      <c r="BK637" s="31"/>
      <c r="BL637" s="31"/>
      <c r="BM637" s="31"/>
      <c r="BN637" s="31"/>
      <c r="BO637" s="31"/>
      <c r="BP637" s="31"/>
      <c r="BQ637" s="31"/>
      <c r="BR637" s="28"/>
      <c r="BS637" s="28"/>
      <c r="BT637" s="44"/>
      <c r="BU637" s="44"/>
      <c r="BV637" s="44"/>
      <c r="BW637" s="31"/>
      <c r="BX637" s="31"/>
      <c r="BY637" s="52"/>
      <c r="BZ637" s="50"/>
      <c r="CA637" s="50"/>
      <c r="CB637" s="51" t="str">
        <f t="shared" si="1"/>
        <v>Sin comentarios</v>
      </c>
      <c r="CC637" s="52">
        <f t="shared" si="2"/>
        <v>77</v>
      </c>
      <c r="CD637" s="53"/>
      <c r="CE637" s="54"/>
      <c r="CF637" s="55"/>
    </row>
    <row r="638" ht="22.5" customHeight="1">
      <c r="A638" s="26"/>
      <c r="B638" s="26"/>
      <c r="C638" s="27"/>
      <c r="D638" s="28"/>
      <c r="E638" s="30"/>
      <c r="F638" s="30"/>
      <c r="G638" s="30"/>
      <c r="H638" s="31"/>
      <c r="I638" s="31"/>
      <c r="J638" s="31"/>
      <c r="K638" s="31"/>
      <c r="L638" s="31"/>
      <c r="M638" s="31"/>
      <c r="N638" s="163"/>
      <c r="O638" s="31"/>
      <c r="P638" s="30"/>
      <c r="Q638" s="31"/>
      <c r="R638" s="31"/>
      <c r="S638" s="31"/>
      <c r="T638" s="44"/>
      <c r="U638" s="28"/>
      <c r="V638" s="28"/>
      <c r="W638" s="28"/>
      <c r="X638" s="28"/>
      <c r="Y638" s="40"/>
      <c r="Z638" s="40"/>
      <c r="AA638" s="28"/>
      <c r="AB638" s="31"/>
      <c r="AC638" s="42"/>
      <c r="AD638" s="31"/>
      <c r="AE638" s="31"/>
      <c r="AF638" s="83"/>
      <c r="AG638" s="44"/>
      <c r="AH638" s="30"/>
      <c r="AI638" s="42"/>
      <c r="AJ638" s="42"/>
      <c r="AK638" s="42"/>
      <c r="AL638" s="42"/>
      <c r="AM638" s="45"/>
      <c r="AN638" s="31"/>
      <c r="AO638" s="31"/>
      <c r="AP638" s="31"/>
      <c r="AQ638" s="31"/>
      <c r="AR638" s="31"/>
      <c r="AS638" s="31"/>
      <c r="AT638" s="31"/>
      <c r="AU638" s="31"/>
      <c r="AV638" s="31"/>
      <c r="AW638" s="31"/>
      <c r="AX638" s="31"/>
      <c r="AY638" s="31"/>
      <c r="AZ638" s="31"/>
      <c r="BA638" s="31"/>
      <c r="BB638" s="31"/>
      <c r="BC638" s="31"/>
      <c r="BD638" s="31"/>
      <c r="BE638" s="31"/>
      <c r="BF638" s="31"/>
      <c r="BG638" s="31"/>
      <c r="BH638" s="31"/>
      <c r="BI638" s="31"/>
      <c r="BJ638" s="31"/>
      <c r="BK638" s="31"/>
      <c r="BL638" s="31"/>
      <c r="BM638" s="31"/>
      <c r="BN638" s="31"/>
      <c r="BO638" s="31"/>
      <c r="BP638" s="31"/>
      <c r="BQ638" s="31"/>
      <c r="BR638" s="28"/>
      <c r="BS638" s="28"/>
      <c r="BT638" s="44"/>
      <c r="BU638" s="44"/>
      <c r="BV638" s="44"/>
      <c r="BW638" s="31"/>
      <c r="BX638" s="31"/>
      <c r="BY638" s="52"/>
      <c r="BZ638" s="50"/>
      <c r="CA638" s="50"/>
      <c r="CB638" s="51" t="str">
        <f t="shared" si="1"/>
        <v>Sin comentarios</v>
      </c>
      <c r="CC638" s="52">
        <f t="shared" si="2"/>
        <v>77</v>
      </c>
      <c r="CD638" s="53"/>
      <c r="CE638" s="54"/>
      <c r="CF638" s="55"/>
    </row>
    <row r="639" ht="22.5" customHeight="1">
      <c r="A639" s="26"/>
      <c r="B639" s="26"/>
      <c r="C639" s="27"/>
      <c r="D639" s="28"/>
      <c r="E639" s="30"/>
      <c r="F639" s="30"/>
      <c r="G639" s="30"/>
      <c r="H639" s="31"/>
      <c r="I639" s="31"/>
      <c r="J639" s="31"/>
      <c r="K639" s="31"/>
      <c r="L639" s="31"/>
      <c r="M639" s="31"/>
      <c r="N639" s="163"/>
      <c r="O639" s="31"/>
      <c r="P639" s="30"/>
      <c r="Q639" s="31"/>
      <c r="R639" s="31"/>
      <c r="S639" s="31"/>
      <c r="T639" s="44"/>
      <c r="U639" s="28"/>
      <c r="V639" s="28"/>
      <c r="W639" s="28"/>
      <c r="X639" s="28"/>
      <c r="Y639" s="40"/>
      <c r="Z639" s="40"/>
      <c r="AA639" s="28"/>
      <c r="AB639" s="31"/>
      <c r="AC639" s="42"/>
      <c r="AD639" s="31"/>
      <c r="AE639" s="31"/>
      <c r="AF639" s="83"/>
      <c r="AG639" s="44"/>
      <c r="AH639" s="30"/>
      <c r="AI639" s="42"/>
      <c r="AJ639" s="42"/>
      <c r="AK639" s="42"/>
      <c r="AL639" s="42"/>
      <c r="AM639" s="45"/>
      <c r="AN639" s="31"/>
      <c r="AO639" s="31"/>
      <c r="AP639" s="31"/>
      <c r="AQ639" s="31"/>
      <c r="AR639" s="31"/>
      <c r="AS639" s="31"/>
      <c r="AT639" s="31"/>
      <c r="AU639" s="31"/>
      <c r="AV639" s="31"/>
      <c r="AW639" s="31"/>
      <c r="AX639" s="31"/>
      <c r="AY639" s="31"/>
      <c r="AZ639" s="31"/>
      <c r="BA639" s="31"/>
      <c r="BB639" s="31"/>
      <c r="BC639" s="31"/>
      <c r="BD639" s="31"/>
      <c r="BE639" s="31"/>
      <c r="BF639" s="31"/>
      <c r="BG639" s="31"/>
      <c r="BH639" s="31"/>
      <c r="BI639" s="31"/>
      <c r="BJ639" s="31"/>
      <c r="BK639" s="31"/>
      <c r="BL639" s="31"/>
      <c r="BM639" s="31"/>
      <c r="BN639" s="31"/>
      <c r="BO639" s="31"/>
      <c r="BP639" s="31"/>
      <c r="BQ639" s="31"/>
      <c r="BR639" s="28"/>
      <c r="BS639" s="28"/>
      <c r="BT639" s="44"/>
      <c r="BU639" s="44"/>
      <c r="BV639" s="44"/>
      <c r="BW639" s="31"/>
      <c r="BX639" s="31"/>
      <c r="BY639" s="52"/>
      <c r="BZ639" s="50"/>
      <c r="CA639" s="50"/>
      <c r="CB639" s="51" t="str">
        <f t="shared" si="1"/>
        <v>Sin comentarios</v>
      </c>
      <c r="CC639" s="52">
        <f t="shared" si="2"/>
        <v>77</v>
      </c>
      <c r="CD639" s="53"/>
      <c r="CE639" s="54"/>
      <c r="CF639" s="55"/>
    </row>
    <row r="640" ht="22.5" customHeight="1">
      <c r="A640" s="26"/>
      <c r="B640" s="26"/>
      <c r="C640" s="27"/>
      <c r="D640" s="28"/>
      <c r="E640" s="30"/>
      <c r="F640" s="30"/>
      <c r="G640" s="30"/>
      <c r="H640" s="31"/>
      <c r="I640" s="31"/>
      <c r="J640" s="31"/>
      <c r="K640" s="31"/>
      <c r="L640" s="31"/>
      <c r="M640" s="31"/>
      <c r="N640" s="163"/>
      <c r="O640" s="31"/>
      <c r="P640" s="30"/>
      <c r="Q640" s="31"/>
      <c r="R640" s="31"/>
      <c r="S640" s="31"/>
      <c r="T640" s="44"/>
      <c r="U640" s="28"/>
      <c r="V640" s="28"/>
      <c r="W640" s="28"/>
      <c r="X640" s="28"/>
      <c r="Y640" s="40"/>
      <c r="Z640" s="40"/>
      <c r="AA640" s="28"/>
      <c r="AB640" s="31"/>
      <c r="AC640" s="42"/>
      <c r="AD640" s="31"/>
      <c r="AE640" s="31"/>
      <c r="AF640" s="83"/>
      <c r="AG640" s="44"/>
      <c r="AH640" s="30"/>
      <c r="AI640" s="42"/>
      <c r="AJ640" s="42"/>
      <c r="AK640" s="42"/>
      <c r="AL640" s="42"/>
      <c r="AM640" s="45"/>
      <c r="AN640" s="31"/>
      <c r="AO640" s="31"/>
      <c r="AP640" s="31"/>
      <c r="AQ640" s="31"/>
      <c r="AR640" s="31"/>
      <c r="AS640" s="31"/>
      <c r="AT640" s="31"/>
      <c r="AU640" s="31"/>
      <c r="AV640" s="31"/>
      <c r="AW640" s="31"/>
      <c r="AX640" s="31"/>
      <c r="AY640" s="31"/>
      <c r="AZ640" s="31"/>
      <c r="BA640" s="31"/>
      <c r="BB640" s="31"/>
      <c r="BC640" s="31"/>
      <c r="BD640" s="31"/>
      <c r="BE640" s="31"/>
      <c r="BF640" s="31"/>
      <c r="BG640" s="31"/>
      <c r="BH640" s="31"/>
      <c r="BI640" s="31"/>
      <c r="BJ640" s="31"/>
      <c r="BK640" s="31"/>
      <c r="BL640" s="31"/>
      <c r="BM640" s="31"/>
      <c r="BN640" s="31"/>
      <c r="BO640" s="31"/>
      <c r="BP640" s="31"/>
      <c r="BQ640" s="31"/>
      <c r="BR640" s="28"/>
      <c r="BS640" s="28"/>
      <c r="BT640" s="44"/>
      <c r="BU640" s="44"/>
      <c r="BV640" s="44"/>
      <c r="BW640" s="31"/>
      <c r="BX640" s="31"/>
      <c r="BY640" s="52"/>
      <c r="BZ640" s="50"/>
      <c r="CA640" s="50"/>
      <c r="CB640" s="51" t="str">
        <f t="shared" si="1"/>
        <v>Sin comentarios</v>
      </c>
      <c r="CC640" s="52">
        <f t="shared" si="2"/>
        <v>77</v>
      </c>
      <c r="CD640" s="53"/>
      <c r="CE640" s="54"/>
      <c r="CF640" s="55"/>
    </row>
    <row r="641" ht="22.5" customHeight="1">
      <c r="A641" s="26"/>
      <c r="B641" s="26"/>
      <c r="C641" s="27"/>
      <c r="D641" s="28"/>
      <c r="E641" s="30"/>
      <c r="F641" s="30"/>
      <c r="G641" s="30"/>
      <c r="H641" s="31"/>
      <c r="I641" s="31"/>
      <c r="J641" s="31"/>
      <c r="K641" s="31"/>
      <c r="L641" s="31"/>
      <c r="M641" s="31"/>
      <c r="N641" s="163"/>
      <c r="O641" s="31"/>
      <c r="P641" s="30"/>
      <c r="Q641" s="31"/>
      <c r="R641" s="31"/>
      <c r="S641" s="31"/>
      <c r="T641" s="44"/>
      <c r="U641" s="28"/>
      <c r="V641" s="28"/>
      <c r="W641" s="28"/>
      <c r="X641" s="28"/>
      <c r="Y641" s="40"/>
      <c r="Z641" s="40"/>
      <c r="AA641" s="28"/>
      <c r="AB641" s="31"/>
      <c r="AC641" s="42"/>
      <c r="AD641" s="31"/>
      <c r="AE641" s="31"/>
      <c r="AF641" s="83"/>
      <c r="AG641" s="44"/>
      <c r="AH641" s="30"/>
      <c r="AI641" s="42"/>
      <c r="AJ641" s="42"/>
      <c r="AK641" s="42"/>
      <c r="AL641" s="42"/>
      <c r="AM641" s="45"/>
      <c r="AN641" s="31"/>
      <c r="AO641" s="31"/>
      <c r="AP641" s="31"/>
      <c r="AQ641" s="31"/>
      <c r="AR641" s="31"/>
      <c r="AS641" s="31"/>
      <c r="AT641" s="31"/>
      <c r="AU641" s="31"/>
      <c r="AV641" s="31"/>
      <c r="AW641" s="31"/>
      <c r="AX641" s="31"/>
      <c r="AY641" s="31"/>
      <c r="AZ641" s="31"/>
      <c r="BA641" s="31"/>
      <c r="BB641" s="31"/>
      <c r="BC641" s="31"/>
      <c r="BD641" s="31"/>
      <c r="BE641" s="31"/>
      <c r="BF641" s="31"/>
      <c r="BG641" s="31"/>
      <c r="BH641" s="31"/>
      <c r="BI641" s="31"/>
      <c r="BJ641" s="31"/>
      <c r="BK641" s="31"/>
      <c r="BL641" s="31"/>
      <c r="BM641" s="31"/>
      <c r="BN641" s="31"/>
      <c r="BO641" s="31"/>
      <c r="BP641" s="31"/>
      <c r="BQ641" s="31"/>
      <c r="BR641" s="28"/>
      <c r="BS641" s="28"/>
      <c r="BT641" s="44"/>
      <c r="BU641" s="44"/>
      <c r="BV641" s="44"/>
      <c r="BW641" s="31"/>
      <c r="BX641" s="31"/>
      <c r="BY641" s="52"/>
      <c r="BZ641" s="50"/>
      <c r="CA641" s="50"/>
      <c r="CB641" s="51" t="str">
        <f t="shared" si="1"/>
        <v>Sin comentarios</v>
      </c>
      <c r="CC641" s="52">
        <f t="shared" si="2"/>
        <v>77</v>
      </c>
      <c r="CD641" s="53"/>
      <c r="CE641" s="54"/>
      <c r="CF641" s="55"/>
    </row>
    <row r="642" ht="22.5" customHeight="1">
      <c r="A642" s="26"/>
      <c r="B642" s="26"/>
      <c r="C642" s="27"/>
      <c r="D642" s="28"/>
      <c r="E642" s="30"/>
      <c r="F642" s="30"/>
      <c r="G642" s="30"/>
      <c r="H642" s="31"/>
      <c r="I642" s="31"/>
      <c r="J642" s="31"/>
      <c r="K642" s="31"/>
      <c r="L642" s="31"/>
      <c r="M642" s="31"/>
      <c r="N642" s="163"/>
      <c r="O642" s="31"/>
      <c r="P642" s="30"/>
      <c r="Q642" s="31"/>
      <c r="R642" s="31"/>
      <c r="S642" s="31"/>
      <c r="T642" s="44"/>
      <c r="U642" s="28"/>
      <c r="V642" s="28"/>
      <c r="W642" s="28"/>
      <c r="X642" s="28"/>
      <c r="Y642" s="40"/>
      <c r="Z642" s="40"/>
      <c r="AA642" s="28"/>
      <c r="AB642" s="31"/>
      <c r="AC642" s="42"/>
      <c r="AD642" s="31"/>
      <c r="AE642" s="31"/>
      <c r="AF642" s="83"/>
      <c r="AG642" s="44"/>
      <c r="AH642" s="30"/>
      <c r="AI642" s="42"/>
      <c r="AJ642" s="42"/>
      <c r="AK642" s="42"/>
      <c r="AL642" s="42"/>
      <c r="AM642" s="45"/>
      <c r="AN642" s="31"/>
      <c r="AO642" s="31"/>
      <c r="AP642" s="31"/>
      <c r="AQ642" s="31"/>
      <c r="AR642" s="31"/>
      <c r="AS642" s="31"/>
      <c r="AT642" s="31"/>
      <c r="AU642" s="31"/>
      <c r="AV642" s="31"/>
      <c r="AW642" s="31"/>
      <c r="AX642" s="31"/>
      <c r="AY642" s="31"/>
      <c r="AZ642" s="31"/>
      <c r="BA642" s="31"/>
      <c r="BB642" s="31"/>
      <c r="BC642" s="31"/>
      <c r="BD642" s="31"/>
      <c r="BE642" s="31"/>
      <c r="BF642" s="31"/>
      <c r="BG642" s="31"/>
      <c r="BH642" s="31"/>
      <c r="BI642" s="31"/>
      <c r="BJ642" s="31"/>
      <c r="BK642" s="31"/>
      <c r="BL642" s="31"/>
      <c r="BM642" s="31"/>
      <c r="BN642" s="31"/>
      <c r="BO642" s="31"/>
      <c r="BP642" s="31"/>
      <c r="BQ642" s="31"/>
      <c r="BR642" s="28"/>
      <c r="BS642" s="28"/>
      <c r="BT642" s="44"/>
      <c r="BU642" s="44"/>
      <c r="BV642" s="44"/>
      <c r="BW642" s="31"/>
      <c r="BX642" s="31"/>
      <c r="BY642" s="52"/>
      <c r="BZ642" s="50"/>
      <c r="CA642" s="50"/>
      <c r="CB642" s="51" t="str">
        <f t="shared" si="1"/>
        <v>Sin comentarios</v>
      </c>
      <c r="CC642" s="52">
        <f t="shared" si="2"/>
        <v>77</v>
      </c>
      <c r="CD642" s="53"/>
      <c r="CE642" s="54"/>
      <c r="CF642" s="55"/>
    </row>
    <row r="643" ht="22.5" customHeight="1">
      <c r="A643" s="26"/>
      <c r="B643" s="26"/>
      <c r="C643" s="27"/>
      <c r="D643" s="28"/>
      <c r="E643" s="30"/>
      <c r="F643" s="30"/>
      <c r="G643" s="30"/>
      <c r="H643" s="31"/>
      <c r="I643" s="31"/>
      <c r="J643" s="31"/>
      <c r="K643" s="31"/>
      <c r="L643" s="31"/>
      <c r="M643" s="31"/>
      <c r="N643" s="163"/>
      <c r="O643" s="31"/>
      <c r="P643" s="30"/>
      <c r="Q643" s="31"/>
      <c r="R643" s="31"/>
      <c r="S643" s="31"/>
      <c r="T643" s="44"/>
      <c r="U643" s="28"/>
      <c r="V643" s="28"/>
      <c r="W643" s="28"/>
      <c r="X643" s="28"/>
      <c r="Y643" s="40"/>
      <c r="Z643" s="40"/>
      <c r="AA643" s="28"/>
      <c r="AB643" s="31"/>
      <c r="AC643" s="42"/>
      <c r="AD643" s="31"/>
      <c r="AE643" s="31"/>
      <c r="AF643" s="83"/>
      <c r="AG643" s="44"/>
      <c r="AH643" s="30"/>
      <c r="AI643" s="42"/>
      <c r="AJ643" s="42"/>
      <c r="AK643" s="42"/>
      <c r="AL643" s="42"/>
      <c r="AM643" s="45"/>
      <c r="AN643" s="31"/>
      <c r="AO643" s="31"/>
      <c r="AP643" s="31"/>
      <c r="AQ643" s="31"/>
      <c r="AR643" s="31"/>
      <c r="AS643" s="31"/>
      <c r="AT643" s="31"/>
      <c r="AU643" s="31"/>
      <c r="AV643" s="31"/>
      <c r="AW643" s="31"/>
      <c r="AX643" s="31"/>
      <c r="AY643" s="31"/>
      <c r="AZ643" s="31"/>
      <c r="BA643" s="31"/>
      <c r="BB643" s="31"/>
      <c r="BC643" s="31"/>
      <c r="BD643" s="31"/>
      <c r="BE643" s="31"/>
      <c r="BF643" s="31"/>
      <c r="BG643" s="31"/>
      <c r="BH643" s="31"/>
      <c r="BI643" s="31"/>
      <c r="BJ643" s="31"/>
      <c r="BK643" s="31"/>
      <c r="BL643" s="31"/>
      <c r="BM643" s="31"/>
      <c r="BN643" s="31"/>
      <c r="BO643" s="31"/>
      <c r="BP643" s="31"/>
      <c r="BQ643" s="31"/>
      <c r="BR643" s="28"/>
      <c r="BS643" s="28"/>
      <c r="BT643" s="44"/>
      <c r="BU643" s="44"/>
      <c r="BV643" s="44"/>
      <c r="BW643" s="31"/>
      <c r="BX643" s="31"/>
      <c r="BY643" s="52"/>
      <c r="BZ643" s="50"/>
      <c r="CA643" s="50"/>
      <c r="CB643" s="51" t="str">
        <f t="shared" si="1"/>
        <v>Sin comentarios</v>
      </c>
      <c r="CC643" s="52">
        <f t="shared" si="2"/>
        <v>77</v>
      </c>
      <c r="CD643" s="53"/>
      <c r="CE643" s="54"/>
      <c r="CF643" s="55"/>
    </row>
    <row r="644" ht="22.5" customHeight="1">
      <c r="A644" s="26"/>
      <c r="B644" s="26"/>
      <c r="C644" s="27"/>
      <c r="D644" s="28"/>
      <c r="E644" s="30"/>
      <c r="F644" s="30"/>
      <c r="G644" s="30"/>
      <c r="H644" s="31"/>
      <c r="I644" s="31"/>
      <c r="J644" s="31"/>
      <c r="K644" s="31"/>
      <c r="L644" s="31"/>
      <c r="M644" s="31"/>
      <c r="N644" s="163"/>
      <c r="O644" s="31"/>
      <c r="P644" s="30"/>
      <c r="Q644" s="31"/>
      <c r="R644" s="31"/>
      <c r="S644" s="31"/>
      <c r="T644" s="44"/>
      <c r="U644" s="28"/>
      <c r="V644" s="28"/>
      <c r="W644" s="28"/>
      <c r="X644" s="28"/>
      <c r="Y644" s="40"/>
      <c r="Z644" s="40"/>
      <c r="AA644" s="28"/>
      <c r="AB644" s="31"/>
      <c r="AC644" s="42"/>
      <c r="AD644" s="31"/>
      <c r="AE644" s="31"/>
      <c r="AF644" s="83"/>
      <c r="AG644" s="44"/>
      <c r="AH644" s="30"/>
      <c r="AI644" s="42"/>
      <c r="AJ644" s="42"/>
      <c r="AK644" s="42"/>
      <c r="AL644" s="42"/>
      <c r="AM644" s="45"/>
      <c r="AN644" s="31"/>
      <c r="AO644" s="31"/>
      <c r="AP644" s="31"/>
      <c r="AQ644" s="31"/>
      <c r="AR644" s="31"/>
      <c r="AS644" s="31"/>
      <c r="AT644" s="31"/>
      <c r="AU644" s="31"/>
      <c r="AV644" s="31"/>
      <c r="AW644" s="31"/>
      <c r="AX644" s="31"/>
      <c r="AY644" s="31"/>
      <c r="AZ644" s="31"/>
      <c r="BA644" s="31"/>
      <c r="BB644" s="31"/>
      <c r="BC644" s="31"/>
      <c r="BD644" s="31"/>
      <c r="BE644" s="31"/>
      <c r="BF644" s="31"/>
      <c r="BG644" s="31"/>
      <c r="BH644" s="31"/>
      <c r="BI644" s="31"/>
      <c r="BJ644" s="31"/>
      <c r="BK644" s="31"/>
      <c r="BL644" s="31"/>
      <c r="BM644" s="31"/>
      <c r="BN644" s="31"/>
      <c r="BO644" s="31"/>
      <c r="BP644" s="31"/>
      <c r="BQ644" s="31"/>
      <c r="BR644" s="28"/>
      <c r="BS644" s="28"/>
      <c r="BT644" s="44"/>
      <c r="BU644" s="44"/>
      <c r="BV644" s="44"/>
      <c r="BW644" s="31"/>
      <c r="BX644" s="31"/>
      <c r="BY644" s="52"/>
      <c r="BZ644" s="50"/>
      <c r="CA644" s="50"/>
      <c r="CB644" s="51" t="str">
        <f t="shared" si="1"/>
        <v>Sin comentarios</v>
      </c>
      <c r="CC644" s="52">
        <f t="shared" si="2"/>
        <v>77</v>
      </c>
      <c r="CD644" s="53"/>
      <c r="CE644" s="54"/>
      <c r="CF644" s="55"/>
    </row>
    <row r="645" ht="22.5" customHeight="1">
      <c r="A645" s="26"/>
      <c r="B645" s="26"/>
      <c r="C645" s="27"/>
      <c r="D645" s="28"/>
      <c r="E645" s="30"/>
      <c r="F645" s="30"/>
      <c r="G645" s="30"/>
      <c r="H645" s="31"/>
      <c r="I645" s="31"/>
      <c r="J645" s="31"/>
      <c r="K645" s="31"/>
      <c r="L645" s="31"/>
      <c r="M645" s="31"/>
      <c r="N645" s="163"/>
      <c r="O645" s="31"/>
      <c r="P645" s="30"/>
      <c r="Q645" s="31"/>
      <c r="R645" s="31"/>
      <c r="S645" s="31"/>
      <c r="T645" s="44"/>
      <c r="U645" s="28"/>
      <c r="V645" s="28"/>
      <c r="W645" s="28"/>
      <c r="X645" s="28"/>
      <c r="Y645" s="40"/>
      <c r="Z645" s="40"/>
      <c r="AA645" s="28"/>
      <c r="AB645" s="31"/>
      <c r="AC645" s="42"/>
      <c r="AD645" s="31"/>
      <c r="AE645" s="31"/>
      <c r="AF645" s="83"/>
      <c r="AG645" s="44"/>
      <c r="AH645" s="30"/>
      <c r="AI645" s="42"/>
      <c r="AJ645" s="42"/>
      <c r="AK645" s="42"/>
      <c r="AL645" s="42"/>
      <c r="AM645" s="45"/>
      <c r="AN645" s="31"/>
      <c r="AO645" s="31"/>
      <c r="AP645" s="31"/>
      <c r="AQ645" s="31"/>
      <c r="AR645" s="31"/>
      <c r="AS645" s="31"/>
      <c r="AT645" s="31"/>
      <c r="AU645" s="31"/>
      <c r="AV645" s="31"/>
      <c r="AW645" s="31"/>
      <c r="AX645" s="31"/>
      <c r="AY645" s="31"/>
      <c r="AZ645" s="31"/>
      <c r="BA645" s="31"/>
      <c r="BB645" s="31"/>
      <c r="BC645" s="31"/>
      <c r="BD645" s="31"/>
      <c r="BE645" s="31"/>
      <c r="BF645" s="31"/>
      <c r="BG645" s="31"/>
      <c r="BH645" s="31"/>
      <c r="BI645" s="31"/>
      <c r="BJ645" s="31"/>
      <c r="BK645" s="31"/>
      <c r="BL645" s="31"/>
      <c r="BM645" s="31"/>
      <c r="BN645" s="31"/>
      <c r="BO645" s="31"/>
      <c r="BP645" s="31"/>
      <c r="BQ645" s="31"/>
      <c r="BR645" s="28"/>
      <c r="BS645" s="28"/>
      <c r="BT645" s="44"/>
      <c r="BU645" s="44"/>
      <c r="BV645" s="44"/>
      <c r="BW645" s="31"/>
      <c r="BX645" s="31"/>
      <c r="BY645" s="52"/>
      <c r="BZ645" s="50"/>
      <c r="CA645" s="50"/>
      <c r="CB645" s="51" t="str">
        <f t="shared" si="1"/>
        <v>Sin comentarios</v>
      </c>
      <c r="CC645" s="52">
        <f t="shared" si="2"/>
        <v>77</v>
      </c>
      <c r="CD645" s="53"/>
      <c r="CE645" s="54"/>
      <c r="CF645" s="55"/>
    </row>
    <row r="646" ht="22.5" customHeight="1">
      <c r="A646" s="26"/>
      <c r="B646" s="26"/>
      <c r="C646" s="27"/>
      <c r="D646" s="28"/>
      <c r="E646" s="30"/>
      <c r="F646" s="30"/>
      <c r="G646" s="30"/>
      <c r="H646" s="31"/>
      <c r="I646" s="31"/>
      <c r="J646" s="31"/>
      <c r="K646" s="31"/>
      <c r="L646" s="31"/>
      <c r="M646" s="31"/>
      <c r="N646" s="163"/>
      <c r="O646" s="31"/>
      <c r="P646" s="30"/>
      <c r="Q646" s="31"/>
      <c r="R646" s="31"/>
      <c r="S646" s="31"/>
      <c r="T646" s="44"/>
      <c r="U646" s="28"/>
      <c r="V646" s="28"/>
      <c r="W646" s="28"/>
      <c r="X646" s="28"/>
      <c r="Y646" s="40"/>
      <c r="Z646" s="40"/>
      <c r="AA646" s="28"/>
      <c r="AB646" s="31"/>
      <c r="AC646" s="42"/>
      <c r="AD646" s="31"/>
      <c r="AE646" s="31"/>
      <c r="AF646" s="83"/>
      <c r="AG646" s="44"/>
      <c r="AH646" s="30"/>
      <c r="AI646" s="42"/>
      <c r="AJ646" s="42"/>
      <c r="AK646" s="42"/>
      <c r="AL646" s="42"/>
      <c r="AM646" s="45"/>
      <c r="AN646" s="31"/>
      <c r="AO646" s="31"/>
      <c r="AP646" s="31"/>
      <c r="AQ646" s="31"/>
      <c r="AR646" s="31"/>
      <c r="AS646" s="31"/>
      <c r="AT646" s="31"/>
      <c r="AU646" s="31"/>
      <c r="AV646" s="31"/>
      <c r="AW646" s="31"/>
      <c r="AX646" s="31"/>
      <c r="AY646" s="31"/>
      <c r="AZ646" s="31"/>
      <c r="BA646" s="31"/>
      <c r="BB646" s="31"/>
      <c r="BC646" s="31"/>
      <c r="BD646" s="31"/>
      <c r="BE646" s="31"/>
      <c r="BF646" s="31"/>
      <c r="BG646" s="31"/>
      <c r="BH646" s="31"/>
      <c r="BI646" s="31"/>
      <c r="BJ646" s="31"/>
      <c r="BK646" s="31"/>
      <c r="BL646" s="31"/>
      <c r="BM646" s="31"/>
      <c r="BN646" s="31"/>
      <c r="BO646" s="31"/>
      <c r="BP646" s="31"/>
      <c r="BQ646" s="31"/>
      <c r="BR646" s="28"/>
      <c r="BS646" s="28"/>
      <c r="BT646" s="44"/>
      <c r="BU646" s="44"/>
      <c r="BV646" s="44"/>
      <c r="BW646" s="31"/>
      <c r="BX646" s="31"/>
      <c r="BY646" s="52"/>
      <c r="BZ646" s="50"/>
      <c r="CA646" s="50"/>
      <c r="CB646" s="51" t="str">
        <f t="shared" si="1"/>
        <v>Sin comentarios</v>
      </c>
      <c r="CC646" s="52">
        <f t="shared" si="2"/>
        <v>77</v>
      </c>
      <c r="CD646" s="53"/>
      <c r="CE646" s="54"/>
      <c r="CF646" s="55"/>
    </row>
    <row r="647" ht="22.5" customHeight="1">
      <c r="A647" s="26"/>
      <c r="B647" s="26"/>
      <c r="C647" s="27"/>
      <c r="D647" s="28"/>
      <c r="E647" s="30"/>
      <c r="F647" s="30"/>
      <c r="G647" s="30"/>
      <c r="H647" s="31"/>
      <c r="I647" s="31"/>
      <c r="J647" s="31"/>
      <c r="K647" s="31"/>
      <c r="L647" s="31"/>
      <c r="M647" s="31"/>
      <c r="N647" s="163"/>
      <c r="O647" s="31"/>
      <c r="P647" s="30"/>
      <c r="Q647" s="31"/>
      <c r="R647" s="31"/>
      <c r="S647" s="31"/>
      <c r="T647" s="44"/>
      <c r="U647" s="28"/>
      <c r="V647" s="28"/>
      <c r="W647" s="28"/>
      <c r="X647" s="28"/>
      <c r="Y647" s="40"/>
      <c r="Z647" s="40"/>
      <c r="AA647" s="28"/>
      <c r="AB647" s="31"/>
      <c r="AC647" s="42"/>
      <c r="AD647" s="31"/>
      <c r="AE647" s="31"/>
      <c r="AF647" s="83"/>
      <c r="AG647" s="44"/>
      <c r="AH647" s="30"/>
      <c r="AI647" s="42"/>
      <c r="AJ647" s="42"/>
      <c r="AK647" s="42"/>
      <c r="AL647" s="42"/>
      <c r="AM647" s="45"/>
      <c r="AN647" s="31"/>
      <c r="AO647" s="31"/>
      <c r="AP647" s="31"/>
      <c r="AQ647" s="31"/>
      <c r="AR647" s="31"/>
      <c r="AS647" s="31"/>
      <c r="AT647" s="31"/>
      <c r="AU647" s="31"/>
      <c r="AV647" s="31"/>
      <c r="AW647" s="31"/>
      <c r="AX647" s="31"/>
      <c r="AY647" s="31"/>
      <c r="AZ647" s="31"/>
      <c r="BA647" s="31"/>
      <c r="BB647" s="31"/>
      <c r="BC647" s="31"/>
      <c r="BD647" s="31"/>
      <c r="BE647" s="31"/>
      <c r="BF647" s="31"/>
      <c r="BG647" s="31"/>
      <c r="BH647" s="31"/>
      <c r="BI647" s="31"/>
      <c r="BJ647" s="31"/>
      <c r="BK647" s="31"/>
      <c r="BL647" s="31"/>
      <c r="BM647" s="31"/>
      <c r="BN647" s="31"/>
      <c r="BO647" s="31"/>
      <c r="BP647" s="31"/>
      <c r="BQ647" s="31"/>
      <c r="BR647" s="28"/>
      <c r="BS647" s="28"/>
      <c r="BT647" s="44"/>
      <c r="BU647" s="44"/>
      <c r="BV647" s="44"/>
      <c r="BW647" s="31"/>
      <c r="BX647" s="31"/>
      <c r="BY647" s="52"/>
      <c r="BZ647" s="50"/>
      <c r="CA647" s="50"/>
      <c r="CB647" s="51" t="str">
        <f t="shared" si="1"/>
        <v>Sin comentarios</v>
      </c>
      <c r="CC647" s="52">
        <f t="shared" si="2"/>
        <v>77</v>
      </c>
      <c r="CD647" s="53"/>
      <c r="CE647" s="54"/>
      <c r="CF647" s="55"/>
    </row>
    <row r="648" ht="22.5" customHeight="1">
      <c r="A648" s="26"/>
      <c r="B648" s="26"/>
      <c r="C648" s="27"/>
      <c r="D648" s="28"/>
      <c r="E648" s="30"/>
      <c r="F648" s="30"/>
      <c r="G648" s="30"/>
      <c r="H648" s="31"/>
      <c r="I648" s="31"/>
      <c r="J648" s="31"/>
      <c r="K648" s="31"/>
      <c r="L648" s="31"/>
      <c r="M648" s="31"/>
      <c r="N648" s="163"/>
      <c r="O648" s="31"/>
      <c r="P648" s="30"/>
      <c r="Q648" s="31"/>
      <c r="R648" s="31"/>
      <c r="S648" s="31"/>
      <c r="T648" s="44"/>
      <c r="U648" s="28"/>
      <c r="V648" s="28"/>
      <c r="W648" s="28"/>
      <c r="X648" s="28"/>
      <c r="Y648" s="40"/>
      <c r="Z648" s="40"/>
      <c r="AA648" s="28"/>
      <c r="AB648" s="31"/>
      <c r="AC648" s="42"/>
      <c r="AD648" s="31"/>
      <c r="AE648" s="31"/>
      <c r="AF648" s="83"/>
      <c r="AG648" s="44"/>
      <c r="AH648" s="30"/>
      <c r="AI648" s="42"/>
      <c r="AJ648" s="42"/>
      <c r="AK648" s="42"/>
      <c r="AL648" s="42"/>
      <c r="AM648" s="45"/>
      <c r="AN648" s="31"/>
      <c r="AO648" s="31"/>
      <c r="AP648" s="31"/>
      <c r="AQ648" s="31"/>
      <c r="AR648" s="31"/>
      <c r="AS648" s="31"/>
      <c r="AT648" s="31"/>
      <c r="AU648" s="31"/>
      <c r="AV648" s="31"/>
      <c r="AW648" s="31"/>
      <c r="AX648" s="31"/>
      <c r="AY648" s="31"/>
      <c r="AZ648" s="31"/>
      <c r="BA648" s="31"/>
      <c r="BB648" s="31"/>
      <c r="BC648" s="31"/>
      <c r="BD648" s="31"/>
      <c r="BE648" s="31"/>
      <c r="BF648" s="31"/>
      <c r="BG648" s="31"/>
      <c r="BH648" s="31"/>
      <c r="BI648" s="31"/>
      <c r="BJ648" s="31"/>
      <c r="BK648" s="31"/>
      <c r="BL648" s="31"/>
      <c r="BM648" s="31"/>
      <c r="BN648" s="31"/>
      <c r="BO648" s="31"/>
      <c r="BP648" s="31"/>
      <c r="BQ648" s="31"/>
      <c r="BR648" s="28"/>
      <c r="BS648" s="28"/>
      <c r="BT648" s="44"/>
      <c r="BU648" s="44"/>
      <c r="BV648" s="44"/>
      <c r="BW648" s="31"/>
      <c r="BX648" s="31"/>
      <c r="BY648" s="52"/>
      <c r="BZ648" s="50"/>
      <c r="CA648" s="50"/>
      <c r="CB648" s="51" t="str">
        <f t="shared" si="1"/>
        <v>Sin comentarios</v>
      </c>
      <c r="CC648" s="52">
        <f t="shared" si="2"/>
        <v>77</v>
      </c>
      <c r="CD648" s="53"/>
      <c r="CE648" s="54"/>
      <c r="CF648" s="55"/>
    </row>
    <row r="649" ht="22.5" customHeight="1">
      <c r="A649" s="26"/>
      <c r="B649" s="26"/>
      <c r="C649" s="27"/>
      <c r="D649" s="28"/>
      <c r="E649" s="30"/>
      <c r="F649" s="30"/>
      <c r="G649" s="30"/>
      <c r="H649" s="31"/>
      <c r="I649" s="31"/>
      <c r="J649" s="31"/>
      <c r="K649" s="31"/>
      <c r="L649" s="31"/>
      <c r="M649" s="31"/>
      <c r="N649" s="163"/>
      <c r="O649" s="31"/>
      <c r="P649" s="30"/>
      <c r="Q649" s="31"/>
      <c r="R649" s="31"/>
      <c r="S649" s="31"/>
      <c r="T649" s="44"/>
      <c r="U649" s="28"/>
      <c r="V649" s="28"/>
      <c r="W649" s="28"/>
      <c r="X649" s="28"/>
      <c r="Y649" s="40"/>
      <c r="Z649" s="40"/>
      <c r="AA649" s="28"/>
      <c r="AB649" s="31"/>
      <c r="AC649" s="42"/>
      <c r="AD649" s="31"/>
      <c r="AE649" s="31"/>
      <c r="AF649" s="83"/>
      <c r="AG649" s="44"/>
      <c r="AH649" s="30"/>
      <c r="AI649" s="42"/>
      <c r="AJ649" s="42"/>
      <c r="AK649" s="42"/>
      <c r="AL649" s="42"/>
      <c r="AM649" s="45"/>
      <c r="AN649" s="31"/>
      <c r="AO649" s="31"/>
      <c r="AP649" s="31"/>
      <c r="AQ649" s="31"/>
      <c r="AR649" s="31"/>
      <c r="AS649" s="31"/>
      <c r="AT649" s="31"/>
      <c r="AU649" s="31"/>
      <c r="AV649" s="31"/>
      <c r="AW649" s="31"/>
      <c r="AX649" s="31"/>
      <c r="AY649" s="31"/>
      <c r="AZ649" s="31"/>
      <c r="BA649" s="31"/>
      <c r="BB649" s="31"/>
      <c r="BC649" s="31"/>
      <c r="BD649" s="31"/>
      <c r="BE649" s="31"/>
      <c r="BF649" s="31"/>
      <c r="BG649" s="31"/>
      <c r="BH649" s="31"/>
      <c r="BI649" s="31"/>
      <c r="BJ649" s="31"/>
      <c r="BK649" s="31"/>
      <c r="BL649" s="31"/>
      <c r="BM649" s="31"/>
      <c r="BN649" s="31"/>
      <c r="BO649" s="31"/>
      <c r="BP649" s="31"/>
      <c r="BQ649" s="31"/>
      <c r="BR649" s="28"/>
      <c r="BS649" s="28"/>
      <c r="BT649" s="44"/>
      <c r="BU649" s="44"/>
      <c r="BV649" s="44"/>
      <c r="BW649" s="31"/>
      <c r="BX649" s="31"/>
      <c r="BY649" s="52"/>
      <c r="BZ649" s="50"/>
      <c r="CA649" s="50"/>
      <c r="CB649" s="51" t="str">
        <f t="shared" si="1"/>
        <v>Sin comentarios</v>
      </c>
      <c r="CC649" s="52">
        <f t="shared" si="2"/>
        <v>77</v>
      </c>
      <c r="CD649" s="53"/>
      <c r="CE649" s="54"/>
      <c r="CF649" s="55"/>
    </row>
    <row r="650" ht="22.5" customHeight="1">
      <c r="A650" s="26"/>
      <c r="B650" s="26"/>
      <c r="C650" s="27"/>
      <c r="D650" s="28"/>
      <c r="E650" s="30"/>
      <c r="F650" s="30"/>
      <c r="G650" s="30"/>
      <c r="H650" s="31"/>
      <c r="I650" s="31"/>
      <c r="J650" s="31"/>
      <c r="K650" s="31"/>
      <c r="L650" s="31"/>
      <c r="M650" s="31"/>
      <c r="N650" s="163"/>
      <c r="O650" s="31"/>
      <c r="P650" s="30"/>
      <c r="Q650" s="31"/>
      <c r="R650" s="31"/>
      <c r="S650" s="31"/>
      <c r="T650" s="44"/>
      <c r="U650" s="28"/>
      <c r="V650" s="28"/>
      <c r="W650" s="28"/>
      <c r="X650" s="28"/>
      <c r="Y650" s="40"/>
      <c r="Z650" s="40"/>
      <c r="AA650" s="28"/>
      <c r="AB650" s="31"/>
      <c r="AC650" s="42"/>
      <c r="AD650" s="31"/>
      <c r="AE650" s="31"/>
      <c r="AF650" s="83"/>
      <c r="AG650" s="44"/>
      <c r="AH650" s="30"/>
      <c r="AI650" s="42"/>
      <c r="AJ650" s="42"/>
      <c r="AK650" s="42"/>
      <c r="AL650" s="42"/>
      <c r="AM650" s="45"/>
      <c r="AN650" s="31"/>
      <c r="AO650" s="31"/>
      <c r="AP650" s="31"/>
      <c r="AQ650" s="31"/>
      <c r="AR650" s="31"/>
      <c r="AS650" s="31"/>
      <c r="AT650" s="31"/>
      <c r="AU650" s="31"/>
      <c r="AV650" s="31"/>
      <c r="AW650" s="31"/>
      <c r="AX650" s="31"/>
      <c r="AY650" s="31"/>
      <c r="AZ650" s="31"/>
      <c r="BA650" s="31"/>
      <c r="BB650" s="31"/>
      <c r="BC650" s="31"/>
      <c r="BD650" s="31"/>
      <c r="BE650" s="31"/>
      <c r="BF650" s="31"/>
      <c r="BG650" s="31"/>
      <c r="BH650" s="31"/>
      <c r="BI650" s="31"/>
      <c r="BJ650" s="31"/>
      <c r="BK650" s="31"/>
      <c r="BL650" s="31"/>
      <c r="BM650" s="31"/>
      <c r="BN650" s="31"/>
      <c r="BO650" s="31"/>
      <c r="BP650" s="31"/>
      <c r="BQ650" s="31"/>
      <c r="BR650" s="28"/>
      <c r="BS650" s="28"/>
      <c r="BT650" s="44"/>
      <c r="BU650" s="44"/>
      <c r="BV650" s="44"/>
      <c r="BW650" s="31"/>
      <c r="BX650" s="31"/>
      <c r="BY650" s="52"/>
      <c r="BZ650" s="50"/>
      <c r="CA650" s="50"/>
      <c r="CB650" s="51" t="str">
        <f t="shared" si="1"/>
        <v>Sin comentarios</v>
      </c>
      <c r="CC650" s="52">
        <f t="shared" si="2"/>
        <v>77</v>
      </c>
      <c r="CD650" s="53"/>
      <c r="CE650" s="54"/>
      <c r="CF650" s="55"/>
    </row>
    <row r="651" ht="22.5" customHeight="1">
      <c r="A651" s="26"/>
      <c r="B651" s="26"/>
      <c r="C651" s="27"/>
      <c r="D651" s="28"/>
      <c r="E651" s="30"/>
      <c r="F651" s="30"/>
      <c r="G651" s="30"/>
      <c r="H651" s="31"/>
      <c r="I651" s="31"/>
      <c r="J651" s="31"/>
      <c r="K651" s="31"/>
      <c r="L651" s="31"/>
      <c r="M651" s="31"/>
      <c r="N651" s="163"/>
      <c r="O651" s="31"/>
      <c r="P651" s="30"/>
      <c r="Q651" s="31"/>
      <c r="R651" s="31"/>
      <c r="S651" s="31"/>
      <c r="T651" s="44"/>
      <c r="U651" s="28"/>
      <c r="V651" s="28"/>
      <c r="W651" s="28"/>
      <c r="X651" s="28"/>
      <c r="Y651" s="40"/>
      <c r="Z651" s="40"/>
      <c r="AA651" s="28"/>
      <c r="AB651" s="31"/>
      <c r="AC651" s="42"/>
      <c r="AD651" s="31"/>
      <c r="AE651" s="31"/>
      <c r="AF651" s="83"/>
      <c r="AG651" s="44"/>
      <c r="AH651" s="30"/>
      <c r="AI651" s="42"/>
      <c r="AJ651" s="42"/>
      <c r="AK651" s="42"/>
      <c r="AL651" s="42"/>
      <c r="AM651" s="45"/>
      <c r="AN651" s="31"/>
      <c r="AO651" s="31"/>
      <c r="AP651" s="31"/>
      <c r="AQ651" s="31"/>
      <c r="AR651" s="31"/>
      <c r="AS651" s="31"/>
      <c r="AT651" s="31"/>
      <c r="AU651" s="31"/>
      <c r="AV651" s="31"/>
      <c r="AW651" s="31"/>
      <c r="AX651" s="31"/>
      <c r="AY651" s="31"/>
      <c r="AZ651" s="31"/>
      <c r="BA651" s="31"/>
      <c r="BB651" s="31"/>
      <c r="BC651" s="31"/>
      <c r="BD651" s="31"/>
      <c r="BE651" s="31"/>
      <c r="BF651" s="31"/>
      <c r="BG651" s="31"/>
      <c r="BH651" s="31"/>
      <c r="BI651" s="31"/>
      <c r="BJ651" s="31"/>
      <c r="BK651" s="31"/>
      <c r="BL651" s="31"/>
      <c r="BM651" s="31"/>
      <c r="BN651" s="31"/>
      <c r="BO651" s="31"/>
      <c r="BP651" s="31"/>
      <c r="BQ651" s="31"/>
      <c r="BR651" s="28"/>
      <c r="BS651" s="28"/>
      <c r="BT651" s="44"/>
      <c r="BU651" s="44"/>
      <c r="BV651" s="44"/>
      <c r="BW651" s="31"/>
      <c r="BX651" s="31"/>
      <c r="BY651" s="52"/>
      <c r="BZ651" s="50"/>
      <c r="CA651" s="50"/>
      <c r="CB651" s="51" t="str">
        <f t="shared" si="1"/>
        <v>Sin comentarios</v>
      </c>
      <c r="CC651" s="52">
        <f t="shared" si="2"/>
        <v>77</v>
      </c>
      <c r="CD651" s="53"/>
      <c r="CE651" s="54"/>
      <c r="CF651" s="55"/>
    </row>
    <row r="652" ht="22.5" customHeight="1">
      <c r="A652" s="26"/>
      <c r="B652" s="26"/>
      <c r="C652" s="27"/>
      <c r="D652" s="28"/>
      <c r="E652" s="30"/>
      <c r="F652" s="30"/>
      <c r="G652" s="30"/>
      <c r="H652" s="31"/>
      <c r="I652" s="31"/>
      <c r="J652" s="31"/>
      <c r="K652" s="31"/>
      <c r="L652" s="31"/>
      <c r="M652" s="31"/>
      <c r="N652" s="163"/>
      <c r="O652" s="31"/>
      <c r="P652" s="30"/>
      <c r="Q652" s="31"/>
      <c r="R652" s="31"/>
      <c r="S652" s="31"/>
      <c r="T652" s="44"/>
      <c r="U652" s="28"/>
      <c r="V652" s="28"/>
      <c r="W652" s="28"/>
      <c r="X652" s="28"/>
      <c r="Y652" s="40"/>
      <c r="Z652" s="40"/>
      <c r="AA652" s="28"/>
      <c r="AB652" s="31"/>
      <c r="AC652" s="42"/>
      <c r="AD652" s="31"/>
      <c r="AE652" s="31"/>
      <c r="AF652" s="83"/>
      <c r="AG652" s="44"/>
      <c r="AH652" s="30"/>
      <c r="AI652" s="42"/>
      <c r="AJ652" s="42"/>
      <c r="AK652" s="42"/>
      <c r="AL652" s="42"/>
      <c r="AM652" s="45"/>
      <c r="AN652" s="31"/>
      <c r="AO652" s="31"/>
      <c r="AP652" s="31"/>
      <c r="AQ652" s="31"/>
      <c r="AR652" s="31"/>
      <c r="AS652" s="31"/>
      <c r="AT652" s="31"/>
      <c r="AU652" s="31"/>
      <c r="AV652" s="31"/>
      <c r="AW652" s="31"/>
      <c r="AX652" s="31"/>
      <c r="AY652" s="31"/>
      <c r="AZ652" s="31"/>
      <c r="BA652" s="31"/>
      <c r="BB652" s="31"/>
      <c r="BC652" s="31"/>
      <c r="BD652" s="31"/>
      <c r="BE652" s="31"/>
      <c r="BF652" s="31"/>
      <c r="BG652" s="31"/>
      <c r="BH652" s="31"/>
      <c r="BI652" s="31"/>
      <c r="BJ652" s="31"/>
      <c r="BK652" s="31"/>
      <c r="BL652" s="31"/>
      <c r="BM652" s="31"/>
      <c r="BN652" s="31"/>
      <c r="BO652" s="31"/>
      <c r="BP652" s="31"/>
      <c r="BQ652" s="31"/>
      <c r="BR652" s="28"/>
      <c r="BS652" s="28"/>
      <c r="BT652" s="44"/>
      <c r="BU652" s="44"/>
      <c r="BV652" s="44"/>
      <c r="BW652" s="31"/>
      <c r="BX652" s="31"/>
      <c r="BY652" s="52"/>
      <c r="BZ652" s="50"/>
      <c r="CA652" s="50"/>
      <c r="CB652" s="51" t="str">
        <f t="shared" si="1"/>
        <v>Sin comentarios</v>
      </c>
      <c r="CC652" s="52">
        <f t="shared" si="2"/>
        <v>77</v>
      </c>
      <c r="CD652" s="53"/>
      <c r="CE652" s="54"/>
      <c r="CF652" s="55"/>
    </row>
    <row r="653" ht="22.5" customHeight="1">
      <c r="A653" s="26"/>
      <c r="B653" s="26"/>
      <c r="C653" s="27"/>
      <c r="D653" s="28"/>
      <c r="E653" s="30"/>
      <c r="F653" s="30"/>
      <c r="G653" s="30"/>
      <c r="H653" s="31"/>
      <c r="I653" s="31"/>
      <c r="J653" s="31"/>
      <c r="K653" s="31"/>
      <c r="L653" s="31"/>
      <c r="M653" s="31"/>
      <c r="N653" s="163"/>
      <c r="O653" s="31"/>
      <c r="P653" s="30"/>
      <c r="Q653" s="31"/>
      <c r="R653" s="31"/>
      <c r="S653" s="31"/>
      <c r="T653" s="44"/>
      <c r="U653" s="28"/>
      <c r="V653" s="28"/>
      <c r="W653" s="28"/>
      <c r="X653" s="28"/>
      <c r="Y653" s="40"/>
      <c r="Z653" s="40"/>
      <c r="AA653" s="28"/>
      <c r="AB653" s="31"/>
      <c r="AC653" s="42"/>
      <c r="AD653" s="31"/>
      <c r="AE653" s="31"/>
      <c r="AF653" s="83"/>
      <c r="AG653" s="44"/>
      <c r="AH653" s="30"/>
      <c r="AI653" s="42"/>
      <c r="AJ653" s="42"/>
      <c r="AK653" s="42"/>
      <c r="AL653" s="42"/>
      <c r="AM653" s="45"/>
      <c r="AN653" s="31"/>
      <c r="AO653" s="31"/>
      <c r="AP653" s="31"/>
      <c r="AQ653" s="31"/>
      <c r="AR653" s="31"/>
      <c r="AS653" s="31"/>
      <c r="AT653" s="31"/>
      <c r="AU653" s="31"/>
      <c r="AV653" s="31"/>
      <c r="AW653" s="31"/>
      <c r="AX653" s="31"/>
      <c r="AY653" s="31"/>
      <c r="AZ653" s="31"/>
      <c r="BA653" s="31"/>
      <c r="BB653" s="31"/>
      <c r="BC653" s="31"/>
      <c r="BD653" s="31"/>
      <c r="BE653" s="31"/>
      <c r="BF653" s="31"/>
      <c r="BG653" s="31"/>
      <c r="BH653" s="31"/>
      <c r="BI653" s="31"/>
      <c r="BJ653" s="31"/>
      <c r="BK653" s="31"/>
      <c r="BL653" s="31"/>
      <c r="BM653" s="31"/>
      <c r="BN653" s="31"/>
      <c r="BO653" s="31"/>
      <c r="BP653" s="31"/>
      <c r="BQ653" s="31"/>
      <c r="BR653" s="28"/>
      <c r="BS653" s="28"/>
      <c r="BT653" s="44"/>
      <c r="BU653" s="44"/>
      <c r="BV653" s="44"/>
      <c r="BW653" s="31"/>
      <c r="BX653" s="31"/>
      <c r="BY653" s="52"/>
      <c r="BZ653" s="50"/>
      <c r="CA653" s="50"/>
      <c r="CB653" s="51" t="str">
        <f t="shared" si="1"/>
        <v>Sin comentarios</v>
      </c>
      <c r="CC653" s="52">
        <f t="shared" si="2"/>
        <v>77</v>
      </c>
      <c r="CD653" s="53"/>
      <c r="CE653" s="54"/>
      <c r="CF653" s="55"/>
    </row>
    <row r="654" ht="22.5" customHeight="1">
      <c r="A654" s="26"/>
      <c r="B654" s="26"/>
      <c r="C654" s="27"/>
      <c r="D654" s="28"/>
      <c r="E654" s="30"/>
      <c r="F654" s="30"/>
      <c r="G654" s="30"/>
      <c r="H654" s="31"/>
      <c r="I654" s="31"/>
      <c r="J654" s="31"/>
      <c r="K654" s="31"/>
      <c r="L654" s="31"/>
      <c r="M654" s="31"/>
      <c r="N654" s="163"/>
      <c r="O654" s="31"/>
      <c r="P654" s="30"/>
      <c r="Q654" s="31"/>
      <c r="R654" s="31"/>
      <c r="S654" s="31"/>
      <c r="T654" s="44"/>
      <c r="U654" s="28"/>
      <c r="V654" s="28"/>
      <c r="W654" s="28"/>
      <c r="X654" s="28"/>
      <c r="Y654" s="40"/>
      <c r="Z654" s="40"/>
      <c r="AA654" s="28"/>
      <c r="AB654" s="31"/>
      <c r="AC654" s="42"/>
      <c r="AD654" s="31"/>
      <c r="AE654" s="31"/>
      <c r="AF654" s="83"/>
      <c r="AG654" s="44"/>
      <c r="AH654" s="30"/>
      <c r="AI654" s="42"/>
      <c r="AJ654" s="42"/>
      <c r="AK654" s="42"/>
      <c r="AL654" s="42"/>
      <c r="AM654" s="45"/>
      <c r="AN654" s="31"/>
      <c r="AO654" s="31"/>
      <c r="AP654" s="31"/>
      <c r="AQ654" s="31"/>
      <c r="AR654" s="31"/>
      <c r="AS654" s="31"/>
      <c r="AT654" s="31"/>
      <c r="AU654" s="31"/>
      <c r="AV654" s="31"/>
      <c r="AW654" s="31"/>
      <c r="AX654" s="31"/>
      <c r="AY654" s="31"/>
      <c r="AZ654" s="31"/>
      <c r="BA654" s="31"/>
      <c r="BB654" s="31"/>
      <c r="BC654" s="31"/>
      <c r="BD654" s="31"/>
      <c r="BE654" s="31"/>
      <c r="BF654" s="31"/>
      <c r="BG654" s="31"/>
      <c r="BH654" s="31"/>
      <c r="BI654" s="31"/>
      <c r="BJ654" s="31"/>
      <c r="BK654" s="31"/>
      <c r="BL654" s="31"/>
      <c r="BM654" s="31"/>
      <c r="BN654" s="31"/>
      <c r="BO654" s="31"/>
      <c r="BP654" s="31"/>
      <c r="BQ654" s="31"/>
      <c r="BR654" s="28"/>
      <c r="BS654" s="28"/>
      <c r="BT654" s="44"/>
      <c r="BU654" s="44"/>
      <c r="BV654" s="44"/>
      <c r="BW654" s="31"/>
      <c r="BX654" s="31"/>
      <c r="BY654" s="52"/>
      <c r="BZ654" s="50"/>
      <c r="CA654" s="50"/>
      <c r="CB654" s="51" t="str">
        <f t="shared" si="1"/>
        <v>Sin comentarios</v>
      </c>
      <c r="CC654" s="52">
        <f t="shared" si="2"/>
        <v>77</v>
      </c>
      <c r="CD654" s="53"/>
      <c r="CE654" s="54"/>
      <c r="CF654" s="55"/>
    </row>
    <row r="655" ht="22.5" customHeight="1">
      <c r="A655" s="26"/>
      <c r="B655" s="26"/>
      <c r="C655" s="27"/>
      <c r="D655" s="28"/>
      <c r="E655" s="30"/>
      <c r="F655" s="30"/>
      <c r="G655" s="30"/>
      <c r="H655" s="31"/>
      <c r="I655" s="31"/>
      <c r="J655" s="31"/>
      <c r="K655" s="31"/>
      <c r="L655" s="31"/>
      <c r="M655" s="31"/>
      <c r="N655" s="163"/>
      <c r="O655" s="31"/>
      <c r="P655" s="30"/>
      <c r="Q655" s="31"/>
      <c r="R655" s="31"/>
      <c r="S655" s="31"/>
      <c r="T655" s="44"/>
      <c r="U655" s="28"/>
      <c r="V655" s="28"/>
      <c r="W655" s="28"/>
      <c r="X655" s="28"/>
      <c r="Y655" s="40"/>
      <c r="Z655" s="40"/>
      <c r="AA655" s="28"/>
      <c r="AB655" s="31"/>
      <c r="AC655" s="42"/>
      <c r="AD655" s="31"/>
      <c r="AE655" s="31"/>
      <c r="AF655" s="83"/>
      <c r="AG655" s="44"/>
      <c r="AH655" s="30"/>
      <c r="AI655" s="42"/>
      <c r="AJ655" s="42"/>
      <c r="AK655" s="42"/>
      <c r="AL655" s="42"/>
      <c r="AM655" s="45"/>
      <c r="AN655" s="31"/>
      <c r="AO655" s="31"/>
      <c r="AP655" s="31"/>
      <c r="AQ655" s="31"/>
      <c r="AR655" s="31"/>
      <c r="AS655" s="31"/>
      <c r="AT655" s="31"/>
      <c r="AU655" s="31"/>
      <c r="AV655" s="31"/>
      <c r="AW655" s="31"/>
      <c r="AX655" s="31"/>
      <c r="AY655" s="31"/>
      <c r="AZ655" s="31"/>
      <c r="BA655" s="31"/>
      <c r="BB655" s="31"/>
      <c r="BC655" s="31"/>
      <c r="BD655" s="31"/>
      <c r="BE655" s="31"/>
      <c r="BF655" s="31"/>
      <c r="BG655" s="31"/>
      <c r="BH655" s="31"/>
      <c r="BI655" s="31"/>
      <c r="BJ655" s="31"/>
      <c r="BK655" s="31"/>
      <c r="BL655" s="31"/>
      <c r="BM655" s="31"/>
      <c r="BN655" s="31"/>
      <c r="BO655" s="31"/>
      <c r="BP655" s="31"/>
      <c r="BQ655" s="31"/>
      <c r="BR655" s="28"/>
      <c r="BS655" s="28"/>
      <c r="BT655" s="44"/>
      <c r="BU655" s="44"/>
      <c r="BV655" s="44"/>
      <c r="BW655" s="31"/>
      <c r="BX655" s="31"/>
      <c r="BY655" s="52"/>
      <c r="BZ655" s="50"/>
      <c r="CA655" s="50"/>
      <c r="CB655" s="51" t="str">
        <f t="shared" si="1"/>
        <v>Sin comentarios</v>
      </c>
      <c r="CC655" s="52">
        <f t="shared" si="2"/>
        <v>77</v>
      </c>
      <c r="CD655" s="53"/>
      <c r="CE655" s="54"/>
      <c r="CF655" s="55"/>
    </row>
    <row r="656" ht="22.5" customHeight="1">
      <c r="A656" s="26"/>
      <c r="B656" s="26"/>
      <c r="C656" s="27"/>
      <c r="D656" s="28"/>
      <c r="E656" s="30"/>
      <c r="F656" s="30"/>
      <c r="G656" s="30"/>
      <c r="H656" s="31"/>
      <c r="I656" s="31"/>
      <c r="J656" s="31"/>
      <c r="K656" s="31"/>
      <c r="L656" s="31"/>
      <c r="M656" s="31"/>
      <c r="N656" s="163"/>
      <c r="O656" s="31"/>
      <c r="P656" s="30"/>
      <c r="Q656" s="31"/>
      <c r="R656" s="31"/>
      <c r="S656" s="31"/>
      <c r="T656" s="44"/>
      <c r="U656" s="28"/>
      <c r="V656" s="28"/>
      <c r="W656" s="28"/>
      <c r="X656" s="28"/>
      <c r="Y656" s="40"/>
      <c r="Z656" s="40"/>
      <c r="AA656" s="28"/>
      <c r="AB656" s="31"/>
      <c r="AC656" s="42"/>
      <c r="AD656" s="31"/>
      <c r="AE656" s="31"/>
      <c r="AF656" s="83"/>
      <c r="AG656" s="44"/>
      <c r="AH656" s="30"/>
      <c r="AI656" s="42"/>
      <c r="AJ656" s="42"/>
      <c r="AK656" s="42"/>
      <c r="AL656" s="42"/>
      <c r="AM656" s="45"/>
      <c r="AN656" s="31"/>
      <c r="AO656" s="31"/>
      <c r="AP656" s="31"/>
      <c r="AQ656" s="31"/>
      <c r="AR656" s="31"/>
      <c r="AS656" s="31"/>
      <c r="AT656" s="31"/>
      <c r="AU656" s="31"/>
      <c r="AV656" s="31"/>
      <c r="AW656" s="31"/>
      <c r="AX656" s="31"/>
      <c r="AY656" s="31"/>
      <c r="AZ656" s="31"/>
      <c r="BA656" s="31"/>
      <c r="BB656" s="31"/>
      <c r="BC656" s="31"/>
      <c r="BD656" s="31"/>
      <c r="BE656" s="31"/>
      <c r="BF656" s="31"/>
      <c r="BG656" s="31"/>
      <c r="BH656" s="31"/>
      <c r="BI656" s="31"/>
      <c r="BJ656" s="31"/>
      <c r="BK656" s="31"/>
      <c r="BL656" s="31"/>
      <c r="BM656" s="31"/>
      <c r="BN656" s="31"/>
      <c r="BO656" s="31"/>
      <c r="BP656" s="31"/>
      <c r="BQ656" s="31"/>
      <c r="BR656" s="28"/>
      <c r="BS656" s="28"/>
      <c r="BT656" s="44"/>
      <c r="BU656" s="44"/>
      <c r="BV656" s="44"/>
      <c r="BW656" s="31"/>
      <c r="BX656" s="31"/>
      <c r="BY656" s="52"/>
      <c r="BZ656" s="50"/>
      <c r="CA656" s="50"/>
      <c r="CB656" s="51" t="str">
        <f t="shared" si="1"/>
        <v>Sin comentarios</v>
      </c>
      <c r="CC656" s="52">
        <f t="shared" si="2"/>
        <v>77</v>
      </c>
      <c r="CD656" s="53"/>
      <c r="CE656" s="54"/>
      <c r="CF656" s="55"/>
    </row>
    <row r="657" ht="22.5" customHeight="1">
      <c r="A657" s="26"/>
      <c r="B657" s="26"/>
      <c r="C657" s="27"/>
      <c r="D657" s="28"/>
      <c r="E657" s="30"/>
      <c r="F657" s="30"/>
      <c r="G657" s="30"/>
      <c r="H657" s="31"/>
      <c r="I657" s="31"/>
      <c r="J657" s="31"/>
      <c r="K657" s="31"/>
      <c r="L657" s="31"/>
      <c r="M657" s="31"/>
      <c r="N657" s="163"/>
      <c r="O657" s="31"/>
      <c r="P657" s="30"/>
      <c r="Q657" s="31"/>
      <c r="R657" s="31"/>
      <c r="S657" s="31"/>
      <c r="T657" s="44"/>
      <c r="U657" s="28"/>
      <c r="V657" s="28"/>
      <c r="W657" s="28"/>
      <c r="X657" s="28"/>
      <c r="Y657" s="40"/>
      <c r="Z657" s="40"/>
      <c r="AA657" s="28"/>
      <c r="AB657" s="31"/>
      <c r="AC657" s="42"/>
      <c r="AD657" s="31"/>
      <c r="AE657" s="31"/>
      <c r="AF657" s="83"/>
      <c r="AG657" s="44"/>
      <c r="AH657" s="30"/>
      <c r="AI657" s="42"/>
      <c r="AJ657" s="42"/>
      <c r="AK657" s="42"/>
      <c r="AL657" s="42"/>
      <c r="AM657" s="45"/>
      <c r="AN657" s="31"/>
      <c r="AO657" s="31"/>
      <c r="AP657" s="31"/>
      <c r="AQ657" s="31"/>
      <c r="AR657" s="31"/>
      <c r="AS657" s="31"/>
      <c r="AT657" s="31"/>
      <c r="AU657" s="31"/>
      <c r="AV657" s="31"/>
      <c r="AW657" s="31"/>
      <c r="AX657" s="31"/>
      <c r="AY657" s="31"/>
      <c r="AZ657" s="31"/>
      <c r="BA657" s="31"/>
      <c r="BB657" s="31"/>
      <c r="BC657" s="31"/>
      <c r="BD657" s="31"/>
      <c r="BE657" s="31"/>
      <c r="BF657" s="31"/>
      <c r="BG657" s="31"/>
      <c r="BH657" s="31"/>
      <c r="BI657" s="31"/>
      <c r="BJ657" s="31"/>
      <c r="BK657" s="31"/>
      <c r="BL657" s="31"/>
      <c r="BM657" s="31"/>
      <c r="BN657" s="31"/>
      <c r="BO657" s="31"/>
      <c r="BP657" s="31"/>
      <c r="BQ657" s="31"/>
      <c r="BR657" s="28"/>
      <c r="BS657" s="28"/>
      <c r="BT657" s="44"/>
      <c r="BU657" s="44"/>
      <c r="BV657" s="44"/>
      <c r="BW657" s="31"/>
      <c r="BX657" s="31"/>
      <c r="BY657" s="52"/>
      <c r="BZ657" s="50"/>
      <c r="CA657" s="50"/>
      <c r="CB657" s="51" t="str">
        <f t="shared" si="1"/>
        <v>Sin comentarios</v>
      </c>
      <c r="CC657" s="52">
        <f t="shared" si="2"/>
        <v>77</v>
      </c>
      <c r="CD657" s="53"/>
      <c r="CE657" s="54"/>
      <c r="CF657" s="55"/>
    </row>
    <row r="658" ht="22.5" customHeight="1">
      <c r="A658" s="26"/>
      <c r="B658" s="26"/>
      <c r="C658" s="27"/>
      <c r="D658" s="28"/>
      <c r="E658" s="30"/>
      <c r="F658" s="30"/>
      <c r="G658" s="30"/>
      <c r="H658" s="31"/>
      <c r="I658" s="31"/>
      <c r="J658" s="31"/>
      <c r="K658" s="31"/>
      <c r="L658" s="31"/>
      <c r="M658" s="31"/>
      <c r="N658" s="163"/>
      <c r="O658" s="31"/>
      <c r="P658" s="30"/>
      <c r="Q658" s="31"/>
      <c r="R658" s="31"/>
      <c r="S658" s="31"/>
      <c r="T658" s="44"/>
      <c r="U658" s="28"/>
      <c r="V658" s="28"/>
      <c r="W658" s="28"/>
      <c r="X658" s="28"/>
      <c r="Y658" s="40"/>
      <c r="Z658" s="40"/>
      <c r="AA658" s="28"/>
      <c r="AB658" s="31"/>
      <c r="AC658" s="42"/>
      <c r="AD658" s="31"/>
      <c r="AE658" s="31"/>
      <c r="AF658" s="83"/>
      <c r="AG658" s="44"/>
      <c r="AH658" s="30"/>
      <c r="AI658" s="42"/>
      <c r="AJ658" s="42"/>
      <c r="AK658" s="42"/>
      <c r="AL658" s="42"/>
      <c r="AM658" s="45"/>
      <c r="AN658" s="31"/>
      <c r="AO658" s="31"/>
      <c r="AP658" s="31"/>
      <c r="AQ658" s="31"/>
      <c r="AR658" s="31"/>
      <c r="AS658" s="31"/>
      <c r="AT658" s="31"/>
      <c r="AU658" s="31"/>
      <c r="AV658" s="31"/>
      <c r="AW658" s="31"/>
      <c r="AX658" s="31"/>
      <c r="AY658" s="31"/>
      <c r="AZ658" s="31"/>
      <c r="BA658" s="31"/>
      <c r="BB658" s="31"/>
      <c r="BC658" s="31"/>
      <c r="BD658" s="31"/>
      <c r="BE658" s="31"/>
      <c r="BF658" s="31"/>
      <c r="BG658" s="31"/>
      <c r="BH658" s="31"/>
      <c r="BI658" s="31"/>
      <c r="BJ658" s="31"/>
      <c r="BK658" s="31"/>
      <c r="BL658" s="31"/>
      <c r="BM658" s="31"/>
      <c r="BN658" s="31"/>
      <c r="BO658" s="31"/>
      <c r="BP658" s="31"/>
      <c r="BQ658" s="31"/>
      <c r="BR658" s="28"/>
      <c r="BS658" s="28"/>
      <c r="BT658" s="44"/>
      <c r="BU658" s="44"/>
      <c r="BV658" s="44"/>
      <c r="BW658" s="31"/>
      <c r="BX658" s="31"/>
      <c r="BY658" s="52"/>
      <c r="BZ658" s="50"/>
      <c r="CA658" s="50"/>
      <c r="CB658" s="51" t="str">
        <f t="shared" si="1"/>
        <v>Sin comentarios</v>
      </c>
      <c r="CC658" s="52">
        <f t="shared" si="2"/>
        <v>77</v>
      </c>
      <c r="CD658" s="53"/>
      <c r="CE658" s="54"/>
      <c r="CF658" s="55"/>
    </row>
    <row r="659" ht="22.5" customHeight="1">
      <c r="A659" s="26"/>
      <c r="B659" s="26"/>
      <c r="C659" s="27"/>
      <c r="D659" s="28"/>
      <c r="E659" s="30"/>
      <c r="F659" s="30"/>
      <c r="G659" s="30"/>
      <c r="H659" s="31"/>
      <c r="I659" s="31"/>
      <c r="J659" s="31"/>
      <c r="K659" s="31"/>
      <c r="L659" s="31"/>
      <c r="M659" s="31"/>
      <c r="N659" s="163"/>
      <c r="O659" s="31"/>
      <c r="P659" s="30"/>
      <c r="Q659" s="31"/>
      <c r="R659" s="31"/>
      <c r="S659" s="31"/>
      <c r="T659" s="44"/>
      <c r="U659" s="28"/>
      <c r="V659" s="28"/>
      <c r="W659" s="28"/>
      <c r="X659" s="28"/>
      <c r="Y659" s="40"/>
      <c r="Z659" s="40"/>
      <c r="AA659" s="28"/>
      <c r="AB659" s="31"/>
      <c r="AC659" s="42"/>
      <c r="AD659" s="31"/>
      <c r="AE659" s="31"/>
      <c r="AF659" s="83"/>
      <c r="AG659" s="44"/>
      <c r="AH659" s="30"/>
      <c r="AI659" s="42"/>
      <c r="AJ659" s="42"/>
      <c r="AK659" s="42"/>
      <c r="AL659" s="42"/>
      <c r="AM659" s="45"/>
      <c r="AN659" s="31"/>
      <c r="AO659" s="31"/>
      <c r="AP659" s="31"/>
      <c r="AQ659" s="31"/>
      <c r="AR659" s="31"/>
      <c r="AS659" s="31"/>
      <c r="AT659" s="31"/>
      <c r="AU659" s="31"/>
      <c r="AV659" s="31"/>
      <c r="AW659" s="31"/>
      <c r="AX659" s="31"/>
      <c r="AY659" s="31"/>
      <c r="AZ659" s="31"/>
      <c r="BA659" s="31"/>
      <c r="BB659" s="31"/>
      <c r="BC659" s="31"/>
      <c r="BD659" s="31"/>
      <c r="BE659" s="31"/>
      <c r="BF659" s="31"/>
      <c r="BG659" s="31"/>
      <c r="BH659" s="31"/>
      <c r="BI659" s="31"/>
      <c r="BJ659" s="31"/>
      <c r="BK659" s="31"/>
      <c r="BL659" s="31"/>
      <c r="BM659" s="31"/>
      <c r="BN659" s="31"/>
      <c r="BO659" s="31"/>
      <c r="BP659" s="31"/>
      <c r="BQ659" s="31"/>
      <c r="BR659" s="28"/>
      <c r="BS659" s="28"/>
      <c r="BT659" s="44"/>
      <c r="BU659" s="44"/>
      <c r="BV659" s="44"/>
      <c r="BW659" s="31"/>
      <c r="BX659" s="31"/>
      <c r="BY659" s="52"/>
      <c r="BZ659" s="50"/>
      <c r="CA659" s="50"/>
      <c r="CB659" s="51" t="str">
        <f t="shared" si="1"/>
        <v>Sin comentarios</v>
      </c>
      <c r="CC659" s="52">
        <f t="shared" si="2"/>
        <v>77</v>
      </c>
      <c r="CD659" s="53"/>
      <c r="CE659" s="54"/>
      <c r="CF659" s="55"/>
    </row>
    <row r="660" ht="22.5" customHeight="1">
      <c r="A660" s="26"/>
      <c r="B660" s="26"/>
      <c r="C660" s="27"/>
      <c r="D660" s="28"/>
      <c r="E660" s="30"/>
      <c r="F660" s="30"/>
      <c r="G660" s="30"/>
      <c r="H660" s="31"/>
      <c r="I660" s="31"/>
      <c r="J660" s="31"/>
      <c r="K660" s="31"/>
      <c r="L660" s="31"/>
      <c r="M660" s="31"/>
      <c r="N660" s="163"/>
      <c r="O660" s="31"/>
      <c r="P660" s="30"/>
      <c r="Q660" s="31"/>
      <c r="R660" s="31"/>
      <c r="S660" s="31"/>
      <c r="T660" s="44"/>
      <c r="U660" s="28"/>
      <c r="V660" s="28"/>
      <c r="W660" s="28"/>
      <c r="X660" s="28"/>
      <c r="Y660" s="40"/>
      <c r="Z660" s="40"/>
      <c r="AA660" s="28"/>
      <c r="AB660" s="31"/>
      <c r="AC660" s="42"/>
      <c r="AD660" s="31"/>
      <c r="AE660" s="31"/>
      <c r="AF660" s="83"/>
      <c r="AG660" s="44"/>
      <c r="AH660" s="30"/>
      <c r="AI660" s="42"/>
      <c r="AJ660" s="42"/>
      <c r="AK660" s="42"/>
      <c r="AL660" s="42"/>
      <c r="AM660" s="45"/>
      <c r="AN660" s="31"/>
      <c r="AO660" s="31"/>
      <c r="AP660" s="31"/>
      <c r="AQ660" s="31"/>
      <c r="AR660" s="31"/>
      <c r="AS660" s="31"/>
      <c r="AT660" s="31"/>
      <c r="AU660" s="31"/>
      <c r="AV660" s="31"/>
      <c r="AW660" s="31"/>
      <c r="AX660" s="31"/>
      <c r="AY660" s="31"/>
      <c r="AZ660" s="31"/>
      <c r="BA660" s="31"/>
      <c r="BB660" s="31"/>
      <c r="BC660" s="31"/>
      <c r="BD660" s="31"/>
      <c r="BE660" s="31"/>
      <c r="BF660" s="31"/>
      <c r="BG660" s="31"/>
      <c r="BH660" s="31"/>
      <c r="BI660" s="31"/>
      <c r="BJ660" s="31"/>
      <c r="BK660" s="31"/>
      <c r="BL660" s="31"/>
      <c r="BM660" s="31"/>
      <c r="BN660" s="31"/>
      <c r="BO660" s="31"/>
      <c r="BP660" s="31"/>
      <c r="BQ660" s="31"/>
      <c r="BR660" s="28"/>
      <c r="BS660" s="28"/>
      <c r="BT660" s="44"/>
      <c r="BU660" s="44"/>
      <c r="BV660" s="44"/>
      <c r="BW660" s="31"/>
      <c r="BX660" s="31"/>
      <c r="BY660" s="52"/>
      <c r="BZ660" s="50"/>
      <c r="CA660" s="50"/>
      <c r="CB660" s="51" t="str">
        <f t="shared" si="1"/>
        <v>Sin comentarios</v>
      </c>
      <c r="CC660" s="52">
        <f t="shared" si="2"/>
        <v>77</v>
      </c>
      <c r="CD660" s="53"/>
      <c r="CE660" s="54"/>
      <c r="CF660" s="55"/>
    </row>
    <row r="661" ht="22.5" customHeight="1">
      <c r="A661" s="26"/>
      <c r="B661" s="26"/>
      <c r="C661" s="27"/>
      <c r="D661" s="28"/>
      <c r="E661" s="30"/>
      <c r="F661" s="30"/>
      <c r="G661" s="30"/>
      <c r="H661" s="31"/>
      <c r="I661" s="31"/>
      <c r="J661" s="31"/>
      <c r="K661" s="31"/>
      <c r="L661" s="31"/>
      <c r="M661" s="31"/>
      <c r="N661" s="163"/>
      <c r="O661" s="31"/>
      <c r="P661" s="30"/>
      <c r="Q661" s="31"/>
      <c r="R661" s="31"/>
      <c r="S661" s="31"/>
      <c r="T661" s="44"/>
      <c r="U661" s="28"/>
      <c r="V661" s="28"/>
      <c r="W661" s="28"/>
      <c r="X661" s="28"/>
      <c r="Y661" s="40"/>
      <c r="Z661" s="40"/>
      <c r="AA661" s="28"/>
      <c r="AB661" s="31"/>
      <c r="AC661" s="42"/>
      <c r="AD661" s="31"/>
      <c r="AE661" s="31"/>
      <c r="AF661" s="83"/>
      <c r="AG661" s="44"/>
      <c r="AH661" s="30"/>
      <c r="AI661" s="42"/>
      <c r="AJ661" s="42"/>
      <c r="AK661" s="42"/>
      <c r="AL661" s="42"/>
      <c r="AM661" s="45"/>
      <c r="AN661" s="31"/>
      <c r="AO661" s="31"/>
      <c r="AP661" s="31"/>
      <c r="AQ661" s="31"/>
      <c r="AR661" s="31"/>
      <c r="AS661" s="31"/>
      <c r="AT661" s="31"/>
      <c r="AU661" s="31"/>
      <c r="AV661" s="31"/>
      <c r="AW661" s="31"/>
      <c r="AX661" s="31"/>
      <c r="AY661" s="31"/>
      <c r="AZ661" s="31"/>
      <c r="BA661" s="31"/>
      <c r="BB661" s="31"/>
      <c r="BC661" s="31"/>
      <c r="BD661" s="31"/>
      <c r="BE661" s="31"/>
      <c r="BF661" s="31"/>
      <c r="BG661" s="31"/>
      <c r="BH661" s="31"/>
      <c r="BI661" s="31"/>
      <c r="BJ661" s="31"/>
      <c r="BK661" s="31"/>
      <c r="BL661" s="31"/>
      <c r="BM661" s="31"/>
      <c r="BN661" s="31"/>
      <c r="BO661" s="31"/>
      <c r="BP661" s="31"/>
      <c r="BQ661" s="31"/>
      <c r="BR661" s="28"/>
      <c r="BS661" s="28"/>
      <c r="BT661" s="44"/>
      <c r="BU661" s="44"/>
      <c r="BV661" s="44"/>
      <c r="BW661" s="31"/>
      <c r="BX661" s="31"/>
      <c r="BY661" s="52"/>
      <c r="BZ661" s="50"/>
      <c r="CA661" s="50"/>
      <c r="CB661" s="51" t="str">
        <f t="shared" si="1"/>
        <v>Sin comentarios</v>
      </c>
      <c r="CC661" s="52">
        <f t="shared" si="2"/>
        <v>77</v>
      </c>
      <c r="CD661" s="53"/>
      <c r="CE661" s="54"/>
      <c r="CF661" s="55"/>
    </row>
    <row r="662" ht="22.5" customHeight="1">
      <c r="A662" s="26"/>
      <c r="B662" s="26"/>
      <c r="C662" s="27"/>
      <c r="D662" s="28"/>
      <c r="E662" s="30"/>
      <c r="F662" s="30"/>
      <c r="G662" s="30"/>
      <c r="H662" s="31"/>
      <c r="I662" s="31"/>
      <c r="J662" s="31"/>
      <c r="K662" s="31"/>
      <c r="L662" s="31"/>
      <c r="M662" s="31"/>
      <c r="N662" s="163"/>
      <c r="O662" s="31"/>
      <c r="P662" s="30"/>
      <c r="Q662" s="31"/>
      <c r="R662" s="31"/>
      <c r="S662" s="31"/>
      <c r="T662" s="44"/>
      <c r="U662" s="28"/>
      <c r="V662" s="28"/>
      <c r="W662" s="28"/>
      <c r="X662" s="28"/>
      <c r="Y662" s="40"/>
      <c r="Z662" s="40"/>
      <c r="AA662" s="28"/>
      <c r="AB662" s="31"/>
      <c r="AC662" s="42"/>
      <c r="AD662" s="31"/>
      <c r="AE662" s="31"/>
      <c r="AF662" s="83"/>
      <c r="AG662" s="44"/>
      <c r="AH662" s="30"/>
      <c r="AI662" s="42"/>
      <c r="AJ662" s="42"/>
      <c r="AK662" s="42"/>
      <c r="AL662" s="42"/>
      <c r="AM662" s="45"/>
      <c r="AN662" s="31"/>
      <c r="AO662" s="31"/>
      <c r="AP662" s="31"/>
      <c r="AQ662" s="31"/>
      <c r="AR662" s="31"/>
      <c r="AS662" s="31"/>
      <c r="AT662" s="31"/>
      <c r="AU662" s="31"/>
      <c r="AV662" s="31"/>
      <c r="AW662" s="31"/>
      <c r="AX662" s="31"/>
      <c r="AY662" s="31"/>
      <c r="AZ662" s="31"/>
      <c r="BA662" s="31"/>
      <c r="BB662" s="31"/>
      <c r="BC662" s="31"/>
      <c r="BD662" s="31"/>
      <c r="BE662" s="31"/>
      <c r="BF662" s="31"/>
      <c r="BG662" s="31"/>
      <c r="BH662" s="31"/>
      <c r="BI662" s="31"/>
      <c r="BJ662" s="31"/>
      <c r="BK662" s="31"/>
      <c r="BL662" s="31"/>
      <c r="BM662" s="31"/>
      <c r="BN662" s="31"/>
      <c r="BO662" s="31"/>
      <c r="BP662" s="31"/>
      <c r="BQ662" s="31"/>
      <c r="BR662" s="28"/>
      <c r="BS662" s="28"/>
      <c r="BT662" s="44"/>
      <c r="BU662" s="44"/>
      <c r="BV662" s="44"/>
      <c r="BW662" s="31"/>
      <c r="BX662" s="31"/>
      <c r="BY662" s="52"/>
      <c r="BZ662" s="50"/>
      <c r="CA662" s="50"/>
      <c r="CB662" s="51" t="str">
        <f t="shared" si="1"/>
        <v>Sin comentarios</v>
      </c>
      <c r="CC662" s="52">
        <f t="shared" si="2"/>
        <v>77</v>
      </c>
      <c r="CD662" s="53"/>
      <c r="CE662" s="54"/>
      <c r="CF662" s="55"/>
    </row>
    <row r="663" ht="22.5" customHeight="1">
      <c r="A663" s="26"/>
      <c r="B663" s="26"/>
      <c r="C663" s="27"/>
      <c r="D663" s="28"/>
      <c r="E663" s="30"/>
      <c r="F663" s="30"/>
      <c r="G663" s="30"/>
      <c r="H663" s="31"/>
      <c r="I663" s="31"/>
      <c r="J663" s="31"/>
      <c r="K663" s="31"/>
      <c r="L663" s="31"/>
      <c r="M663" s="31"/>
      <c r="N663" s="163"/>
      <c r="O663" s="31"/>
      <c r="P663" s="30"/>
      <c r="Q663" s="31"/>
      <c r="R663" s="31"/>
      <c r="S663" s="31"/>
      <c r="T663" s="44"/>
      <c r="U663" s="28"/>
      <c r="V663" s="28"/>
      <c r="W663" s="28"/>
      <c r="X663" s="28"/>
      <c r="Y663" s="40"/>
      <c r="Z663" s="40"/>
      <c r="AA663" s="28"/>
      <c r="AB663" s="31"/>
      <c r="AC663" s="42"/>
      <c r="AD663" s="31"/>
      <c r="AE663" s="31"/>
      <c r="AF663" s="83"/>
      <c r="AG663" s="44"/>
      <c r="AH663" s="30"/>
      <c r="AI663" s="42"/>
      <c r="AJ663" s="42"/>
      <c r="AK663" s="42"/>
      <c r="AL663" s="42"/>
      <c r="AM663" s="45"/>
      <c r="AN663" s="31"/>
      <c r="AO663" s="31"/>
      <c r="AP663" s="31"/>
      <c r="AQ663" s="31"/>
      <c r="AR663" s="31"/>
      <c r="AS663" s="31"/>
      <c r="AT663" s="31"/>
      <c r="AU663" s="31"/>
      <c r="AV663" s="31"/>
      <c r="AW663" s="31"/>
      <c r="AX663" s="31"/>
      <c r="AY663" s="31"/>
      <c r="AZ663" s="31"/>
      <c r="BA663" s="31"/>
      <c r="BB663" s="31"/>
      <c r="BC663" s="31"/>
      <c r="BD663" s="31"/>
      <c r="BE663" s="31"/>
      <c r="BF663" s="31"/>
      <c r="BG663" s="31"/>
      <c r="BH663" s="31"/>
      <c r="BI663" s="31"/>
      <c r="BJ663" s="31"/>
      <c r="BK663" s="31"/>
      <c r="BL663" s="31"/>
      <c r="BM663" s="31"/>
      <c r="BN663" s="31"/>
      <c r="BO663" s="31"/>
      <c r="BP663" s="31"/>
      <c r="BQ663" s="31"/>
      <c r="BR663" s="28"/>
      <c r="BS663" s="28"/>
      <c r="BT663" s="44"/>
      <c r="BU663" s="44"/>
      <c r="BV663" s="44"/>
      <c r="BW663" s="31"/>
      <c r="BX663" s="31"/>
      <c r="BY663" s="52"/>
      <c r="BZ663" s="50"/>
      <c r="CA663" s="50"/>
      <c r="CB663" s="51" t="str">
        <f t="shared" si="1"/>
        <v>Sin comentarios</v>
      </c>
      <c r="CC663" s="52">
        <f t="shared" si="2"/>
        <v>77</v>
      </c>
      <c r="CD663" s="53"/>
      <c r="CE663" s="54"/>
      <c r="CF663" s="55"/>
    </row>
    <row r="664" ht="22.5" customHeight="1">
      <c r="A664" s="26"/>
      <c r="B664" s="26"/>
      <c r="C664" s="27"/>
      <c r="D664" s="28"/>
      <c r="E664" s="30"/>
      <c r="F664" s="30"/>
      <c r="G664" s="30"/>
      <c r="H664" s="31"/>
      <c r="I664" s="31"/>
      <c r="J664" s="31"/>
      <c r="K664" s="31"/>
      <c r="L664" s="31"/>
      <c r="M664" s="31"/>
      <c r="N664" s="163"/>
      <c r="O664" s="31"/>
      <c r="P664" s="30"/>
      <c r="Q664" s="31"/>
      <c r="R664" s="31"/>
      <c r="S664" s="31"/>
      <c r="T664" s="44"/>
      <c r="U664" s="28"/>
      <c r="V664" s="28"/>
      <c r="W664" s="28"/>
      <c r="X664" s="28"/>
      <c r="Y664" s="40"/>
      <c r="Z664" s="40"/>
      <c r="AA664" s="28"/>
      <c r="AB664" s="31"/>
      <c r="AC664" s="42"/>
      <c r="AD664" s="31"/>
      <c r="AE664" s="31"/>
      <c r="AF664" s="83"/>
      <c r="AG664" s="44"/>
      <c r="AH664" s="30"/>
      <c r="AI664" s="42"/>
      <c r="AJ664" s="42"/>
      <c r="AK664" s="42"/>
      <c r="AL664" s="42"/>
      <c r="AM664" s="45"/>
      <c r="AN664" s="31"/>
      <c r="AO664" s="31"/>
      <c r="AP664" s="31"/>
      <c r="AQ664" s="31"/>
      <c r="AR664" s="31"/>
      <c r="AS664" s="31"/>
      <c r="AT664" s="31"/>
      <c r="AU664" s="31"/>
      <c r="AV664" s="31"/>
      <c r="AW664" s="31"/>
      <c r="AX664" s="31"/>
      <c r="AY664" s="31"/>
      <c r="AZ664" s="31"/>
      <c r="BA664" s="31"/>
      <c r="BB664" s="31"/>
      <c r="BC664" s="31"/>
      <c r="BD664" s="31"/>
      <c r="BE664" s="31"/>
      <c r="BF664" s="31"/>
      <c r="BG664" s="31"/>
      <c r="BH664" s="31"/>
      <c r="BI664" s="31"/>
      <c r="BJ664" s="31"/>
      <c r="BK664" s="31"/>
      <c r="BL664" s="31"/>
      <c r="BM664" s="31"/>
      <c r="BN664" s="31"/>
      <c r="BO664" s="31"/>
      <c r="BP664" s="31"/>
      <c r="BQ664" s="31"/>
      <c r="BR664" s="28"/>
      <c r="BS664" s="28"/>
      <c r="BT664" s="44"/>
      <c r="BU664" s="44"/>
      <c r="BV664" s="44"/>
      <c r="BW664" s="31"/>
      <c r="BX664" s="31"/>
      <c r="BY664" s="52"/>
      <c r="BZ664" s="50"/>
      <c r="CA664" s="50"/>
      <c r="CB664" s="51" t="str">
        <f t="shared" si="1"/>
        <v>Sin comentarios</v>
      </c>
      <c r="CC664" s="52">
        <f t="shared" si="2"/>
        <v>77</v>
      </c>
      <c r="CD664" s="53"/>
      <c r="CE664" s="54"/>
      <c r="CF664" s="55"/>
    </row>
    <row r="665" ht="22.5" customHeight="1">
      <c r="A665" s="26"/>
      <c r="B665" s="26"/>
      <c r="C665" s="27"/>
      <c r="D665" s="28"/>
      <c r="E665" s="30"/>
      <c r="F665" s="30"/>
      <c r="G665" s="30"/>
      <c r="H665" s="31"/>
      <c r="I665" s="31"/>
      <c r="J665" s="31"/>
      <c r="K665" s="31"/>
      <c r="L665" s="31"/>
      <c r="M665" s="31"/>
      <c r="N665" s="163"/>
      <c r="O665" s="31"/>
      <c r="P665" s="30"/>
      <c r="Q665" s="31"/>
      <c r="R665" s="31"/>
      <c r="S665" s="31"/>
      <c r="T665" s="44"/>
      <c r="U665" s="28"/>
      <c r="V665" s="28"/>
      <c r="W665" s="28"/>
      <c r="X665" s="28"/>
      <c r="Y665" s="40"/>
      <c r="Z665" s="40"/>
      <c r="AA665" s="28"/>
      <c r="AB665" s="31"/>
      <c r="AC665" s="42"/>
      <c r="AD665" s="31"/>
      <c r="AE665" s="31"/>
      <c r="AF665" s="83"/>
      <c r="AG665" s="44"/>
      <c r="AH665" s="30"/>
      <c r="AI665" s="42"/>
      <c r="AJ665" s="42"/>
      <c r="AK665" s="42"/>
      <c r="AL665" s="42"/>
      <c r="AM665" s="45"/>
      <c r="AN665" s="31"/>
      <c r="AO665" s="31"/>
      <c r="AP665" s="31"/>
      <c r="AQ665" s="31"/>
      <c r="AR665" s="31"/>
      <c r="AS665" s="31"/>
      <c r="AT665" s="31"/>
      <c r="AU665" s="31"/>
      <c r="AV665" s="31"/>
      <c r="AW665" s="31"/>
      <c r="AX665" s="31"/>
      <c r="AY665" s="31"/>
      <c r="AZ665" s="31"/>
      <c r="BA665" s="31"/>
      <c r="BB665" s="31"/>
      <c r="BC665" s="31"/>
      <c r="BD665" s="31"/>
      <c r="BE665" s="31"/>
      <c r="BF665" s="31"/>
      <c r="BG665" s="31"/>
      <c r="BH665" s="31"/>
      <c r="BI665" s="31"/>
      <c r="BJ665" s="31"/>
      <c r="BK665" s="31"/>
      <c r="BL665" s="31"/>
      <c r="BM665" s="31"/>
      <c r="BN665" s="31"/>
      <c r="BO665" s="31"/>
      <c r="BP665" s="31"/>
      <c r="BQ665" s="31"/>
      <c r="BR665" s="28"/>
      <c r="BS665" s="28"/>
      <c r="BT665" s="44"/>
      <c r="BU665" s="44"/>
      <c r="BV665" s="44"/>
      <c r="BW665" s="31"/>
      <c r="BX665" s="31"/>
      <c r="BY665" s="52"/>
      <c r="BZ665" s="50"/>
      <c r="CA665" s="50"/>
      <c r="CB665" s="51" t="str">
        <f t="shared" si="1"/>
        <v>Sin comentarios</v>
      </c>
      <c r="CC665" s="52">
        <f t="shared" si="2"/>
        <v>77</v>
      </c>
      <c r="CD665" s="53"/>
      <c r="CE665" s="54"/>
      <c r="CF665" s="55"/>
    </row>
    <row r="666" ht="22.5" customHeight="1">
      <c r="A666" s="26"/>
      <c r="B666" s="26"/>
      <c r="C666" s="27"/>
      <c r="D666" s="28"/>
      <c r="E666" s="30"/>
      <c r="F666" s="30"/>
      <c r="G666" s="30"/>
      <c r="H666" s="31"/>
      <c r="I666" s="31"/>
      <c r="J666" s="31"/>
      <c r="K666" s="31"/>
      <c r="L666" s="31"/>
      <c r="M666" s="31"/>
      <c r="N666" s="163"/>
      <c r="O666" s="31"/>
      <c r="P666" s="30"/>
      <c r="Q666" s="31"/>
      <c r="R666" s="31"/>
      <c r="S666" s="31"/>
      <c r="T666" s="44"/>
      <c r="U666" s="28"/>
      <c r="V666" s="28"/>
      <c r="W666" s="28"/>
      <c r="X666" s="28"/>
      <c r="Y666" s="40"/>
      <c r="Z666" s="40"/>
      <c r="AA666" s="28"/>
      <c r="AB666" s="31"/>
      <c r="AC666" s="42"/>
      <c r="AD666" s="31"/>
      <c r="AE666" s="31"/>
      <c r="AF666" s="83"/>
      <c r="AG666" s="44"/>
      <c r="AH666" s="30"/>
      <c r="AI666" s="42"/>
      <c r="AJ666" s="42"/>
      <c r="AK666" s="42"/>
      <c r="AL666" s="42"/>
      <c r="AM666" s="45"/>
      <c r="AN666" s="31"/>
      <c r="AO666" s="31"/>
      <c r="AP666" s="31"/>
      <c r="AQ666" s="31"/>
      <c r="AR666" s="31"/>
      <c r="AS666" s="31"/>
      <c r="AT666" s="31"/>
      <c r="AU666" s="31"/>
      <c r="AV666" s="31"/>
      <c r="AW666" s="31"/>
      <c r="AX666" s="31"/>
      <c r="AY666" s="31"/>
      <c r="AZ666" s="31"/>
      <c r="BA666" s="31"/>
      <c r="BB666" s="31"/>
      <c r="BC666" s="31"/>
      <c r="BD666" s="31"/>
      <c r="BE666" s="31"/>
      <c r="BF666" s="31"/>
      <c r="BG666" s="31"/>
      <c r="BH666" s="31"/>
      <c r="BI666" s="31"/>
      <c r="BJ666" s="31"/>
      <c r="BK666" s="31"/>
      <c r="BL666" s="31"/>
      <c r="BM666" s="31"/>
      <c r="BN666" s="31"/>
      <c r="BO666" s="31"/>
      <c r="BP666" s="31"/>
      <c r="BQ666" s="31"/>
      <c r="BR666" s="28"/>
      <c r="BS666" s="28"/>
      <c r="BT666" s="44"/>
      <c r="BU666" s="44"/>
      <c r="BV666" s="44"/>
      <c r="BW666" s="31"/>
      <c r="BX666" s="31"/>
      <c r="BY666" s="52"/>
      <c r="BZ666" s="50"/>
      <c r="CA666" s="50"/>
      <c r="CB666" s="51" t="str">
        <f t="shared" si="1"/>
        <v>Sin comentarios</v>
      </c>
      <c r="CC666" s="52">
        <f t="shared" si="2"/>
        <v>77</v>
      </c>
      <c r="CD666" s="53"/>
      <c r="CE666" s="54"/>
      <c r="CF666" s="55"/>
    </row>
    <row r="667" ht="22.5" customHeight="1">
      <c r="A667" s="26"/>
      <c r="B667" s="26"/>
      <c r="C667" s="27"/>
      <c r="D667" s="28"/>
      <c r="E667" s="30"/>
      <c r="F667" s="30"/>
      <c r="G667" s="30"/>
      <c r="H667" s="31"/>
      <c r="I667" s="31"/>
      <c r="J667" s="31"/>
      <c r="K667" s="31"/>
      <c r="L667" s="31"/>
      <c r="M667" s="31"/>
      <c r="N667" s="163"/>
      <c r="O667" s="31"/>
      <c r="P667" s="30"/>
      <c r="Q667" s="31"/>
      <c r="R667" s="31"/>
      <c r="S667" s="31"/>
      <c r="T667" s="44"/>
      <c r="U667" s="28"/>
      <c r="V667" s="28"/>
      <c r="W667" s="28"/>
      <c r="X667" s="28"/>
      <c r="Y667" s="40"/>
      <c r="Z667" s="40"/>
      <c r="AA667" s="28"/>
      <c r="AB667" s="31"/>
      <c r="AC667" s="42"/>
      <c r="AD667" s="31"/>
      <c r="AE667" s="31"/>
      <c r="AF667" s="83"/>
      <c r="AG667" s="44"/>
      <c r="AH667" s="30"/>
      <c r="AI667" s="42"/>
      <c r="AJ667" s="42"/>
      <c r="AK667" s="42"/>
      <c r="AL667" s="42"/>
      <c r="AM667" s="45"/>
      <c r="AN667" s="31"/>
      <c r="AO667" s="31"/>
      <c r="AP667" s="31"/>
      <c r="AQ667" s="31"/>
      <c r="AR667" s="31"/>
      <c r="AS667" s="31"/>
      <c r="AT667" s="31"/>
      <c r="AU667" s="31"/>
      <c r="AV667" s="31"/>
      <c r="AW667" s="31"/>
      <c r="AX667" s="31"/>
      <c r="AY667" s="31"/>
      <c r="AZ667" s="31"/>
      <c r="BA667" s="31"/>
      <c r="BB667" s="31"/>
      <c r="BC667" s="31"/>
      <c r="BD667" s="31"/>
      <c r="BE667" s="31"/>
      <c r="BF667" s="31"/>
      <c r="BG667" s="31"/>
      <c r="BH667" s="31"/>
      <c r="BI667" s="31"/>
      <c r="BJ667" s="31"/>
      <c r="BK667" s="31"/>
      <c r="BL667" s="31"/>
      <c r="BM667" s="31"/>
      <c r="BN667" s="31"/>
      <c r="BO667" s="31"/>
      <c r="BP667" s="31"/>
      <c r="BQ667" s="31"/>
      <c r="BR667" s="28"/>
      <c r="BS667" s="28"/>
      <c r="BT667" s="44"/>
      <c r="BU667" s="44"/>
      <c r="BV667" s="44"/>
      <c r="BW667" s="31"/>
      <c r="BX667" s="31"/>
      <c r="BY667" s="52"/>
      <c r="BZ667" s="50"/>
      <c r="CA667" s="50"/>
      <c r="CB667" s="51" t="str">
        <f t="shared" si="1"/>
        <v>Sin comentarios</v>
      </c>
      <c r="CC667" s="52">
        <f t="shared" si="2"/>
        <v>77</v>
      </c>
      <c r="CD667" s="53"/>
      <c r="CE667" s="54"/>
      <c r="CF667" s="55"/>
    </row>
    <row r="668" ht="22.5" customHeight="1">
      <c r="A668" s="26"/>
      <c r="B668" s="26"/>
      <c r="C668" s="27"/>
      <c r="D668" s="28"/>
      <c r="E668" s="30"/>
      <c r="F668" s="30"/>
      <c r="G668" s="30"/>
      <c r="H668" s="31"/>
      <c r="I668" s="31"/>
      <c r="J668" s="31"/>
      <c r="K668" s="31"/>
      <c r="L668" s="31"/>
      <c r="M668" s="31"/>
      <c r="N668" s="163"/>
      <c r="O668" s="31"/>
      <c r="P668" s="30"/>
      <c r="Q668" s="31"/>
      <c r="R668" s="31"/>
      <c r="S668" s="31"/>
      <c r="T668" s="44"/>
      <c r="U668" s="28"/>
      <c r="V668" s="28"/>
      <c r="W668" s="28"/>
      <c r="X668" s="28"/>
      <c r="Y668" s="40"/>
      <c r="Z668" s="40"/>
      <c r="AA668" s="28"/>
      <c r="AB668" s="31"/>
      <c r="AC668" s="42"/>
      <c r="AD668" s="31"/>
      <c r="AE668" s="31"/>
      <c r="AF668" s="83"/>
      <c r="AG668" s="44"/>
      <c r="AH668" s="30"/>
      <c r="AI668" s="42"/>
      <c r="AJ668" s="42"/>
      <c r="AK668" s="42"/>
      <c r="AL668" s="42"/>
      <c r="AM668" s="45"/>
      <c r="AN668" s="31"/>
      <c r="AO668" s="31"/>
      <c r="AP668" s="31"/>
      <c r="AQ668" s="31"/>
      <c r="AR668" s="31"/>
      <c r="AS668" s="31"/>
      <c r="AT668" s="31"/>
      <c r="AU668" s="31"/>
      <c r="AV668" s="31"/>
      <c r="AW668" s="31"/>
      <c r="AX668" s="31"/>
      <c r="AY668" s="31"/>
      <c r="AZ668" s="31"/>
      <c r="BA668" s="31"/>
      <c r="BB668" s="31"/>
      <c r="BC668" s="31"/>
      <c r="BD668" s="31"/>
      <c r="BE668" s="31"/>
      <c r="BF668" s="31"/>
      <c r="BG668" s="31"/>
      <c r="BH668" s="31"/>
      <c r="BI668" s="31"/>
      <c r="BJ668" s="31"/>
      <c r="BK668" s="31"/>
      <c r="BL668" s="31"/>
      <c r="BM668" s="31"/>
      <c r="BN668" s="31"/>
      <c r="BO668" s="31"/>
      <c r="BP668" s="31"/>
      <c r="BQ668" s="31"/>
      <c r="BR668" s="28"/>
      <c r="BS668" s="28"/>
      <c r="BT668" s="44"/>
      <c r="BU668" s="44"/>
      <c r="BV668" s="44"/>
      <c r="BW668" s="31"/>
      <c r="BX668" s="31"/>
      <c r="BY668" s="52"/>
      <c r="BZ668" s="50"/>
      <c r="CA668" s="50"/>
      <c r="CB668" s="51" t="str">
        <f t="shared" si="1"/>
        <v>Sin comentarios</v>
      </c>
      <c r="CC668" s="52">
        <f t="shared" si="2"/>
        <v>77</v>
      </c>
      <c r="CD668" s="53"/>
      <c r="CE668" s="54"/>
      <c r="CF668" s="55"/>
    </row>
    <row r="669" ht="22.5" customHeight="1">
      <c r="A669" s="26"/>
      <c r="B669" s="26"/>
      <c r="C669" s="27"/>
      <c r="D669" s="28"/>
      <c r="E669" s="30"/>
      <c r="F669" s="30"/>
      <c r="G669" s="30"/>
      <c r="H669" s="31"/>
      <c r="I669" s="31"/>
      <c r="J669" s="31"/>
      <c r="K669" s="31"/>
      <c r="L669" s="31"/>
      <c r="M669" s="31"/>
      <c r="N669" s="163"/>
      <c r="O669" s="31"/>
      <c r="P669" s="30"/>
      <c r="Q669" s="31"/>
      <c r="R669" s="31"/>
      <c r="S669" s="31"/>
      <c r="T669" s="44"/>
      <c r="U669" s="28"/>
      <c r="V669" s="28"/>
      <c r="W669" s="28"/>
      <c r="X669" s="28"/>
      <c r="Y669" s="40"/>
      <c r="Z669" s="40"/>
      <c r="AA669" s="28"/>
      <c r="AB669" s="31"/>
      <c r="AC669" s="42"/>
      <c r="AD669" s="31"/>
      <c r="AE669" s="31"/>
      <c r="AF669" s="83"/>
      <c r="AG669" s="44"/>
      <c r="AH669" s="30"/>
      <c r="AI669" s="42"/>
      <c r="AJ669" s="42"/>
      <c r="AK669" s="42"/>
      <c r="AL669" s="42"/>
      <c r="AM669" s="45"/>
      <c r="AN669" s="31"/>
      <c r="AO669" s="31"/>
      <c r="AP669" s="31"/>
      <c r="AQ669" s="31"/>
      <c r="AR669" s="31"/>
      <c r="AS669" s="31"/>
      <c r="AT669" s="31"/>
      <c r="AU669" s="31"/>
      <c r="AV669" s="31"/>
      <c r="AW669" s="31"/>
      <c r="AX669" s="31"/>
      <c r="AY669" s="31"/>
      <c r="AZ669" s="31"/>
      <c r="BA669" s="31"/>
      <c r="BB669" s="31"/>
      <c r="BC669" s="31"/>
      <c r="BD669" s="31"/>
      <c r="BE669" s="31"/>
      <c r="BF669" s="31"/>
      <c r="BG669" s="31"/>
      <c r="BH669" s="31"/>
      <c r="BI669" s="31"/>
      <c r="BJ669" s="31"/>
      <c r="BK669" s="31"/>
      <c r="BL669" s="31"/>
      <c r="BM669" s="31"/>
      <c r="BN669" s="31"/>
      <c r="BO669" s="31"/>
      <c r="BP669" s="31"/>
      <c r="BQ669" s="31"/>
      <c r="BR669" s="28"/>
      <c r="BS669" s="28"/>
      <c r="BT669" s="44"/>
      <c r="BU669" s="44"/>
      <c r="BV669" s="44"/>
      <c r="BW669" s="31"/>
      <c r="BX669" s="31"/>
      <c r="BY669" s="52"/>
      <c r="BZ669" s="50"/>
      <c r="CA669" s="50"/>
      <c r="CB669" s="51" t="str">
        <f t="shared" si="1"/>
        <v>Sin comentarios</v>
      </c>
      <c r="CC669" s="52">
        <f t="shared" si="2"/>
        <v>77</v>
      </c>
      <c r="CD669" s="53"/>
      <c r="CE669" s="54"/>
      <c r="CF669" s="55"/>
    </row>
    <row r="670" ht="22.5" customHeight="1">
      <c r="A670" s="26"/>
      <c r="B670" s="26"/>
      <c r="C670" s="27"/>
      <c r="D670" s="28"/>
      <c r="E670" s="30"/>
      <c r="F670" s="30"/>
      <c r="G670" s="30"/>
      <c r="H670" s="31"/>
      <c r="I670" s="31"/>
      <c r="J670" s="31"/>
      <c r="K670" s="31"/>
      <c r="L670" s="31"/>
      <c r="M670" s="31"/>
      <c r="N670" s="163"/>
      <c r="O670" s="31"/>
      <c r="P670" s="30"/>
      <c r="Q670" s="31"/>
      <c r="R670" s="31"/>
      <c r="S670" s="31"/>
      <c r="T670" s="44"/>
      <c r="U670" s="28"/>
      <c r="V670" s="28"/>
      <c r="W670" s="28"/>
      <c r="X670" s="28"/>
      <c r="Y670" s="40"/>
      <c r="Z670" s="40"/>
      <c r="AA670" s="28"/>
      <c r="AB670" s="31"/>
      <c r="AC670" s="42"/>
      <c r="AD670" s="31"/>
      <c r="AE670" s="31"/>
      <c r="AF670" s="83"/>
      <c r="AG670" s="44"/>
      <c r="AH670" s="30"/>
      <c r="AI670" s="42"/>
      <c r="AJ670" s="42"/>
      <c r="AK670" s="42"/>
      <c r="AL670" s="42"/>
      <c r="AM670" s="45"/>
      <c r="AN670" s="31"/>
      <c r="AO670" s="31"/>
      <c r="AP670" s="31"/>
      <c r="AQ670" s="31"/>
      <c r="AR670" s="31"/>
      <c r="AS670" s="31"/>
      <c r="AT670" s="31"/>
      <c r="AU670" s="31"/>
      <c r="AV670" s="31"/>
      <c r="AW670" s="31"/>
      <c r="AX670" s="31"/>
      <c r="AY670" s="31"/>
      <c r="AZ670" s="31"/>
      <c r="BA670" s="31"/>
      <c r="BB670" s="31"/>
      <c r="BC670" s="31"/>
      <c r="BD670" s="31"/>
      <c r="BE670" s="31"/>
      <c r="BF670" s="31"/>
      <c r="BG670" s="31"/>
      <c r="BH670" s="31"/>
      <c r="BI670" s="31"/>
      <c r="BJ670" s="31"/>
      <c r="BK670" s="31"/>
      <c r="BL670" s="31"/>
      <c r="BM670" s="31"/>
      <c r="BN670" s="31"/>
      <c r="BO670" s="31"/>
      <c r="BP670" s="31"/>
      <c r="BQ670" s="31"/>
      <c r="BR670" s="28"/>
      <c r="BS670" s="28"/>
      <c r="BT670" s="44"/>
      <c r="BU670" s="44"/>
      <c r="BV670" s="44"/>
      <c r="BW670" s="31"/>
      <c r="BX670" s="31"/>
      <c r="BY670" s="52"/>
      <c r="BZ670" s="50"/>
      <c r="CA670" s="50"/>
      <c r="CB670" s="51" t="str">
        <f t="shared" si="1"/>
        <v>Sin comentarios</v>
      </c>
      <c r="CC670" s="52">
        <f t="shared" si="2"/>
        <v>77</v>
      </c>
      <c r="CD670" s="53"/>
      <c r="CE670" s="54"/>
      <c r="CF670" s="55"/>
    </row>
    <row r="671" ht="22.5" customHeight="1">
      <c r="A671" s="26"/>
      <c r="B671" s="26"/>
      <c r="C671" s="27"/>
      <c r="D671" s="28"/>
      <c r="E671" s="30"/>
      <c r="F671" s="30"/>
      <c r="G671" s="30"/>
      <c r="H671" s="31"/>
      <c r="I671" s="31"/>
      <c r="J671" s="31"/>
      <c r="K671" s="31"/>
      <c r="L671" s="31"/>
      <c r="M671" s="31"/>
      <c r="N671" s="163"/>
      <c r="O671" s="31"/>
      <c r="P671" s="30"/>
      <c r="Q671" s="31"/>
      <c r="R671" s="31"/>
      <c r="S671" s="31"/>
      <c r="T671" s="44"/>
      <c r="U671" s="28"/>
      <c r="V671" s="28"/>
      <c r="W671" s="28"/>
      <c r="X671" s="28"/>
      <c r="Y671" s="40"/>
      <c r="Z671" s="40"/>
      <c r="AA671" s="28"/>
      <c r="AB671" s="31"/>
      <c r="AC671" s="42"/>
      <c r="AD671" s="31"/>
      <c r="AE671" s="31"/>
      <c r="AF671" s="83"/>
      <c r="AG671" s="44"/>
      <c r="AH671" s="30"/>
      <c r="AI671" s="42"/>
      <c r="AJ671" s="42"/>
      <c r="AK671" s="42"/>
      <c r="AL671" s="42"/>
      <c r="AM671" s="45"/>
      <c r="AN671" s="31"/>
      <c r="AO671" s="31"/>
      <c r="AP671" s="31"/>
      <c r="AQ671" s="31"/>
      <c r="AR671" s="31"/>
      <c r="AS671" s="31"/>
      <c r="AT671" s="31"/>
      <c r="AU671" s="31"/>
      <c r="AV671" s="31"/>
      <c r="AW671" s="31"/>
      <c r="AX671" s="31"/>
      <c r="AY671" s="31"/>
      <c r="AZ671" s="31"/>
      <c r="BA671" s="31"/>
      <c r="BB671" s="31"/>
      <c r="BC671" s="31"/>
      <c r="BD671" s="31"/>
      <c r="BE671" s="31"/>
      <c r="BF671" s="31"/>
      <c r="BG671" s="31"/>
      <c r="BH671" s="31"/>
      <c r="BI671" s="31"/>
      <c r="BJ671" s="31"/>
      <c r="BK671" s="31"/>
      <c r="BL671" s="31"/>
      <c r="BM671" s="31"/>
      <c r="BN671" s="31"/>
      <c r="BO671" s="31"/>
      <c r="BP671" s="31"/>
      <c r="BQ671" s="31"/>
      <c r="BR671" s="28"/>
      <c r="BS671" s="28"/>
      <c r="BT671" s="44"/>
      <c r="BU671" s="44"/>
      <c r="BV671" s="44"/>
      <c r="BW671" s="31"/>
      <c r="BX671" s="31"/>
      <c r="BY671" s="52"/>
      <c r="BZ671" s="50"/>
      <c r="CA671" s="50"/>
      <c r="CB671" s="51" t="str">
        <f t="shared" si="1"/>
        <v>Sin comentarios</v>
      </c>
      <c r="CC671" s="52">
        <f t="shared" si="2"/>
        <v>77</v>
      </c>
      <c r="CD671" s="53"/>
      <c r="CE671" s="54"/>
      <c r="CF671" s="55"/>
    </row>
    <row r="672" ht="22.5" customHeight="1">
      <c r="A672" s="26"/>
      <c r="B672" s="26"/>
      <c r="C672" s="27"/>
      <c r="D672" s="28"/>
      <c r="E672" s="30"/>
      <c r="F672" s="30"/>
      <c r="G672" s="30"/>
      <c r="H672" s="31"/>
      <c r="I672" s="31"/>
      <c r="J672" s="31"/>
      <c r="K672" s="31"/>
      <c r="L672" s="31"/>
      <c r="M672" s="31"/>
      <c r="N672" s="163"/>
      <c r="O672" s="31"/>
      <c r="P672" s="30"/>
      <c r="Q672" s="31"/>
      <c r="R672" s="31"/>
      <c r="S672" s="31"/>
      <c r="T672" s="44"/>
      <c r="U672" s="28"/>
      <c r="V672" s="28"/>
      <c r="W672" s="28"/>
      <c r="X672" s="28"/>
      <c r="Y672" s="40"/>
      <c r="Z672" s="40"/>
      <c r="AA672" s="28"/>
      <c r="AB672" s="31"/>
      <c r="AC672" s="42"/>
      <c r="AD672" s="31"/>
      <c r="AE672" s="31"/>
      <c r="AF672" s="83"/>
      <c r="AG672" s="44"/>
      <c r="AH672" s="30"/>
      <c r="AI672" s="42"/>
      <c r="AJ672" s="42"/>
      <c r="AK672" s="42"/>
      <c r="AL672" s="42"/>
      <c r="AM672" s="45"/>
      <c r="AN672" s="31"/>
      <c r="AO672" s="31"/>
      <c r="AP672" s="31"/>
      <c r="AQ672" s="31"/>
      <c r="AR672" s="31"/>
      <c r="AS672" s="31"/>
      <c r="AT672" s="31"/>
      <c r="AU672" s="31"/>
      <c r="AV672" s="31"/>
      <c r="AW672" s="31"/>
      <c r="AX672" s="31"/>
      <c r="AY672" s="31"/>
      <c r="AZ672" s="31"/>
      <c r="BA672" s="31"/>
      <c r="BB672" s="31"/>
      <c r="BC672" s="31"/>
      <c r="BD672" s="31"/>
      <c r="BE672" s="31"/>
      <c r="BF672" s="31"/>
      <c r="BG672" s="31"/>
      <c r="BH672" s="31"/>
      <c r="BI672" s="31"/>
      <c r="BJ672" s="31"/>
      <c r="BK672" s="31"/>
      <c r="BL672" s="31"/>
      <c r="BM672" s="31"/>
      <c r="BN672" s="31"/>
      <c r="BO672" s="31"/>
      <c r="BP672" s="31"/>
      <c r="BQ672" s="31"/>
      <c r="BR672" s="28"/>
      <c r="BS672" s="28"/>
      <c r="BT672" s="44"/>
      <c r="BU672" s="44"/>
      <c r="BV672" s="44"/>
      <c r="BW672" s="31"/>
      <c r="BX672" s="31"/>
      <c r="BY672" s="52"/>
      <c r="BZ672" s="50"/>
      <c r="CA672" s="50"/>
      <c r="CB672" s="51" t="str">
        <f t="shared" si="1"/>
        <v>Sin comentarios</v>
      </c>
      <c r="CC672" s="52">
        <f t="shared" si="2"/>
        <v>77</v>
      </c>
      <c r="CD672" s="53"/>
      <c r="CE672" s="54"/>
      <c r="CF672" s="55"/>
    </row>
    <row r="673" ht="22.5" customHeight="1">
      <c r="A673" s="26"/>
      <c r="B673" s="26"/>
      <c r="C673" s="27"/>
      <c r="D673" s="28"/>
      <c r="E673" s="30"/>
      <c r="F673" s="30"/>
      <c r="G673" s="30"/>
      <c r="H673" s="31"/>
      <c r="I673" s="31"/>
      <c r="J673" s="31"/>
      <c r="K673" s="31"/>
      <c r="L673" s="31"/>
      <c r="M673" s="31"/>
      <c r="N673" s="163"/>
      <c r="O673" s="31"/>
      <c r="P673" s="30"/>
      <c r="Q673" s="31"/>
      <c r="R673" s="31"/>
      <c r="S673" s="31"/>
      <c r="T673" s="44"/>
      <c r="U673" s="28"/>
      <c r="V673" s="28"/>
      <c r="W673" s="28"/>
      <c r="X673" s="28"/>
      <c r="Y673" s="40"/>
      <c r="Z673" s="40"/>
      <c r="AA673" s="28"/>
      <c r="AB673" s="31"/>
      <c r="AC673" s="42"/>
      <c r="AD673" s="31"/>
      <c r="AE673" s="31"/>
      <c r="AF673" s="83"/>
      <c r="AG673" s="44"/>
      <c r="AH673" s="30"/>
      <c r="AI673" s="42"/>
      <c r="AJ673" s="42"/>
      <c r="AK673" s="42"/>
      <c r="AL673" s="42"/>
      <c r="AM673" s="45"/>
      <c r="AN673" s="31"/>
      <c r="AO673" s="31"/>
      <c r="AP673" s="31"/>
      <c r="AQ673" s="31"/>
      <c r="AR673" s="31"/>
      <c r="AS673" s="31"/>
      <c r="AT673" s="31"/>
      <c r="AU673" s="31"/>
      <c r="AV673" s="31"/>
      <c r="AW673" s="31"/>
      <c r="AX673" s="31"/>
      <c r="AY673" s="31"/>
      <c r="AZ673" s="31"/>
      <c r="BA673" s="31"/>
      <c r="BB673" s="31"/>
      <c r="BC673" s="31"/>
      <c r="BD673" s="31"/>
      <c r="BE673" s="31"/>
      <c r="BF673" s="31"/>
      <c r="BG673" s="31"/>
      <c r="BH673" s="31"/>
      <c r="BI673" s="31"/>
      <c r="BJ673" s="31"/>
      <c r="BK673" s="31"/>
      <c r="BL673" s="31"/>
      <c r="BM673" s="31"/>
      <c r="BN673" s="31"/>
      <c r="BO673" s="31"/>
      <c r="BP673" s="31"/>
      <c r="BQ673" s="31"/>
      <c r="BR673" s="28"/>
      <c r="BS673" s="28"/>
      <c r="BT673" s="44"/>
      <c r="BU673" s="44"/>
      <c r="BV673" s="44"/>
      <c r="BW673" s="31"/>
      <c r="BX673" s="31"/>
      <c r="BY673" s="52"/>
      <c r="BZ673" s="50"/>
      <c r="CA673" s="50"/>
      <c r="CB673" s="51" t="str">
        <f t="shared" si="1"/>
        <v>Sin comentarios</v>
      </c>
      <c r="CC673" s="52">
        <f t="shared" si="2"/>
        <v>77</v>
      </c>
      <c r="CD673" s="53"/>
      <c r="CE673" s="54"/>
      <c r="CF673" s="55"/>
    </row>
    <row r="674" ht="22.5" customHeight="1">
      <c r="A674" s="26"/>
      <c r="B674" s="26"/>
      <c r="C674" s="27"/>
      <c r="D674" s="28"/>
      <c r="E674" s="30"/>
      <c r="F674" s="30"/>
      <c r="G674" s="30"/>
      <c r="H674" s="31"/>
      <c r="I674" s="31"/>
      <c r="J674" s="31"/>
      <c r="K674" s="31"/>
      <c r="L674" s="31"/>
      <c r="M674" s="31"/>
      <c r="N674" s="163"/>
      <c r="O674" s="31"/>
      <c r="P674" s="30"/>
      <c r="Q674" s="31"/>
      <c r="R674" s="31"/>
      <c r="S674" s="31"/>
      <c r="T674" s="44"/>
      <c r="U674" s="28"/>
      <c r="V674" s="28"/>
      <c r="W674" s="28"/>
      <c r="X674" s="28"/>
      <c r="Y674" s="40"/>
      <c r="Z674" s="40"/>
      <c r="AA674" s="28"/>
      <c r="AB674" s="31"/>
      <c r="AC674" s="42"/>
      <c r="AD674" s="31"/>
      <c r="AE674" s="31"/>
      <c r="AF674" s="83"/>
      <c r="AG674" s="44"/>
      <c r="AH674" s="30"/>
      <c r="AI674" s="42"/>
      <c r="AJ674" s="42"/>
      <c r="AK674" s="42"/>
      <c r="AL674" s="42"/>
      <c r="AM674" s="45"/>
      <c r="AN674" s="31"/>
      <c r="AO674" s="31"/>
      <c r="AP674" s="31"/>
      <c r="AQ674" s="31"/>
      <c r="AR674" s="31"/>
      <c r="AS674" s="31"/>
      <c r="AT674" s="31"/>
      <c r="AU674" s="31"/>
      <c r="AV674" s="31"/>
      <c r="AW674" s="31"/>
      <c r="AX674" s="31"/>
      <c r="AY674" s="31"/>
      <c r="AZ674" s="31"/>
      <c r="BA674" s="31"/>
      <c r="BB674" s="31"/>
      <c r="BC674" s="31"/>
      <c r="BD674" s="31"/>
      <c r="BE674" s="31"/>
      <c r="BF674" s="31"/>
      <c r="BG674" s="31"/>
      <c r="BH674" s="31"/>
      <c r="BI674" s="31"/>
      <c r="BJ674" s="31"/>
      <c r="BK674" s="31"/>
      <c r="BL674" s="31"/>
      <c r="BM674" s="31"/>
      <c r="BN674" s="31"/>
      <c r="BO674" s="31"/>
      <c r="BP674" s="31"/>
      <c r="BQ674" s="31"/>
      <c r="BR674" s="28"/>
      <c r="BS674" s="28"/>
      <c r="BT674" s="44"/>
      <c r="BU674" s="44"/>
      <c r="BV674" s="44"/>
      <c r="BW674" s="31"/>
      <c r="BX674" s="31"/>
      <c r="BY674" s="52"/>
      <c r="BZ674" s="50"/>
      <c r="CA674" s="50"/>
      <c r="CB674" s="51" t="str">
        <f t="shared" si="1"/>
        <v>Sin comentarios</v>
      </c>
      <c r="CC674" s="52">
        <f t="shared" si="2"/>
        <v>77</v>
      </c>
      <c r="CD674" s="53"/>
      <c r="CE674" s="54"/>
      <c r="CF674" s="55"/>
    </row>
    <row r="675" ht="22.5" customHeight="1">
      <c r="A675" s="26"/>
      <c r="B675" s="26"/>
      <c r="C675" s="27"/>
      <c r="D675" s="28"/>
      <c r="E675" s="30"/>
      <c r="F675" s="30"/>
      <c r="G675" s="30"/>
      <c r="H675" s="31"/>
      <c r="I675" s="31"/>
      <c r="J675" s="31"/>
      <c r="K675" s="31"/>
      <c r="L675" s="31"/>
      <c r="M675" s="31"/>
      <c r="N675" s="163"/>
      <c r="O675" s="31"/>
      <c r="P675" s="30"/>
      <c r="Q675" s="31"/>
      <c r="R675" s="31"/>
      <c r="S675" s="31"/>
      <c r="T675" s="44"/>
      <c r="U675" s="28"/>
      <c r="V675" s="28"/>
      <c r="W675" s="28"/>
      <c r="X675" s="28"/>
      <c r="Y675" s="40"/>
      <c r="Z675" s="40"/>
      <c r="AA675" s="28"/>
      <c r="AB675" s="31"/>
      <c r="AC675" s="42"/>
      <c r="AD675" s="31"/>
      <c r="AE675" s="31"/>
      <c r="AF675" s="83"/>
      <c r="AG675" s="44"/>
      <c r="AH675" s="30"/>
      <c r="AI675" s="42"/>
      <c r="AJ675" s="42"/>
      <c r="AK675" s="42"/>
      <c r="AL675" s="42"/>
      <c r="AM675" s="45"/>
      <c r="AN675" s="31"/>
      <c r="AO675" s="31"/>
      <c r="AP675" s="31"/>
      <c r="AQ675" s="31"/>
      <c r="AR675" s="31"/>
      <c r="AS675" s="31"/>
      <c r="AT675" s="31"/>
      <c r="AU675" s="31"/>
      <c r="AV675" s="31"/>
      <c r="AW675" s="31"/>
      <c r="AX675" s="31"/>
      <c r="AY675" s="31"/>
      <c r="AZ675" s="31"/>
      <c r="BA675" s="31"/>
      <c r="BB675" s="31"/>
      <c r="BC675" s="31"/>
      <c r="BD675" s="31"/>
      <c r="BE675" s="31"/>
      <c r="BF675" s="31"/>
      <c r="BG675" s="31"/>
      <c r="BH675" s="31"/>
      <c r="BI675" s="31"/>
      <c r="BJ675" s="31"/>
      <c r="BK675" s="31"/>
      <c r="BL675" s="31"/>
      <c r="BM675" s="31"/>
      <c r="BN675" s="31"/>
      <c r="BO675" s="31"/>
      <c r="BP675" s="31"/>
      <c r="BQ675" s="31"/>
      <c r="BR675" s="28"/>
      <c r="BS675" s="28"/>
      <c r="BT675" s="44"/>
      <c r="BU675" s="44"/>
      <c r="BV675" s="44"/>
      <c r="BW675" s="31"/>
      <c r="BX675" s="31"/>
      <c r="BY675" s="52"/>
      <c r="BZ675" s="50"/>
      <c r="CA675" s="50"/>
      <c r="CB675" s="51" t="str">
        <f t="shared" si="1"/>
        <v>Sin comentarios</v>
      </c>
      <c r="CC675" s="52">
        <f t="shared" si="2"/>
        <v>77</v>
      </c>
      <c r="CD675" s="53"/>
      <c r="CE675" s="54"/>
      <c r="CF675" s="55"/>
    </row>
    <row r="676" ht="22.5" customHeight="1">
      <c r="A676" s="26"/>
      <c r="B676" s="26"/>
      <c r="C676" s="27"/>
      <c r="D676" s="28"/>
      <c r="E676" s="30"/>
      <c r="F676" s="30"/>
      <c r="G676" s="30"/>
      <c r="H676" s="31"/>
      <c r="I676" s="31"/>
      <c r="J676" s="31"/>
      <c r="K676" s="31"/>
      <c r="L676" s="31"/>
      <c r="M676" s="31"/>
      <c r="N676" s="163"/>
      <c r="O676" s="31"/>
      <c r="P676" s="30"/>
      <c r="Q676" s="31"/>
      <c r="R676" s="31"/>
      <c r="S676" s="31"/>
      <c r="T676" s="44"/>
      <c r="U676" s="28"/>
      <c r="V676" s="28"/>
      <c r="W676" s="28"/>
      <c r="X676" s="28"/>
      <c r="Y676" s="40"/>
      <c r="Z676" s="40"/>
      <c r="AA676" s="28"/>
      <c r="AB676" s="31"/>
      <c r="AC676" s="42"/>
      <c r="AD676" s="31"/>
      <c r="AE676" s="31"/>
      <c r="AF676" s="83"/>
      <c r="AG676" s="44"/>
      <c r="AH676" s="30"/>
      <c r="AI676" s="42"/>
      <c r="AJ676" s="42"/>
      <c r="AK676" s="42"/>
      <c r="AL676" s="42"/>
      <c r="AM676" s="45"/>
      <c r="AN676" s="31"/>
      <c r="AO676" s="31"/>
      <c r="AP676" s="31"/>
      <c r="AQ676" s="31"/>
      <c r="AR676" s="31"/>
      <c r="AS676" s="31"/>
      <c r="AT676" s="31"/>
      <c r="AU676" s="31"/>
      <c r="AV676" s="31"/>
      <c r="AW676" s="31"/>
      <c r="AX676" s="31"/>
      <c r="AY676" s="31"/>
      <c r="AZ676" s="31"/>
      <c r="BA676" s="31"/>
      <c r="BB676" s="31"/>
      <c r="BC676" s="31"/>
      <c r="BD676" s="31"/>
      <c r="BE676" s="31"/>
      <c r="BF676" s="31"/>
      <c r="BG676" s="31"/>
      <c r="BH676" s="31"/>
      <c r="BI676" s="31"/>
      <c r="BJ676" s="31"/>
      <c r="BK676" s="31"/>
      <c r="BL676" s="31"/>
      <c r="BM676" s="31"/>
      <c r="BN676" s="31"/>
      <c r="BO676" s="31"/>
      <c r="BP676" s="31"/>
      <c r="BQ676" s="31"/>
      <c r="BR676" s="28"/>
      <c r="BS676" s="28"/>
      <c r="BT676" s="44"/>
      <c r="BU676" s="44"/>
      <c r="BV676" s="44"/>
      <c r="BW676" s="31"/>
      <c r="BX676" s="31"/>
      <c r="BY676" s="52"/>
      <c r="BZ676" s="50"/>
      <c r="CA676" s="50"/>
      <c r="CB676" s="51" t="str">
        <f t="shared" si="1"/>
        <v>Sin comentarios</v>
      </c>
      <c r="CC676" s="52">
        <f t="shared" si="2"/>
        <v>77</v>
      </c>
      <c r="CD676" s="53"/>
      <c r="CE676" s="54"/>
      <c r="CF676" s="55"/>
    </row>
    <row r="677" ht="22.5" customHeight="1">
      <c r="A677" s="26"/>
      <c r="B677" s="26"/>
      <c r="C677" s="27"/>
      <c r="D677" s="28"/>
      <c r="E677" s="30"/>
      <c r="F677" s="30"/>
      <c r="G677" s="30"/>
      <c r="H677" s="31"/>
      <c r="I677" s="31"/>
      <c r="J677" s="31"/>
      <c r="K677" s="31"/>
      <c r="L677" s="31"/>
      <c r="M677" s="31"/>
      <c r="N677" s="163"/>
      <c r="O677" s="31"/>
      <c r="P677" s="30"/>
      <c r="Q677" s="31"/>
      <c r="R677" s="31"/>
      <c r="S677" s="31"/>
      <c r="T677" s="44"/>
      <c r="U677" s="28"/>
      <c r="V677" s="28"/>
      <c r="W677" s="28"/>
      <c r="X677" s="28"/>
      <c r="Y677" s="40"/>
      <c r="Z677" s="40"/>
      <c r="AA677" s="28"/>
      <c r="AB677" s="31"/>
      <c r="AC677" s="42"/>
      <c r="AD677" s="31"/>
      <c r="AE677" s="31"/>
      <c r="AF677" s="83"/>
      <c r="AG677" s="44"/>
      <c r="AH677" s="30"/>
      <c r="AI677" s="42"/>
      <c r="AJ677" s="42"/>
      <c r="AK677" s="42"/>
      <c r="AL677" s="42"/>
      <c r="AM677" s="45"/>
      <c r="AN677" s="31"/>
      <c r="AO677" s="31"/>
      <c r="AP677" s="31"/>
      <c r="AQ677" s="31"/>
      <c r="AR677" s="31"/>
      <c r="AS677" s="31"/>
      <c r="AT677" s="31"/>
      <c r="AU677" s="31"/>
      <c r="AV677" s="31"/>
      <c r="AW677" s="31"/>
      <c r="AX677" s="31"/>
      <c r="AY677" s="31"/>
      <c r="AZ677" s="31"/>
      <c r="BA677" s="31"/>
      <c r="BB677" s="31"/>
      <c r="BC677" s="31"/>
      <c r="BD677" s="31"/>
      <c r="BE677" s="31"/>
      <c r="BF677" s="31"/>
      <c r="BG677" s="31"/>
      <c r="BH677" s="31"/>
      <c r="BI677" s="31"/>
      <c r="BJ677" s="31"/>
      <c r="BK677" s="31"/>
      <c r="BL677" s="31"/>
      <c r="BM677" s="31"/>
      <c r="BN677" s="31"/>
      <c r="BO677" s="31"/>
      <c r="BP677" s="31"/>
      <c r="BQ677" s="31"/>
      <c r="BR677" s="28"/>
      <c r="BS677" s="28"/>
      <c r="BT677" s="44"/>
      <c r="BU677" s="44"/>
      <c r="BV677" s="44"/>
      <c r="BW677" s="31"/>
      <c r="BX677" s="31"/>
      <c r="BY677" s="52"/>
      <c r="BZ677" s="50"/>
      <c r="CA677" s="50"/>
      <c r="CB677" s="51" t="str">
        <f t="shared" si="1"/>
        <v>Sin comentarios</v>
      </c>
      <c r="CC677" s="52">
        <f t="shared" si="2"/>
        <v>77</v>
      </c>
      <c r="CD677" s="53"/>
      <c r="CE677" s="54"/>
      <c r="CF677" s="55"/>
    </row>
    <row r="678" ht="22.5" customHeight="1">
      <c r="A678" s="26"/>
      <c r="B678" s="26"/>
      <c r="C678" s="27"/>
      <c r="D678" s="28"/>
      <c r="E678" s="30"/>
      <c r="F678" s="30"/>
      <c r="G678" s="30"/>
      <c r="H678" s="31"/>
      <c r="I678" s="31"/>
      <c r="J678" s="31"/>
      <c r="K678" s="31"/>
      <c r="L678" s="31"/>
      <c r="M678" s="31"/>
      <c r="N678" s="163"/>
      <c r="O678" s="31"/>
      <c r="P678" s="30"/>
      <c r="Q678" s="31"/>
      <c r="R678" s="31"/>
      <c r="S678" s="31"/>
      <c r="T678" s="44"/>
      <c r="U678" s="28"/>
      <c r="V678" s="28"/>
      <c r="W678" s="28"/>
      <c r="X678" s="28"/>
      <c r="Y678" s="40"/>
      <c r="Z678" s="40"/>
      <c r="AA678" s="28"/>
      <c r="AB678" s="31"/>
      <c r="AC678" s="42"/>
      <c r="AD678" s="31"/>
      <c r="AE678" s="31"/>
      <c r="AF678" s="83"/>
      <c r="AG678" s="44"/>
      <c r="AH678" s="30"/>
      <c r="AI678" s="42"/>
      <c r="AJ678" s="42"/>
      <c r="AK678" s="42"/>
      <c r="AL678" s="42"/>
      <c r="AM678" s="45"/>
      <c r="AN678" s="31"/>
      <c r="AO678" s="31"/>
      <c r="AP678" s="31"/>
      <c r="AQ678" s="31"/>
      <c r="AR678" s="31"/>
      <c r="AS678" s="31"/>
      <c r="AT678" s="31"/>
      <c r="AU678" s="31"/>
      <c r="AV678" s="31"/>
      <c r="AW678" s="31"/>
      <c r="AX678" s="31"/>
      <c r="AY678" s="31"/>
      <c r="AZ678" s="31"/>
      <c r="BA678" s="31"/>
      <c r="BB678" s="31"/>
      <c r="BC678" s="31"/>
      <c r="BD678" s="31"/>
      <c r="BE678" s="31"/>
      <c r="BF678" s="31"/>
      <c r="BG678" s="31"/>
      <c r="BH678" s="31"/>
      <c r="BI678" s="31"/>
      <c r="BJ678" s="31"/>
      <c r="BK678" s="31"/>
      <c r="BL678" s="31"/>
      <c r="BM678" s="31"/>
      <c r="BN678" s="31"/>
      <c r="BO678" s="31"/>
      <c r="BP678" s="31"/>
      <c r="BQ678" s="31"/>
      <c r="BR678" s="28"/>
      <c r="BS678" s="28"/>
      <c r="BT678" s="44"/>
      <c r="BU678" s="44"/>
      <c r="BV678" s="44"/>
      <c r="BW678" s="31"/>
      <c r="BX678" s="31"/>
      <c r="BY678" s="52"/>
      <c r="BZ678" s="50"/>
      <c r="CA678" s="50"/>
      <c r="CB678" s="51" t="str">
        <f t="shared" si="1"/>
        <v>Sin comentarios</v>
      </c>
      <c r="CC678" s="52">
        <f t="shared" si="2"/>
        <v>77</v>
      </c>
      <c r="CD678" s="53"/>
      <c r="CE678" s="54"/>
      <c r="CF678" s="55"/>
    </row>
    <row r="679" ht="22.5" customHeight="1">
      <c r="A679" s="26"/>
      <c r="B679" s="26"/>
      <c r="C679" s="27"/>
      <c r="D679" s="28"/>
      <c r="E679" s="30"/>
      <c r="F679" s="30"/>
      <c r="G679" s="30"/>
      <c r="H679" s="31"/>
      <c r="I679" s="31"/>
      <c r="J679" s="31"/>
      <c r="K679" s="31"/>
      <c r="L679" s="31"/>
      <c r="M679" s="31"/>
      <c r="N679" s="163"/>
      <c r="O679" s="31"/>
      <c r="P679" s="30"/>
      <c r="Q679" s="31"/>
      <c r="R679" s="31"/>
      <c r="S679" s="31"/>
      <c r="T679" s="44"/>
      <c r="U679" s="28"/>
      <c r="V679" s="28"/>
      <c r="W679" s="28"/>
      <c r="X679" s="28"/>
      <c r="Y679" s="40"/>
      <c r="Z679" s="40"/>
      <c r="AA679" s="28"/>
      <c r="AB679" s="31"/>
      <c r="AC679" s="42"/>
      <c r="AD679" s="31"/>
      <c r="AE679" s="31"/>
      <c r="AF679" s="83"/>
      <c r="AG679" s="44"/>
      <c r="AH679" s="30"/>
      <c r="AI679" s="42"/>
      <c r="AJ679" s="42"/>
      <c r="AK679" s="42"/>
      <c r="AL679" s="42"/>
      <c r="AM679" s="45"/>
      <c r="AN679" s="31"/>
      <c r="AO679" s="31"/>
      <c r="AP679" s="31"/>
      <c r="AQ679" s="31"/>
      <c r="AR679" s="31"/>
      <c r="AS679" s="31"/>
      <c r="AT679" s="31"/>
      <c r="AU679" s="31"/>
      <c r="AV679" s="31"/>
      <c r="AW679" s="31"/>
      <c r="AX679" s="31"/>
      <c r="AY679" s="31"/>
      <c r="AZ679" s="31"/>
      <c r="BA679" s="31"/>
      <c r="BB679" s="31"/>
      <c r="BC679" s="31"/>
      <c r="BD679" s="31"/>
      <c r="BE679" s="31"/>
      <c r="BF679" s="31"/>
      <c r="BG679" s="31"/>
      <c r="BH679" s="31"/>
      <c r="BI679" s="31"/>
      <c r="BJ679" s="31"/>
      <c r="BK679" s="31"/>
      <c r="BL679" s="31"/>
      <c r="BM679" s="31"/>
      <c r="BN679" s="31"/>
      <c r="BO679" s="31"/>
      <c r="BP679" s="31"/>
      <c r="BQ679" s="31"/>
      <c r="BR679" s="28"/>
      <c r="BS679" s="28"/>
      <c r="BT679" s="44"/>
      <c r="BU679" s="44"/>
      <c r="BV679" s="44"/>
      <c r="BW679" s="31"/>
      <c r="BX679" s="31"/>
      <c r="BY679" s="52"/>
      <c r="BZ679" s="50"/>
      <c r="CA679" s="50"/>
      <c r="CB679" s="51" t="str">
        <f t="shared" si="1"/>
        <v>Sin comentarios</v>
      </c>
      <c r="CC679" s="52">
        <f t="shared" si="2"/>
        <v>77</v>
      </c>
      <c r="CD679" s="53"/>
      <c r="CE679" s="54"/>
      <c r="CF679" s="55"/>
    </row>
    <row r="680" ht="22.5" customHeight="1">
      <c r="A680" s="26"/>
      <c r="B680" s="26"/>
      <c r="C680" s="27"/>
      <c r="D680" s="28"/>
      <c r="E680" s="30"/>
      <c r="F680" s="30"/>
      <c r="G680" s="30"/>
      <c r="H680" s="31"/>
      <c r="I680" s="31"/>
      <c r="J680" s="31"/>
      <c r="K680" s="31"/>
      <c r="L680" s="31"/>
      <c r="M680" s="31"/>
      <c r="N680" s="163"/>
      <c r="O680" s="31"/>
      <c r="P680" s="30"/>
      <c r="Q680" s="31"/>
      <c r="R680" s="31"/>
      <c r="S680" s="31"/>
      <c r="T680" s="44"/>
      <c r="U680" s="28"/>
      <c r="V680" s="28"/>
      <c r="W680" s="28"/>
      <c r="X680" s="28"/>
      <c r="Y680" s="40"/>
      <c r="Z680" s="40"/>
      <c r="AA680" s="28"/>
      <c r="AB680" s="31"/>
      <c r="AC680" s="42"/>
      <c r="AD680" s="31"/>
      <c r="AE680" s="31"/>
      <c r="AF680" s="83"/>
      <c r="AG680" s="44"/>
      <c r="AH680" s="30"/>
      <c r="AI680" s="42"/>
      <c r="AJ680" s="42"/>
      <c r="AK680" s="42"/>
      <c r="AL680" s="42"/>
      <c r="AM680" s="45"/>
      <c r="AN680" s="31"/>
      <c r="AO680" s="31"/>
      <c r="AP680" s="31"/>
      <c r="AQ680" s="31"/>
      <c r="AR680" s="31"/>
      <c r="AS680" s="31"/>
      <c r="AT680" s="31"/>
      <c r="AU680" s="31"/>
      <c r="AV680" s="31"/>
      <c r="AW680" s="31"/>
      <c r="AX680" s="31"/>
      <c r="AY680" s="31"/>
      <c r="AZ680" s="31"/>
      <c r="BA680" s="31"/>
      <c r="BB680" s="31"/>
      <c r="BC680" s="31"/>
      <c r="BD680" s="31"/>
      <c r="BE680" s="31"/>
      <c r="BF680" s="31"/>
      <c r="BG680" s="31"/>
      <c r="BH680" s="31"/>
      <c r="BI680" s="31"/>
      <c r="BJ680" s="31"/>
      <c r="BK680" s="31"/>
      <c r="BL680" s="31"/>
      <c r="BM680" s="31"/>
      <c r="BN680" s="31"/>
      <c r="BO680" s="31"/>
      <c r="BP680" s="31"/>
      <c r="BQ680" s="31"/>
      <c r="BR680" s="28"/>
      <c r="BS680" s="28"/>
      <c r="BT680" s="44"/>
      <c r="BU680" s="44"/>
      <c r="BV680" s="44"/>
      <c r="BW680" s="31"/>
      <c r="BX680" s="31"/>
      <c r="BY680" s="52"/>
      <c r="BZ680" s="50"/>
      <c r="CA680" s="50"/>
      <c r="CB680" s="51" t="str">
        <f t="shared" si="1"/>
        <v>Sin comentarios</v>
      </c>
      <c r="CC680" s="52">
        <f t="shared" si="2"/>
        <v>77</v>
      </c>
      <c r="CD680" s="53"/>
      <c r="CE680" s="54"/>
      <c r="CF680" s="55"/>
    </row>
    <row r="681" ht="22.5" customHeight="1">
      <c r="A681" s="26"/>
      <c r="B681" s="26"/>
      <c r="C681" s="27"/>
      <c r="D681" s="28"/>
      <c r="E681" s="30"/>
      <c r="F681" s="30"/>
      <c r="G681" s="30"/>
      <c r="H681" s="31"/>
      <c r="I681" s="31"/>
      <c r="J681" s="31"/>
      <c r="K681" s="31"/>
      <c r="L681" s="31"/>
      <c r="M681" s="31"/>
      <c r="N681" s="163"/>
      <c r="O681" s="31"/>
      <c r="P681" s="30"/>
      <c r="Q681" s="31"/>
      <c r="R681" s="31"/>
      <c r="S681" s="31"/>
      <c r="T681" s="44"/>
      <c r="U681" s="28"/>
      <c r="V681" s="28"/>
      <c r="W681" s="28"/>
      <c r="X681" s="28"/>
      <c r="Y681" s="40"/>
      <c r="Z681" s="40"/>
      <c r="AA681" s="28"/>
      <c r="AB681" s="31"/>
      <c r="AC681" s="42"/>
      <c r="AD681" s="31"/>
      <c r="AE681" s="31"/>
      <c r="AF681" s="83"/>
      <c r="AG681" s="44"/>
      <c r="AH681" s="30"/>
      <c r="AI681" s="42"/>
      <c r="AJ681" s="42"/>
      <c r="AK681" s="42"/>
      <c r="AL681" s="42"/>
      <c r="AM681" s="45"/>
      <c r="AN681" s="31"/>
      <c r="AO681" s="31"/>
      <c r="AP681" s="31"/>
      <c r="AQ681" s="31"/>
      <c r="AR681" s="31"/>
      <c r="AS681" s="31"/>
      <c r="AT681" s="31"/>
      <c r="AU681" s="31"/>
      <c r="AV681" s="31"/>
      <c r="AW681" s="31"/>
      <c r="AX681" s="31"/>
      <c r="AY681" s="31"/>
      <c r="AZ681" s="31"/>
      <c r="BA681" s="31"/>
      <c r="BB681" s="31"/>
      <c r="BC681" s="31"/>
      <c r="BD681" s="31"/>
      <c r="BE681" s="31"/>
      <c r="BF681" s="31"/>
      <c r="BG681" s="31"/>
      <c r="BH681" s="31"/>
      <c r="BI681" s="31"/>
      <c r="BJ681" s="31"/>
      <c r="BK681" s="31"/>
      <c r="BL681" s="31"/>
      <c r="BM681" s="31"/>
      <c r="BN681" s="31"/>
      <c r="BO681" s="31"/>
      <c r="BP681" s="31"/>
      <c r="BQ681" s="31"/>
      <c r="BR681" s="28"/>
      <c r="BS681" s="28"/>
      <c r="BT681" s="44"/>
      <c r="BU681" s="44"/>
      <c r="BV681" s="44"/>
      <c r="BW681" s="31"/>
      <c r="BX681" s="31"/>
      <c r="BY681" s="52"/>
      <c r="BZ681" s="50"/>
      <c r="CA681" s="50"/>
      <c r="CB681" s="51" t="str">
        <f t="shared" si="1"/>
        <v>Sin comentarios</v>
      </c>
      <c r="CC681" s="52">
        <f t="shared" si="2"/>
        <v>77</v>
      </c>
      <c r="CD681" s="53"/>
      <c r="CE681" s="54"/>
      <c r="CF681" s="55"/>
    </row>
    <row r="682" ht="22.5" customHeight="1">
      <c r="A682" s="26"/>
      <c r="B682" s="26"/>
      <c r="C682" s="27"/>
      <c r="D682" s="28"/>
      <c r="E682" s="30"/>
      <c r="F682" s="30"/>
      <c r="G682" s="30"/>
      <c r="H682" s="31"/>
      <c r="I682" s="31"/>
      <c r="J682" s="31"/>
      <c r="K682" s="31"/>
      <c r="L682" s="31"/>
      <c r="M682" s="31"/>
      <c r="N682" s="163"/>
      <c r="O682" s="31"/>
      <c r="P682" s="30"/>
      <c r="Q682" s="31"/>
      <c r="R682" s="31"/>
      <c r="S682" s="31"/>
      <c r="T682" s="44"/>
      <c r="U682" s="28"/>
      <c r="V682" s="28"/>
      <c r="W682" s="28"/>
      <c r="X682" s="28"/>
      <c r="Y682" s="40"/>
      <c r="Z682" s="40"/>
      <c r="AA682" s="28"/>
      <c r="AB682" s="31"/>
      <c r="AC682" s="42"/>
      <c r="AD682" s="31"/>
      <c r="AE682" s="31"/>
      <c r="AF682" s="83"/>
      <c r="AG682" s="44"/>
      <c r="AH682" s="30"/>
      <c r="AI682" s="42"/>
      <c r="AJ682" s="42"/>
      <c r="AK682" s="42"/>
      <c r="AL682" s="42"/>
      <c r="AM682" s="45"/>
      <c r="AN682" s="31"/>
      <c r="AO682" s="31"/>
      <c r="AP682" s="31"/>
      <c r="AQ682" s="31"/>
      <c r="AR682" s="31"/>
      <c r="AS682" s="31"/>
      <c r="AT682" s="31"/>
      <c r="AU682" s="31"/>
      <c r="AV682" s="31"/>
      <c r="AW682" s="31"/>
      <c r="AX682" s="31"/>
      <c r="AY682" s="31"/>
      <c r="AZ682" s="31"/>
      <c r="BA682" s="31"/>
      <c r="BB682" s="31"/>
      <c r="BC682" s="31"/>
      <c r="BD682" s="31"/>
      <c r="BE682" s="31"/>
      <c r="BF682" s="31"/>
      <c r="BG682" s="31"/>
      <c r="BH682" s="31"/>
      <c r="BI682" s="31"/>
      <c r="BJ682" s="31"/>
      <c r="BK682" s="31"/>
      <c r="BL682" s="31"/>
      <c r="BM682" s="31"/>
      <c r="BN682" s="31"/>
      <c r="BO682" s="31"/>
      <c r="BP682" s="31"/>
      <c r="BQ682" s="31"/>
      <c r="BR682" s="28"/>
      <c r="BS682" s="28"/>
      <c r="BT682" s="44"/>
      <c r="BU682" s="44"/>
      <c r="BV682" s="44"/>
      <c r="BW682" s="31"/>
      <c r="BX682" s="31"/>
      <c r="BY682" s="52"/>
      <c r="BZ682" s="50"/>
      <c r="CA682" s="50"/>
      <c r="CB682" s="51" t="str">
        <f t="shared" si="1"/>
        <v>Sin comentarios</v>
      </c>
      <c r="CC682" s="52">
        <f t="shared" si="2"/>
        <v>77</v>
      </c>
      <c r="CD682" s="53"/>
      <c r="CE682" s="54"/>
      <c r="CF682" s="55"/>
    </row>
    <row r="683" ht="22.5" customHeight="1">
      <c r="A683" s="26"/>
      <c r="B683" s="26"/>
      <c r="C683" s="27"/>
      <c r="D683" s="28"/>
      <c r="E683" s="30"/>
      <c r="F683" s="30"/>
      <c r="G683" s="30"/>
      <c r="H683" s="31"/>
      <c r="I683" s="31"/>
      <c r="J683" s="31"/>
      <c r="K683" s="31"/>
      <c r="L683" s="31"/>
      <c r="M683" s="31"/>
      <c r="N683" s="163"/>
      <c r="O683" s="31"/>
      <c r="P683" s="30"/>
      <c r="Q683" s="31"/>
      <c r="R683" s="31"/>
      <c r="S683" s="31"/>
      <c r="T683" s="44"/>
      <c r="U683" s="28"/>
      <c r="V683" s="28"/>
      <c r="W683" s="28"/>
      <c r="X683" s="28"/>
      <c r="Y683" s="40"/>
      <c r="Z683" s="40"/>
      <c r="AA683" s="28"/>
      <c r="AB683" s="31"/>
      <c r="AC683" s="42"/>
      <c r="AD683" s="31"/>
      <c r="AE683" s="31"/>
      <c r="AF683" s="83"/>
      <c r="AG683" s="44"/>
      <c r="AH683" s="30"/>
      <c r="AI683" s="42"/>
      <c r="AJ683" s="42"/>
      <c r="AK683" s="42"/>
      <c r="AL683" s="42"/>
      <c r="AM683" s="45"/>
      <c r="AN683" s="31"/>
      <c r="AO683" s="31"/>
      <c r="AP683" s="31"/>
      <c r="AQ683" s="31"/>
      <c r="AR683" s="31"/>
      <c r="AS683" s="31"/>
      <c r="AT683" s="31"/>
      <c r="AU683" s="31"/>
      <c r="AV683" s="31"/>
      <c r="AW683" s="31"/>
      <c r="AX683" s="31"/>
      <c r="AY683" s="31"/>
      <c r="AZ683" s="31"/>
      <c r="BA683" s="31"/>
      <c r="BB683" s="31"/>
      <c r="BC683" s="31"/>
      <c r="BD683" s="31"/>
      <c r="BE683" s="31"/>
      <c r="BF683" s="31"/>
      <c r="BG683" s="31"/>
      <c r="BH683" s="31"/>
      <c r="BI683" s="31"/>
      <c r="BJ683" s="31"/>
      <c r="BK683" s="31"/>
      <c r="BL683" s="31"/>
      <c r="BM683" s="31"/>
      <c r="BN683" s="31"/>
      <c r="BO683" s="31"/>
      <c r="BP683" s="31"/>
      <c r="BQ683" s="31"/>
      <c r="BR683" s="28"/>
      <c r="BS683" s="28"/>
      <c r="BT683" s="44"/>
      <c r="BU683" s="44"/>
      <c r="BV683" s="44"/>
      <c r="BW683" s="31"/>
      <c r="BX683" s="31"/>
      <c r="BY683" s="52"/>
      <c r="BZ683" s="50"/>
      <c r="CA683" s="50"/>
      <c r="CB683" s="51" t="str">
        <f t="shared" si="1"/>
        <v>Sin comentarios</v>
      </c>
      <c r="CC683" s="52">
        <f t="shared" si="2"/>
        <v>77</v>
      </c>
      <c r="CD683" s="53"/>
      <c r="CE683" s="54"/>
      <c r="CF683" s="55"/>
    </row>
    <row r="684" ht="22.5" customHeight="1">
      <c r="A684" s="26"/>
      <c r="B684" s="26"/>
      <c r="C684" s="27"/>
      <c r="D684" s="28"/>
      <c r="E684" s="30"/>
      <c r="F684" s="30"/>
      <c r="G684" s="30"/>
      <c r="H684" s="31"/>
      <c r="I684" s="31"/>
      <c r="J684" s="31"/>
      <c r="K684" s="31"/>
      <c r="L684" s="31"/>
      <c r="M684" s="31"/>
      <c r="N684" s="163"/>
      <c r="O684" s="31"/>
      <c r="P684" s="30"/>
      <c r="Q684" s="31"/>
      <c r="R684" s="31"/>
      <c r="S684" s="31"/>
      <c r="T684" s="44"/>
      <c r="U684" s="28"/>
      <c r="V684" s="28"/>
      <c r="W684" s="28"/>
      <c r="X684" s="28"/>
      <c r="Y684" s="40"/>
      <c r="Z684" s="40"/>
      <c r="AA684" s="28"/>
      <c r="AB684" s="31"/>
      <c r="AC684" s="42"/>
      <c r="AD684" s="31"/>
      <c r="AE684" s="31"/>
      <c r="AF684" s="83"/>
      <c r="AG684" s="44"/>
      <c r="AH684" s="30"/>
      <c r="AI684" s="42"/>
      <c r="AJ684" s="42"/>
      <c r="AK684" s="42"/>
      <c r="AL684" s="42"/>
      <c r="AM684" s="45"/>
      <c r="AN684" s="31"/>
      <c r="AO684" s="31"/>
      <c r="AP684" s="31"/>
      <c r="AQ684" s="31"/>
      <c r="AR684" s="31"/>
      <c r="AS684" s="31"/>
      <c r="AT684" s="31"/>
      <c r="AU684" s="31"/>
      <c r="AV684" s="31"/>
      <c r="AW684" s="31"/>
      <c r="AX684" s="31"/>
      <c r="AY684" s="31"/>
      <c r="AZ684" s="31"/>
      <c r="BA684" s="31"/>
      <c r="BB684" s="31"/>
      <c r="BC684" s="31"/>
      <c r="BD684" s="31"/>
      <c r="BE684" s="31"/>
      <c r="BF684" s="31"/>
      <c r="BG684" s="31"/>
      <c r="BH684" s="31"/>
      <c r="BI684" s="31"/>
      <c r="BJ684" s="31"/>
      <c r="BK684" s="31"/>
      <c r="BL684" s="31"/>
      <c r="BM684" s="31"/>
      <c r="BN684" s="31"/>
      <c r="BO684" s="31"/>
      <c r="BP684" s="31"/>
      <c r="BQ684" s="31"/>
      <c r="BR684" s="28"/>
      <c r="BS684" s="28"/>
      <c r="BT684" s="44"/>
      <c r="BU684" s="44"/>
      <c r="BV684" s="44"/>
      <c r="BW684" s="31"/>
      <c r="BX684" s="31"/>
      <c r="BY684" s="52"/>
      <c r="BZ684" s="50"/>
      <c r="CA684" s="50"/>
      <c r="CB684" s="51" t="str">
        <f t="shared" si="1"/>
        <v>Sin comentarios</v>
      </c>
      <c r="CC684" s="52">
        <f t="shared" si="2"/>
        <v>77</v>
      </c>
      <c r="CD684" s="53"/>
      <c r="CE684" s="54"/>
      <c r="CF684" s="55"/>
    </row>
    <row r="685" ht="22.5" customHeight="1">
      <c r="A685" s="26"/>
      <c r="B685" s="26"/>
      <c r="C685" s="27"/>
      <c r="D685" s="28"/>
      <c r="E685" s="30"/>
      <c r="F685" s="30"/>
      <c r="G685" s="30"/>
      <c r="H685" s="31"/>
      <c r="I685" s="31"/>
      <c r="J685" s="31"/>
      <c r="K685" s="31"/>
      <c r="L685" s="31"/>
      <c r="M685" s="31"/>
      <c r="N685" s="163"/>
      <c r="O685" s="31"/>
      <c r="P685" s="30"/>
      <c r="Q685" s="31"/>
      <c r="R685" s="31"/>
      <c r="S685" s="31"/>
      <c r="T685" s="44"/>
      <c r="U685" s="28"/>
      <c r="V685" s="28"/>
      <c r="W685" s="28"/>
      <c r="X685" s="28"/>
      <c r="Y685" s="40"/>
      <c r="Z685" s="40"/>
      <c r="AA685" s="28"/>
      <c r="AB685" s="31"/>
      <c r="AC685" s="42"/>
      <c r="AD685" s="31"/>
      <c r="AE685" s="31"/>
      <c r="AF685" s="83"/>
      <c r="AG685" s="44"/>
      <c r="AH685" s="30"/>
      <c r="AI685" s="42"/>
      <c r="AJ685" s="42"/>
      <c r="AK685" s="42"/>
      <c r="AL685" s="42"/>
      <c r="AM685" s="45"/>
      <c r="AN685" s="31"/>
      <c r="AO685" s="31"/>
      <c r="AP685" s="31"/>
      <c r="AQ685" s="31"/>
      <c r="AR685" s="31"/>
      <c r="AS685" s="31"/>
      <c r="AT685" s="31"/>
      <c r="AU685" s="31"/>
      <c r="AV685" s="31"/>
      <c r="AW685" s="31"/>
      <c r="AX685" s="31"/>
      <c r="AY685" s="31"/>
      <c r="AZ685" s="31"/>
      <c r="BA685" s="31"/>
      <c r="BB685" s="31"/>
      <c r="BC685" s="31"/>
      <c r="BD685" s="31"/>
      <c r="BE685" s="31"/>
      <c r="BF685" s="31"/>
      <c r="BG685" s="31"/>
      <c r="BH685" s="31"/>
      <c r="BI685" s="31"/>
      <c r="BJ685" s="31"/>
      <c r="BK685" s="31"/>
      <c r="BL685" s="31"/>
      <c r="BM685" s="31"/>
      <c r="BN685" s="31"/>
      <c r="BO685" s="31"/>
      <c r="BP685" s="31"/>
      <c r="BQ685" s="31"/>
      <c r="BR685" s="28"/>
      <c r="BS685" s="28"/>
      <c r="BT685" s="44"/>
      <c r="BU685" s="44"/>
      <c r="BV685" s="44"/>
      <c r="BW685" s="31"/>
      <c r="BX685" s="31"/>
      <c r="BY685" s="52"/>
      <c r="BZ685" s="50"/>
      <c r="CA685" s="50"/>
      <c r="CB685" s="51" t="str">
        <f t="shared" si="1"/>
        <v>Sin comentarios</v>
      </c>
      <c r="CC685" s="52">
        <f t="shared" si="2"/>
        <v>77</v>
      </c>
      <c r="CD685" s="53"/>
      <c r="CE685" s="54"/>
      <c r="CF685" s="55"/>
    </row>
    <row r="686" ht="22.5" customHeight="1">
      <c r="A686" s="26"/>
      <c r="B686" s="26"/>
      <c r="C686" s="27"/>
      <c r="D686" s="28"/>
      <c r="E686" s="30"/>
      <c r="F686" s="30"/>
      <c r="G686" s="30"/>
      <c r="H686" s="31"/>
      <c r="I686" s="31"/>
      <c r="J686" s="31"/>
      <c r="K686" s="31"/>
      <c r="L686" s="31"/>
      <c r="M686" s="31"/>
      <c r="N686" s="163"/>
      <c r="O686" s="31"/>
      <c r="P686" s="30"/>
      <c r="Q686" s="31"/>
      <c r="R686" s="31"/>
      <c r="S686" s="31"/>
      <c r="T686" s="44"/>
      <c r="U686" s="28"/>
      <c r="V686" s="28"/>
      <c r="W686" s="28"/>
      <c r="X686" s="28"/>
      <c r="Y686" s="40"/>
      <c r="Z686" s="40"/>
      <c r="AA686" s="28"/>
      <c r="AB686" s="31"/>
      <c r="AC686" s="42"/>
      <c r="AD686" s="31"/>
      <c r="AE686" s="31"/>
      <c r="AF686" s="83"/>
      <c r="AG686" s="44"/>
      <c r="AH686" s="30"/>
      <c r="AI686" s="42"/>
      <c r="AJ686" s="42"/>
      <c r="AK686" s="42"/>
      <c r="AL686" s="42"/>
      <c r="AM686" s="45"/>
      <c r="AN686" s="31"/>
      <c r="AO686" s="31"/>
      <c r="AP686" s="31"/>
      <c r="AQ686" s="31"/>
      <c r="AR686" s="31"/>
      <c r="AS686" s="31"/>
      <c r="AT686" s="31"/>
      <c r="AU686" s="31"/>
      <c r="AV686" s="31"/>
      <c r="AW686" s="31"/>
      <c r="AX686" s="31"/>
      <c r="AY686" s="31"/>
      <c r="AZ686" s="31"/>
      <c r="BA686" s="31"/>
      <c r="BB686" s="31"/>
      <c r="BC686" s="31"/>
      <c r="BD686" s="31"/>
      <c r="BE686" s="31"/>
      <c r="BF686" s="31"/>
      <c r="BG686" s="31"/>
      <c r="BH686" s="31"/>
      <c r="BI686" s="31"/>
      <c r="BJ686" s="31"/>
      <c r="BK686" s="31"/>
      <c r="BL686" s="31"/>
      <c r="BM686" s="31"/>
      <c r="BN686" s="31"/>
      <c r="BO686" s="31"/>
      <c r="BP686" s="31"/>
      <c r="BQ686" s="31"/>
      <c r="BR686" s="28"/>
      <c r="BS686" s="28"/>
      <c r="BT686" s="44"/>
      <c r="BU686" s="44"/>
      <c r="BV686" s="44"/>
      <c r="BW686" s="31"/>
      <c r="BX686" s="31"/>
      <c r="BY686" s="52"/>
      <c r="BZ686" s="50"/>
      <c r="CA686" s="50"/>
      <c r="CB686" s="51" t="str">
        <f t="shared" si="1"/>
        <v>Sin comentarios</v>
      </c>
      <c r="CC686" s="52">
        <f t="shared" si="2"/>
        <v>77</v>
      </c>
      <c r="CD686" s="53"/>
      <c r="CE686" s="54"/>
      <c r="CF686" s="55"/>
    </row>
    <row r="687" ht="22.5" customHeight="1">
      <c r="A687" s="26"/>
      <c r="B687" s="26"/>
      <c r="C687" s="27"/>
      <c r="D687" s="28"/>
      <c r="E687" s="30"/>
      <c r="F687" s="30"/>
      <c r="G687" s="30"/>
      <c r="H687" s="31"/>
      <c r="I687" s="31"/>
      <c r="J687" s="31"/>
      <c r="K687" s="31"/>
      <c r="L687" s="31"/>
      <c r="M687" s="31"/>
      <c r="N687" s="163"/>
      <c r="O687" s="31"/>
      <c r="P687" s="30"/>
      <c r="Q687" s="31"/>
      <c r="R687" s="31"/>
      <c r="S687" s="31"/>
      <c r="T687" s="44"/>
      <c r="U687" s="28"/>
      <c r="V687" s="28"/>
      <c r="W687" s="28"/>
      <c r="X687" s="28"/>
      <c r="Y687" s="40"/>
      <c r="Z687" s="40"/>
      <c r="AA687" s="28"/>
      <c r="AB687" s="31"/>
      <c r="AC687" s="42"/>
      <c r="AD687" s="31"/>
      <c r="AE687" s="31"/>
      <c r="AF687" s="83"/>
      <c r="AG687" s="44"/>
      <c r="AH687" s="30"/>
      <c r="AI687" s="42"/>
      <c r="AJ687" s="42"/>
      <c r="AK687" s="42"/>
      <c r="AL687" s="42"/>
      <c r="AM687" s="45"/>
      <c r="AN687" s="31"/>
      <c r="AO687" s="31"/>
      <c r="AP687" s="31"/>
      <c r="AQ687" s="31"/>
      <c r="AR687" s="31"/>
      <c r="AS687" s="31"/>
      <c r="AT687" s="31"/>
      <c r="AU687" s="31"/>
      <c r="AV687" s="31"/>
      <c r="AW687" s="31"/>
      <c r="AX687" s="31"/>
      <c r="AY687" s="31"/>
      <c r="AZ687" s="31"/>
      <c r="BA687" s="31"/>
      <c r="BB687" s="31"/>
      <c r="BC687" s="31"/>
      <c r="BD687" s="31"/>
      <c r="BE687" s="31"/>
      <c r="BF687" s="31"/>
      <c r="BG687" s="31"/>
      <c r="BH687" s="31"/>
      <c r="BI687" s="31"/>
      <c r="BJ687" s="31"/>
      <c r="BK687" s="31"/>
      <c r="BL687" s="31"/>
      <c r="BM687" s="31"/>
      <c r="BN687" s="31"/>
      <c r="BO687" s="31"/>
      <c r="BP687" s="31"/>
      <c r="BQ687" s="31"/>
      <c r="BR687" s="28"/>
      <c r="BS687" s="28"/>
      <c r="BT687" s="44"/>
      <c r="BU687" s="44"/>
      <c r="BV687" s="44"/>
      <c r="BW687" s="31"/>
      <c r="BX687" s="31"/>
      <c r="BY687" s="52"/>
      <c r="BZ687" s="50"/>
      <c r="CA687" s="50"/>
      <c r="CB687" s="51" t="str">
        <f t="shared" si="1"/>
        <v>Sin comentarios</v>
      </c>
      <c r="CC687" s="52">
        <f t="shared" si="2"/>
        <v>77</v>
      </c>
      <c r="CD687" s="53"/>
      <c r="CE687" s="54"/>
      <c r="CF687" s="55"/>
    </row>
    <row r="688" ht="22.5" customHeight="1">
      <c r="A688" s="26"/>
      <c r="B688" s="26"/>
      <c r="C688" s="27"/>
      <c r="D688" s="28"/>
      <c r="E688" s="30"/>
      <c r="F688" s="30"/>
      <c r="G688" s="30"/>
      <c r="H688" s="31"/>
      <c r="I688" s="31"/>
      <c r="J688" s="31"/>
      <c r="K688" s="31"/>
      <c r="L688" s="31"/>
      <c r="M688" s="31"/>
      <c r="N688" s="163"/>
      <c r="O688" s="31"/>
      <c r="P688" s="30"/>
      <c r="Q688" s="31"/>
      <c r="R688" s="31"/>
      <c r="S688" s="31"/>
      <c r="T688" s="44"/>
      <c r="U688" s="28"/>
      <c r="V688" s="28"/>
      <c r="W688" s="28"/>
      <c r="X688" s="28"/>
      <c r="Y688" s="40"/>
      <c r="Z688" s="40"/>
      <c r="AA688" s="28"/>
      <c r="AB688" s="31"/>
      <c r="AC688" s="42"/>
      <c r="AD688" s="31"/>
      <c r="AE688" s="31"/>
      <c r="AF688" s="83"/>
      <c r="AG688" s="44"/>
      <c r="AH688" s="30"/>
      <c r="AI688" s="42"/>
      <c r="AJ688" s="42"/>
      <c r="AK688" s="42"/>
      <c r="AL688" s="42"/>
      <c r="AM688" s="45"/>
      <c r="AN688" s="31"/>
      <c r="AO688" s="31"/>
      <c r="AP688" s="31"/>
      <c r="AQ688" s="31"/>
      <c r="AR688" s="31"/>
      <c r="AS688" s="31"/>
      <c r="AT688" s="31"/>
      <c r="AU688" s="31"/>
      <c r="AV688" s="31"/>
      <c r="AW688" s="31"/>
      <c r="AX688" s="31"/>
      <c r="AY688" s="31"/>
      <c r="AZ688" s="31"/>
      <c r="BA688" s="31"/>
      <c r="BB688" s="31"/>
      <c r="BC688" s="31"/>
      <c r="BD688" s="31"/>
      <c r="BE688" s="31"/>
      <c r="BF688" s="31"/>
      <c r="BG688" s="31"/>
      <c r="BH688" s="31"/>
      <c r="BI688" s="31"/>
      <c r="BJ688" s="31"/>
      <c r="BK688" s="31"/>
      <c r="BL688" s="31"/>
      <c r="BM688" s="31"/>
      <c r="BN688" s="31"/>
      <c r="BO688" s="31"/>
      <c r="BP688" s="31"/>
      <c r="BQ688" s="31"/>
      <c r="BR688" s="28"/>
      <c r="BS688" s="28"/>
      <c r="BT688" s="44"/>
      <c r="BU688" s="44"/>
      <c r="BV688" s="44"/>
      <c r="BW688" s="31"/>
      <c r="BX688" s="31"/>
      <c r="BY688" s="52"/>
      <c r="BZ688" s="50"/>
      <c r="CA688" s="50"/>
      <c r="CB688" s="51" t="str">
        <f t="shared" si="1"/>
        <v>Sin comentarios</v>
      </c>
      <c r="CC688" s="52">
        <f t="shared" si="2"/>
        <v>77</v>
      </c>
      <c r="CD688" s="53"/>
      <c r="CE688" s="54"/>
      <c r="CF688" s="55"/>
    </row>
    <row r="689" ht="22.5" customHeight="1">
      <c r="A689" s="26"/>
      <c r="B689" s="26"/>
      <c r="C689" s="27"/>
      <c r="D689" s="28"/>
      <c r="E689" s="30"/>
      <c r="F689" s="30"/>
      <c r="G689" s="30"/>
      <c r="H689" s="31"/>
      <c r="I689" s="31"/>
      <c r="J689" s="31"/>
      <c r="K689" s="31"/>
      <c r="L689" s="31"/>
      <c r="M689" s="31"/>
      <c r="N689" s="163"/>
      <c r="O689" s="31"/>
      <c r="P689" s="30"/>
      <c r="Q689" s="31"/>
      <c r="R689" s="31"/>
      <c r="S689" s="31"/>
      <c r="T689" s="44"/>
      <c r="U689" s="28"/>
      <c r="V689" s="28"/>
      <c r="W689" s="28"/>
      <c r="X689" s="28"/>
      <c r="Y689" s="40"/>
      <c r="Z689" s="40"/>
      <c r="AA689" s="28"/>
      <c r="AB689" s="31"/>
      <c r="AC689" s="42"/>
      <c r="AD689" s="31"/>
      <c r="AE689" s="31"/>
      <c r="AF689" s="83"/>
      <c r="AG689" s="44"/>
      <c r="AH689" s="30"/>
      <c r="AI689" s="42"/>
      <c r="AJ689" s="42"/>
      <c r="AK689" s="42"/>
      <c r="AL689" s="42"/>
      <c r="AM689" s="45"/>
      <c r="AN689" s="31"/>
      <c r="AO689" s="31"/>
      <c r="AP689" s="31"/>
      <c r="AQ689" s="31"/>
      <c r="AR689" s="31"/>
      <c r="AS689" s="31"/>
      <c r="AT689" s="31"/>
      <c r="AU689" s="31"/>
      <c r="AV689" s="31"/>
      <c r="AW689" s="31"/>
      <c r="AX689" s="31"/>
      <c r="AY689" s="31"/>
      <c r="AZ689" s="31"/>
      <c r="BA689" s="31"/>
      <c r="BB689" s="31"/>
      <c r="BC689" s="31"/>
      <c r="BD689" s="31"/>
      <c r="BE689" s="31"/>
      <c r="BF689" s="31"/>
      <c r="BG689" s="31"/>
      <c r="BH689" s="31"/>
      <c r="BI689" s="31"/>
      <c r="BJ689" s="31"/>
      <c r="BK689" s="31"/>
      <c r="BL689" s="31"/>
      <c r="BM689" s="31"/>
      <c r="BN689" s="31"/>
      <c r="BO689" s="31"/>
      <c r="BP689" s="31"/>
      <c r="BQ689" s="31"/>
      <c r="BR689" s="28"/>
      <c r="BS689" s="28"/>
      <c r="BT689" s="44"/>
      <c r="BU689" s="44"/>
      <c r="BV689" s="44"/>
      <c r="BW689" s="31"/>
      <c r="BX689" s="31"/>
      <c r="BY689" s="52"/>
      <c r="BZ689" s="50"/>
      <c r="CA689" s="50"/>
      <c r="CB689" s="51" t="str">
        <f t="shared" si="1"/>
        <v>Sin comentarios</v>
      </c>
      <c r="CC689" s="52">
        <f t="shared" si="2"/>
        <v>77</v>
      </c>
      <c r="CD689" s="53"/>
      <c r="CE689" s="54"/>
      <c r="CF689" s="55"/>
    </row>
    <row r="690" ht="22.5" customHeight="1">
      <c r="A690" s="26"/>
      <c r="B690" s="26"/>
      <c r="C690" s="27"/>
      <c r="D690" s="28"/>
      <c r="E690" s="30"/>
      <c r="F690" s="30"/>
      <c r="G690" s="30"/>
      <c r="H690" s="31"/>
      <c r="I690" s="31"/>
      <c r="J690" s="31"/>
      <c r="K690" s="31"/>
      <c r="L690" s="31"/>
      <c r="M690" s="31"/>
      <c r="N690" s="163"/>
      <c r="O690" s="31"/>
      <c r="P690" s="30"/>
      <c r="Q690" s="31"/>
      <c r="R690" s="31"/>
      <c r="S690" s="31"/>
      <c r="T690" s="44"/>
      <c r="U690" s="28"/>
      <c r="V690" s="28"/>
      <c r="W690" s="28"/>
      <c r="X690" s="28"/>
      <c r="Y690" s="40"/>
      <c r="Z690" s="40"/>
      <c r="AA690" s="28"/>
      <c r="AB690" s="31"/>
      <c r="AC690" s="42"/>
      <c r="AD690" s="31"/>
      <c r="AE690" s="31"/>
      <c r="AF690" s="83"/>
      <c r="AG690" s="44"/>
      <c r="AH690" s="30"/>
      <c r="AI690" s="42"/>
      <c r="AJ690" s="42"/>
      <c r="AK690" s="42"/>
      <c r="AL690" s="42"/>
      <c r="AM690" s="45"/>
      <c r="AN690" s="31"/>
      <c r="AO690" s="31"/>
      <c r="AP690" s="31"/>
      <c r="AQ690" s="31"/>
      <c r="AR690" s="31"/>
      <c r="AS690" s="31"/>
      <c r="AT690" s="31"/>
      <c r="AU690" s="31"/>
      <c r="AV690" s="31"/>
      <c r="AW690" s="31"/>
      <c r="AX690" s="31"/>
      <c r="AY690" s="31"/>
      <c r="AZ690" s="31"/>
      <c r="BA690" s="31"/>
      <c r="BB690" s="31"/>
      <c r="BC690" s="31"/>
      <c r="BD690" s="31"/>
      <c r="BE690" s="31"/>
      <c r="BF690" s="31"/>
      <c r="BG690" s="31"/>
      <c r="BH690" s="31"/>
      <c r="BI690" s="31"/>
      <c r="BJ690" s="31"/>
      <c r="BK690" s="31"/>
      <c r="BL690" s="31"/>
      <c r="BM690" s="31"/>
      <c r="BN690" s="31"/>
      <c r="BO690" s="31"/>
      <c r="BP690" s="31"/>
      <c r="BQ690" s="31"/>
      <c r="BR690" s="28"/>
      <c r="BS690" s="28"/>
      <c r="BT690" s="44"/>
      <c r="BU690" s="44"/>
      <c r="BV690" s="44"/>
      <c r="BW690" s="31"/>
      <c r="BX690" s="31"/>
      <c r="BY690" s="52"/>
      <c r="BZ690" s="50"/>
      <c r="CA690" s="50"/>
      <c r="CB690" s="51" t="str">
        <f t="shared" si="1"/>
        <v>Sin comentarios</v>
      </c>
      <c r="CC690" s="52">
        <f t="shared" si="2"/>
        <v>77</v>
      </c>
      <c r="CD690" s="53"/>
      <c r="CE690" s="54"/>
      <c r="CF690" s="55"/>
    </row>
    <row r="691" ht="22.5" customHeight="1">
      <c r="A691" s="26"/>
      <c r="B691" s="26"/>
      <c r="C691" s="27"/>
      <c r="D691" s="28"/>
      <c r="E691" s="30"/>
      <c r="F691" s="30"/>
      <c r="G691" s="30"/>
      <c r="H691" s="31"/>
      <c r="I691" s="31"/>
      <c r="J691" s="31"/>
      <c r="K691" s="31"/>
      <c r="L691" s="31"/>
      <c r="M691" s="31"/>
      <c r="N691" s="163"/>
      <c r="O691" s="31"/>
      <c r="P691" s="30"/>
      <c r="Q691" s="31"/>
      <c r="R691" s="31"/>
      <c r="S691" s="31"/>
      <c r="T691" s="44"/>
      <c r="U691" s="28"/>
      <c r="V691" s="28"/>
      <c r="W691" s="28"/>
      <c r="X691" s="28"/>
      <c r="Y691" s="40"/>
      <c r="Z691" s="40"/>
      <c r="AA691" s="28"/>
      <c r="AB691" s="31"/>
      <c r="AC691" s="42"/>
      <c r="AD691" s="31"/>
      <c r="AE691" s="31"/>
      <c r="AF691" s="83"/>
      <c r="AG691" s="44"/>
      <c r="AH691" s="30"/>
      <c r="AI691" s="42"/>
      <c r="AJ691" s="42"/>
      <c r="AK691" s="42"/>
      <c r="AL691" s="42"/>
      <c r="AM691" s="45"/>
      <c r="AN691" s="31"/>
      <c r="AO691" s="31"/>
      <c r="AP691" s="31"/>
      <c r="AQ691" s="31"/>
      <c r="AR691" s="31"/>
      <c r="AS691" s="31"/>
      <c r="AT691" s="31"/>
      <c r="AU691" s="31"/>
      <c r="AV691" s="31"/>
      <c r="AW691" s="31"/>
      <c r="AX691" s="31"/>
      <c r="AY691" s="31"/>
      <c r="AZ691" s="31"/>
      <c r="BA691" s="31"/>
      <c r="BB691" s="31"/>
      <c r="BC691" s="31"/>
      <c r="BD691" s="31"/>
      <c r="BE691" s="31"/>
      <c r="BF691" s="31"/>
      <c r="BG691" s="31"/>
      <c r="BH691" s="31"/>
      <c r="BI691" s="31"/>
      <c r="BJ691" s="31"/>
      <c r="BK691" s="31"/>
      <c r="BL691" s="31"/>
      <c r="BM691" s="31"/>
      <c r="BN691" s="31"/>
      <c r="BO691" s="31"/>
      <c r="BP691" s="31"/>
      <c r="BQ691" s="31"/>
      <c r="BR691" s="28"/>
      <c r="BS691" s="28"/>
      <c r="BT691" s="44"/>
      <c r="BU691" s="44"/>
      <c r="BV691" s="44"/>
      <c r="BW691" s="31"/>
      <c r="BX691" s="31"/>
      <c r="BY691" s="52"/>
      <c r="BZ691" s="50"/>
      <c r="CA691" s="50"/>
      <c r="CB691" s="51" t="str">
        <f t="shared" si="1"/>
        <v>Sin comentarios</v>
      </c>
      <c r="CC691" s="52">
        <f t="shared" si="2"/>
        <v>77</v>
      </c>
      <c r="CD691" s="53"/>
      <c r="CE691" s="54"/>
      <c r="CF691" s="55"/>
    </row>
    <row r="692" ht="22.5" customHeight="1">
      <c r="A692" s="26"/>
      <c r="B692" s="26"/>
      <c r="C692" s="27"/>
      <c r="D692" s="28"/>
      <c r="E692" s="30"/>
      <c r="F692" s="30"/>
      <c r="G692" s="30"/>
      <c r="H692" s="31"/>
      <c r="I692" s="31"/>
      <c r="J692" s="31"/>
      <c r="K692" s="31"/>
      <c r="L692" s="31"/>
      <c r="M692" s="31"/>
      <c r="N692" s="163"/>
      <c r="O692" s="31"/>
      <c r="P692" s="30"/>
      <c r="Q692" s="31"/>
      <c r="R692" s="31"/>
      <c r="S692" s="31"/>
      <c r="T692" s="44"/>
      <c r="U692" s="28"/>
      <c r="V692" s="28"/>
      <c r="W692" s="28"/>
      <c r="X692" s="28"/>
      <c r="Y692" s="40"/>
      <c r="Z692" s="40"/>
      <c r="AA692" s="28"/>
      <c r="AB692" s="31"/>
      <c r="AC692" s="42"/>
      <c r="AD692" s="31"/>
      <c r="AE692" s="31"/>
      <c r="AF692" s="83"/>
      <c r="AG692" s="44"/>
      <c r="AH692" s="30"/>
      <c r="AI692" s="42"/>
      <c r="AJ692" s="42"/>
      <c r="AK692" s="42"/>
      <c r="AL692" s="42"/>
      <c r="AM692" s="45"/>
      <c r="AN692" s="31"/>
      <c r="AO692" s="31"/>
      <c r="AP692" s="31"/>
      <c r="AQ692" s="31"/>
      <c r="AR692" s="31"/>
      <c r="AS692" s="31"/>
      <c r="AT692" s="31"/>
      <c r="AU692" s="31"/>
      <c r="AV692" s="31"/>
      <c r="AW692" s="31"/>
      <c r="AX692" s="31"/>
      <c r="AY692" s="31"/>
      <c r="AZ692" s="31"/>
      <c r="BA692" s="31"/>
      <c r="BB692" s="31"/>
      <c r="BC692" s="31"/>
      <c r="BD692" s="31"/>
      <c r="BE692" s="31"/>
      <c r="BF692" s="31"/>
      <c r="BG692" s="31"/>
      <c r="BH692" s="31"/>
      <c r="BI692" s="31"/>
      <c r="BJ692" s="31"/>
      <c r="BK692" s="31"/>
      <c r="BL692" s="31"/>
      <c r="BM692" s="31"/>
      <c r="BN692" s="31"/>
      <c r="BO692" s="31"/>
      <c r="BP692" s="31"/>
      <c r="BQ692" s="31"/>
      <c r="BR692" s="28"/>
      <c r="BS692" s="28"/>
      <c r="BT692" s="44"/>
      <c r="BU692" s="44"/>
      <c r="BV692" s="44"/>
      <c r="BW692" s="31"/>
      <c r="BX692" s="31"/>
      <c r="BY692" s="52"/>
      <c r="BZ692" s="50"/>
      <c r="CA692" s="50"/>
      <c r="CB692" s="51" t="str">
        <f t="shared" si="1"/>
        <v>Sin comentarios</v>
      </c>
      <c r="CC692" s="52">
        <f t="shared" si="2"/>
        <v>77</v>
      </c>
      <c r="CD692" s="53"/>
      <c r="CE692" s="54"/>
      <c r="CF692" s="55"/>
    </row>
    <row r="693" ht="22.5" customHeight="1">
      <c r="A693" s="26"/>
      <c r="B693" s="26"/>
      <c r="C693" s="27"/>
      <c r="D693" s="28"/>
      <c r="E693" s="30"/>
      <c r="F693" s="30"/>
      <c r="G693" s="30"/>
      <c r="H693" s="31"/>
      <c r="I693" s="31"/>
      <c r="J693" s="31"/>
      <c r="K693" s="31"/>
      <c r="L693" s="31"/>
      <c r="M693" s="31"/>
      <c r="N693" s="163"/>
      <c r="O693" s="31"/>
      <c r="P693" s="30"/>
      <c r="Q693" s="31"/>
      <c r="R693" s="31"/>
      <c r="S693" s="31"/>
      <c r="T693" s="44"/>
      <c r="U693" s="28"/>
      <c r="V693" s="28"/>
      <c r="W693" s="28"/>
      <c r="X693" s="28"/>
      <c r="Y693" s="40"/>
      <c r="Z693" s="40"/>
      <c r="AA693" s="28"/>
      <c r="AB693" s="31"/>
      <c r="AC693" s="42"/>
      <c r="AD693" s="31"/>
      <c r="AE693" s="31"/>
      <c r="AF693" s="83"/>
      <c r="AG693" s="44"/>
      <c r="AH693" s="30"/>
      <c r="AI693" s="42"/>
      <c r="AJ693" s="42"/>
      <c r="AK693" s="42"/>
      <c r="AL693" s="42"/>
      <c r="AM693" s="45"/>
      <c r="AN693" s="31"/>
      <c r="AO693" s="31"/>
      <c r="AP693" s="31"/>
      <c r="AQ693" s="31"/>
      <c r="AR693" s="31"/>
      <c r="AS693" s="31"/>
      <c r="AT693" s="31"/>
      <c r="AU693" s="31"/>
      <c r="AV693" s="31"/>
      <c r="AW693" s="31"/>
      <c r="AX693" s="31"/>
      <c r="AY693" s="31"/>
      <c r="AZ693" s="31"/>
      <c r="BA693" s="31"/>
      <c r="BB693" s="31"/>
      <c r="BC693" s="31"/>
      <c r="BD693" s="31"/>
      <c r="BE693" s="31"/>
      <c r="BF693" s="31"/>
      <c r="BG693" s="31"/>
      <c r="BH693" s="31"/>
      <c r="BI693" s="31"/>
      <c r="BJ693" s="31"/>
      <c r="BK693" s="31"/>
      <c r="BL693" s="31"/>
      <c r="BM693" s="31"/>
      <c r="BN693" s="31"/>
      <c r="BO693" s="31"/>
      <c r="BP693" s="31"/>
      <c r="BQ693" s="31"/>
      <c r="BR693" s="28"/>
      <c r="BS693" s="28"/>
      <c r="BT693" s="44"/>
      <c r="BU693" s="44"/>
      <c r="BV693" s="44"/>
      <c r="BW693" s="31"/>
      <c r="BX693" s="31"/>
      <c r="BY693" s="52"/>
      <c r="BZ693" s="50"/>
      <c r="CA693" s="50"/>
      <c r="CB693" s="51" t="str">
        <f t="shared" si="1"/>
        <v>Sin comentarios</v>
      </c>
      <c r="CC693" s="52">
        <f t="shared" si="2"/>
        <v>77</v>
      </c>
      <c r="CD693" s="53"/>
      <c r="CE693" s="54"/>
      <c r="CF693" s="55"/>
    </row>
    <row r="694" ht="22.5" customHeight="1">
      <c r="A694" s="26"/>
      <c r="B694" s="26"/>
      <c r="C694" s="27"/>
      <c r="D694" s="28"/>
      <c r="E694" s="30"/>
      <c r="F694" s="30"/>
      <c r="G694" s="30"/>
      <c r="H694" s="31"/>
      <c r="I694" s="31"/>
      <c r="J694" s="31"/>
      <c r="K694" s="31"/>
      <c r="L694" s="31"/>
      <c r="M694" s="31"/>
      <c r="N694" s="163"/>
      <c r="O694" s="31"/>
      <c r="P694" s="30"/>
      <c r="Q694" s="31"/>
      <c r="R694" s="31"/>
      <c r="S694" s="31"/>
      <c r="T694" s="44"/>
      <c r="U694" s="28"/>
      <c r="V694" s="28"/>
      <c r="W694" s="28"/>
      <c r="X694" s="28"/>
      <c r="Y694" s="40"/>
      <c r="Z694" s="40"/>
      <c r="AA694" s="28"/>
      <c r="AB694" s="31"/>
      <c r="AC694" s="42"/>
      <c r="AD694" s="31"/>
      <c r="AE694" s="31"/>
      <c r="AF694" s="83"/>
      <c r="AG694" s="44"/>
      <c r="AH694" s="30"/>
      <c r="AI694" s="42"/>
      <c r="AJ694" s="42"/>
      <c r="AK694" s="42"/>
      <c r="AL694" s="42"/>
      <c r="AM694" s="45"/>
      <c r="AN694" s="31"/>
      <c r="AO694" s="31"/>
      <c r="AP694" s="31"/>
      <c r="AQ694" s="31"/>
      <c r="AR694" s="31"/>
      <c r="AS694" s="31"/>
      <c r="AT694" s="31"/>
      <c r="AU694" s="31"/>
      <c r="AV694" s="31"/>
      <c r="AW694" s="31"/>
      <c r="AX694" s="31"/>
      <c r="AY694" s="31"/>
      <c r="AZ694" s="31"/>
      <c r="BA694" s="31"/>
      <c r="BB694" s="31"/>
      <c r="BC694" s="31"/>
      <c r="BD694" s="31"/>
      <c r="BE694" s="31"/>
      <c r="BF694" s="31"/>
      <c r="BG694" s="31"/>
      <c r="BH694" s="31"/>
      <c r="BI694" s="31"/>
      <c r="BJ694" s="31"/>
      <c r="BK694" s="31"/>
      <c r="BL694" s="31"/>
      <c r="BM694" s="31"/>
      <c r="BN694" s="31"/>
      <c r="BO694" s="31"/>
      <c r="BP694" s="31"/>
      <c r="BQ694" s="31"/>
      <c r="BR694" s="28"/>
      <c r="BS694" s="28"/>
      <c r="BT694" s="44"/>
      <c r="BU694" s="44"/>
      <c r="BV694" s="44"/>
      <c r="BW694" s="31"/>
      <c r="BX694" s="31"/>
      <c r="BY694" s="52"/>
      <c r="BZ694" s="50"/>
      <c r="CA694" s="50"/>
      <c r="CB694" s="51" t="str">
        <f t="shared" si="1"/>
        <v>Sin comentarios</v>
      </c>
      <c r="CC694" s="52">
        <f t="shared" si="2"/>
        <v>77</v>
      </c>
      <c r="CD694" s="53"/>
      <c r="CE694" s="54"/>
      <c r="CF694" s="55"/>
    </row>
    <row r="695" ht="22.5" customHeight="1">
      <c r="A695" s="26"/>
      <c r="B695" s="26"/>
      <c r="C695" s="27"/>
      <c r="D695" s="28"/>
      <c r="E695" s="30"/>
      <c r="F695" s="30"/>
      <c r="G695" s="30"/>
      <c r="H695" s="31"/>
      <c r="I695" s="31"/>
      <c r="J695" s="31"/>
      <c r="K695" s="31"/>
      <c r="L695" s="31"/>
      <c r="M695" s="31"/>
      <c r="N695" s="163"/>
      <c r="O695" s="31"/>
      <c r="P695" s="30"/>
      <c r="Q695" s="31"/>
      <c r="R695" s="31"/>
      <c r="S695" s="31"/>
      <c r="T695" s="44"/>
      <c r="U695" s="28"/>
      <c r="V695" s="28"/>
      <c r="W695" s="28"/>
      <c r="X695" s="28"/>
      <c r="Y695" s="40"/>
      <c r="Z695" s="40"/>
      <c r="AA695" s="28"/>
      <c r="AB695" s="31"/>
      <c r="AC695" s="42"/>
      <c r="AD695" s="31"/>
      <c r="AE695" s="31"/>
      <c r="AF695" s="83"/>
      <c r="AG695" s="44"/>
      <c r="AH695" s="30"/>
      <c r="AI695" s="42"/>
      <c r="AJ695" s="42"/>
      <c r="AK695" s="42"/>
      <c r="AL695" s="42"/>
      <c r="AM695" s="45"/>
      <c r="AN695" s="31"/>
      <c r="AO695" s="31"/>
      <c r="AP695" s="31"/>
      <c r="AQ695" s="31"/>
      <c r="AR695" s="31"/>
      <c r="AS695" s="31"/>
      <c r="AT695" s="31"/>
      <c r="AU695" s="31"/>
      <c r="AV695" s="31"/>
      <c r="AW695" s="31"/>
      <c r="AX695" s="31"/>
      <c r="AY695" s="31"/>
      <c r="AZ695" s="31"/>
      <c r="BA695" s="31"/>
      <c r="BB695" s="31"/>
      <c r="BC695" s="31"/>
      <c r="BD695" s="31"/>
      <c r="BE695" s="31"/>
      <c r="BF695" s="31"/>
      <c r="BG695" s="31"/>
      <c r="BH695" s="31"/>
      <c r="BI695" s="31"/>
      <c r="BJ695" s="31"/>
      <c r="BK695" s="31"/>
      <c r="BL695" s="31"/>
      <c r="BM695" s="31"/>
      <c r="BN695" s="31"/>
      <c r="BO695" s="31"/>
      <c r="BP695" s="31"/>
      <c r="BQ695" s="31"/>
      <c r="BR695" s="28"/>
      <c r="BS695" s="28"/>
      <c r="BT695" s="44"/>
      <c r="BU695" s="44"/>
      <c r="BV695" s="44"/>
      <c r="BW695" s="31"/>
      <c r="BX695" s="31"/>
      <c r="BY695" s="52"/>
      <c r="BZ695" s="50"/>
      <c r="CA695" s="50"/>
      <c r="CB695" s="51" t="str">
        <f t="shared" si="1"/>
        <v>Sin comentarios</v>
      </c>
      <c r="CC695" s="52">
        <f t="shared" si="2"/>
        <v>77</v>
      </c>
      <c r="CD695" s="53"/>
      <c r="CE695" s="54"/>
      <c r="CF695" s="55"/>
    </row>
    <row r="696" ht="22.5" customHeight="1">
      <c r="A696" s="26"/>
      <c r="B696" s="26"/>
      <c r="C696" s="27"/>
      <c r="D696" s="28"/>
      <c r="E696" s="30"/>
      <c r="F696" s="30"/>
      <c r="G696" s="30"/>
      <c r="H696" s="31"/>
      <c r="I696" s="31"/>
      <c r="J696" s="31"/>
      <c r="K696" s="31"/>
      <c r="L696" s="31"/>
      <c r="M696" s="31"/>
      <c r="N696" s="163"/>
      <c r="O696" s="31"/>
      <c r="P696" s="30"/>
      <c r="Q696" s="31"/>
      <c r="R696" s="31"/>
      <c r="S696" s="31"/>
      <c r="T696" s="44"/>
      <c r="U696" s="28"/>
      <c r="V696" s="28"/>
      <c r="W696" s="28"/>
      <c r="X696" s="28"/>
      <c r="Y696" s="40"/>
      <c r="Z696" s="40"/>
      <c r="AA696" s="28"/>
      <c r="AB696" s="31"/>
      <c r="AC696" s="42"/>
      <c r="AD696" s="31"/>
      <c r="AE696" s="31"/>
      <c r="AF696" s="83"/>
      <c r="AG696" s="44"/>
      <c r="AH696" s="30"/>
      <c r="AI696" s="42"/>
      <c r="AJ696" s="42"/>
      <c r="AK696" s="42"/>
      <c r="AL696" s="42"/>
      <c r="AM696" s="45"/>
      <c r="AN696" s="31"/>
      <c r="AO696" s="31"/>
      <c r="AP696" s="31"/>
      <c r="AQ696" s="31"/>
      <c r="AR696" s="31"/>
      <c r="AS696" s="31"/>
      <c r="AT696" s="31"/>
      <c r="AU696" s="31"/>
      <c r="AV696" s="31"/>
      <c r="AW696" s="31"/>
      <c r="AX696" s="31"/>
      <c r="AY696" s="31"/>
      <c r="AZ696" s="31"/>
      <c r="BA696" s="31"/>
      <c r="BB696" s="31"/>
      <c r="BC696" s="31"/>
      <c r="BD696" s="31"/>
      <c r="BE696" s="31"/>
      <c r="BF696" s="31"/>
      <c r="BG696" s="31"/>
      <c r="BH696" s="31"/>
      <c r="BI696" s="31"/>
      <c r="BJ696" s="31"/>
      <c r="BK696" s="31"/>
      <c r="BL696" s="31"/>
      <c r="BM696" s="31"/>
      <c r="BN696" s="31"/>
      <c r="BO696" s="31"/>
      <c r="BP696" s="31"/>
      <c r="BQ696" s="31"/>
      <c r="BR696" s="28"/>
      <c r="BS696" s="28"/>
      <c r="BT696" s="44"/>
      <c r="BU696" s="44"/>
      <c r="BV696" s="44"/>
      <c r="BW696" s="31"/>
      <c r="BX696" s="31"/>
      <c r="BY696" s="52"/>
      <c r="BZ696" s="50"/>
      <c r="CA696" s="50"/>
      <c r="CB696" s="51" t="str">
        <f t="shared" si="1"/>
        <v>Sin comentarios</v>
      </c>
      <c r="CC696" s="52">
        <f t="shared" si="2"/>
        <v>77</v>
      </c>
      <c r="CD696" s="53"/>
      <c r="CE696" s="54"/>
      <c r="CF696" s="55"/>
    </row>
    <row r="697" ht="22.5" customHeight="1">
      <c r="A697" s="26"/>
      <c r="B697" s="26"/>
      <c r="C697" s="27"/>
      <c r="D697" s="28"/>
      <c r="E697" s="30"/>
      <c r="F697" s="30"/>
      <c r="G697" s="30"/>
      <c r="H697" s="31"/>
      <c r="I697" s="31"/>
      <c r="J697" s="31"/>
      <c r="K697" s="31"/>
      <c r="L697" s="31"/>
      <c r="M697" s="31"/>
      <c r="N697" s="163"/>
      <c r="O697" s="31"/>
      <c r="P697" s="30"/>
      <c r="Q697" s="31"/>
      <c r="R697" s="31"/>
      <c r="S697" s="31"/>
      <c r="T697" s="44"/>
      <c r="U697" s="28"/>
      <c r="V697" s="28"/>
      <c r="W697" s="28"/>
      <c r="X697" s="28"/>
      <c r="Y697" s="40"/>
      <c r="Z697" s="40"/>
      <c r="AA697" s="28"/>
      <c r="AB697" s="31"/>
      <c r="AC697" s="42"/>
      <c r="AD697" s="31"/>
      <c r="AE697" s="31"/>
      <c r="AF697" s="83"/>
      <c r="AG697" s="44"/>
      <c r="AH697" s="30"/>
      <c r="AI697" s="42"/>
      <c r="AJ697" s="42"/>
      <c r="AK697" s="42"/>
      <c r="AL697" s="42"/>
      <c r="AM697" s="45"/>
      <c r="AN697" s="31"/>
      <c r="AO697" s="31"/>
      <c r="AP697" s="31"/>
      <c r="AQ697" s="31"/>
      <c r="AR697" s="31"/>
      <c r="AS697" s="31"/>
      <c r="AT697" s="31"/>
      <c r="AU697" s="31"/>
      <c r="AV697" s="31"/>
      <c r="AW697" s="31"/>
      <c r="AX697" s="31"/>
      <c r="AY697" s="31"/>
      <c r="AZ697" s="31"/>
      <c r="BA697" s="31"/>
      <c r="BB697" s="31"/>
      <c r="BC697" s="31"/>
      <c r="BD697" s="31"/>
      <c r="BE697" s="31"/>
      <c r="BF697" s="31"/>
      <c r="BG697" s="31"/>
      <c r="BH697" s="31"/>
      <c r="BI697" s="31"/>
      <c r="BJ697" s="31"/>
      <c r="BK697" s="31"/>
      <c r="BL697" s="31"/>
      <c r="BM697" s="31"/>
      <c r="BN697" s="31"/>
      <c r="BO697" s="31"/>
      <c r="BP697" s="31"/>
      <c r="BQ697" s="31"/>
      <c r="BR697" s="28"/>
      <c r="BS697" s="28"/>
      <c r="BT697" s="44"/>
      <c r="BU697" s="44"/>
      <c r="BV697" s="44"/>
      <c r="BW697" s="31"/>
      <c r="BX697" s="31"/>
      <c r="BY697" s="52"/>
      <c r="BZ697" s="50"/>
      <c r="CA697" s="50"/>
      <c r="CB697" s="51" t="str">
        <f t="shared" si="1"/>
        <v>Sin comentarios</v>
      </c>
      <c r="CC697" s="52">
        <f t="shared" si="2"/>
        <v>77</v>
      </c>
      <c r="CD697" s="53"/>
      <c r="CE697" s="54"/>
      <c r="CF697" s="55"/>
    </row>
    <row r="698" ht="22.5" customHeight="1">
      <c r="A698" s="26"/>
      <c r="B698" s="26"/>
      <c r="C698" s="27"/>
      <c r="D698" s="28"/>
      <c r="E698" s="30"/>
      <c r="F698" s="30"/>
      <c r="G698" s="30"/>
      <c r="H698" s="31"/>
      <c r="I698" s="31"/>
      <c r="J698" s="31"/>
      <c r="K698" s="31"/>
      <c r="L698" s="31"/>
      <c r="M698" s="31"/>
      <c r="N698" s="163"/>
      <c r="O698" s="31"/>
      <c r="P698" s="30"/>
      <c r="Q698" s="31"/>
      <c r="R698" s="31"/>
      <c r="S698" s="31"/>
      <c r="T698" s="44"/>
      <c r="U698" s="28"/>
      <c r="V698" s="28"/>
      <c r="W698" s="28"/>
      <c r="X698" s="28"/>
      <c r="Y698" s="40"/>
      <c r="Z698" s="40"/>
      <c r="AA698" s="28"/>
      <c r="AB698" s="31"/>
      <c r="AC698" s="42"/>
      <c r="AD698" s="31"/>
      <c r="AE698" s="31"/>
      <c r="AF698" s="83"/>
      <c r="AG698" s="44"/>
      <c r="AH698" s="30"/>
      <c r="AI698" s="42"/>
      <c r="AJ698" s="42"/>
      <c r="AK698" s="42"/>
      <c r="AL698" s="42"/>
      <c r="AM698" s="45"/>
      <c r="AN698" s="31"/>
      <c r="AO698" s="31"/>
      <c r="AP698" s="31"/>
      <c r="AQ698" s="31"/>
      <c r="AR698" s="31"/>
      <c r="AS698" s="31"/>
      <c r="AT698" s="31"/>
      <c r="AU698" s="31"/>
      <c r="AV698" s="31"/>
      <c r="AW698" s="31"/>
      <c r="AX698" s="31"/>
      <c r="AY698" s="31"/>
      <c r="AZ698" s="31"/>
      <c r="BA698" s="31"/>
      <c r="BB698" s="31"/>
      <c r="BC698" s="31"/>
      <c r="BD698" s="31"/>
      <c r="BE698" s="31"/>
      <c r="BF698" s="31"/>
      <c r="BG698" s="31"/>
      <c r="BH698" s="31"/>
      <c r="BI698" s="31"/>
      <c r="BJ698" s="31"/>
      <c r="BK698" s="31"/>
      <c r="BL698" s="31"/>
      <c r="BM698" s="31"/>
      <c r="BN698" s="31"/>
      <c r="BO698" s="31"/>
      <c r="BP698" s="31"/>
      <c r="BQ698" s="31"/>
      <c r="BR698" s="28"/>
      <c r="BS698" s="28"/>
      <c r="BT698" s="44"/>
      <c r="BU698" s="44"/>
      <c r="BV698" s="44"/>
      <c r="BW698" s="31"/>
      <c r="BX698" s="31"/>
      <c r="BY698" s="52"/>
      <c r="BZ698" s="50"/>
      <c r="CA698" s="50"/>
      <c r="CB698" s="51" t="str">
        <f t="shared" si="1"/>
        <v>Sin comentarios</v>
      </c>
      <c r="CC698" s="52">
        <f t="shared" si="2"/>
        <v>77</v>
      </c>
      <c r="CD698" s="53"/>
      <c r="CE698" s="54"/>
      <c r="CF698" s="55"/>
    </row>
    <row r="699" ht="22.5" customHeight="1">
      <c r="A699" s="26"/>
      <c r="B699" s="26"/>
      <c r="C699" s="27"/>
      <c r="D699" s="28"/>
      <c r="E699" s="30"/>
      <c r="F699" s="30"/>
      <c r="G699" s="30"/>
      <c r="H699" s="31"/>
      <c r="I699" s="31"/>
      <c r="J699" s="31"/>
      <c r="K699" s="31"/>
      <c r="L699" s="31"/>
      <c r="M699" s="31"/>
      <c r="N699" s="163"/>
      <c r="O699" s="31"/>
      <c r="P699" s="30"/>
      <c r="Q699" s="31"/>
      <c r="R699" s="31"/>
      <c r="S699" s="31"/>
      <c r="T699" s="44"/>
      <c r="U699" s="28"/>
      <c r="V699" s="28"/>
      <c r="W699" s="28"/>
      <c r="X699" s="28"/>
      <c r="Y699" s="40"/>
      <c r="Z699" s="40"/>
      <c r="AA699" s="28"/>
      <c r="AB699" s="31"/>
      <c r="AC699" s="42"/>
      <c r="AD699" s="31"/>
      <c r="AE699" s="31"/>
      <c r="AF699" s="83"/>
      <c r="AG699" s="44"/>
      <c r="AH699" s="30"/>
      <c r="AI699" s="42"/>
      <c r="AJ699" s="42"/>
      <c r="AK699" s="42"/>
      <c r="AL699" s="42"/>
      <c r="AM699" s="45"/>
      <c r="AN699" s="31"/>
      <c r="AO699" s="31"/>
      <c r="AP699" s="31"/>
      <c r="AQ699" s="31"/>
      <c r="AR699" s="31"/>
      <c r="AS699" s="31"/>
      <c r="AT699" s="31"/>
      <c r="AU699" s="31"/>
      <c r="AV699" s="31"/>
      <c r="AW699" s="31"/>
      <c r="AX699" s="31"/>
      <c r="AY699" s="31"/>
      <c r="AZ699" s="31"/>
      <c r="BA699" s="31"/>
      <c r="BB699" s="31"/>
      <c r="BC699" s="31"/>
      <c r="BD699" s="31"/>
      <c r="BE699" s="31"/>
      <c r="BF699" s="31"/>
      <c r="BG699" s="31"/>
      <c r="BH699" s="31"/>
      <c r="BI699" s="31"/>
      <c r="BJ699" s="31"/>
      <c r="BK699" s="31"/>
      <c r="BL699" s="31"/>
      <c r="BM699" s="31"/>
      <c r="BN699" s="31"/>
      <c r="BO699" s="31"/>
      <c r="BP699" s="31"/>
      <c r="BQ699" s="31"/>
      <c r="BR699" s="28"/>
      <c r="BS699" s="28"/>
      <c r="BT699" s="44"/>
      <c r="BU699" s="44"/>
      <c r="BV699" s="44"/>
      <c r="BW699" s="31"/>
      <c r="BX699" s="31"/>
      <c r="BY699" s="52"/>
      <c r="BZ699" s="50"/>
      <c r="CA699" s="50"/>
      <c r="CB699" s="51" t="str">
        <f t="shared" si="1"/>
        <v>Sin comentarios</v>
      </c>
      <c r="CC699" s="52">
        <f t="shared" si="2"/>
        <v>77</v>
      </c>
      <c r="CD699" s="53"/>
      <c r="CE699" s="54"/>
      <c r="CF699" s="55"/>
    </row>
    <row r="700" ht="22.5" customHeight="1">
      <c r="A700" s="26"/>
      <c r="B700" s="26"/>
      <c r="C700" s="27"/>
      <c r="D700" s="28"/>
      <c r="E700" s="30"/>
      <c r="F700" s="30"/>
      <c r="G700" s="30"/>
      <c r="H700" s="31"/>
      <c r="I700" s="31"/>
      <c r="J700" s="31"/>
      <c r="K700" s="31"/>
      <c r="L700" s="31"/>
      <c r="M700" s="31"/>
      <c r="N700" s="163"/>
      <c r="O700" s="31"/>
      <c r="P700" s="30"/>
      <c r="Q700" s="31"/>
      <c r="R700" s="31"/>
      <c r="S700" s="31"/>
      <c r="T700" s="44"/>
      <c r="U700" s="28"/>
      <c r="V700" s="28"/>
      <c r="W700" s="28"/>
      <c r="X700" s="28"/>
      <c r="Y700" s="40"/>
      <c r="Z700" s="40"/>
      <c r="AA700" s="28"/>
      <c r="AB700" s="31"/>
      <c r="AC700" s="42"/>
      <c r="AD700" s="31"/>
      <c r="AE700" s="31"/>
      <c r="AF700" s="83"/>
      <c r="AG700" s="44"/>
      <c r="AH700" s="30"/>
      <c r="AI700" s="42"/>
      <c r="AJ700" s="42"/>
      <c r="AK700" s="42"/>
      <c r="AL700" s="42"/>
      <c r="AM700" s="45"/>
      <c r="AN700" s="31"/>
      <c r="AO700" s="31"/>
      <c r="AP700" s="31"/>
      <c r="AQ700" s="31"/>
      <c r="AR700" s="31"/>
      <c r="AS700" s="31"/>
      <c r="AT700" s="31"/>
      <c r="AU700" s="31"/>
      <c r="AV700" s="31"/>
      <c r="AW700" s="31"/>
      <c r="AX700" s="31"/>
      <c r="AY700" s="31"/>
      <c r="AZ700" s="31"/>
      <c r="BA700" s="31"/>
      <c r="BB700" s="31"/>
      <c r="BC700" s="31"/>
      <c r="BD700" s="31"/>
      <c r="BE700" s="31"/>
      <c r="BF700" s="31"/>
      <c r="BG700" s="31"/>
      <c r="BH700" s="31"/>
      <c r="BI700" s="31"/>
      <c r="BJ700" s="31"/>
      <c r="BK700" s="31"/>
      <c r="BL700" s="31"/>
      <c r="BM700" s="31"/>
      <c r="BN700" s="31"/>
      <c r="BO700" s="31"/>
      <c r="BP700" s="31"/>
      <c r="BQ700" s="31"/>
      <c r="BR700" s="28"/>
      <c r="BS700" s="28"/>
      <c r="BT700" s="44"/>
      <c r="BU700" s="44"/>
      <c r="BV700" s="44"/>
      <c r="BW700" s="31"/>
      <c r="BX700" s="31"/>
      <c r="BY700" s="52"/>
      <c r="BZ700" s="50"/>
      <c r="CA700" s="50"/>
      <c r="CB700" s="51" t="str">
        <f t="shared" si="1"/>
        <v>Sin comentarios</v>
      </c>
      <c r="CC700" s="52">
        <f t="shared" si="2"/>
        <v>77</v>
      </c>
      <c r="CD700" s="53"/>
      <c r="CE700" s="54"/>
      <c r="CF700" s="55"/>
    </row>
    <row r="701" ht="22.5" customHeight="1">
      <c r="A701" s="26"/>
      <c r="B701" s="26"/>
      <c r="C701" s="27"/>
      <c r="D701" s="28"/>
      <c r="E701" s="30"/>
      <c r="F701" s="30"/>
      <c r="G701" s="30"/>
      <c r="H701" s="31"/>
      <c r="I701" s="31"/>
      <c r="J701" s="31"/>
      <c r="K701" s="31"/>
      <c r="L701" s="31"/>
      <c r="M701" s="31"/>
      <c r="N701" s="163"/>
      <c r="O701" s="31"/>
      <c r="P701" s="30"/>
      <c r="Q701" s="31"/>
      <c r="R701" s="31"/>
      <c r="S701" s="31"/>
      <c r="T701" s="44"/>
      <c r="U701" s="28"/>
      <c r="V701" s="28"/>
      <c r="W701" s="28"/>
      <c r="X701" s="28"/>
      <c r="Y701" s="40"/>
      <c r="Z701" s="40"/>
      <c r="AA701" s="28"/>
      <c r="AB701" s="31"/>
      <c r="AC701" s="42"/>
      <c r="AD701" s="31"/>
      <c r="AE701" s="31"/>
      <c r="AF701" s="83"/>
      <c r="AG701" s="44"/>
      <c r="AH701" s="30"/>
      <c r="AI701" s="42"/>
      <c r="AJ701" s="42"/>
      <c r="AK701" s="42"/>
      <c r="AL701" s="42"/>
      <c r="AM701" s="45"/>
      <c r="AN701" s="31"/>
      <c r="AO701" s="31"/>
      <c r="AP701" s="31"/>
      <c r="AQ701" s="31"/>
      <c r="AR701" s="31"/>
      <c r="AS701" s="31"/>
      <c r="AT701" s="31"/>
      <c r="AU701" s="31"/>
      <c r="AV701" s="31"/>
      <c r="AW701" s="31"/>
      <c r="AX701" s="31"/>
      <c r="AY701" s="31"/>
      <c r="AZ701" s="31"/>
      <c r="BA701" s="31"/>
      <c r="BB701" s="31"/>
      <c r="BC701" s="31"/>
      <c r="BD701" s="31"/>
      <c r="BE701" s="31"/>
      <c r="BF701" s="31"/>
      <c r="BG701" s="31"/>
      <c r="BH701" s="31"/>
      <c r="BI701" s="31"/>
      <c r="BJ701" s="31"/>
      <c r="BK701" s="31"/>
      <c r="BL701" s="31"/>
      <c r="BM701" s="31"/>
      <c r="BN701" s="31"/>
      <c r="BO701" s="31"/>
      <c r="BP701" s="31"/>
      <c r="BQ701" s="31"/>
      <c r="BR701" s="28"/>
      <c r="BS701" s="28"/>
      <c r="BT701" s="44"/>
      <c r="BU701" s="44"/>
      <c r="BV701" s="44"/>
      <c r="BW701" s="31"/>
      <c r="BX701" s="31"/>
      <c r="BY701" s="52"/>
      <c r="BZ701" s="50"/>
      <c r="CA701" s="50"/>
      <c r="CB701" s="51" t="str">
        <f t="shared" si="1"/>
        <v>Sin comentarios</v>
      </c>
      <c r="CC701" s="52">
        <f t="shared" si="2"/>
        <v>77</v>
      </c>
      <c r="CD701" s="53"/>
      <c r="CE701" s="54"/>
      <c r="CF701" s="55"/>
    </row>
    <row r="702" ht="22.5" customHeight="1">
      <c r="A702" s="26"/>
      <c r="B702" s="26"/>
      <c r="C702" s="27"/>
      <c r="D702" s="28"/>
      <c r="E702" s="30"/>
      <c r="F702" s="30"/>
      <c r="G702" s="30"/>
      <c r="H702" s="31"/>
      <c r="I702" s="31"/>
      <c r="J702" s="31"/>
      <c r="K702" s="31"/>
      <c r="L702" s="31"/>
      <c r="M702" s="31"/>
      <c r="N702" s="163"/>
      <c r="O702" s="31"/>
      <c r="P702" s="30"/>
      <c r="Q702" s="31"/>
      <c r="R702" s="31"/>
      <c r="S702" s="31"/>
      <c r="T702" s="44"/>
      <c r="U702" s="28"/>
      <c r="V702" s="28"/>
      <c r="W702" s="28"/>
      <c r="X702" s="28"/>
      <c r="Y702" s="40"/>
      <c r="Z702" s="40"/>
      <c r="AA702" s="28"/>
      <c r="AB702" s="31"/>
      <c r="AC702" s="42"/>
      <c r="AD702" s="31"/>
      <c r="AE702" s="31"/>
      <c r="AF702" s="83"/>
      <c r="AG702" s="44"/>
      <c r="AH702" s="30"/>
      <c r="AI702" s="42"/>
      <c r="AJ702" s="42"/>
      <c r="AK702" s="42"/>
      <c r="AL702" s="42"/>
      <c r="AM702" s="45"/>
      <c r="AN702" s="31"/>
      <c r="AO702" s="31"/>
      <c r="AP702" s="31"/>
      <c r="AQ702" s="31"/>
      <c r="AR702" s="31"/>
      <c r="AS702" s="31"/>
      <c r="AT702" s="31"/>
      <c r="AU702" s="31"/>
      <c r="AV702" s="31"/>
      <c r="AW702" s="31"/>
      <c r="AX702" s="31"/>
      <c r="AY702" s="31"/>
      <c r="AZ702" s="31"/>
      <c r="BA702" s="31"/>
      <c r="BB702" s="31"/>
      <c r="BC702" s="31"/>
      <c r="BD702" s="31"/>
      <c r="BE702" s="31"/>
      <c r="BF702" s="31"/>
      <c r="BG702" s="31"/>
      <c r="BH702" s="31"/>
      <c r="BI702" s="31"/>
      <c r="BJ702" s="31"/>
      <c r="BK702" s="31"/>
      <c r="BL702" s="31"/>
      <c r="BM702" s="31"/>
      <c r="BN702" s="31"/>
      <c r="BO702" s="31"/>
      <c r="BP702" s="31"/>
      <c r="BQ702" s="31"/>
      <c r="BR702" s="28"/>
      <c r="BS702" s="28"/>
      <c r="BT702" s="44"/>
      <c r="BU702" s="44"/>
      <c r="BV702" s="44"/>
      <c r="BW702" s="31"/>
      <c r="BX702" s="31"/>
      <c r="BY702" s="52"/>
      <c r="BZ702" s="50"/>
      <c r="CA702" s="50"/>
      <c r="CB702" s="51" t="str">
        <f t="shared" si="1"/>
        <v>Sin comentarios</v>
      </c>
      <c r="CC702" s="52">
        <f t="shared" si="2"/>
        <v>77</v>
      </c>
      <c r="CD702" s="53"/>
      <c r="CE702" s="54"/>
      <c r="CF702" s="55"/>
    </row>
    <row r="703" ht="22.5" customHeight="1">
      <c r="A703" s="26"/>
      <c r="B703" s="26"/>
      <c r="C703" s="27"/>
      <c r="D703" s="28"/>
      <c r="E703" s="30"/>
      <c r="F703" s="30"/>
      <c r="G703" s="30"/>
      <c r="H703" s="31"/>
      <c r="I703" s="31"/>
      <c r="J703" s="31"/>
      <c r="K703" s="31"/>
      <c r="L703" s="31"/>
      <c r="M703" s="31"/>
      <c r="N703" s="163"/>
      <c r="O703" s="31"/>
      <c r="P703" s="30"/>
      <c r="Q703" s="31"/>
      <c r="R703" s="31"/>
      <c r="S703" s="31"/>
      <c r="T703" s="44"/>
      <c r="U703" s="28"/>
      <c r="V703" s="28"/>
      <c r="W703" s="28"/>
      <c r="X703" s="28"/>
      <c r="Y703" s="40"/>
      <c r="Z703" s="40"/>
      <c r="AA703" s="28"/>
      <c r="AB703" s="31"/>
      <c r="AC703" s="42"/>
      <c r="AD703" s="31"/>
      <c r="AE703" s="31"/>
      <c r="AF703" s="83"/>
      <c r="AG703" s="44"/>
      <c r="AH703" s="30"/>
      <c r="AI703" s="42"/>
      <c r="AJ703" s="42"/>
      <c r="AK703" s="42"/>
      <c r="AL703" s="42"/>
      <c r="AM703" s="45"/>
      <c r="AN703" s="31"/>
      <c r="AO703" s="31"/>
      <c r="AP703" s="31"/>
      <c r="AQ703" s="31"/>
      <c r="AR703" s="31"/>
      <c r="AS703" s="31"/>
      <c r="AT703" s="31"/>
      <c r="AU703" s="31"/>
      <c r="AV703" s="31"/>
      <c r="AW703" s="31"/>
      <c r="AX703" s="31"/>
      <c r="AY703" s="31"/>
      <c r="AZ703" s="31"/>
      <c r="BA703" s="31"/>
      <c r="BB703" s="31"/>
      <c r="BC703" s="31"/>
      <c r="BD703" s="31"/>
      <c r="BE703" s="31"/>
      <c r="BF703" s="31"/>
      <c r="BG703" s="31"/>
      <c r="BH703" s="31"/>
      <c r="BI703" s="31"/>
      <c r="BJ703" s="31"/>
      <c r="BK703" s="31"/>
      <c r="BL703" s="31"/>
      <c r="BM703" s="31"/>
      <c r="BN703" s="31"/>
      <c r="BO703" s="31"/>
      <c r="BP703" s="31"/>
      <c r="BQ703" s="31"/>
      <c r="BR703" s="28"/>
      <c r="BS703" s="28"/>
      <c r="BT703" s="44"/>
      <c r="BU703" s="44"/>
      <c r="BV703" s="44"/>
      <c r="BW703" s="31"/>
      <c r="BX703" s="31"/>
      <c r="BY703" s="52"/>
      <c r="BZ703" s="50"/>
      <c r="CA703" s="50"/>
      <c r="CB703" s="51" t="str">
        <f t="shared" si="1"/>
        <v>Sin comentarios</v>
      </c>
      <c r="CC703" s="52">
        <f t="shared" si="2"/>
        <v>77</v>
      </c>
      <c r="CD703" s="53"/>
      <c r="CE703" s="54"/>
      <c r="CF703" s="55"/>
    </row>
    <row r="704" ht="22.5" customHeight="1">
      <c r="A704" s="26"/>
      <c r="B704" s="26"/>
      <c r="C704" s="27"/>
      <c r="D704" s="28"/>
      <c r="E704" s="30"/>
      <c r="F704" s="30"/>
      <c r="G704" s="30"/>
      <c r="H704" s="31"/>
      <c r="I704" s="31"/>
      <c r="J704" s="31"/>
      <c r="K704" s="31"/>
      <c r="L704" s="31"/>
      <c r="M704" s="31"/>
      <c r="N704" s="163"/>
      <c r="O704" s="31"/>
      <c r="P704" s="30"/>
      <c r="Q704" s="31"/>
      <c r="R704" s="31"/>
      <c r="S704" s="31"/>
      <c r="T704" s="44"/>
      <c r="U704" s="28"/>
      <c r="V704" s="28"/>
      <c r="W704" s="28"/>
      <c r="X704" s="28"/>
      <c r="Y704" s="40"/>
      <c r="Z704" s="40"/>
      <c r="AA704" s="28"/>
      <c r="AB704" s="31"/>
      <c r="AC704" s="42"/>
      <c r="AD704" s="31"/>
      <c r="AE704" s="31"/>
      <c r="AF704" s="83"/>
      <c r="AG704" s="44"/>
      <c r="AH704" s="30"/>
      <c r="AI704" s="42"/>
      <c r="AJ704" s="42"/>
      <c r="AK704" s="42"/>
      <c r="AL704" s="42"/>
      <c r="AM704" s="45"/>
      <c r="AN704" s="31"/>
      <c r="AO704" s="31"/>
      <c r="AP704" s="31"/>
      <c r="AQ704" s="31"/>
      <c r="AR704" s="31"/>
      <c r="AS704" s="31"/>
      <c r="AT704" s="31"/>
      <c r="AU704" s="31"/>
      <c r="AV704" s="31"/>
      <c r="AW704" s="31"/>
      <c r="AX704" s="31"/>
      <c r="AY704" s="31"/>
      <c r="AZ704" s="31"/>
      <c r="BA704" s="31"/>
      <c r="BB704" s="31"/>
      <c r="BC704" s="31"/>
      <c r="BD704" s="31"/>
      <c r="BE704" s="31"/>
      <c r="BF704" s="31"/>
      <c r="BG704" s="31"/>
      <c r="BH704" s="31"/>
      <c r="BI704" s="31"/>
      <c r="BJ704" s="31"/>
      <c r="BK704" s="31"/>
      <c r="BL704" s="31"/>
      <c r="BM704" s="31"/>
      <c r="BN704" s="31"/>
      <c r="BO704" s="31"/>
      <c r="BP704" s="31"/>
      <c r="BQ704" s="31"/>
      <c r="BR704" s="28"/>
      <c r="BS704" s="28"/>
      <c r="BT704" s="44"/>
      <c r="BU704" s="44"/>
      <c r="BV704" s="44"/>
      <c r="BW704" s="31"/>
      <c r="BX704" s="31"/>
      <c r="BY704" s="52"/>
      <c r="BZ704" s="50"/>
      <c r="CA704" s="50"/>
      <c r="CB704" s="51" t="str">
        <f t="shared" si="1"/>
        <v>Sin comentarios</v>
      </c>
      <c r="CC704" s="52">
        <f t="shared" si="2"/>
        <v>77</v>
      </c>
      <c r="CD704" s="53"/>
      <c r="CE704" s="54"/>
      <c r="CF704" s="55"/>
    </row>
    <row r="705" ht="22.5" customHeight="1">
      <c r="A705" s="26"/>
      <c r="B705" s="26"/>
      <c r="C705" s="27"/>
      <c r="D705" s="28"/>
      <c r="E705" s="30"/>
      <c r="F705" s="30"/>
      <c r="G705" s="30"/>
      <c r="H705" s="31"/>
      <c r="I705" s="31"/>
      <c r="J705" s="31"/>
      <c r="K705" s="31"/>
      <c r="L705" s="31"/>
      <c r="M705" s="31"/>
      <c r="N705" s="163"/>
      <c r="O705" s="31"/>
      <c r="P705" s="30"/>
      <c r="Q705" s="31"/>
      <c r="R705" s="31"/>
      <c r="S705" s="31"/>
      <c r="T705" s="44"/>
      <c r="U705" s="28"/>
      <c r="V705" s="28"/>
      <c r="W705" s="28"/>
      <c r="X705" s="28"/>
      <c r="Y705" s="40"/>
      <c r="Z705" s="40"/>
      <c r="AA705" s="28"/>
      <c r="AB705" s="31"/>
      <c r="AC705" s="42"/>
      <c r="AD705" s="31"/>
      <c r="AE705" s="31"/>
      <c r="AF705" s="83"/>
      <c r="AG705" s="44"/>
      <c r="AH705" s="30"/>
      <c r="AI705" s="42"/>
      <c r="AJ705" s="42"/>
      <c r="AK705" s="42"/>
      <c r="AL705" s="42"/>
      <c r="AM705" s="45"/>
      <c r="AN705" s="31"/>
      <c r="AO705" s="31"/>
      <c r="AP705" s="31"/>
      <c r="AQ705" s="31"/>
      <c r="AR705" s="31"/>
      <c r="AS705" s="31"/>
      <c r="AT705" s="31"/>
      <c r="AU705" s="31"/>
      <c r="AV705" s="31"/>
      <c r="AW705" s="31"/>
      <c r="AX705" s="31"/>
      <c r="AY705" s="31"/>
      <c r="AZ705" s="31"/>
      <c r="BA705" s="31"/>
      <c r="BB705" s="31"/>
      <c r="BC705" s="31"/>
      <c r="BD705" s="31"/>
      <c r="BE705" s="31"/>
      <c r="BF705" s="31"/>
      <c r="BG705" s="31"/>
      <c r="BH705" s="31"/>
      <c r="BI705" s="31"/>
      <c r="BJ705" s="31"/>
      <c r="BK705" s="31"/>
      <c r="BL705" s="31"/>
      <c r="BM705" s="31"/>
      <c r="BN705" s="31"/>
      <c r="BO705" s="31"/>
      <c r="BP705" s="31"/>
      <c r="BQ705" s="31"/>
      <c r="BR705" s="28"/>
      <c r="BS705" s="28"/>
      <c r="BT705" s="44"/>
      <c r="BU705" s="44"/>
      <c r="BV705" s="44"/>
      <c r="BW705" s="31"/>
      <c r="BX705" s="31"/>
      <c r="BY705" s="52"/>
      <c r="BZ705" s="50"/>
      <c r="CA705" s="50"/>
      <c r="CB705" s="51" t="str">
        <f t="shared" si="1"/>
        <v>Sin comentarios</v>
      </c>
      <c r="CC705" s="52">
        <f t="shared" si="2"/>
        <v>77</v>
      </c>
      <c r="CD705" s="53"/>
      <c r="CE705" s="54"/>
      <c r="CF705" s="55"/>
    </row>
    <row r="706" ht="22.5" customHeight="1">
      <c r="A706" s="26"/>
      <c r="B706" s="26"/>
      <c r="C706" s="27"/>
      <c r="D706" s="28"/>
      <c r="E706" s="30"/>
      <c r="F706" s="30"/>
      <c r="G706" s="30"/>
      <c r="H706" s="31"/>
      <c r="I706" s="31"/>
      <c r="J706" s="31"/>
      <c r="K706" s="31"/>
      <c r="L706" s="31"/>
      <c r="M706" s="31"/>
      <c r="N706" s="163"/>
      <c r="O706" s="31"/>
      <c r="P706" s="30"/>
      <c r="Q706" s="31"/>
      <c r="R706" s="31"/>
      <c r="S706" s="31"/>
      <c r="T706" s="44"/>
      <c r="U706" s="28"/>
      <c r="V706" s="28"/>
      <c r="W706" s="28"/>
      <c r="X706" s="28"/>
      <c r="Y706" s="40"/>
      <c r="Z706" s="40"/>
      <c r="AA706" s="28"/>
      <c r="AB706" s="31"/>
      <c r="AC706" s="42"/>
      <c r="AD706" s="31"/>
      <c r="AE706" s="31"/>
      <c r="AF706" s="83"/>
      <c r="AG706" s="44"/>
      <c r="AH706" s="30"/>
      <c r="AI706" s="42"/>
      <c r="AJ706" s="42"/>
      <c r="AK706" s="42"/>
      <c r="AL706" s="42"/>
      <c r="AM706" s="45"/>
      <c r="AN706" s="31"/>
      <c r="AO706" s="31"/>
      <c r="AP706" s="31"/>
      <c r="AQ706" s="31"/>
      <c r="AR706" s="31"/>
      <c r="AS706" s="31"/>
      <c r="AT706" s="31"/>
      <c r="AU706" s="31"/>
      <c r="AV706" s="31"/>
      <c r="AW706" s="31"/>
      <c r="AX706" s="31"/>
      <c r="AY706" s="31"/>
      <c r="AZ706" s="31"/>
      <c r="BA706" s="31"/>
      <c r="BB706" s="31"/>
      <c r="BC706" s="31"/>
      <c r="BD706" s="31"/>
      <c r="BE706" s="31"/>
      <c r="BF706" s="31"/>
      <c r="BG706" s="31"/>
      <c r="BH706" s="31"/>
      <c r="BI706" s="31"/>
      <c r="BJ706" s="31"/>
      <c r="BK706" s="31"/>
      <c r="BL706" s="31"/>
      <c r="BM706" s="31"/>
      <c r="BN706" s="31"/>
      <c r="BO706" s="31"/>
      <c r="BP706" s="31"/>
      <c r="BQ706" s="31"/>
      <c r="BR706" s="28"/>
      <c r="BS706" s="28"/>
      <c r="BT706" s="44"/>
      <c r="BU706" s="44"/>
      <c r="BV706" s="44"/>
      <c r="BW706" s="31"/>
      <c r="BX706" s="31"/>
      <c r="BY706" s="52"/>
      <c r="BZ706" s="50"/>
      <c r="CA706" s="50"/>
      <c r="CB706" s="51" t="str">
        <f t="shared" si="1"/>
        <v>Sin comentarios</v>
      </c>
      <c r="CC706" s="52">
        <f t="shared" si="2"/>
        <v>77</v>
      </c>
      <c r="CD706" s="53"/>
      <c r="CE706" s="54"/>
      <c r="CF706" s="55"/>
    </row>
    <row r="707" ht="22.5" customHeight="1">
      <c r="A707" s="26"/>
      <c r="B707" s="26"/>
      <c r="C707" s="27"/>
      <c r="D707" s="28"/>
      <c r="E707" s="30"/>
      <c r="F707" s="30"/>
      <c r="G707" s="30"/>
      <c r="H707" s="31"/>
      <c r="I707" s="31"/>
      <c r="J707" s="31"/>
      <c r="K707" s="31"/>
      <c r="L707" s="31"/>
      <c r="M707" s="31"/>
      <c r="N707" s="163"/>
      <c r="O707" s="31"/>
      <c r="P707" s="30"/>
      <c r="Q707" s="31"/>
      <c r="R707" s="31"/>
      <c r="S707" s="31"/>
      <c r="T707" s="44"/>
      <c r="U707" s="28"/>
      <c r="V707" s="28"/>
      <c r="W707" s="28"/>
      <c r="X707" s="28"/>
      <c r="Y707" s="40"/>
      <c r="Z707" s="40"/>
      <c r="AA707" s="28"/>
      <c r="AB707" s="31"/>
      <c r="AC707" s="42"/>
      <c r="AD707" s="31"/>
      <c r="AE707" s="31"/>
      <c r="AF707" s="83"/>
      <c r="AG707" s="44"/>
      <c r="AH707" s="30"/>
      <c r="AI707" s="42"/>
      <c r="AJ707" s="42"/>
      <c r="AK707" s="42"/>
      <c r="AL707" s="42"/>
      <c r="AM707" s="45"/>
      <c r="AN707" s="31"/>
      <c r="AO707" s="31"/>
      <c r="AP707" s="31"/>
      <c r="AQ707" s="31"/>
      <c r="AR707" s="31"/>
      <c r="AS707" s="31"/>
      <c r="AT707" s="31"/>
      <c r="AU707" s="31"/>
      <c r="AV707" s="31"/>
      <c r="AW707" s="31"/>
      <c r="AX707" s="31"/>
      <c r="AY707" s="31"/>
      <c r="AZ707" s="31"/>
      <c r="BA707" s="31"/>
      <c r="BB707" s="31"/>
      <c r="BC707" s="31"/>
      <c r="BD707" s="31"/>
      <c r="BE707" s="31"/>
      <c r="BF707" s="31"/>
      <c r="BG707" s="31"/>
      <c r="BH707" s="31"/>
      <c r="BI707" s="31"/>
      <c r="BJ707" s="31"/>
      <c r="BK707" s="31"/>
      <c r="BL707" s="31"/>
      <c r="BM707" s="31"/>
      <c r="BN707" s="31"/>
      <c r="BO707" s="31"/>
      <c r="BP707" s="31"/>
      <c r="BQ707" s="31"/>
      <c r="BR707" s="28"/>
      <c r="BS707" s="28"/>
      <c r="BT707" s="44"/>
      <c r="BU707" s="44"/>
      <c r="BV707" s="44"/>
      <c r="BW707" s="31"/>
      <c r="BX707" s="31"/>
      <c r="BY707" s="52"/>
      <c r="BZ707" s="50"/>
      <c r="CA707" s="50"/>
      <c r="CB707" s="51" t="str">
        <f t="shared" si="1"/>
        <v>Sin comentarios</v>
      </c>
      <c r="CC707" s="52">
        <f t="shared" si="2"/>
        <v>77</v>
      </c>
      <c r="CD707" s="53"/>
      <c r="CE707" s="54"/>
      <c r="CF707" s="55"/>
    </row>
    <row r="708" ht="22.5" customHeight="1">
      <c r="A708" s="26"/>
      <c r="B708" s="26"/>
      <c r="C708" s="27"/>
      <c r="D708" s="28"/>
      <c r="E708" s="30"/>
      <c r="F708" s="30"/>
      <c r="G708" s="30"/>
      <c r="H708" s="31"/>
      <c r="I708" s="31"/>
      <c r="J708" s="31"/>
      <c r="K708" s="31"/>
      <c r="L708" s="31"/>
      <c r="M708" s="31"/>
      <c r="N708" s="163"/>
      <c r="O708" s="31"/>
      <c r="P708" s="30"/>
      <c r="Q708" s="31"/>
      <c r="R708" s="31"/>
      <c r="S708" s="31"/>
      <c r="T708" s="44"/>
      <c r="U708" s="28"/>
      <c r="V708" s="28"/>
      <c r="W708" s="28"/>
      <c r="X708" s="28"/>
      <c r="Y708" s="40"/>
      <c r="Z708" s="40"/>
      <c r="AA708" s="28"/>
      <c r="AB708" s="31"/>
      <c r="AC708" s="42"/>
      <c r="AD708" s="31"/>
      <c r="AE708" s="31"/>
      <c r="AF708" s="83"/>
      <c r="AG708" s="44"/>
      <c r="AH708" s="30"/>
      <c r="AI708" s="42"/>
      <c r="AJ708" s="42"/>
      <c r="AK708" s="42"/>
      <c r="AL708" s="42"/>
      <c r="AM708" s="45"/>
      <c r="AN708" s="31"/>
      <c r="AO708" s="31"/>
      <c r="AP708" s="31"/>
      <c r="AQ708" s="31"/>
      <c r="AR708" s="31"/>
      <c r="AS708" s="31"/>
      <c r="AT708" s="31"/>
      <c r="AU708" s="31"/>
      <c r="AV708" s="31"/>
      <c r="AW708" s="31"/>
      <c r="AX708" s="31"/>
      <c r="AY708" s="31"/>
      <c r="AZ708" s="31"/>
      <c r="BA708" s="31"/>
      <c r="BB708" s="31"/>
      <c r="BC708" s="31"/>
      <c r="BD708" s="31"/>
      <c r="BE708" s="31"/>
      <c r="BF708" s="31"/>
      <c r="BG708" s="31"/>
      <c r="BH708" s="31"/>
      <c r="BI708" s="31"/>
      <c r="BJ708" s="31"/>
      <c r="BK708" s="31"/>
      <c r="BL708" s="31"/>
      <c r="BM708" s="31"/>
      <c r="BN708" s="31"/>
      <c r="BO708" s="31"/>
      <c r="BP708" s="31"/>
      <c r="BQ708" s="31"/>
      <c r="BR708" s="28"/>
      <c r="BS708" s="28"/>
      <c r="BT708" s="44"/>
      <c r="BU708" s="44"/>
      <c r="BV708" s="44"/>
      <c r="BW708" s="31"/>
      <c r="BX708" s="31"/>
      <c r="BY708" s="52"/>
      <c r="BZ708" s="50"/>
      <c r="CA708" s="50"/>
      <c r="CB708" s="51" t="str">
        <f t="shared" si="1"/>
        <v>Sin comentarios</v>
      </c>
      <c r="CC708" s="52">
        <f t="shared" si="2"/>
        <v>77</v>
      </c>
      <c r="CD708" s="53"/>
      <c r="CE708" s="54"/>
      <c r="CF708" s="55"/>
    </row>
    <row r="709" ht="22.5" customHeight="1">
      <c r="A709" s="26"/>
      <c r="B709" s="26"/>
      <c r="C709" s="27"/>
      <c r="D709" s="28"/>
      <c r="E709" s="30"/>
      <c r="F709" s="30"/>
      <c r="G709" s="30"/>
      <c r="H709" s="31"/>
      <c r="I709" s="31"/>
      <c r="J709" s="31"/>
      <c r="K709" s="31"/>
      <c r="L709" s="31"/>
      <c r="M709" s="31"/>
      <c r="N709" s="163"/>
      <c r="O709" s="31"/>
      <c r="P709" s="30"/>
      <c r="Q709" s="31"/>
      <c r="R709" s="31"/>
      <c r="S709" s="31"/>
      <c r="T709" s="44"/>
      <c r="U709" s="28"/>
      <c r="V709" s="28"/>
      <c r="W709" s="28"/>
      <c r="X709" s="28"/>
      <c r="Y709" s="40"/>
      <c r="Z709" s="40"/>
      <c r="AA709" s="28"/>
      <c r="AB709" s="31"/>
      <c r="AC709" s="42"/>
      <c r="AD709" s="31"/>
      <c r="AE709" s="31"/>
      <c r="AF709" s="83"/>
      <c r="AG709" s="44"/>
      <c r="AH709" s="30"/>
      <c r="AI709" s="42"/>
      <c r="AJ709" s="42"/>
      <c r="AK709" s="42"/>
      <c r="AL709" s="42"/>
      <c r="AM709" s="45"/>
      <c r="AN709" s="31"/>
      <c r="AO709" s="31"/>
      <c r="AP709" s="31"/>
      <c r="AQ709" s="31"/>
      <c r="AR709" s="31"/>
      <c r="AS709" s="31"/>
      <c r="AT709" s="31"/>
      <c r="AU709" s="31"/>
      <c r="AV709" s="31"/>
      <c r="AW709" s="31"/>
      <c r="AX709" s="31"/>
      <c r="AY709" s="31"/>
      <c r="AZ709" s="31"/>
      <c r="BA709" s="31"/>
      <c r="BB709" s="31"/>
      <c r="BC709" s="31"/>
      <c r="BD709" s="31"/>
      <c r="BE709" s="31"/>
      <c r="BF709" s="31"/>
      <c r="BG709" s="31"/>
      <c r="BH709" s="31"/>
      <c r="BI709" s="31"/>
      <c r="BJ709" s="31"/>
      <c r="BK709" s="31"/>
      <c r="BL709" s="31"/>
      <c r="BM709" s="31"/>
      <c r="BN709" s="31"/>
      <c r="BO709" s="31"/>
      <c r="BP709" s="31"/>
      <c r="BQ709" s="31"/>
      <c r="BR709" s="28"/>
      <c r="BS709" s="28"/>
      <c r="BT709" s="44"/>
      <c r="BU709" s="44"/>
      <c r="BV709" s="44"/>
      <c r="BW709" s="31"/>
      <c r="BX709" s="31"/>
      <c r="BY709" s="52"/>
      <c r="BZ709" s="50"/>
      <c r="CA709" s="50"/>
      <c r="CB709" s="51" t="str">
        <f t="shared" si="1"/>
        <v>Sin comentarios</v>
      </c>
      <c r="CC709" s="52">
        <f t="shared" si="2"/>
        <v>77</v>
      </c>
      <c r="CD709" s="53"/>
      <c r="CE709" s="54"/>
      <c r="CF709" s="55"/>
    </row>
    <row r="710" ht="22.5" customHeight="1">
      <c r="A710" s="26"/>
      <c r="B710" s="26"/>
      <c r="C710" s="27"/>
      <c r="D710" s="28"/>
      <c r="E710" s="30"/>
      <c r="F710" s="30"/>
      <c r="G710" s="30"/>
      <c r="H710" s="31"/>
      <c r="I710" s="31"/>
      <c r="J710" s="31"/>
      <c r="K710" s="31"/>
      <c r="L710" s="31"/>
      <c r="M710" s="31"/>
      <c r="N710" s="163"/>
      <c r="O710" s="31"/>
      <c r="P710" s="30"/>
      <c r="Q710" s="31"/>
      <c r="R710" s="31"/>
      <c r="S710" s="31"/>
      <c r="T710" s="44"/>
      <c r="U710" s="28"/>
      <c r="V710" s="28"/>
      <c r="W710" s="28"/>
      <c r="X710" s="28"/>
      <c r="Y710" s="40"/>
      <c r="Z710" s="40"/>
      <c r="AA710" s="28"/>
      <c r="AB710" s="31"/>
      <c r="AC710" s="42"/>
      <c r="AD710" s="31"/>
      <c r="AE710" s="31"/>
      <c r="AF710" s="83"/>
      <c r="AG710" s="44"/>
      <c r="AH710" s="30"/>
      <c r="AI710" s="42"/>
      <c r="AJ710" s="42"/>
      <c r="AK710" s="42"/>
      <c r="AL710" s="42"/>
      <c r="AM710" s="45"/>
      <c r="AN710" s="31"/>
      <c r="AO710" s="31"/>
      <c r="AP710" s="31"/>
      <c r="AQ710" s="31"/>
      <c r="AR710" s="31"/>
      <c r="AS710" s="31"/>
      <c r="AT710" s="31"/>
      <c r="AU710" s="31"/>
      <c r="AV710" s="31"/>
      <c r="AW710" s="31"/>
      <c r="AX710" s="31"/>
      <c r="AY710" s="31"/>
      <c r="AZ710" s="31"/>
      <c r="BA710" s="31"/>
      <c r="BB710" s="31"/>
      <c r="BC710" s="31"/>
      <c r="BD710" s="31"/>
      <c r="BE710" s="31"/>
      <c r="BF710" s="31"/>
      <c r="BG710" s="31"/>
      <c r="BH710" s="31"/>
      <c r="BI710" s="31"/>
      <c r="BJ710" s="31"/>
      <c r="BK710" s="31"/>
      <c r="BL710" s="31"/>
      <c r="BM710" s="31"/>
      <c r="BN710" s="31"/>
      <c r="BO710" s="31"/>
      <c r="BP710" s="31"/>
      <c r="BQ710" s="31"/>
      <c r="BR710" s="28"/>
      <c r="BS710" s="28"/>
      <c r="BT710" s="44"/>
      <c r="BU710" s="44"/>
      <c r="BV710" s="44"/>
      <c r="BW710" s="31"/>
      <c r="BX710" s="31"/>
      <c r="BY710" s="52"/>
      <c r="BZ710" s="50"/>
      <c r="CA710" s="50"/>
      <c r="CB710" s="51" t="str">
        <f t="shared" si="1"/>
        <v>Sin comentarios</v>
      </c>
      <c r="CC710" s="52">
        <f t="shared" si="2"/>
        <v>77</v>
      </c>
      <c r="CD710" s="53"/>
      <c r="CE710" s="54"/>
      <c r="CF710" s="55"/>
    </row>
    <row r="711" ht="22.5" customHeight="1">
      <c r="A711" s="26"/>
      <c r="B711" s="26"/>
      <c r="C711" s="27"/>
      <c r="D711" s="28"/>
      <c r="E711" s="30"/>
      <c r="F711" s="30"/>
      <c r="G711" s="30"/>
      <c r="H711" s="31"/>
      <c r="I711" s="31"/>
      <c r="J711" s="31"/>
      <c r="K711" s="31"/>
      <c r="L711" s="31"/>
      <c r="M711" s="31"/>
      <c r="N711" s="163"/>
      <c r="O711" s="31"/>
      <c r="P711" s="30"/>
      <c r="Q711" s="31"/>
      <c r="R711" s="31"/>
      <c r="S711" s="31"/>
      <c r="T711" s="44"/>
      <c r="U711" s="28"/>
      <c r="V711" s="28"/>
      <c r="W711" s="28"/>
      <c r="X711" s="28"/>
      <c r="Y711" s="40"/>
      <c r="Z711" s="40"/>
      <c r="AA711" s="28"/>
      <c r="AB711" s="31"/>
      <c r="AC711" s="42"/>
      <c r="AD711" s="31"/>
      <c r="AE711" s="31"/>
      <c r="AF711" s="83"/>
      <c r="AG711" s="44"/>
      <c r="AH711" s="30"/>
      <c r="AI711" s="42"/>
      <c r="AJ711" s="42"/>
      <c r="AK711" s="42"/>
      <c r="AL711" s="42"/>
      <c r="AM711" s="45"/>
      <c r="AN711" s="31"/>
      <c r="AO711" s="31"/>
      <c r="AP711" s="31"/>
      <c r="AQ711" s="31"/>
      <c r="AR711" s="31"/>
      <c r="AS711" s="31"/>
      <c r="AT711" s="31"/>
      <c r="AU711" s="31"/>
      <c r="AV711" s="31"/>
      <c r="AW711" s="31"/>
      <c r="AX711" s="31"/>
      <c r="AY711" s="31"/>
      <c r="AZ711" s="31"/>
      <c r="BA711" s="31"/>
      <c r="BB711" s="31"/>
      <c r="BC711" s="31"/>
      <c r="BD711" s="31"/>
      <c r="BE711" s="31"/>
      <c r="BF711" s="31"/>
      <c r="BG711" s="31"/>
      <c r="BH711" s="31"/>
      <c r="BI711" s="31"/>
      <c r="BJ711" s="31"/>
      <c r="BK711" s="31"/>
      <c r="BL711" s="31"/>
      <c r="BM711" s="31"/>
      <c r="BN711" s="31"/>
      <c r="BO711" s="31"/>
      <c r="BP711" s="31"/>
      <c r="BQ711" s="31"/>
      <c r="BR711" s="28"/>
      <c r="BS711" s="28"/>
      <c r="BT711" s="44"/>
      <c r="BU711" s="44"/>
      <c r="BV711" s="44"/>
      <c r="BW711" s="31"/>
      <c r="BX711" s="31"/>
      <c r="BY711" s="52"/>
      <c r="BZ711" s="50"/>
      <c r="CA711" s="50"/>
      <c r="CB711" s="51" t="str">
        <f t="shared" si="1"/>
        <v>Sin comentarios</v>
      </c>
      <c r="CC711" s="52">
        <f t="shared" si="2"/>
        <v>77</v>
      </c>
      <c r="CD711" s="53"/>
      <c r="CE711" s="54"/>
      <c r="CF711" s="55"/>
    </row>
    <row r="712" ht="22.5" customHeight="1">
      <c r="A712" s="26"/>
      <c r="B712" s="26"/>
      <c r="C712" s="27"/>
      <c r="D712" s="28"/>
      <c r="E712" s="30"/>
      <c r="F712" s="30"/>
      <c r="G712" s="30"/>
      <c r="H712" s="31"/>
      <c r="I712" s="31"/>
      <c r="J712" s="31"/>
      <c r="K712" s="31"/>
      <c r="L712" s="31"/>
      <c r="M712" s="31"/>
      <c r="N712" s="163"/>
      <c r="O712" s="31"/>
      <c r="P712" s="30"/>
      <c r="Q712" s="31"/>
      <c r="R712" s="31"/>
      <c r="S712" s="31"/>
      <c r="T712" s="44"/>
      <c r="U712" s="28"/>
      <c r="V712" s="28"/>
      <c r="W712" s="28"/>
      <c r="X712" s="28"/>
      <c r="Y712" s="40"/>
      <c r="Z712" s="40"/>
      <c r="AA712" s="28"/>
      <c r="AB712" s="31"/>
      <c r="AC712" s="42"/>
      <c r="AD712" s="31"/>
      <c r="AE712" s="31"/>
      <c r="AF712" s="83"/>
      <c r="AG712" s="44"/>
      <c r="AH712" s="30"/>
      <c r="AI712" s="42"/>
      <c r="AJ712" s="42"/>
      <c r="AK712" s="42"/>
      <c r="AL712" s="42"/>
      <c r="AM712" s="45"/>
      <c r="AN712" s="31"/>
      <c r="AO712" s="31"/>
      <c r="AP712" s="31"/>
      <c r="AQ712" s="31"/>
      <c r="AR712" s="31"/>
      <c r="AS712" s="31"/>
      <c r="AT712" s="31"/>
      <c r="AU712" s="31"/>
      <c r="AV712" s="31"/>
      <c r="AW712" s="31"/>
      <c r="AX712" s="31"/>
      <c r="AY712" s="31"/>
      <c r="AZ712" s="31"/>
      <c r="BA712" s="31"/>
      <c r="BB712" s="31"/>
      <c r="BC712" s="31"/>
      <c r="BD712" s="31"/>
      <c r="BE712" s="31"/>
      <c r="BF712" s="31"/>
      <c r="BG712" s="31"/>
      <c r="BH712" s="31"/>
      <c r="BI712" s="31"/>
      <c r="BJ712" s="31"/>
      <c r="BK712" s="31"/>
      <c r="BL712" s="31"/>
      <c r="BM712" s="31"/>
      <c r="BN712" s="31"/>
      <c r="BO712" s="31"/>
      <c r="BP712" s="31"/>
      <c r="BQ712" s="31"/>
      <c r="BR712" s="28"/>
      <c r="BS712" s="28"/>
      <c r="BT712" s="44"/>
      <c r="BU712" s="44"/>
      <c r="BV712" s="44"/>
      <c r="BW712" s="31"/>
      <c r="BX712" s="31"/>
      <c r="BY712" s="52"/>
      <c r="BZ712" s="50"/>
      <c r="CA712" s="50"/>
      <c r="CB712" s="51" t="str">
        <f t="shared" si="1"/>
        <v>Sin comentarios</v>
      </c>
      <c r="CC712" s="52">
        <f t="shared" si="2"/>
        <v>77</v>
      </c>
      <c r="CD712" s="53"/>
      <c r="CE712" s="54"/>
      <c r="CF712" s="55"/>
    </row>
    <row r="713" ht="22.5" customHeight="1">
      <c r="A713" s="26"/>
      <c r="B713" s="26"/>
      <c r="C713" s="27"/>
      <c r="D713" s="28"/>
      <c r="E713" s="30"/>
      <c r="F713" s="30"/>
      <c r="G713" s="30"/>
      <c r="H713" s="31"/>
      <c r="I713" s="31"/>
      <c r="J713" s="31"/>
      <c r="K713" s="31"/>
      <c r="L713" s="31"/>
      <c r="M713" s="31"/>
      <c r="N713" s="163"/>
      <c r="O713" s="31"/>
      <c r="P713" s="30"/>
      <c r="Q713" s="31"/>
      <c r="R713" s="31"/>
      <c r="S713" s="31"/>
      <c r="T713" s="44"/>
      <c r="U713" s="28"/>
      <c r="V713" s="28"/>
      <c r="W713" s="28"/>
      <c r="X713" s="28"/>
      <c r="Y713" s="40"/>
      <c r="Z713" s="40"/>
      <c r="AA713" s="28"/>
      <c r="AB713" s="31"/>
      <c r="AC713" s="42"/>
      <c r="AD713" s="31"/>
      <c r="AE713" s="31"/>
      <c r="AF713" s="83"/>
      <c r="AG713" s="44"/>
      <c r="AH713" s="30"/>
      <c r="AI713" s="42"/>
      <c r="AJ713" s="42"/>
      <c r="AK713" s="42"/>
      <c r="AL713" s="42"/>
      <c r="AM713" s="45"/>
      <c r="AN713" s="31"/>
      <c r="AO713" s="31"/>
      <c r="AP713" s="31"/>
      <c r="AQ713" s="31"/>
      <c r="AR713" s="31"/>
      <c r="AS713" s="31"/>
      <c r="AT713" s="31"/>
      <c r="AU713" s="31"/>
      <c r="AV713" s="31"/>
      <c r="AW713" s="31"/>
      <c r="AX713" s="31"/>
      <c r="AY713" s="31"/>
      <c r="AZ713" s="31"/>
      <c r="BA713" s="31"/>
      <c r="BB713" s="31"/>
      <c r="BC713" s="31"/>
      <c r="BD713" s="31"/>
      <c r="BE713" s="31"/>
      <c r="BF713" s="31"/>
      <c r="BG713" s="31"/>
      <c r="BH713" s="31"/>
      <c r="BI713" s="31"/>
      <c r="BJ713" s="31"/>
      <c r="BK713" s="31"/>
      <c r="BL713" s="31"/>
      <c r="BM713" s="31"/>
      <c r="BN713" s="31"/>
      <c r="BO713" s="31"/>
      <c r="BP713" s="31"/>
      <c r="BQ713" s="31"/>
      <c r="BR713" s="28"/>
      <c r="BS713" s="28"/>
      <c r="BT713" s="44"/>
      <c r="BU713" s="44"/>
      <c r="BV713" s="44"/>
      <c r="BW713" s="31"/>
      <c r="BX713" s="31"/>
      <c r="BY713" s="52"/>
      <c r="BZ713" s="50"/>
      <c r="CA713" s="50"/>
      <c r="CB713" s="51" t="str">
        <f t="shared" si="1"/>
        <v>Sin comentarios</v>
      </c>
      <c r="CC713" s="52">
        <f t="shared" si="2"/>
        <v>77</v>
      </c>
      <c r="CD713" s="53"/>
      <c r="CE713" s="54"/>
      <c r="CF713" s="55"/>
    </row>
    <row r="714" ht="22.5" customHeight="1">
      <c r="A714" s="26"/>
      <c r="B714" s="26"/>
      <c r="C714" s="27"/>
      <c r="D714" s="28"/>
      <c r="E714" s="30"/>
      <c r="F714" s="30"/>
      <c r="G714" s="30"/>
      <c r="H714" s="31"/>
      <c r="I714" s="31"/>
      <c r="J714" s="31"/>
      <c r="K714" s="31"/>
      <c r="L714" s="31"/>
      <c r="M714" s="31"/>
      <c r="N714" s="163"/>
      <c r="O714" s="31"/>
      <c r="P714" s="30"/>
      <c r="Q714" s="31"/>
      <c r="R714" s="31"/>
      <c r="S714" s="31"/>
      <c r="T714" s="44"/>
      <c r="U714" s="28"/>
      <c r="V714" s="28"/>
      <c r="W714" s="28"/>
      <c r="X714" s="28"/>
      <c r="Y714" s="40"/>
      <c r="Z714" s="40"/>
      <c r="AA714" s="28"/>
      <c r="AB714" s="31"/>
      <c r="AC714" s="42"/>
      <c r="AD714" s="31"/>
      <c r="AE714" s="31"/>
      <c r="AF714" s="83"/>
      <c r="AG714" s="44"/>
      <c r="AH714" s="30"/>
      <c r="AI714" s="42"/>
      <c r="AJ714" s="42"/>
      <c r="AK714" s="42"/>
      <c r="AL714" s="42"/>
      <c r="AM714" s="45"/>
      <c r="AN714" s="31"/>
      <c r="AO714" s="31"/>
      <c r="AP714" s="31"/>
      <c r="AQ714" s="31"/>
      <c r="AR714" s="31"/>
      <c r="AS714" s="31"/>
      <c r="AT714" s="31"/>
      <c r="AU714" s="31"/>
      <c r="AV714" s="31"/>
      <c r="AW714" s="31"/>
      <c r="AX714" s="31"/>
      <c r="AY714" s="31"/>
      <c r="AZ714" s="31"/>
      <c r="BA714" s="31"/>
      <c r="BB714" s="31"/>
      <c r="BC714" s="31"/>
      <c r="BD714" s="31"/>
      <c r="BE714" s="31"/>
      <c r="BF714" s="31"/>
      <c r="BG714" s="31"/>
      <c r="BH714" s="31"/>
      <c r="BI714" s="31"/>
      <c r="BJ714" s="31"/>
      <c r="BK714" s="31"/>
      <c r="BL714" s="31"/>
      <c r="BM714" s="31"/>
      <c r="BN714" s="31"/>
      <c r="BO714" s="31"/>
      <c r="BP714" s="31"/>
      <c r="BQ714" s="31"/>
      <c r="BR714" s="28"/>
      <c r="BS714" s="28"/>
      <c r="BT714" s="44"/>
      <c r="BU714" s="44"/>
      <c r="BV714" s="44"/>
      <c r="BW714" s="31"/>
      <c r="BX714" s="31"/>
      <c r="BY714" s="52"/>
      <c r="BZ714" s="50"/>
      <c r="CA714" s="50"/>
      <c r="CB714" s="51" t="str">
        <f t="shared" si="1"/>
        <v>Sin comentarios</v>
      </c>
      <c r="CC714" s="52">
        <f t="shared" si="2"/>
        <v>77</v>
      </c>
      <c r="CD714" s="53"/>
      <c r="CE714" s="54"/>
      <c r="CF714" s="55"/>
    </row>
    <row r="715" ht="22.5" customHeight="1">
      <c r="A715" s="26"/>
      <c r="B715" s="26"/>
      <c r="C715" s="27"/>
      <c r="D715" s="28"/>
      <c r="E715" s="30"/>
      <c r="F715" s="30"/>
      <c r="G715" s="30"/>
      <c r="H715" s="31"/>
      <c r="I715" s="31"/>
      <c r="J715" s="31"/>
      <c r="K715" s="31"/>
      <c r="L715" s="31"/>
      <c r="M715" s="31"/>
      <c r="N715" s="163"/>
      <c r="O715" s="31"/>
      <c r="P715" s="30"/>
      <c r="Q715" s="31"/>
      <c r="R715" s="31"/>
      <c r="S715" s="31"/>
      <c r="T715" s="44"/>
      <c r="U715" s="28"/>
      <c r="V715" s="28"/>
      <c r="W715" s="28"/>
      <c r="X715" s="28"/>
      <c r="Y715" s="40"/>
      <c r="Z715" s="40"/>
      <c r="AA715" s="28"/>
      <c r="AB715" s="31"/>
      <c r="AC715" s="42"/>
      <c r="AD715" s="31"/>
      <c r="AE715" s="31"/>
      <c r="AF715" s="83"/>
      <c r="AG715" s="44"/>
      <c r="AH715" s="30"/>
      <c r="AI715" s="42"/>
      <c r="AJ715" s="42"/>
      <c r="AK715" s="42"/>
      <c r="AL715" s="42"/>
      <c r="AM715" s="45"/>
      <c r="AN715" s="31"/>
      <c r="AO715" s="31"/>
      <c r="AP715" s="31"/>
      <c r="AQ715" s="31"/>
      <c r="AR715" s="31"/>
      <c r="AS715" s="31"/>
      <c r="AT715" s="31"/>
      <c r="AU715" s="31"/>
      <c r="AV715" s="31"/>
      <c r="AW715" s="31"/>
      <c r="AX715" s="31"/>
      <c r="AY715" s="31"/>
      <c r="AZ715" s="31"/>
      <c r="BA715" s="31"/>
      <c r="BB715" s="31"/>
      <c r="BC715" s="31"/>
      <c r="BD715" s="31"/>
      <c r="BE715" s="31"/>
      <c r="BF715" s="31"/>
      <c r="BG715" s="31"/>
      <c r="BH715" s="31"/>
      <c r="BI715" s="31"/>
      <c r="BJ715" s="31"/>
      <c r="BK715" s="31"/>
      <c r="BL715" s="31"/>
      <c r="BM715" s="31"/>
      <c r="BN715" s="31"/>
      <c r="BO715" s="31"/>
      <c r="BP715" s="31"/>
      <c r="BQ715" s="31"/>
      <c r="BR715" s="28"/>
      <c r="BS715" s="28"/>
      <c r="BT715" s="44"/>
      <c r="BU715" s="44"/>
      <c r="BV715" s="44"/>
      <c r="BW715" s="31"/>
      <c r="BX715" s="31"/>
      <c r="BY715" s="52"/>
      <c r="BZ715" s="50"/>
      <c r="CA715" s="50"/>
      <c r="CB715" s="51" t="str">
        <f t="shared" si="1"/>
        <v>Sin comentarios</v>
      </c>
      <c r="CC715" s="52">
        <f t="shared" si="2"/>
        <v>77</v>
      </c>
      <c r="CD715" s="53"/>
      <c r="CE715" s="54"/>
      <c r="CF715" s="55"/>
    </row>
    <row r="716" ht="22.5" customHeight="1">
      <c r="A716" s="26"/>
      <c r="B716" s="26"/>
      <c r="C716" s="27"/>
      <c r="D716" s="28"/>
      <c r="E716" s="30"/>
      <c r="F716" s="30"/>
      <c r="G716" s="30"/>
      <c r="H716" s="31"/>
      <c r="I716" s="31"/>
      <c r="J716" s="31"/>
      <c r="K716" s="31"/>
      <c r="L716" s="31"/>
      <c r="M716" s="31"/>
      <c r="N716" s="163"/>
      <c r="O716" s="31"/>
      <c r="P716" s="30"/>
      <c r="Q716" s="31"/>
      <c r="R716" s="31"/>
      <c r="S716" s="31"/>
      <c r="T716" s="44"/>
      <c r="U716" s="28"/>
      <c r="V716" s="28"/>
      <c r="W716" s="28"/>
      <c r="X716" s="28"/>
      <c r="Y716" s="40"/>
      <c r="Z716" s="40"/>
      <c r="AA716" s="28"/>
      <c r="AB716" s="31"/>
      <c r="AC716" s="42"/>
      <c r="AD716" s="31"/>
      <c r="AE716" s="31"/>
      <c r="AF716" s="83"/>
      <c r="AG716" s="44"/>
      <c r="AH716" s="30"/>
      <c r="AI716" s="42"/>
      <c r="AJ716" s="42"/>
      <c r="AK716" s="42"/>
      <c r="AL716" s="42"/>
      <c r="AM716" s="45"/>
      <c r="AN716" s="31"/>
      <c r="AO716" s="31"/>
      <c r="AP716" s="31"/>
      <c r="AQ716" s="31"/>
      <c r="AR716" s="31"/>
      <c r="AS716" s="31"/>
      <c r="AT716" s="31"/>
      <c r="AU716" s="31"/>
      <c r="AV716" s="31"/>
      <c r="AW716" s="31"/>
      <c r="AX716" s="31"/>
      <c r="AY716" s="31"/>
      <c r="AZ716" s="31"/>
      <c r="BA716" s="31"/>
      <c r="BB716" s="31"/>
      <c r="BC716" s="31"/>
      <c r="BD716" s="31"/>
      <c r="BE716" s="31"/>
      <c r="BF716" s="31"/>
      <c r="BG716" s="31"/>
      <c r="BH716" s="31"/>
      <c r="BI716" s="31"/>
      <c r="BJ716" s="31"/>
      <c r="BK716" s="31"/>
      <c r="BL716" s="31"/>
      <c r="BM716" s="31"/>
      <c r="BN716" s="31"/>
      <c r="BO716" s="31"/>
      <c r="BP716" s="31"/>
      <c r="BQ716" s="31"/>
      <c r="BR716" s="28"/>
      <c r="BS716" s="28"/>
      <c r="BT716" s="44"/>
      <c r="BU716" s="44"/>
      <c r="BV716" s="44"/>
      <c r="BW716" s="31"/>
      <c r="BX716" s="31"/>
      <c r="BY716" s="52"/>
      <c r="BZ716" s="50"/>
      <c r="CA716" s="50"/>
      <c r="CB716" s="51" t="str">
        <f t="shared" si="1"/>
        <v>Sin comentarios</v>
      </c>
      <c r="CC716" s="52">
        <f t="shared" si="2"/>
        <v>77</v>
      </c>
      <c r="CD716" s="53"/>
      <c r="CE716" s="54"/>
      <c r="CF716" s="55"/>
    </row>
    <row r="717" ht="22.5" customHeight="1">
      <c r="A717" s="26"/>
      <c r="B717" s="26"/>
      <c r="C717" s="27"/>
      <c r="D717" s="28"/>
      <c r="E717" s="30"/>
      <c r="F717" s="30"/>
      <c r="G717" s="30"/>
      <c r="H717" s="31"/>
      <c r="I717" s="31"/>
      <c r="J717" s="31"/>
      <c r="K717" s="31"/>
      <c r="L717" s="31"/>
      <c r="M717" s="31"/>
      <c r="N717" s="163"/>
      <c r="O717" s="31"/>
      <c r="P717" s="30"/>
      <c r="Q717" s="31"/>
      <c r="R717" s="31"/>
      <c r="S717" s="31"/>
      <c r="T717" s="44"/>
      <c r="U717" s="28"/>
      <c r="V717" s="28"/>
      <c r="W717" s="28"/>
      <c r="X717" s="28"/>
      <c r="Y717" s="40"/>
      <c r="Z717" s="40"/>
      <c r="AA717" s="28"/>
      <c r="AB717" s="31"/>
      <c r="AC717" s="42"/>
      <c r="AD717" s="31"/>
      <c r="AE717" s="31"/>
      <c r="AF717" s="83"/>
      <c r="AG717" s="44"/>
      <c r="AH717" s="30"/>
      <c r="AI717" s="42"/>
      <c r="AJ717" s="42"/>
      <c r="AK717" s="42"/>
      <c r="AL717" s="42"/>
      <c r="AM717" s="45"/>
      <c r="AN717" s="31"/>
      <c r="AO717" s="31"/>
      <c r="AP717" s="31"/>
      <c r="AQ717" s="31"/>
      <c r="AR717" s="31"/>
      <c r="AS717" s="31"/>
      <c r="AT717" s="31"/>
      <c r="AU717" s="31"/>
      <c r="AV717" s="31"/>
      <c r="AW717" s="31"/>
      <c r="AX717" s="31"/>
      <c r="AY717" s="31"/>
      <c r="AZ717" s="31"/>
      <c r="BA717" s="31"/>
      <c r="BB717" s="31"/>
      <c r="BC717" s="31"/>
      <c r="BD717" s="31"/>
      <c r="BE717" s="31"/>
      <c r="BF717" s="31"/>
      <c r="BG717" s="31"/>
      <c r="BH717" s="31"/>
      <c r="BI717" s="31"/>
      <c r="BJ717" s="31"/>
      <c r="BK717" s="31"/>
      <c r="BL717" s="31"/>
      <c r="BM717" s="31"/>
      <c r="BN717" s="31"/>
      <c r="BO717" s="31"/>
      <c r="BP717" s="31"/>
      <c r="BQ717" s="31"/>
      <c r="BR717" s="28"/>
      <c r="BS717" s="28"/>
      <c r="BT717" s="44"/>
      <c r="BU717" s="44"/>
      <c r="BV717" s="44"/>
      <c r="BW717" s="31"/>
      <c r="BX717" s="31"/>
      <c r="BY717" s="52"/>
      <c r="BZ717" s="50"/>
      <c r="CA717" s="50"/>
      <c r="CB717" s="51" t="str">
        <f t="shared" si="1"/>
        <v>Sin comentarios</v>
      </c>
      <c r="CC717" s="52">
        <f t="shared" si="2"/>
        <v>77</v>
      </c>
      <c r="CD717" s="53"/>
      <c r="CE717" s="54"/>
      <c r="CF717" s="55"/>
    </row>
    <row r="718" ht="22.5" customHeight="1">
      <c r="A718" s="26"/>
      <c r="B718" s="26"/>
      <c r="C718" s="27"/>
      <c r="D718" s="28"/>
      <c r="E718" s="30"/>
      <c r="F718" s="30"/>
      <c r="G718" s="30"/>
      <c r="H718" s="31"/>
      <c r="I718" s="31"/>
      <c r="J718" s="31"/>
      <c r="K718" s="31"/>
      <c r="L718" s="31"/>
      <c r="M718" s="31"/>
      <c r="N718" s="163"/>
      <c r="O718" s="31"/>
      <c r="P718" s="30"/>
      <c r="Q718" s="31"/>
      <c r="R718" s="31"/>
      <c r="S718" s="31"/>
      <c r="T718" s="44"/>
      <c r="U718" s="28"/>
      <c r="V718" s="28"/>
      <c r="W718" s="28"/>
      <c r="X718" s="28"/>
      <c r="Y718" s="40"/>
      <c r="Z718" s="40"/>
      <c r="AA718" s="28"/>
      <c r="AB718" s="31"/>
      <c r="AC718" s="42"/>
      <c r="AD718" s="31"/>
      <c r="AE718" s="31"/>
      <c r="AF718" s="83"/>
      <c r="AG718" s="44"/>
      <c r="AH718" s="30"/>
      <c r="AI718" s="42"/>
      <c r="AJ718" s="42"/>
      <c r="AK718" s="42"/>
      <c r="AL718" s="42"/>
      <c r="AM718" s="45"/>
      <c r="AN718" s="31"/>
      <c r="AO718" s="31"/>
      <c r="AP718" s="31"/>
      <c r="AQ718" s="31"/>
      <c r="AR718" s="31"/>
      <c r="AS718" s="31"/>
      <c r="AT718" s="31"/>
      <c r="AU718" s="31"/>
      <c r="AV718" s="31"/>
      <c r="AW718" s="31"/>
      <c r="AX718" s="31"/>
      <c r="AY718" s="31"/>
      <c r="AZ718" s="31"/>
      <c r="BA718" s="31"/>
      <c r="BB718" s="31"/>
      <c r="BC718" s="31"/>
      <c r="BD718" s="31"/>
      <c r="BE718" s="31"/>
      <c r="BF718" s="31"/>
      <c r="BG718" s="31"/>
      <c r="BH718" s="31"/>
      <c r="BI718" s="31"/>
      <c r="BJ718" s="31"/>
      <c r="BK718" s="31"/>
      <c r="BL718" s="31"/>
      <c r="BM718" s="31"/>
      <c r="BN718" s="31"/>
      <c r="BO718" s="31"/>
      <c r="BP718" s="31"/>
      <c r="BQ718" s="31"/>
      <c r="BR718" s="28"/>
      <c r="BS718" s="28"/>
      <c r="BT718" s="44"/>
      <c r="BU718" s="44"/>
      <c r="BV718" s="44"/>
      <c r="BW718" s="31"/>
      <c r="BX718" s="31"/>
      <c r="BY718" s="52"/>
      <c r="BZ718" s="50"/>
      <c r="CA718" s="50"/>
      <c r="CB718" s="51" t="str">
        <f t="shared" si="1"/>
        <v>Sin comentarios</v>
      </c>
      <c r="CC718" s="52">
        <f t="shared" si="2"/>
        <v>77</v>
      </c>
      <c r="CD718" s="53"/>
      <c r="CE718" s="54"/>
      <c r="CF718" s="55"/>
    </row>
    <row r="719" ht="22.5" customHeight="1">
      <c r="A719" s="26"/>
      <c r="B719" s="26"/>
      <c r="C719" s="27"/>
      <c r="D719" s="28"/>
      <c r="E719" s="30"/>
      <c r="F719" s="30"/>
      <c r="G719" s="30"/>
      <c r="H719" s="31"/>
      <c r="I719" s="31"/>
      <c r="J719" s="31"/>
      <c r="K719" s="31"/>
      <c r="L719" s="31"/>
      <c r="M719" s="31"/>
      <c r="N719" s="163"/>
      <c r="O719" s="31"/>
      <c r="P719" s="30"/>
      <c r="Q719" s="31"/>
      <c r="R719" s="31"/>
      <c r="S719" s="31"/>
      <c r="T719" s="44"/>
      <c r="U719" s="28"/>
      <c r="V719" s="28"/>
      <c r="W719" s="28"/>
      <c r="X719" s="28"/>
      <c r="Y719" s="40"/>
      <c r="Z719" s="40"/>
      <c r="AA719" s="28"/>
      <c r="AB719" s="31"/>
      <c r="AC719" s="42"/>
      <c r="AD719" s="31"/>
      <c r="AE719" s="31"/>
      <c r="AF719" s="83"/>
      <c r="AG719" s="44"/>
      <c r="AH719" s="30"/>
      <c r="AI719" s="42"/>
      <c r="AJ719" s="42"/>
      <c r="AK719" s="42"/>
      <c r="AL719" s="42"/>
      <c r="AM719" s="45"/>
      <c r="AN719" s="31"/>
      <c r="AO719" s="31"/>
      <c r="AP719" s="31"/>
      <c r="AQ719" s="31"/>
      <c r="AR719" s="31"/>
      <c r="AS719" s="31"/>
      <c r="AT719" s="31"/>
      <c r="AU719" s="31"/>
      <c r="AV719" s="31"/>
      <c r="AW719" s="31"/>
      <c r="AX719" s="31"/>
      <c r="AY719" s="31"/>
      <c r="AZ719" s="31"/>
      <c r="BA719" s="31"/>
      <c r="BB719" s="31"/>
      <c r="BC719" s="31"/>
      <c r="BD719" s="31"/>
      <c r="BE719" s="31"/>
      <c r="BF719" s="31"/>
      <c r="BG719" s="31"/>
      <c r="BH719" s="31"/>
      <c r="BI719" s="31"/>
      <c r="BJ719" s="31"/>
      <c r="BK719" s="31"/>
      <c r="BL719" s="31"/>
      <c r="BM719" s="31"/>
      <c r="BN719" s="31"/>
      <c r="BO719" s="31"/>
      <c r="BP719" s="31"/>
      <c r="BQ719" s="31"/>
      <c r="BR719" s="28"/>
      <c r="BS719" s="28"/>
      <c r="BT719" s="44"/>
      <c r="BU719" s="44"/>
      <c r="BV719" s="44"/>
      <c r="BW719" s="31"/>
      <c r="BX719" s="31"/>
      <c r="BY719" s="52"/>
      <c r="BZ719" s="50"/>
      <c r="CA719" s="50"/>
      <c r="CB719" s="51" t="str">
        <f t="shared" si="1"/>
        <v>Sin comentarios</v>
      </c>
      <c r="CC719" s="52">
        <f t="shared" si="2"/>
        <v>77</v>
      </c>
      <c r="CD719" s="53"/>
      <c r="CE719" s="54"/>
      <c r="CF719" s="55"/>
    </row>
    <row r="720" ht="22.5" customHeight="1">
      <c r="A720" s="26"/>
      <c r="B720" s="26"/>
      <c r="C720" s="27"/>
      <c r="D720" s="28"/>
      <c r="E720" s="30"/>
      <c r="F720" s="30"/>
      <c r="G720" s="30"/>
      <c r="H720" s="31"/>
      <c r="I720" s="31"/>
      <c r="J720" s="31"/>
      <c r="K720" s="31"/>
      <c r="L720" s="31"/>
      <c r="M720" s="31"/>
      <c r="N720" s="163"/>
      <c r="O720" s="31"/>
      <c r="P720" s="30"/>
      <c r="Q720" s="31"/>
      <c r="R720" s="31"/>
      <c r="S720" s="31"/>
      <c r="T720" s="44"/>
      <c r="U720" s="28"/>
      <c r="V720" s="28"/>
      <c r="W720" s="28"/>
      <c r="X720" s="28"/>
      <c r="Y720" s="40"/>
      <c r="Z720" s="40"/>
      <c r="AA720" s="28"/>
      <c r="AB720" s="31"/>
      <c r="AC720" s="42"/>
      <c r="AD720" s="31"/>
      <c r="AE720" s="31"/>
      <c r="AF720" s="83"/>
      <c r="AG720" s="44"/>
      <c r="AH720" s="30"/>
      <c r="AI720" s="42"/>
      <c r="AJ720" s="42"/>
      <c r="AK720" s="42"/>
      <c r="AL720" s="42"/>
      <c r="AM720" s="45"/>
      <c r="AN720" s="31"/>
      <c r="AO720" s="31"/>
      <c r="AP720" s="31"/>
      <c r="AQ720" s="31"/>
      <c r="AR720" s="31"/>
      <c r="AS720" s="31"/>
      <c r="AT720" s="31"/>
      <c r="AU720" s="31"/>
      <c r="AV720" s="31"/>
      <c r="AW720" s="31"/>
      <c r="AX720" s="31"/>
      <c r="AY720" s="31"/>
      <c r="AZ720" s="31"/>
      <c r="BA720" s="31"/>
      <c r="BB720" s="31"/>
      <c r="BC720" s="31"/>
      <c r="BD720" s="31"/>
      <c r="BE720" s="31"/>
      <c r="BF720" s="31"/>
      <c r="BG720" s="31"/>
      <c r="BH720" s="31"/>
      <c r="BI720" s="31"/>
      <c r="BJ720" s="31"/>
      <c r="BK720" s="31"/>
      <c r="BL720" s="31"/>
      <c r="BM720" s="31"/>
      <c r="BN720" s="31"/>
      <c r="BO720" s="31"/>
      <c r="BP720" s="31"/>
      <c r="BQ720" s="31"/>
      <c r="BR720" s="28"/>
      <c r="BS720" s="28"/>
      <c r="BT720" s="44"/>
      <c r="BU720" s="44"/>
      <c r="BV720" s="44"/>
      <c r="BW720" s="31"/>
      <c r="BX720" s="31"/>
      <c r="BY720" s="52"/>
      <c r="BZ720" s="50"/>
      <c r="CA720" s="50"/>
      <c r="CB720" s="51" t="str">
        <f t="shared" si="1"/>
        <v>Sin comentarios</v>
      </c>
      <c r="CC720" s="52">
        <f t="shared" si="2"/>
        <v>77</v>
      </c>
      <c r="CD720" s="53"/>
      <c r="CE720" s="54"/>
      <c r="CF720" s="55"/>
    </row>
    <row r="721" ht="22.5" customHeight="1">
      <c r="A721" s="26"/>
      <c r="B721" s="26"/>
      <c r="C721" s="27"/>
      <c r="D721" s="28"/>
      <c r="E721" s="30"/>
      <c r="F721" s="30"/>
      <c r="G721" s="30"/>
      <c r="H721" s="31"/>
      <c r="I721" s="31"/>
      <c r="J721" s="31"/>
      <c r="K721" s="31"/>
      <c r="L721" s="31"/>
      <c r="M721" s="31"/>
      <c r="N721" s="163"/>
      <c r="O721" s="31"/>
      <c r="P721" s="30"/>
      <c r="Q721" s="31"/>
      <c r="R721" s="31"/>
      <c r="S721" s="31"/>
      <c r="T721" s="44"/>
      <c r="U721" s="28"/>
      <c r="V721" s="28"/>
      <c r="W721" s="28"/>
      <c r="X721" s="28"/>
      <c r="Y721" s="40"/>
      <c r="Z721" s="40"/>
      <c r="AA721" s="28"/>
      <c r="AB721" s="31"/>
      <c r="AC721" s="42"/>
      <c r="AD721" s="31"/>
      <c r="AE721" s="31"/>
      <c r="AF721" s="83"/>
      <c r="AG721" s="44"/>
      <c r="AH721" s="30"/>
      <c r="AI721" s="42"/>
      <c r="AJ721" s="42"/>
      <c r="AK721" s="42"/>
      <c r="AL721" s="42"/>
      <c r="AM721" s="45"/>
      <c r="AN721" s="31"/>
      <c r="AO721" s="31"/>
      <c r="AP721" s="31"/>
      <c r="AQ721" s="31"/>
      <c r="AR721" s="31"/>
      <c r="AS721" s="31"/>
      <c r="AT721" s="31"/>
      <c r="AU721" s="31"/>
      <c r="AV721" s="31"/>
      <c r="AW721" s="31"/>
      <c r="AX721" s="31"/>
      <c r="AY721" s="31"/>
      <c r="AZ721" s="31"/>
      <c r="BA721" s="31"/>
      <c r="BB721" s="31"/>
      <c r="BC721" s="31"/>
      <c r="BD721" s="31"/>
      <c r="BE721" s="31"/>
      <c r="BF721" s="31"/>
      <c r="BG721" s="31"/>
      <c r="BH721" s="31"/>
      <c r="BI721" s="31"/>
      <c r="BJ721" s="31"/>
      <c r="BK721" s="31"/>
      <c r="BL721" s="31"/>
      <c r="BM721" s="31"/>
      <c r="BN721" s="31"/>
      <c r="BO721" s="31"/>
      <c r="BP721" s="31"/>
      <c r="BQ721" s="31"/>
      <c r="BR721" s="28"/>
      <c r="BS721" s="28"/>
      <c r="BT721" s="44"/>
      <c r="BU721" s="44"/>
      <c r="BV721" s="44"/>
      <c r="BW721" s="31"/>
      <c r="BX721" s="31"/>
      <c r="BY721" s="52"/>
      <c r="BZ721" s="50"/>
      <c r="CA721" s="50"/>
      <c r="CB721" s="51" t="str">
        <f t="shared" si="1"/>
        <v>Sin comentarios</v>
      </c>
      <c r="CC721" s="52">
        <f t="shared" si="2"/>
        <v>77</v>
      </c>
      <c r="CD721" s="53"/>
      <c r="CE721" s="54"/>
      <c r="CF721" s="55"/>
    </row>
    <row r="722" ht="22.5" customHeight="1">
      <c r="A722" s="26"/>
      <c r="B722" s="26"/>
      <c r="C722" s="27"/>
      <c r="D722" s="28"/>
      <c r="E722" s="30"/>
      <c r="F722" s="30"/>
      <c r="G722" s="30"/>
      <c r="H722" s="31"/>
      <c r="I722" s="31"/>
      <c r="J722" s="31"/>
      <c r="K722" s="31"/>
      <c r="L722" s="31"/>
      <c r="M722" s="31"/>
      <c r="N722" s="163"/>
      <c r="O722" s="31"/>
      <c r="P722" s="30"/>
      <c r="Q722" s="31"/>
      <c r="R722" s="31"/>
      <c r="S722" s="31"/>
      <c r="T722" s="44"/>
      <c r="U722" s="28"/>
      <c r="V722" s="28"/>
      <c r="W722" s="28"/>
      <c r="X722" s="28"/>
      <c r="Y722" s="40"/>
      <c r="Z722" s="40"/>
      <c r="AA722" s="28"/>
      <c r="AB722" s="31"/>
      <c r="AC722" s="42"/>
      <c r="AD722" s="31"/>
      <c r="AE722" s="31"/>
      <c r="AF722" s="83"/>
      <c r="AG722" s="44"/>
      <c r="AH722" s="30"/>
      <c r="AI722" s="42"/>
      <c r="AJ722" s="42"/>
      <c r="AK722" s="42"/>
      <c r="AL722" s="42"/>
      <c r="AM722" s="45"/>
      <c r="AN722" s="31"/>
      <c r="AO722" s="31"/>
      <c r="AP722" s="31"/>
      <c r="AQ722" s="31"/>
      <c r="AR722" s="31"/>
      <c r="AS722" s="31"/>
      <c r="AT722" s="31"/>
      <c r="AU722" s="31"/>
      <c r="AV722" s="31"/>
      <c r="AW722" s="31"/>
      <c r="AX722" s="31"/>
      <c r="AY722" s="31"/>
      <c r="AZ722" s="31"/>
      <c r="BA722" s="31"/>
      <c r="BB722" s="31"/>
      <c r="BC722" s="31"/>
      <c r="BD722" s="31"/>
      <c r="BE722" s="31"/>
      <c r="BF722" s="31"/>
      <c r="BG722" s="31"/>
      <c r="BH722" s="31"/>
      <c r="BI722" s="31"/>
      <c r="BJ722" s="31"/>
      <c r="BK722" s="31"/>
      <c r="BL722" s="31"/>
      <c r="BM722" s="31"/>
      <c r="BN722" s="31"/>
      <c r="BO722" s="31"/>
      <c r="BP722" s="31"/>
      <c r="BQ722" s="31"/>
      <c r="BR722" s="28"/>
      <c r="BS722" s="28"/>
      <c r="BT722" s="44"/>
      <c r="BU722" s="44"/>
      <c r="BV722" s="44"/>
      <c r="BW722" s="31"/>
      <c r="BX722" s="31"/>
      <c r="BY722" s="52"/>
      <c r="BZ722" s="50"/>
      <c r="CA722" s="50"/>
      <c r="CB722" s="51" t="str">
        <f t="shared" si="1"/>
        <v>Sin comentarios</v>
      </c>
      <c r="CC722" s="52">
        <f t="shared" si="2"/>
        <v>77</v>
      </c>
      <c r="CD722" s="53"/>
      <c r="CE722" s="54"/>
      <c r="CF722" s="55"/>
    </row>
    <row r="723" ht="22.5" customHeight="1">
      <c r="A723" s="26"/>
      <c r="B723" s="26"/>
      <c r="C723" s="27"/>
      <c r="D723" s="28"/>
      <c r="E723" s="30"/>
      <c r="F723" s="30"/>
      <c r="G723" s="30"/>
      <c r="H723" s="31"/>
      <c r="I723" s="31"/>
      <c r="J723" s="31"/>
      <c r="K723" s="31"/>
      <c r="L723" s="31"/>
      <c r="M723" s="31"/>
      <c r="N723" s="163"/>
      <c r="O723" s="31"/>
      <c r="P723" s="30"/>
      <c r="Q723" s="31"/>
      <c r="R723" s="31"/>
      <c r="S723" s="31"/>
      <c r="T723" s="44"/>
      <c r="U723" s="28"/>
      <c r="V723" s="28"/>
      <c r="W723" s="28"/>
      <c r="X723" s="28"/>
      <c r="Y723" s="40"/>
      <c r="Z723" s="40"/>
      <c r="AA723" s="28"/>
      <c r="AB723" s="31"/>
      <c r="AC723" s="42"/>
      <c r="AD723" s="31"/>
      <c r="AE723" s="31"/>
      <c r="AF723" s="83"/>
      <c r="AG723" s="44"/>
      <c r="AH723" s="30"/>
      <c r="AI723" s="42"/>
      <c r="AJ723" s="42"/>
      <c r="AK723" s="42"/>
      <c r="AL723" s="42"/>
      <c r="AM723" s="45"/>
      <c r="AN723" s="31"/>
      <c r="AO723" s="31"/>
      <c r="AP723" s="31"/>
      <c r="AQ723" s="31"/>
      <c r="AR723" s="31"/>
      <c r="AS723" s="31"/>
      <c r="AT723" s="31"/>
      <c r="AU723" s="31"/>
      <c r="AV723" s="31"/>
      <c r="AW723" s="31"/>
      <c r="AX723" s="31"/>
      <c r="AY723" s="31"/>
      <c r="AZ723" s="31"/>
      <c r="BA723" s="31"/>
      <c r="BB723" s="31"/>
      <c r="BC723" s="31"/>
      <c r="BD723" s="31"/>
      <c r="BE723" s="31"/>
      <c r="BF723" s="31"/>
      <c r="BG723" s="31"/>
      <c r="BH723" s="31"/>
      <c r="BI723" s="31"/>
      <c r="BJ723" s="31"/>
      <c r="BK723" s="31"/>
      <c r="BL723" s="31"/>
      <c r="BM723" s="31"/>
      <c r="BN723" s="31"/>
      <c r="BO723" s="31"/>
      <c r="BP723" s="31"/>
      <c r="BQ723" s="31"/>
      <c r="BR723" s="28"/>
      <c r="BS723" s="28"/>
      <c r="BT723" s="44"/>
      <c r="BU723" s="44"/>
      <c r="BV723" s="44"/>
      <c r="BW723" s="31"/>
      <c r="BX723" s="31"/>
      <c r="BY723" s="52"/>
      <c r="BZ723" s="50"/>
      <c r="CA723" s="50"/>
      <c r="CB723" s="51" t="str">
        <f t="shared" si="1"/>
        <v>Sin comentarios</v>
      </c>
      <c r="CC723" s="52">
        <f t="shared" si="2"/>
        <v>77</v>
      </c>
      <c r="CD723" s="53"/>
      <c r="CE723" s="54"/>
      <c r="CF723" s="55"/>
    </row>
    <row r="724" ht="22.5" customHeight="1">
      <c r="A724" s="26"/>
      <c r="B724" s="26"/>
      <c r="C724" s="27"/>
      <c r="D724" s="28"/>
      <c r="E724" s="30"/>
      <c r="F724" s="30"/>
      <c r="G724" s="30"/>
      <c r="H724" s="31"/>
      <c r="I724" s="31"/>
      <c r="J724" s="31"/>
      <c r="K724" s="31"/>
      <c r="L724" s="31"/>
      <c r="M724" s="31"/>
      <c r="N724" s="163"/>
      <c r="O724" s="31"/>
      <c r="P724" s="30"/>
      <c r="Q724" s="31"/>
      <c r="R724" s="31"/>
      <c r="S724" s="31"/>
      <c r="T724" s="44"/>
      <c r="U724" s="28"/>
      <c r="V724" s="28"/>
      <c r="W724" s="28"/>
      <c r="X724" s="28"/>
      <c r="Y724" s="40"/>
      <c r="Z724" s="40"/>
      <c r="AA724" s="28"/>
      <c r="AB724" s="31"/>
      <c r="AC724" s="42"/>
      <c r="AD724" s="31"/>
      <c r="AE724" s="31"/>
      <c r="AF724" s="83"/>
      <c r="AG724" s="44"/>
      <c r="AH724" s="30"/>
      <c r="AI724" s="42"/>
      <c r="AJ724" s="42"/>
      <c r="AK724" s="42"/>
      <c r="AL724" s="42"/>
      <c r="AM724" s="45"/>
      <c r="AN724" s="31"/>
      <c r="AO724" s="31"/>
      <c r="AP724" s="31"/>
      <c r="AQ724" s="31"/>
      <c r="AR724" s="31"/>
      <c r="AS724" s="31"/>
      <c r="AT724" s="31"/>
      <c r="AU724" s="31"/>
      <c r="AV724" s="31"/>
      <c r="AW724" s="31"/>
      <c r="AX724" s="31"/>
      <c r="AY724" s="31"/>
      <c r="AZ724" s="31"/>
      <c r="BA724" s="31"/>
      <c r="BB724" s="31"/>
      <c r="BC724" s="31"/>
      <c r="BD724" s="31"/>
      <c r="BE724" s="31"/>
      <c r="BF724" s="31"/>
      <c r="BG724" s="31"/>
      <c r="BH724" s="31"/>
      <c r="BI724" s="31"/>
      <c r="BJ724" s="31"/>
      <c r="BK724" s="31"/>
      <c r="BL724" s="31"/>
      <c r="BM724" s="31"/>
      <c r="BN724" s="31"/>
      <c r="BO724" s="31"/>
      <c r="BP724" s="31"/>
      <c r="BQ724" s="31"/>
      <c r="BR724" s="28"/>
      <c r="BS724" s="28"/>
      <c r="BT724" s="44"/>
      <c r="BU724" s="44"/>
      <c r="BV724" s="44"/>
      <c r="BW724" s="31"/>
      <c r="BX724" s="31"/>
      <c r="BY724" s="52"/>
      <c r="BZ724" s="50"/>
      <c r="CA724" s="50"/>
      <c r="CB724" s="51" t="str">
        <f t="shared" si="1"/>
        <v>Sin comentarios</v>
      </c>
      <c r="CC724" s="52">
        <f t="shared" si="2"/>
        <v>77</v>
      </c>
      <c r="CD724" s="53"/>
      <c r="CE724" s="54"/>
      <c r="CF724" s="55"/>
    </row>
    <row r="725" ht="22.5" customHeight="1">
      <c r="A725" s="26"/>
      <c r="B725" s="26"/>
      <c r="C725" s="27"/>
      <c r="D725" s="28"/>
      <c r="E725" s="30"/>
      <c r="F725" s="30"/>
      <c r="G725" s="30"/>
      <c r="H725" s="31"/>
      <c r="I725" s="31"/>
      <c r="J725" s="31"/>
      <c r="K725" s="31"/>
      <c r="L725" s="31"/>
      <c r="M725" s="31"/>
      <c r="N725" s="163"/>
      <c r="O725" s="31"/>
      <c r="P725" s="30"/>
      <c r="Q725" s="31"/>
      <c r="R725" s="31"/>
      <c r="S725" s="31"/>
      <c r="T725" s="44"/>
      <c r="U725" s="28"/>
      <c r="V725" s="28"/>
      <c r="W725" s="28"/>
      <c r="X725" s="28"/>
      <c r="Y725" s="40"/>
      <c r="Z725" s="40"/>
      <c r="AA725" s="28"/>
      <c r="AB725" s="31"/>
      <c r="AC725" s="42"/>
      <c r="AD725" s="31"/>
      <c r="AE725" s="31"/>
      <c r="AF725" s="83"/>
      <c r="AG725" s="44"/>
      <c r="AH725" s="30"/>
      <c r="AI725" s="42"/>
      <c r="AJ725" s="42"/>
      <c r="AK725" s="42"/>
      <c r="AL725" s="42"/>
      <c r="AM725" s="45"/>
      <c r="AN725" s="31"/>
      <c r="AO725" s="31"/>
      <c r="AP725" s="31"/>
      <c r="AQ725" s="31"/>
      <c r="AR725" s="31"/>
      <c r="AS725" s="31"/>
      <c r="AT725" s="31"/>
      <c r="AU725" s="31"/>
      <c r="AV725" s="31"/>
      <c r="AW725" s="31"/>
      <c r="AX725" s="31"/>
      <c r="AY725" s="31"/>
      <c r="AZ725" s="31"/>
      <c r="BA725" s="31"/>
      <c r="BB725" s="31"/>
      <c r="BC725" s="31"/>
      <c r="BD725" s="31"/>
      <c r="BE725" s="31"/>
      <c r="BF725" s="31"/>
      <c r="BG725" s="31"/>
      <c r="BH725" s="31"/>
      <c r="BI725" s="31"/>
      <c r="BJ725" s="31"/>
      <c r="BK725" s="31"/>
      <c r="BL725" s="31"/>
      <c r="BM725" s="31"/>
      <c r="BN725" s="31"/>
      <c r="BO725" s="31"/>
      <c r="BP725" s="31"/>
      <c r="BQ725" s="31"/>
      <c r="BR725" s="28"/>
      <c r="BS725" s="28"/>
      <c r="BT725" s="44"/>
      <c r="BU725" s="44"/>
      <c r="BV725" s="44"/>
      <c r="BW725" s="31"/>
      <c r="BX725" s="31"/>
      <c r="BY725" s="52"/>
      <c r="BZ725" s="50"/>
      <c r="CA725" s="50"/>
      <c r="CB725" s="51" t="str">
        <f t="shared" si="1"/>
        <v>Sin comentarios</v>
      </c>
      <c r="CC725" s="52">
        <f t="shared" si="2"/>
        <v>77</v>
      </c>
      <c r="CD725" s="53"/>
      <c r="CE725" s="54"/>
      <c r="CF725" s="55"/>
    </row>
    <row r="726" ht="22.5" customHeight="1">
      <c r="A726" s="26"/>
      <c r="B726" s="26"/>
      <c r="C726" s="27"/>
      <c r="D726" s="28"/>
      <c r="E726" s="30"/>
      <c r="F726" s="30"/>
      <c r="G726" s="30"/>
      <c r="H726" s="31"/>
      <c r="I726" s="31"/>
      <c r="J726" s="31"/>
      <c r="K726" s="31"/>
      <c r="L726" s="31"/>
      <c r="M726" s="31"/>
      <c r="N726" s="163"/>
      <c r="O726" s="31"/>
      <c r="P726" s="30"/>
      <c r="Q726" s="31"/>
      <c r="R726" s="31"/>
      <c r="S726" s="31"/>
      <c r="T726" s="44"/>
      <c r="U726" s="28"/>
      <c r="V726" s="28"/>
      <c r="W726" s="28"/>
      <c r="X726" s="28"/>
      <c r="Y726" s="40"/>
      <c r="Z726" s="40"/>
      <c r="AA726" s="28"/>
      <c r="AB726" s="31"/>
      <c r="AC726" s="42"/>
      <c r="AD726" s="31"/>
      <c r="AE726" s="31"/>
      <c r="AF726" s="83"/>
      <c r="AG726" s="44"/>
      <c r="AH726" s="30"/>
      <c r="AI726" s="42"/>
      <c r="AJ726" s="42"/>
      <c r="AK726" s="42"/>
      <c r="AL726" s="42"/>
      <c r="AM726" s="45"/>
      <c r="AN726" s="31"/>
      <c r="AO726" s="31"/>
      <c r="AP726" s="31"/>
      <c r="AQ726" s="31"/>
      <c r="AR726" s="31"/>
      <c r="AS726" s="31"/>
      <c r="AT726" s="31"/>
      <c r="AU726" s="31"/>
      <c r="AV726" s="31"/>
      <c r="AW726" s="31"/>
      <c r="AX726" s="31"/>
      <c r="AY726" s="31"/>
      <c r="AZ726" s="31"/>
      <c r="BA726" s="31"/>
      <c r="BB726" s="31"/>
      <c r="BC726" s="31"/>
      <c r="BD726" s="31"/>
      <c r="BE726" s="31"/>
      <c r="BF726" s="31"/>
      <c r="BG726" s="31"/>
      <c r="BH726" s="31"/>
      <c r="BI726" s="31"/>
      <c r="BJ726" s="31"/>
      <c r="BK726" s="31"/>
      <c r="BL726" s="31"/>
      <c r="BM726" s="31"/>
      <c r="BN726" s="31"/>
      <c r="BO726" s="31"/>
      <c r="BP726" s="31"/>
      <c r="BQ726" s="31"/>
      <c r="BR726" s="28"/>
      <c r="BS726" s="28"/>
      <c r="BT726" s="44"/>
      <c r="BU726" s="44"/>
      <c r="BV726" s="44"/>
      <c r="BW726" s="31"/>
      <c r="BX726" s="31"/>
      <c r="BY726" s="52"/>
      <c r="BZ726" s="50"/>
      <c r="CA726" s="50"/>
      <c r="CB726" s="51" t="str">
        <f t="shared" si="1"/>
        <v>Sin comentarios</v>
      </c>
      <c r="CC726" s="52">
        <f t="shared" si="2"/>
        <v>77</v>
      </c>
      <c r="CD726" s="53"/>
      <c r="CE726" s="54"/>
      <c r="CF726" s="55"/>
    </row>
    <row r="727" ht="22.5" customHeight="1">
      <c r="A727" s="26"/>
      <c r="B727" s="26"/>
      <c r="C727" s="27"/>
      <c r="D727" s="28"/>
      <c r="E727" s="30"/>
      <c r="F727" s="30"/>
      <c r="G727" s="30"/>
      <c r="H727" s="31"/>
      <c r="I727" s="31"/>
      <c r="J727" s="31"/>
      <c r="K727" s="31"/>
      <c r="L727" s="31"/>
      <c r="M727" s="31"/>
      <c r="N727" s="163"/>
      <c r="O727" s="31"/>
      <c r="P727" s="30"/>
      <c r="Q727" s="31"/>
      <c r="R727" s="31"/>
      <c r="S727" s="31"/>
      <c r="T727" s="44"/>
      <c r="U727" s="28"/>
      <c r="V727" s="28"/>
      <c r="W727" s="28"/>
      <c r="X727" s="28"/>
      <c r="Y727" s="40"/>
      <c r="Z727" s="40"/>
      <c r="AA727" s="28"/>
      <c r="AB727" s="31"/>
      <c r="AC727" s="42"/>
      <c r="AD727" s="31"/>
      <c r="AE727" s="31"/>
      <c r="AF727" s="83"/>
      <c r="AG727" s="44"/>
      <c r="AH727" s="30"/>
      <c r="AI727" s="42"/>
      <c r="AJ727" s="42"/>
      <c r="AK727" s="42"/>
      <c r="AL727" s="42"/>
      <c r="AM727" s="45"/>
      <c r="AN727" s="31"/>
      <c r="AO727" s="31"/>
      <c r="AP727" s="31"/>
      <c r="AQ727" s="31"/>
      <c r="AR727" s="31"/>
      <c r="AS727" s="31"/>
      <c r="AT727" s="31"/>
      <c r="AU727" s="31"/>
      <c r="AV727" s="31"/>
      <c r="AW727" s="31"/>
      <c r="AX727" s="31"/>
      <c r="AY727" s="31"/>
      <c r="AZ727" s="31"/>
      <c r="BA727" s="31"/>
      <c r="BB727" s="31"/>
      <c r="BC727" s="31"/>
      <c r="BD727" s="31"/>
      <c r="BE727" s="31"/>
      <c r="BF727" s="31"/>
      <c r="BG727" s="31"/>
      <c r="BH727" s="31"/>
      <c r="BI727" s="31"/>
      <c r="BJ727" s="31"/>
      <c r="BK727" s="31"/>
      <c r="BL727" s="31"/>
      <c r="BM727" s="31"/>
      <c r="BN727" s="31"/>
      <c r="BO727" s="31"/>
      <c r="BP727" s="31"/>
      <c r="BQ727" s="31"/>
      <c r="BR727" s="28"/>
      <c r="BS727" s="28"/>
      <c r="BT727" s="44"/>
      <c r="BU727" s="44"/>
      <c r="BV727" s="44"/>
      <c r="BW727" s="31"/>
      <c r="BX727" s="31"/>
      <c r="BY727" s="52"/>
      <c r="BZ727" s="50"/>
      <c r="CA727" s="50"/>
      <c r="CB727" s="51" t="str">
        <f t="shared" si="1"/>
        <v>Sin comentarios</v>
      </c>
      <c r="CC727" s="52">
        <f t="shared" si="2"/>
        <v>77</v>
      </c>
      <c r="CD727" s="53"/>
      <c r="CE727" s="54"/>
      <c r="CF727" s="55"/>
    </row>
    <row r="728" ht="22.5" customHeight="1">
      <c r="A728" s="26"/>
      <c r="B728" s="26"/>
      <c r="C728" s="27"/>
      <c r="D728" s="28"/>
      <c r="E728" s="30"/>
      <c r="F728" s="30"/>
      <c r="G728" s="30"/>
      <c r="H728" s="31"/>
      <c r="I728" s="31"/>
      <c r="J728" s="31"/>
      <c r="K728" s="31"/>
      <c r="L728" s="31"/>
      <c r="M728" s="31"/>
      <c r="N728" s="163"/>
      <c r="O728" s="31"/>
      <c r="P728" s="30"/>
      <c r="Q728" s="31"/>
      <c r="R728" s="31"/>
      <c r="S728" s="31"/>
      <c r="T728" s="44"/>
      <c r="U728" s="28"/>
      <c r="V728" s="28"/>
      <c r="W728" s="28"/>
      <c r="X728" s="28"/>
      <c r="Y728" s="40"/>
      <c r="Z728" s="40"/>
      <c r="AA728" s="28"/>
      <c r="AB728" s="31"/>
      <c r="AC728" s="42"/>
      <c r="AD728" s="31"/>
      <c r="AE728" s="31"/>
      <c r="AF728" s="83"/>
      <c r="AG728" s="44"/>
      <c r="AH728" s="30"/>
      <c r="AI728" s="42"/>
      <c r="AJ728" s="42"/>
      <c r="AK728" s="42"/>
      <c r="AL728" s="42"/>
      <c r="AM728" s="45"/>
      <c r="AN728" s="31"/>
      <c r="AO728" s="31"/>
      <c r="AP728" s="31"/>
      <c r="AQ728" s="31"/>
      <c r="AR728" s="31"/>
      <c r="AS728" s="31"/>
      <c r="AT728" s="31"/>
      <c r="AU728" s="31"/>
      <c r="AV728" s="31"/>
      <c r="AW728" s="31"/>
      <c r="AX728" s="31"/>
      <c r="AY728" s="31"/>
      <c r="AZ728" s="31"/>
      <c r="BA728" s="31"/>
      <c r="BB728" s="31"/>
      <c r="BC728" s="31"/>
      <c r="BD728" s="31"/>
      <c r="BE728" s="31"/>
      <c r="BF728" s="31"/>
      <c r="BG728" s="31"/>
      <c r="BH728" s="31"/>
      <c r="BI728" s="31"/>
      <c r="BJ728" s="31"/>
      <c r="BK728" s="31"/>
      <c r="BL728" s="31"/>
      <c r="BM728" s="31"/>
      <c r="BN728" s="31"/>
      <c r="BO728" s="31"/>
      <c r="BP728" s="31"/>
      <c r="BQ728" s="31"/>
      <c r="BR728" s="28"/>
      <c r="BS728" s="28"/>
      <c r="BT728" s="44"/>
      <c r="BU728" s="44"/>
      <c r="BV728" s="44"/>
      <c r="BW728" s="31"/>
      <c r="BX728" s="31"/>
      <c r="BY728" s="52"/>
      <c r="BZ728" s="50"/>
      <c r="CA728" s="50"/>
      <c r="CB728" s="51" t="str">
        <f t="shared" si="1"/>
        <v>Sin comentarios</v>
      </c>
      <c r="CC728" s="52">
        <f t="shared" si="2"/>
        <v>77</v>
      </c>
      <c r="CD728" s="53"/>
      <c r="CE728" s="54"/>
      <c r="CF728" s="55"/>
    </row>
    <row r="729" ht="22.5" customHeight="1">
      <c r="A729" s="26"/>
      <c r="B729" s="26"/>
      <c r="C729" s="27"/>
      <c r="D729" s="28"/>
      <c r="E729" s="30"/>
      <c r="F729" s="30"/>
      <c r="G729" s="30"/>
      <c r="H729" s="31"/>
      <c r="I729" s="31"/>
      <c r="J729" s="31"/>
      <c r="K729" s="31"/>
      <c r="L729" s="31"/>
      <c r="M729" s="31"/>
      <c r="N729" s="163"/>
      <c r="O729" s="31"/>
      <c r="P729" s="30"/>
      <c r="Q729" s="31"/>
      <c r="R729" s="31"/>
      <c r="S729" s="31"/>
      <c r="T729" s="44"/>
      <c r="U729" s="28"/>
      <c r="V729" s="28"/>
      <c r="W729" s="28"/>
      <c r="X729" s="28"/>
      <c r="Y729" s="40"/>
      <c r="Z729" s="40"/>
      <c r="AA729" s="28"/>
      <c r="AB729" s="31"/>
      <c r="AC729" s="42"/>
      <c r="AD729" s="31"/>
      <c r="AE729" s="31"/>
      <c r="AF729" s="83"/>
      <c r="AG729" s="44"/>
      <c r="AH729" s="30"/>
      <c r="AI729" s="42"/>
      <c r="AJ729" s="42"/>
      <c r="AK729" s="42"/>
      <c r="AL729" s="42"/>
      <c r="AM729" s="45"/>
      <c r="AN729" s="31"/>
      <c r="AO729" s="31"/>
      <c r="AP729" s="31"/>
      <c r="AQ729" s="31"/>
      <c r="AR729" s="31"/>
      <c r="AS729" s="31"/>
      <c r="AT729" s="31"/>
      <c r="AU729" s="31"/>
      <c r="AV729" s="31"/>
      <c r="AW729" s="31"/>
      <c r="AX729" s="31"/>
      <c r="AY729" s="31"/>
      <c r="AZ729" s="31"/>
      <c r="BA729" s="31"/>
      <c r="BB729" s="31"/>
      <c r="BC729" s="31"/>
      <c r="BD729" s="31"/>
      <c r="BE729" s="31"/>
      <c r="BF729" s="31"/>
      <c r="BG729" s="31"/>
      <c r="BH729" s="31"/>
      <c r="BI729" s="31"/>
      <c r="BJ729" s="31"/>
      <c r="BK729" s="31"/>
      <c r="BL729" s="31"/>
      <c r="BM729" s="31"/>
      <c r="BN729" s="31"/>
      <c r="BO729" s="31"/>
      <c r="BP729" s="31"/>
      <c r="BQ729" s="31"/>
      <c r="BR729" s="28"/>
      <c r="BS729" s="28"/>
      <c r="BT729" s="44"/>
      <c r="BU729" s="44"/>
      <c r="BV729" s="44"/>
      <c r="BW729" s="31"/>
      <c r="BX729" s="31"/>
      <c r="BY729" s="52"/>
      <c r="BZ729" s="50"/>
      <c r="CA729" s="50"/>
      <c r="CB729" s="51" t="str">
        <f t="shared" si="1"/>
        <v>Sin comentarios</v>
      </c>
      <c r="CC729" s="52">
        <f t="shared" si="2"/>
        <v>77</v>
      </c>
      <c r="CD729" s="53"/>
      <c r="CE729" s="54"/>
      <c r="CF729" s="55"/>
    </row>
    <row r="730" ht="22.5" customHeight="1">
      <c r="A730" s="26"/>
      <c r="B730" s="26"/>
      <c r="C730" s="27"/>
      <c r="D730" s="28"/>
      <c r="E730" s="30"/>
      <c r="F730" s="30"/>
      <c r="G730" s="30"/>
      <c r="H730" s="31"/>
      <c r="I730" s="31"/>
      <c r="J730" s="31"/>
      <c r="K730" s="31"/>
      <c r="L730" s="31"/>
      <c r="M730" s="31"/>
      <c r="N730" s="163"/>
      <c r="O730" s="31"/>
      <c r="P730" s="30"/>
      <c r="Q730" s="31"/>
      <c r="R730" s="31"/>
      <c r="S730" s="31"/>
      <c r="T730" s="44"/>
      <c r="U730" s="28"/>
      <c r="V730" s="28"/>
      <c r="W730" s="28"/>
      <c r="X730" s="28"/>
      <c r="Y730" s="40"/>
      <c r="Z730" s="40"/>
      <c r="AA730" s="28"/>
      <c r="AB730" s="31"/>
      <c r="AC730" s="42"/>
      <c r="AD730" s="31"/>
      <c r="AE730" s="31"/>
      <c r="AF730" s="83"/>
      <c r="AG730" s="44"/>
      <c r="AH730" s="30"/>
      <c r="AI730" s="42"/>
      <c r="AJ730" s="42"/>
      <c r="AK730" s="42"/>
      <c r="AL730" s="42"/>
      <c r="AM730" s="45"/>
      <c r="AN730" s="31"/>
      <c r="AO730" s="31"/>
      <c r="AP730" s="31"/>
      <c r="AQ730" s="31"/>
      <c r="AR730" s="31"/>
      <c r="AS730" s="31"/>
      <c r="AT730" s="31"/>
      <c r="AU730" s="31"/>
      <c r="AV730" s="31"/>
      <c r="AW730" s="31"/>
      <c r="AX730" s="31"/>
      <c r="AY730" s="31"/>
      <c r="AZ730" s="31"/>
      <c r="BA730" s="31"/>
      <c r="BB730" s="31"/>
      <c r="BC730" s="31"/>
      <c r="BD730" s="31"/>
      <c r="BE730" s="31"/>
      <c r="BF730" s="31"/>
      <c r="BG730" s="31"/>
      <c r="BH730" s="31"/>
      <c r="BI730" s="31"/>
      <c r="BJ730" s="31"/>
      <c r="BK730" s="31"/>
      <c r="BL730" s="31"/>
      <c r="BM730" s="31"/>
      <c r="BN730" s="31"/>
      <c r="BO730" s="31"/>
      <c r="BP730" s="31"/>
      <c r="BQ730" s="31"/>
      <c r="BR730" s="28"/>
      <c r="BS730" s="28"/>
      <c r="BT730" s="44"/>
      <c r="BU730" s="44"/>
      <c r="BV730" s="44"/>
      <c r="BW730" s="31"/>
      <c r="BX730" s="31"/>
      <c r="BY730" s="52"/>
      <c r="BZ730" s="50"/>
      <c r="CA730" s="50"/>
      <c r="CB730" s="51" t="str">
        <f t="shared" si="1"/>
        <v>Sin comentarios</v>
      </c>
      <c r="CC730" s="52">
        <f t="shared" si="2"/>
        <v>77</v>
      </c>
      <c r="CD730" s="53"/>
      <c r="CE730" s="54"/>
      <c r="CF730" s="55"/>
    </row>
    <row r="731" ht="22.5" customHeight="1">
      <c r="A731" s="26"/>
      <c r="B731" s="26"/>
      <c r="C731" s="27"/>
      <c r="D731" s="28"/>
      <c r="E731" s="30"/>
      <c r="F731" s="30"/>
      <c r="G731" s="30"/>
      <c r="H731" s="31"/>
      <c r="I731" s="31"/>
      <c r="J731" s="31"/>
      <c r="K731" s="31"/>
      <c r="L731" s="31"/>
      <c r="M731" s="31"/>
      <c r="N731" s="163"/>
      <c r="O731" s="31"/>
      <c r="P731" s="30"/>
      <c r="Q731" s="31"/>
      <c r="R731" s="31"/>
      <c r="S731" s="31"/>
      <c r="T731" s="44"/>
      <c r="U731" s="28"/>
      <c r="V731" s="28"/>
      <c r="W731" s="28"/>
      <c r="X731" s="28"/>
      <c r="Y731" s="40"/>
      <c r="Z731" s="40"/>
      <c r="AA731" s="28"/>
      <c r="AB731" s="31"/>
      <c r="AC731" s="42"/>
      <c r="AD731" s="31"/>
      <c r="AE731" s="31"/>
      <c r="AF731" s="83"/>
      <c r="AG731" s="44"/>
      <c r="AH731" s="30"/>
      <c r="AI731" s="42"/>
      <c r="AJ731" s="42"/>
      <c r="AK731" s="42"/>
      <c r="AL731" s="42"/>
      <c r="AM731" s="45"/>
      <c r="AN731" s="31"/>
      <c r="AO731" s="31"/>
      <c r="AP731" s="31"/>
      <c r="AQ731" s="31"/>
      <c r="AR731" s="31"/>
      <c r="AS731" s="31"/>
      <c r="AT731" s="31"/>
      <c r="AU731" s="31"/>
      <c r="AV731" s="31"/>
      <c r="AW731" s="31"/>
      <c r="AX731" s="31"/>
      <c r="AY731" s="31"/>
      <c r="AZ731" s="31"/>
      <c r="BA731" s="31"/>
      <c r="BB731" s="31"/>
      <c r="BC731" s="31"/>
      <c r="BD731" s="31"/>
      <c r="BE731" s="31"/>
      <c r="BF731" s="31"/>
      <c r="BG731" s="31"/>
      <c r="BH731" s="31"/>
      <c r="BI731" s="31"/>
      <c r="BJ731" s="31"/>
      <c r="BK731" s="31"/>
      <c r="BL731" s="31"/>
      <c r="BM731" s="31"/>
      <c r="BN731" s="31"/>
      <c r="BO731" s="31"/>
      <c r="BP731" s="31"/>
      <c r="BQ731" s="31"/>
      <c r="BR731" s="28"/>
      <c r="BS731" s="28"/>
      <c r="BT731" s="44"/>
      <c r="BU731" s="44"/>
      <c r="BV731" s="44"/>
      <c r="BW731" s="31"/>
      <c r="BX731" s="31"/>
      <c r="BY731" s="52"/>
      <c r="BZ731" s="50"/>
      <c r="CA731" s="50"/>
      <c r="CB731" s="51" t="str">
        <f t="shared" si="1"/>
        <v>Sin comentarios</v>
      </c>
      <c r="CC731" s="52">
        <f t="shared" si="2"/>
        <v>77</v>
      </c>
      <c r="CD731" s="53"/>
      <c r="CE731" s="54"/>
      <c r="CF731" s="55"/>
    </row>
    <row r="732" ht="22.5" customHeight="1">
      <c r="A732" s="26"/>
      <c r="B732" s="26"/>
      <c r="C732" s="27"/>
      <c r="D732" s="28"/>
      <c r="E732" s="30"/>
      <c r="F732" s="30"/>
      <c r="G732" s="30"/>
      <c r="H732" s="31"/>
      <c r="I732" s="31"/>
      <c r="J732" s="31"/>
      <c r="K732" s="31"/>
      <c r="L732" s="31"/>
      <c r="M732" s="31"/>
      <c r="N732" s="163"/>
      <c r="O732" s="31"/>
      <c r="P732" s="30"/>
      <c r="Q732" s="31"/>
      <c r="R732" s="31"/>
      <c r="S732" s="31"/>
      <c r="T732" s="44"/>
      <c r="U732" s="28"/>
      <c r="V732" s="28"/>
      <c r="W732" s="28"/>
      <c r="X732" s="28"/>
      <c r="Y732" s="40"/>
      <c r="Z732" s="40"/>
      <c r="AA732" s="28"/>
      <c r="AB732" s="31"/>
      <c r="AC732" s="42"/>
      <c r="AD732" s="31"/>
      <c r="AE732" s="31"/>
      <c r="AF732" s="83"/>
      <c r="AG732" s="44"/>
      <c r="AH732" s="30"/>
      <c r="AI732" s="42"/>
      <c r="AJ732" s="42"/>
      <c r="AK732" s="42"/>
      <c r="AL732" s="42"/>
      <c r="AM732" s="45"/>
      <c r="AN732" s="31"/>
      <c r="AO732" s="31"/>
      <c r="AP732" s="31"/>
      <c r="AQ732" s="31"/>
      <c r="AR732" s="31"/>
      <c r="AS732" s="31"/>
      <c r="AT732" s="31"/>
      <c r="AU732" s="31"/>
      <c r="AV732" s="31"/>
      <c r="AW732" s="31"/>
      <c r="AX732" s="31"/>
      <c r="AY732" s="31"/>
      <c r="AZ732" s="31"/>
      <c r="BA732" s="31"/>
      <c r="BB732" s="31"/>
      <c r="BC732" s="31"/>
      <c r="BD732" s="31"/>
      <c r="BE732" s="31"/>
      <c r="BF732" s="31"/>
      <c r="BG732" s="31"/>
      <c r="BH732" s="31"/>
      <c r="BI732" s="31"/>
      <c r="BJ732" s="31"/>
      <c r="BK732" s="31"/>
      <c r="BL732" s="31"/>
      <c r="BM732" s="31"/>
      <c r="BN732" s="31"/>
      <c r="BO732" s="31"/>
      <c r="BP732" s="31"/>
      <c r="BQ732" s="31"/>
      <c r="BR732" s="28"/>
      <c r="BS732" s="28"/>
      <c r="BT732" s="44"/>
      <c r="BU732" s="44"/>
      <c r="BV732" s="44"/>
      <c r="BW732" s="31"/>
      <c r="BX732" s="31"/>
      <c r="BY732" s="52"/>
      <c r="BZ732" s="50"/>
      <c r="CA732" s="50"/>
      <c r="CB732" s="51" t="str">
        <f t="shared" si="1"/>
        <v>Sin comentarios</v>
      </c>
      <c r="CC732" s="52">
        <f t="shared" si="2"/>
        <v>77</v>
      </c>
      <c r="CD732" s="53"/>
      <c r="CE732" s="54"/>
      <c r="CF732" s="55"/>
    </row>
    <row r="733" ht="22.5" customHeight="1">
      <c r="A733" s="26"/>
      <c r="B733" s="26"/>
      <c r="C733" s="27"/>
      <c r="D733" s="28"/>
      <c r="E733" s="30"/>
      <c r="F733" s="30"/>
      <c r="G733" s="30"/>
      <c r="H733" s="31"/>
      <c r="I733" s="31"/>
      <c r="J733" s="31"/>
      <c r="K733" s="31"/>
      <c r="L733" s="31"/>
      <c r="M733" s="31"/>
      <c r="N733" s="163"/>
      <c r="O733" s="31"/>
      <c r="P733" s="30"/>
      <c r="Q733" s="31"/>
      <c r="R733" s="31"/>
      <c r="S733" s="31"/>
      <c r="T733" s="44"/>
      <c r="U733" s="28"/>
      <c r="V733" s="28"/>
      <c r="W733" s="28"/>
      <c r="X733" s="28"/>
      <c r="Y733" s="40"/>
      <c r="Z733" s="40"/>
      <c r="AA733" s="28"/>
      <c r="AB733" s="31"/>
      <c r="AC733" s="42"/>
      <c r="AD733" s="31"/>
      <c r="AE733" s="31"/>
      <c r="AF733" s="83"/>
      <c r="AG733" s="44"/>
      <c r="AH733" s="30"/>
      <c r="AI733" s="42"/>
      <c r="AJ733" s="42"/>
      <c r="AK733" s="42"/>
      <c r="AL733" s="42"/>
      <c r="AM733" s="45"/>
      <c r="AN733" s="31"/>
      <c r="AO733" s="31"/>
      <c r="AP733" s="31"/>
      <c r="AQ733" s="31"/>
      <c r="AR733" s="31"/>
      <c r="AS733" s="31"/>
      <c r="AT733" s="31"/>
      <c r="AU733" s="31"/>
      <c r="AV733" s="31"/>
      <c r="AW733" s="31"/>
      <c r="AX733" s="31"/>
      <c r="AY733" s="31"/>
      <c r="AZ733" s="31"/>
      <c r="BA733" s="31"/>
      <c r="BB733" s="31"/>
      <c r="BC733" s="31"/>
      <c r="BD733" s="31"/>
      <c r="BE733" s="31"/>
      <c r="BF733" s="31"/>
      <c r="BG733" s="31"/>
      <c r="BH733" s="31"/>
      <c r="BI733" s="31"/>
      <c r="BJ733" s="31"/>
      <c r="BK733" s="31"/>
      <c r="BL733" s="31"/>
      <c r="BM733" s="31"/>
      <c r="BN733" s="31"/>
      <c r="BO733" s="31"/>
      <c r="BP733" s="31"/>
      <c r="BQ733" s="31"/>
      <c r="BR733" s="28"/>
      <c r="BS733" s="28"/>
      <c r="BT733" s="44"/>
      <c r="BU733" s="44"/>
      <c r="BV733" s="44"/>
      <c r="BW733" s="31"/>
      <c r="BX733" s="31"/>
      <c r="BY733" s="52"/>
      <c r="BZ733" s="50"/>
      <c r="CA733" s="50"/>
      <c r="CB733" s="51" t="str">
        <f t="shared" si="1"/>
        <v>Sin comentarios</v>
      </c>
      <c r="CC733" s="52">
        <f t="shared" si="2"/>
        <v>77</v>
      </c>
      <c r="CD733" s="53"/>
      <c r="CE733" s="54"/>
      <c r="CF733" s="55"/>
    </row>
    <row r="734" ht="22.5" customHeight="1">
      <c r="A734" s="26"/>
      <c r="B734" s="26"/>
      <c r="C734" s="27"/>
      <c r="D734" s="28"/>
      <c r="E734" s="30"/>
      <c r="F734" s="30"/>
      <c r="G734" s="30"/>
      <c r="H734" s="31"/>
      <c r="I734" s="31"/>
      <c r="J734" s="31"/>
      <c r="K734" s="31"/>
      <c r="L734" s="31"/>
      <c r="M734" s="31"/>
      <c r="N734" s="163"/>
      <c r="O734" s="31"/>
      <c r="P734" s="30"/>
      <c r="Q734" s="31"/>
      <c r="R734" s="31"/>
      <c r="S734" s="31"/>
      <c r="T734" s="44"/>
      <c r="U734" s="28"/>
      <c r="V734" s="28"/>
      <c r="W734" s="28"/>
      <c r="X734" s="28"/>
      <c r="Y734" s="40"/>
      <c r="Z734" s="40"/>
      <c r="AA734" s="28"/>
      <c r="AB734" s="31"/>
      <c r="AC734" s="42"/>
      <c r="AD734" s="31"/>
      <c r="AE734" s="31"/>
      <c r="AF734" s="83"/>
      <c r="AG734" s="44"/>
      <c r="AH734" s="30"/>
      <c r="AI734" s="42"/>
      <c r="AJ734" s="42"/>
      <c r="AK734" s="42"/>
      <c r="AL734" s="42"/>
      <c r="AM734" s="45"/>
      <c r="AN734" s="31"/>
      <c r="AO734" s="31"/>
      <c r="AP734" s="31"/>
      <c r="AQ734" s="31"/>
      <c r="AR734" s="31"/>
      <c r="AS734" s="31"/>
      <c r="AT734" s="31"/>
      <c r="AU734" s="31"/>
      <c r="AV734" s="31"/>
      <c r="AW734" s="31"/>
      <c r="AX734" s="31"/>
      <c r="AY734" s="31"/>
      <c r="AZ734" s="31"/>
      <c r="BA734" s="31"/>
      <c r="BB734" s="31"/>
      <c r="BC734" s="31"/>
      <c r="BD734" s="31"/>
      <c r="BE734" s="31"/>
      <c r="BF734" s="31"/>
      <c r="BG734" s="31"/>
      <c r="BH734" s="31"/>
      <c r="BI734" s="31"/>
      <c r="BJ734" s="31"/>
      <c r="BK734" s="31"/>
      <c r="BL734" s="31"/>
      <c r="BM734" s="31"/>
      <c r="BN734" s="31"/>
      <c r="BO734" s="31"/>
      <c r="BP734" s="31"/>
      <c r="BQ734" s="31"/>
      <c r="BR734" s="28"/>
      <c r="BS734" s="28"/>
      <c r="BT734" s="44"/>
      <c r="BU734" s="44"/>
      <c r="BV734" s="44"/>
      <c r="BW734" s="31"/>
      <c r="BX734" s="31"/>
      <c r="BY734" s="52"/>
      <c r="BZ734" s="50"/>
      <c r="CA734" s="50"/>
      <c r="CB734" s="51" t="str">
        <f t="shared" si="1"/>
        <v>Sin comentarios</v>
      </c>
      <c r="CC734" s="52">
        <f t="shared" si="2"/>
        <v>77</v>
      </c>
      <c r="CD734" s="53"/>
      <c r="CE734" s="54"/>
      <c r="CF734" s="55"/>
    </row>
    <row r="735" ht="22.5" customHeight="1">
      <c r="A735" s="26"/>
      <c r="B735" s="26"/>
      <c r="C735" s="27"/>
      <c r="D735" s="28"/>
      <c r="E735" s="30"/>
      <c r="F735" s="30"/>
      <c r="G735" s="30"/>
      <c r="H735" s="31"/>
      <c r="I735" s="31"/>
      <c r="J735" s="31"/>
      <c r="K735" s="31"/>
      <c r="L735" s="31"/>
      <c r="M735" s="31"/>
      <c r="N735" s="163"/>
      <c r="O735" s="31"/>
      <c r="P735" s="30"/>
      <c r="Q735" s="31"/>
      <c r="R735" s="31"/>
      <c r="S735" s="31"/>
      <c r="T735" s="44"/>
      <c r="U735" s="28"/>
      <c r="V735" s="28"/>
      <c r="W735" s="28"/>
      <c r="X735" s="28"/>
      <c r="Y735" s="40"/>
      <c r="Z735" s="40"/>
      <c r="AA735" s="28"/>
      <c r="AB735" s="31"/>
      <c r="AC735" s="42"/>
      <c r="AD735" s="31"/>
      <c r="AE735" s="31"/>
      <c r="AF735" s="83"/>
      <c r="AG735" s="44"/>
      <c r="AH735" s="30"/>
      <c r="AI735" s="42"/>
      <c r="AJ735" s="42"/>
      <c r="AK735" s="42"/>
      <c r="AL735" s="42"/>
      <c r="AM735" s="45"/>
      <c r="AN735" s="31"/>
      <c r="AO735" s="31"/>
      <c r="AP735" s="31"/>
      <c r="AQ735" s="31"/>
      <c r="AR735" s="31"/>
      <c r="AS735" s="31"/>
      <c r="AT735" s="31"/>
      <c r="AU735" s="31"/>
      <c r="AV735" s="31"/>
      <c r="AW735" s="31"/>
      <c r="AX735" s="31"/>
      <c r="AY735" s="31"/>
      <c r="AZ735" s="31"/>
      <c r="BA735" s="31"/>
      <c r="BB735" s="31"/>
      <c r="BC735" s="31"/>
      <c r="BD735" s="31"/>
      <c r="BE735" s="31"/>
      <c r="BF735" s="31"/>
      <c r="BG735" s="31"/>
      <c r="BH735" s="31"/>
      <c r="BI735" s="31"/>
      <c r="BJ735" s="31"/>
      <c r="BK735" s="31"/>
      <c r="BL735" s="31"/>
      <c r="BM735" s="31"/>
      <c r="BN735" s="31"/>
      <c r="BO735" s="31"/>
      <c r="BP735" s="31"/>
      <c r="BQ735" s="31"/>
      <c r="BR735" s="28"/>
      <c r="BS735" s="28"/>
      <c r="BT735" s="44"/>
      <c r="BU735" s="44"/>
      <c r="BV735" s="44"/>
      <c r="BW735" s="31"/>
      <c r="BX735" s="31"/>
      <c r="BY735" s="52"/>
      <c r="BZ735" s="50"/>
      <c r="CA735" s="50"/>
      <c r="CB735" s="51" t="str">
        <f t="shared" si="1"/>
        <v>Sin comentarios</v>
      </c>
      <c r="CC735" s="52">
        <f t="shared" si="2"/>
        <v>77</v>
      </c>
      <c r="CD735" s="53"/>
      <c r="CE735" s="54"/>
      <c r="CF735" s="55"/>
    </row>
    <row r="736" ht="22.5" customHeight="1">
      <c r="A736" s="26"/>
      <c r="B736" s="26"/>
      <c r="C736" s="27"/>
      <c r="D736" s="28"/>
      <c r="E736" s="30"/>
      <c r="F736" s="30"/>
      <c r="G736" s="30"/>
      <c r="H736" s="31"/>
      <c r="I736" s="31"/>
      <c r="J736" s="31"/>
      <c r="K736" s="31"/>
      <c r="L736" s="31"/>
      <c r="M736" s="31"/>
      <c r="N736" s="163"/>
      <c r="O736" s="31"/>
      <c r="P736" s="30"/>
      <c r="Q736" s="31"/>
      <c r="R736" s="31"/>
      <c r="S736" s="31"/>
      <c r="T736" s="44"/>
      <c r="U736" s="28"/>
      <c r="V736" s="28"/>
      <c r="W736" s="28"/>
      <c r="X736" s="28"/>
      <c r="Y736" s="40"/>
      <c r="Z736" s="40"/>
      <c r="AA736" s="28"/>
      <c r="AB736" s="31"/>
      <c r="AC736" s="42"/>
      <c r="AD736" s="31"/>
      <c r="AE736" s="31"/>
      <c r="AF736" s="83"/>
      <c r="AG736" s="44"/>
      <c r="AH736" s="30"/>
      <c r="AI736" s="42"/>
      <c r="AJ736" s="42"/>
      <c r="AK736" s="42"/>
      <c r="AL736" s="42"/>
      <c r="AM736" s="45"/>
      <c r="AN736" s="31"/>
      <c r="AO736" s="31"/>
      <c r="AP736" s="31"/>
      <c r="AQ736" s="31"/>
      <c r="AR736" s="31"/>
      <c r="AS736" s="31"/>
      <c r="AT736" s="31"/>
      <c r="AU736" s="31"/>
      <c r="AV736" s="31"/>
      <c r="AW736" s="31"/>
      <c r="AX736" s="31"/>
      <c r="AY736" s="31"/>
      <c r="AZ736" s="31"/>
      <c r="BA736" s="31"/>
      <c r="BB736" s="31"/>
      <c r="BC736" s="31"/>
      <c r="BD736" s="31"/>
      <c r="BE736" s="31"/>
      <c r="BF736" s="31"/>
      <c r="BG736" s="31"/>
      <c r="BH736" s="31"/>
      <c r="BI736" s="31"/>
      <c r="BJ736" s="31"/>
      <c r="BK736" s="31"/>
      <c r="BL736" s="31"/>
      <c r="BM736" s="31"/>
      <c r="BN736" s="31"/>
      <c r="BO736" s="31"/>
      <c r="BP736" s="31"/>
      <c r="BQ736" s="31"/>
      <c r="BR736" s="28"/>
      <c r="BS736" s="28"/>
      <c r="BT736" s="44"/>
      <c r="BU736" s="44"/>
      <c r="BV736" s="44"/>
      <c r="BW736" s="31"/>
      <c r="BX736" s="31"/>
      <c r="BY736" s="52"/>
      <c r="BZ736" s="50"/>
      <c r="CA736" s="50"/>
      <c r="CB736" s="51" t="str">
        <f t="shared" si="1"/>
        <v>Sin comentarios</v>
      </c>
      <c r="CC736" s="52">
        <f t="shared" si="2"/>
        <v>77</v>
      </c>
      <c r="CD736" s="53"/>
      <c r="CE736" s="54"/>
      <c r="CF736" s="55"/>
    </row>
    <row r="737" ht="22.5" customHeight="1">
      <c r="A737" s="26"/>
      <c r="B737" s="26"/>
      <c r="C737" s="27"/>
      <c r="D737" s="28"/>
      <c r="E737" s="30"/>
      <c r="F737" s="30"/>
      <c r="G737" s="30"/>
      <c r="H737" s="31"/>
      <c r="I737" s="31"/>
      <c r="J737" s="31"/>
      <c r="K737" s="31"/>
      <c r="L737" s="31"/>
      <c r="M737" s="31"/>
      <c r="N737" s="163"/>
      <c r="O737" s="31"/>
      <c r="P737" s="30"/>
      <c r="Q737" s="31"/>
      <c r="R737" s="31"/>
      <c r="S737" s="31"/>
      <c r="T737" s="44"/>
      <c r="U737" s="28"/>
      <c r="V737" s="28"/>
      <c r="W737" s="28"/>
      <c r="X737" s="28"/>
      <c r="Y737" s="40"/>
      <c r="Z737" s="40"/>
      <c r="AA737" s="28"/>
      <c r="AB737" s="31"/>
      <c r="AC737" s="42"/>
      <c r="AD737" s="31"/>
      <c r="AE737" s="31"/>
      <c r="AF737" s="83"/>
      <c r="AG737" s="44"/>
      <c r="AH737" s="30"/>
      <c r="AI737" s="42"/>
      <c r="AJ737" s="42"/>
      <c r="AK737" s="42"/>
      <c r="AL737" s="42"/>
      <c r="AM737" s="45"/>
      <c r="AN737" s="31"/>
      <c r="AO737" s="31"/>
      <c r="AP737" s="31"/>
      <c r="AQ737" s="31"/>
      <c r="AR737" s="31"/>
      <c r="AS737" s="31"/>
      <c r="AT737" s="31"/>
      <c r="AU737" s="31"/>
      <c r="AV737" s="31"/>
      <c r="AW737" s="31"/>
      <c r="AX737" s="31"/>
      <c r="AY737" s="31"/>
      <c r="AZ737" s="31"/>
      <c r="BA737" s="31"/>
      <c r="BB737" s="31"/>
      <c r="BC737" s="31"/>
      <c r="BD737" s="31"/>
      <c r="BE737" s="31"/>
      <c r="BF737" s="31"/>
      <c r="BG737" s="31"/>
      <c r="BH737" s="31"/>
      <c r="BI737" s="31"/>
      <c r="BJ737" s="31"/>
      <c r="BK737" s="31"/>
      <c r="BL737" s="31"/>
      <c r="BM737" s="31"/>
      <c r="BN737" s="31"/>
      <c r="BO737" s="31"/>
      <c r="BP737" s="31"/>
      <c r="BQ737" s="31"/>
      <c r="BR737" s="28"/>
      <c r="BS737" s="28"/>
      <c r="BT737" s="44"/>
      <c r="BU737" s="44"/>
      <c r="BV737" s="44"/>
      <c r="BW737" s="31"/>
      <c r="BX737" s="31"/>
      <c r="BY737" s="52"/>
      <c r="BZ737" s="50"/>
      <c r="CA737" s="50"/>
      <c r="CB737" s="51" t="str">
        <f t="shared" si="1"/>
        <v>Sin comentarios</v>
      </c>
      <c r="CC737" s="52">
        <f t="shared" si="2"/>
        <v>77</v>
      </c>
      <c r="CD737" s="53"/>
      <c r="CE737" s="54"/>
      <c r="CF737" s="55"/>
    </row>
    <row r="738" ht="22.5" customHeight="1">
      <c r="A738" s="26"/>
      <c r="B738" s="26"/>
      <c r="C738" s="27"/>
      <c r="D738" s="28"/>
      <c r="E738" s="30"/>
      <c r="F738" s="30"/>
      <c r="G738" s="30"/>
      <c r="H738" s="31"/>
      <c r="I738" s="31"/>
      <c r="J738" s="31"/>
      <c r="K738" s="31"/>
      <c r="L738" s="31"/>
      <c r="M738" s="31"/>
      <c r="N738" s="163"/>
      <c r="O738" s="31"/>
      <c r="P738" s="30"/>
      <c r="Q738" s="31"/>
      <c r="R738" s="31"/>
      <c r="S738" s="31"/>
      <c r="T738" s="44"/>
      <c r="U738" s="28"/>
      <c r="V738" s="28"/>
      <c r="W738" s="28"/>
      <c r="X738" s="28"/>
      <c r="Y738" s="40"/>
      <c r="Z738" s="40"/>
      <c r="AA738" s="28"/>
      <c r="AB738" s="31"/>
      <c r="AC738" s="42"/>
      <c r="AD738" s="31"/>
      <c r="AE738" s="31"/>
      <c r="AF738" s="83"/>
      <c r="AG738" s="44"/>
      <c r="AH738" s="30"/>
      <c r="AI738" s="42"/>
      <c r="AJ738" s="42"/>
      <c r="AK738" s="42"/>
      <c r="AL738" s="42"/>
      <c r="AM738" s="45"/>
      <c r="AN738" s="31"/>
      <c r="AO738" s="31"/>
      <c r="AP738" s="31"/>
      <c r="AQ738" s="31"/>
      <c r="AR738" s="31"/>
      <c r="AS738" s="31"/>
      <c r="AT738" s="31"/>
      <c r="AU738" s="31"/>
      <c r="AV738" s="31"/>
      <c r="AW738" s="31"/>
      <c r="AX738" s="31"/>
      <c r="AY738" s="31"/>
      <c r="AZ738" s="31"/>
      <c r="BA738" s="31"/>
      <c r="BB738" s="31"/>
      <c r="BC738" s="31"/>
      <c r="BD738" s="31"/>
      <c r="BE738" s="31"/>
      <c r="BF738" s="31"/>
      <c r="BG738" s="31"/>
      <c r="BH738" s="31"/>
      <c r="BI738" s="31"/>
      <c r="BJ738" s="31"/>
      <c r="BK738" s="31"/>
      <c r="BL738" s="31"/>
      <c r="BM738" s="31"/>
      <c r="BN738" s="31"/>
      <c r="BO738" s="31"/>
      <c r="BP738" s="31"/>
      <c r="BQ738" s="31"/>
      <c r="BR738" s="28"/>
      <c r="BS738" s="28"/>
      <c r="BT738" s="44"/>
      <c r="BU738" s="44"/>
      <c r="BV738" s="44"/>
      <c r="BW738" s="31"/>
      <c r="BX738" s="31"/>
      <c r="BY738" s="52"/>
      <c r="BZ738" s="50"/>
      <c r="CA738" s="50"/>
      <c r="CB738" s="51" t="str">
        <f t="shared" si="1"/>
        <v>Sin comentarios</v>
      </c>
      <c r="CC738" s="52">
        <f t="shared" si="2"/>
        <v>77</v>
      </c>
      <c r="CD738" s="53"/>
      <c r="CE738" s="54"/>
      <c r="CF738" s="55"/>
    </row>
    <row r="739" ht="22.5" customHeight="1">
      <c r="A739" s="26"/>
      <c r="B739" s="26"/>
      <c r="C739" s="27"/>
      <c r="D739" s="28"/>
      <c r="E739" s="30"/>
      <c r="F739" s="30"/>
      <c r="G739" s="30"/>
      <c r="H739" s="31"/>
      <c r="I739" s="31"/>
      <c r="J739" s="31"/>
      <c r="K739" s="31"/>
      <c r="L739" s="31"/>
      <c r="M739" s="31"/>
      <c r="N739" s="163"/>
      <c r="O739" s="31"/>
      <c r="P739" s="30"/>
      <c r="Q739" s="31"/>
      <c r="R739" s="31"/>
      <c r="S739" s="31"/>
      <c r="T739" s="44"/>
      <c r="U739" s="28"/>
      <c r="V739" s="28"/>
      <c r="W739" s="28"/>
      <c r="X739" s="28"/>
      <c r="Y739" s="40"/>
      <c r="Z739" s="40"/>
      <c r="AA739" s="28"/>
      <c r="AB739" s="31"/>
      <c r="AC739" s="42"/>
      <c r="AD739" s="31"/>
      <c r="AE739" s="31"/>
      <c r="AF739" s="83"/>
      <c r="AG739" s="44"/>
      <c r="AH739" s="30"/>
      <c r="AI739" s="42"/>
      <c r="AJ739" s="42"/>
      <c r="AK739" s="42"/>
      <c r="AL739" s="42"/>
      <c r="AM739" s="45"/>
      <c r="AN739" s="31"/>
      <c r="AO739" s="31"/>
      <c r="AP739" s="31"/>
      <c r="AQ739" s="31"/>
      <c r="AR739" s="31"/>
      <c r="AS739" s="31"/>
      <c r="AT739" s="31"/>
      <c r="AU739" s="31"/>
      <c r="AV739" s="31"/>
      <c r="AW739" s="31"/>
      <c r="AX739" s="31"/>
      <c r="AY739" s="31"/>
      <c r="AZ739" s="31"/>
      <c r="BA739" s="31"/>
      <c r="BB739" s="31"/>
      <c r="BC739" s="31"/>
      <c r="BD739" s="31"/>
      <c r="BE739" s="31"/>
      <c r="BF739" s="31"/>
      <c r="BG739" s="31"/>
      <c r="BH739" s="31"/>
      <c r="BI739" s="31"/>
      <c r="BJ739" s="31"/>
      <c r="BK739" s="31"/>
      <c r="BL739" s="31"/>
      <c r="BM739" s="31"/>
      <c r="BN739" s="31"/>
      <c r="BO739" s="31"/>
      <c r="BP739" s="31"/>
      <c r="BQ739" s="31"/>
      <c r="BR739" s="28"/>
      <c r="BS739" s="28"/>
      <c r="BT739" s="44"/>
      <c r="BU739" s="44"/>
      <c r="BV739" s="44"/>
      <c r="BW739" s="31"/>
      <c r="BX739" s="31"/>
      <c r="BY739" s="52"/>
      <c r="BZ739" s="50"/>
      <c r="CA739" s="50"/>
      <c r="CB739" s="51" t="str">
        <f t="shared" si="1"/>
        <v>Sin comentarios</v>
      </c>
      <c r="CC739" s="52">
        <f t="shared" si="2"/>
        <v>77</v>
      </c>
      <c r="CD739" s="53"/>
      <c r="CE739" s="54"/>
      <c r="CF739" s="55"/>
    </row>
    <row r="740" ht="22.5" customHeight="1">
      <c r="A740" s="26"/>
      <c r="B740" s="26"/>
      <c r="C740" s="27"/>
      <c r="D740" s="28"/>
      <c r="E740" s="30"/>
      <c r="F740" s="30"/>
      <c r="G740" s="30"/>
      <c r="H740" s="31"/>
      <c r="I740" s="31"/>
      <c r="J740" s="31"/>
      <c r="K740" s="31"/>
      <c r="L740" s="31"/>
      <c r="M740" s="31"/>
      <c r="N740" s="163"/>
      <c r="O740" s="31"/>
      <c r="P740" s="30"/>
      <c r="Q740" s="31"/>
      <c r="R740" s="31"/>
      <c r="S740" s="31"/>
      <c r="T740" s="44"/>
      <c r="U740" s="28"/>
      <c r="V740" s="28"/>
      <c r="W740" s="28"/>
      <c r="X740" s="28"/>
      <c r="Y740" s="40"/>
      <c r="Z740" s="40"/>
      <c r="AA740" s="28"/>
      <c r="AB740" s="31"/>
      <c r="AC740" s="42"/>
      <c r="AD740" s="31"/>
      <c r="AE740" s="31"/>
      <c r="AF740" s="83"/>
      <c r="AG740" s="44"/>
      <c r="AH740" s="30"/>
      <c r="AI740" s="42"/>
      <c r="AJ740" s="42"/>
      <c r="AK740" s="42"/>
      <c r="AL740" s="42"/>
      <c r="AM740" s="45"/>
      <c r="AN740" s="31"/>
      <c r="AO740" s="31"/>
      <c r="AP740" s="31"/>
      <c r="AQ740" s="31"/>
      <c r="AR740" s="31"/>
      <c r="AS740" s="31"/>
      <c r="AT740" s="31"/>
      <c r="AU740" s="31"/>
      <c r="AV740" s="31"/>
      <c r="AW740" s="31"/>
      <c r="AX740" s="31"/>
      <c r="AY740" s="31"/>
      <c r="AZ740" s="31"/>
      <c r="BA740" s="31"/>
      <c r="BB740" s="31"/>
      <c r="BC740" s="31"/>
      <c r="BD740" s="31"/>
      <c r="BE740" s="31"/>
      <c r="BF740" s="31"/>
      <c r="BG740" s="31"/>
      <c r="BH740" s="31"/>
      <c r="BI740" s="31"/>
      <c r="BJ740" s="31"/>
      <c r="BK740" s="31"/>
      <c r="BL740" s="31"/>
      <c r="BM740" s="31"/>
      <c r="BN740" s="31"/>
      <c r="BO740" s="31"/>
      <c r="BP740" s="31"/>
      <c r="BQ740" s="31"/>
      <c r="BR740" s="28"/>
      <c r="BS740" s="28"/>
      <c r="BT740" s="44"/>
      <c r="BU740" s="44"/>
      <c r="BV740" s="44"/>
      <c r="BW740" s="31"/>
      <c r="BX740" s="31"/>
      <c r="BY740" s="52"/>
      <c r="BZ740" s="50"/>
      <c r="CA740" s="50"/>
      <c r="CB740" s="51" t="str">
        <f t="shared" si="1"/>
        <v>Sin comentarios</v>
      </c>
      <c r="CC740" s="52">
        <f t="shared" si="2"/>
        <v>77</v>
      </c>
      <c r="CD740" s="53"/>
      <c r="CE740" s="54"/>
      <c r="CF740" s="55"/>
    </row>
    <row r="741" ht="22.5" customHeight="1">
      <c r="A741" s="26"/>
      <c r="B741" s="26"/>
      <c r="C741" s="27"/>
      <c r="D741" s="28"/>
      <c r="E741" s="30"/>
      <c r="F741" s="30"/>
      <c r="G741" s="30"/>
      <c r="H741" s="31"/>
      <c r="I741" s="31"/>
      <c r="J741" s="31"/>
      <c r="K741" s="31"/>
      <c r="L741" s="31"/>
      <c r="M741" s="31"/>
      <c r="N741" s="163"/>
      <c r="O741" s="31"/>
      <c r="P741" s="30"/>
      <c r="Q741" s="31"/>
      <c r="R741" s="31"/>
      <c r="S741" s="31"/>
      <c r="T741" s="44"/>
      <c r="U741" s="28"/>
      <c r="V741" s="28"/>
      <c r="W741" s="28"/>
      <c r="X741" s="28"/>
      <c r="Y741" s="40"/>
      <c r="Z741" s="40"/>
      <c r="AA741" s="28"/>
      <c r="AB741" s="31"/>
      <c r="AC741" s="42"/>
      <c r="AD741" s="31"/>
      <c r="AE741" s="31"/>
      <c r="AF741" s="83"/>
      <c r="AG741" s="44"/>
      <c r="AH741" s="30"/>
      <c r="AI741" s="42"/>
      <c r="AJ741" s="42"/>
      <c r="AK741" s="42"/>
      <c r="AL741" s="42"/>
      <c r="AM741" s="45"/>
      <c r="AN741" s="31"/>
      <c r="AO741" s="31"/>
      <c r="AP741" s="31"/>
      <c r="AQ741" s="31"/>
      <c r="AR741" s="31"/>
      <c r="AS741" s="31"/>
      <c r="AT741" s="31"/>
      <c r="AU741" s="31"/>
      <c r="AV741" s="31"/>
      <c r="AW741" s="31"/>
      <c r="AX741" s="31"/>
      <c r="AY741" s="31"/>
      <c r="AZ741" s="31"/>
      <c r="BA741" s="31"/>
      <c r="BB741" s="31"/>
      <c r="BC741" s="31"/>
      <c r="BD741" s="31"/>
      <c r="BE741" s="31"/>
      <c r="BF741" s="31"/>
      <c r="BG741" s="31"/>
      <c r="BH741" s="31"/>
      <c r="BI741" s="31"/>
      <c r="BJ741" s="31"/>
      <c r="BK741" s="31"/>
      <c r="BL741" s="31"/>
      <c r="BM741" s="31"/>
      <c r="BN741" s="31"/>
      <c r="BO741" s="31"/>
      <c r="BP741" s="31"/>
      <c r="BQ741" s="31"/>
      <c r="BR741" s="28"/>
      <c r="BS741" s="28"/>
      <c r="BT741" s="44"/>
      <c r="BU741" s="44"/>
      <c r="BV741" s="44"/>
      <c r="BW741" s="31"/>
      <c r="BX741" s="31"/>
      <c r="BY741" s="52"/>
      <c r="BZ741" s="50"/>
      <c r="CA741" s="50"/>
      <c r="CB741" s="51" t="str">
        <f t="shared" si="1"/>
        <v>Sin comentarios</v>
      </c>
      <c r="CC741" s="52">
        <f t="shared" si="2"/>
        <v>77</v>
      </c>
      <c r="CD741" s="53"/>
      <c r="CE741" s="54"/>
      <c r="CF741" s="55"/>
    </row>
    <row r="742" ht="22.5" customHeight="1">
      <c r="A742" s="26"/>
      <c r="B742" s="26"/>
      <c r="C742" s="27"/>
      <c r="D742" s="28"/>
      <c r="E742" s="30"/>
      <c r="F742" s="30"/>
      <c r="G742" s="30"/>
      <c r="H742" s="31"/>
      <c r="I742" s="31"/>
      <c r="J742" s="31"/>
      <c r="K742" s="31"/>
      <c r="L742" s="31"/>
      <c r="M742" s="31"/>
      <c r="N742" s="163"/>
      <c r="O742" s="31"/>
      <c r="P742" s="30"/>
      <c r="Q742" s="31"/>
      <c r="R742" s="31"/>
      <c r="S742" s="31"/>
      <c r="T742" s="44"/>
      <c r="U742" s="28"/>
      <c r="V742" s="28"/>
      <c r="W742" s="28"/>
      <c r="X742" s="28"/>
      <c r="Y742" s="40"/>
      <c r="Z742" s="40"/>
      <c r="AA742" s="28"/>
      <c r="AB742" s="31"/>
      <c r="AC742" s="42"/>
      <c r="AD742" s="31"/>
      <c r="AE742" s="31"/>
      <c r="AF742" s="83"/>
      <c r="AG742" s="44"/>
      <c r="AH742" s="30"/>
      <c r="AI742" s="42"/>
      <c r="AJ742" s="42"/>
      <c r="AK742" s="42"/>
      <c r="AL742" s="42"/>
      <c r="AM742" s="45"/>
      <c r="AN742" s="31"/>
      <c r="AO742" s="31"/>
      <c r="AP742" s="31"/>
      <c r="AQ742" s="31"/>
      <c r="AR742" s="31"/>
      <c r="AS742" s="31"/>
      <c r="AT742" s="31"/>
      <c r="AU742" s="31"/>
      <c r="AV742" s="31"/>
      <c r="AW742" s="31"/>
      <c r="AX742" s="31"/>
      <c r="AY742" s="31"/>
      <c r="AZ742" s="31"/>
      <c r="BA742" s="31"/>
      <c r="BB742" s="31"/>
      <c r="BC742" s="31"/>
      <c r="BD742" s="31"/>
      <c r="BE742" s="31"/>
      <c r="BF742" s="31"/>
      <c r="BG742" s="31"/>
      <c r="BH742" s="31"/>
      <c r="BI742" s="31"/>
      <c r="BJ742" s="31"/>
      <c r="BK742" s="31"/>
      <c r="BL742" s="31"/>
      <c r="BM742" s="31"/>
      <c r="BN742" s="31"/>
      <c r="BO742" s="31"/>
      <c r="BP742" s="31"/>
      <c r="BQ742" s="31"/>
      <c r="BR742" s="28"/>
      <c r="BS742" s="28"/>
      <c r="BT742" s="44"/>
      <c r="BU742" s="44"/>
      <c r="BV742" s="44"/>
      <c r="BW742" s="31"/>
      <c r="BX742" s="31"/>
      <c r="BY742" s="52"/>
      <c r="BZ742" s="50"/>
      <c r="CA742" s="50"/>
      <c r="CB742" s="51" t="str">
        <f t="shared" si="1"/>
        <v>Sin comentarios</v>
      </c>
      <c r="CC742" s="52">
        <f t="shared" si="2"/>
        <v>77</v>
      </c>
      <c r="CD742" s="53"/>
      <c r="CE742" s="54"/>
      <c r="CF742" s="55"/>
    </row>
    <row r="743" ht="22.5" customHeight="1">
      <c r="A743" s="26"/>
      <c r="B743" s="26"/>
      <c r="C743" s="27"/>
      <c r="D743" s="28"/>
      <c r="E743" s="30"/>
      <c r="F743" s="30"/>
      <c r="G743" s="30"/>
      <c r="H743" s="31"/>
      <c r="I743" s="31"/>
      <c r="J743" s="31"/>
      <c r="K743" s="31"/>
      <c r="L743" s="31"/>
      <c r="M743" s="31"/>
      <c r="N743" s="163"/>
      <c r="O743" s="31"/>
      <c r="P743" s="30"/>
      <c r="Q743" s="31"/>
      <c r="R743" s="31"/>
      <c r="S743" s="31"/>
      <c r="T743" s="44"/>
      <c r="U743" s="28"/>
      <c r="V743" s="28"/>
      <c r="W743" s="28"/>
      <c r="X743" s="28"/>
      <c r="Y743" s="40"/>
      <c r="Z743" s="40"/>
      <c r="AA743" s="28"/>
      <c r="AB743" s="31"/>
      <c r="AC743" s="42"/>
      <c r="AD743" s="31"/>
      <c r="AE743" s="31"/>
      <c r="AF743" s="83"/>
      <c r="AG743" s="44"/>
      <c r="AH743" s="30"/>
      <c r="AI743" s="42"/>
      <c r="AJ743" s="42"/>
      <c r="AK743" s="42"/>
      <c r="AL743" s="42"/>
      <c r="AM743" s="45"/>
      <c r="AN743" s="31"/>
      <c r="AO743" s="31"/>
      <c r="AP743" s="31"/>
      <c r="AQ743" s="31"/>
      <c r="AR743" s="31"/>
      <c r="AS743" s="31"/>
      <c r="AT743" s="31"/>
      <c r="AU743" s="31"/>
      <c r="AV743" s="31"/>
      <c r="AW743" s="31"/>
      <c r="AX743" s="31"/>
      <c r="AY743" s="31"/>
      <c r="AZ743" s="31"/>
      <c r="BA743" s="31"/>
      <c r="BB743" s="31"/>
      <c r="BC743" s="31"/>
      <c r="BD743" s="31"/>
      <c r="BE743" s="31"/>
      <c r="BF743" s="31"/>
      <c r="BG743" s="31"/>
      <c r="BH743" s="31"/>
      <c r="BI743" s="31"/>
      <c r="BJ743" s="31"/>
      <c r="BK743" s="31"/>
      <c r="BL743" s="31"/>
      <c r="BM743" s="31"/>
      <c r="BN743" s="31"/>
      <c r="BO743" s="31"/>
      <c r="BP743" s="31"/>
      <c r="BQ743" s="31"/>
      <c r="BR743" s="28"/>
      <c r="BS743" s="28"/>
      <c r="BT743" s="44"/>
      <c r="BU743" s="44"/>
      <c r="BV743" s="44"/>
      <c r="BW743" s="31"/>
      <c r="BX743" s="31"/>
      <c r="BY743" s="52"/>
      <c r="BZ743" s="50"/>
      <c r="CA743" s="50"/>
      <c r="CB743" s="51" t="str">
        <f t="shared" si="1"/>
        <v>Sin comentarios</v>
      </c>
      <c r="CC743" s="52">
        <f t="shared" si="2"/>
        <v>77</v>
      </c>
      <c r="CD743" s="53"/>
      <c r="CE743" s="54"/>
      <c r="CF743" s="55"/>
    </row>
    <row r="744" ht="22.5" customHeight="1">
      <c r="A744" s="26"/>
      <c r="B744" s="26"/>
      <c r="C744" s="27"/>
      <c r="D744" s="28"/>
      <c r="E744" s="30"/>
      <c r="F744" s="30"/>
      <c r="G744" s="30"/>
      <c r="H744" s="31"/>
      <c r="I744" s="31"/>
      <c r="J744" s="31"/>
      <c r="K744" s="31"/>
      <c r="L744" s="31"/>
      <c r="M744" s="31"/>
      <c r="N744" s="163"/>
      <c r="O744" s="31"/>
      <c r="P744" s="30"/>
      <c r="Q744" s="31"/>
      <c r="R744" s="31"/>
      <c r="S744" s="31"/>
      <c r="T744" s="44"/>
      <c r="U744" s="28"/>
      <c r="V744" s="28"/>
      <c r="W744" s="28"/>
      <c r="X744" s="28"/>
      <c r="Y744" s="40"/>
      <c r="Z744" s="40"/>
      <c r="AA744" s="28"/>
      <c r="AB744" s="31"/>
      <c r="AC744" s="42"/>
      <c r="AD744" s="31"/>
      <c r="AE744" s="31"/>
      <c r="AF744" s="83"/>
      <c r="AG744" s="44"/>
      <c r="AH744" s="30"/>
      <c r="AI744" s="42"/>
      <c r="AJ744" s="42"/>
      <c r="AK744" s="42"/>
      <c r="AL744" s="42"/>
      <c r="AM744" s="45"/>
      <c r="AN744" s="31"/>
      <c r="AO744" s="31"/>
      <c r="AP744" s="31"/>
      <c r="AQ744" s="31"/>
      <c r="AR744" s="31"/>
      <c r="AS744" s="31"/>
      <c r="AT744" s="31"/>
      <c r="AU744" s="31"/>
      <c r="AV744" s="31"/>
      <c r="AW744" s="31"/>
      <c r="AX744" s="31"/>
      <c r="AY744" s="31"/>
      <c r="AZ744" s="31"/>
      <c r="BA744" s="31"/>
      <c r="BB744" s="31"/>
      <c r="BC744" s="31"/>
      <c r="BD744" s="31"/>
      <c r="BE744" s="31"/>
      <c r="BF744" s="31"/>
      <c r="BG744" s="31"/>
      <c r="BH744" s="31"/>
      <c r="BI744" s="31"/>
      <c r="BJ744" s="31"/>
      <c r="BK744" s="31"/>
      <c r="BL744" s="31"/>
      <c r="BM744" s="31"/>
      <c r="BN744" s="31"/>
      <c r="BO744" s="31"/>
      <c r="BP744" s="31"/>
      <c r="BQ744" s="31"/>
      <c r="BR744" s="28"/>
      <c r="BS744" s="28"/>
      <c r="BT744" s="44"/>
      <c r="BU744" s="44"/>
      <c r="BV744" s="44"/>
      <c r="BW744" s="31"/>
      <c r="BX744" s="31"/>
      <c r="BY744" s="52"/>
      <c r="BZ744" s="50"/>
      <c r="CA744" s="50"/>
      <c r="CB744" s="51" t="str">
        <f t="shared" si="1"/>
        <v>Sin comentarios</v>
      </c>
      <c r="CC744" s="52">
        <f t="shared" si="2"/>
        <v>77</v>
      </c>
      <c r="CD744" s="53"/>
      <c r="CE744" s="54"/>
      <c r="CF744" s="55"/>
    </row>
    <row r="745" ht="22.5" customHeight="1">
      <c r="A745" s="26"/>
      <c r="B745" s="26"/>
      <c r="C745" s="27"/>
      <c r="D745" s="28"/>
      <c r="E745" s="30"/>
      <c r="F745" s="30"/>
      <c r="G745" s="30"/>
      <c r="H745" s="31"/>
      <c r="I745" s="31"/>
      <c r="J745" s="31"/>
      <c r="K745" s="31"/>
      <c r="L745" s="31"/>
      <c r="M745" s="31"/>
      <c r="N745" s="163"/>
      <c r="O745" s="31"/>
      <c r="P745" s="30"/>
      <c r="Q745" s="31"/>
      <c r="R745" s="31"/>
      <c r="S745" s="31"/>
      <c r="T745" s="44"/>
      <c r="U745" s="28"/>
      <c r="V745" s="28"/>
      <c r="W745" s="28"/>
      <c r="X745" s="28"/>
      <c r="Y745" s="40"/>
      <c r="Z745" s="40"/>
      <c r="AA745" s="28"/>
      <c r="AB745" s="31"/>
      <c r="AC745" s="42"/>
      <c r="AD745" s="31"/>
      <c r="AE745" s="31"/>
      <c r="AF745" s="83"/>
      <c r="AG745" s="44"/>
      <c r="AH745" s="30"/>
      <c r="AI745" s="42"/>
      <c r="AJ745" s="42"/>
      <c r="AK745" s="42"/>
      <c r="AL745" s="42"/>
      <c r="AM745" s="45"/>
      <c r="AN745" s="31"/>
      <c r="AO745" s="31"/>
      <c r="AP745" s="31"/>
      <c r="AQ745" s="31"/>
      <c r="AR745" s="31"/>
      <c r="AS745" s="31"/>
      <c r="AT745" s="31"/>
      <c r="AU745" s="31"/>
      <c r="AV745" s="31"/>
      <c r="AW745" s="31"/>
      <c r="AX745" s="31"/>
      <c r="AY745" s="31"/>
      <c r="AZ745" s="31"/>
      <c r="BA745" s="31"/>
      <c r="BB745" s="31"/>
      <c r="BC745" s="31"/>
      <c r="BD745" s="31"/>
      <c r="BE745" s="31"/>
      <c r="BF745" s="31"/>
      <c r="BG745" s="31"/>
      <c r="BH745" s="31"/>
      <c r="BI745" s="31"/>
      <c r="BJ745" s="31"/>
      <c r="BK745" s="31"/>
      <c r="BL745" s="31"/>
      <c r="BM745" s="31"/>
      <c r="BN745" s="31"/>
      <c r="BO745" s="31"/>
      <c r="BP745" s="31"/>
      <c r="BQ745" s="31"/>
      <c r="BR745" s="28"/>
      <c r="BS745" s="28"/>
      <c r="BT745" s="44"/>
      <c r="BU745" s="44"/>
      <c r="BV745" s="44"/>
      <c r="BW745" s="31"/>
      <c r="BX745" s="31"/>
      <c r="BY745" s="52"/>
      <c r="BZ745" s="50"/>
      <c r="CA745" s="50"/>
      <c r="CB745" s="51" t="str">
        <f t="shared" si="1"/>
        <v>Sin comentarios</v>
      </c>
      <c r="CC745" s="52">
        <f t="shared" si="2"/>
        <v>77</v>
      </c>
      <c r="CD745" s="53"/>
      <c r="CE745" s="54"/>
      <c r="CF745" s="55"/>
    </row>
    <row r="746" ht="22.5" customHeight="1">
      <c r="A746" s="26"/>
      <c r="B746" s="26"/>
      <c r="C746" s="27"/>
      <c r="D746" s="28"/>
      <c r="E746" s="30"/>
      <c r="F746" s="30"/>
      <c r="G746" s="30"/>
      <c r="H746" s="31"/>
      <c r="I746" s="31"/>
      <c r="J746" s="31"/>
      <c r="K746" s="31"/>
      <c r="L746" s="31"/>
      <c r="M746" s="31"/>
      <c r="N746" s="163"/>
      <c r="O746" s="31"/>
      <c r="P746" s="30"/>
      <c r="Q746" s="31"/>
      <c r="R746" s="31"/>
      <c r="S746" s="31"/>
      <c r="T746" s="44"/>
      <c r="U746" s="28"/>
      <c r="V746" s="28"/>
      <c r="W746" s="28"/>
      <c r="X746" s="28"/>
      <c r="Y746" s="40"/>
      <c r="Z746" s="40"/>
      <c r="AA746" s="28"/>
      <c r="AB746" s="31"/>
      <c r="AC746" s="42"/>
      <c r="AD746" s="31"/>
      <c r="AE746" s="31"/>
      <c r="AF746" s="83"/>
      <c r="AG746" s="44"/>
      <c r="AH746" s="30"/>
      <c r="AI746" s="42"/>
      <c r="AJ746" s="42"/>
      <c r="AK746" s="42"/>
      <c r="AL746" s="42"/>
      <c r="AM746" s="45"/>
      <c r="AN746" s="31"/>
      <c r="AO746" s="31"/>
      <c r="AP746" s="31"/>
      <c r="AQ746" s="31"/>
      <c r="AR746" s="31"/>
      <c r="AS746" s="31"/>
      <c r="AT746" s="31"/>
      <c r="AU746" s="31"/>
      <c r="AV746" s="31"/>
      <c r="AW746" s="31"/>
      <c r="AX746" s="31"/>
      <c r="AY746" s="31"/>
      <c r="AZ746" s="31"/>
      <c r="BA746" s="31"/>
      <c r="BB746" s="31"/>
      <c r="BC746" s="31"/>
      <c r="BD746" s="31"/>
      <c r="BE746" s="31"/>
      <c r="BF746" s="31"/>
      <c r="BG746" s="31"/>
      <c r="BH746" s="31"/>
      <c r="BI746" s="31"/>
      <c r="BJ746" s="31"/>
      <c r="BK746" s="31"/>
      <c r="BL746" s="31"/>
      <c r="BM746" s="31"/>
      <c r="BN746" s="31"/>
      <c r="BO746" s="31"/>
      <c r="BP746" s="31"/>
      <c r="BQ746" s="31"/>
      <c r="BR746" s="28"/>
      <c r="BS746" s="28"/>
      <c r="BT746" s="44"/>
      <c r="BU746" s="44"/>
      <c r="BV746" s="44"/>
      <c r="BW746" s="31"/>
      <c r="BX746" s="31"/>
      <c r="BY746" s="52"/>
      <c r="BZ746" s="50"/>
      <c r="CA746" s="50"/>
      <c r="CB746" s="51" t="str">
        <f t="shared" si="1"/>
        <v>Sin comentarios</v>
      </c>
      <c r="CC746" s="52">
        <f t="shared" si="2"/>
        <v>77</v>
      </c>
      <c r="CD746" s="53"/>
      <c r="CE746" s="54"/>
      <c r="CF746" s="55"/>
    </row>
    <row r="747" ht="22.5" customHeight="1">
      <c r="A747" s="26"/>
      <c r="B747" s="26"/>
      <c r="C747" s="27"/>
      <c r="D747" s="28"/>
      <c r="E747" s="30"/>
      <c r="F747" s="30"/>
      <c r="G747" s="30"/>
      <c r="H747" s="31"/>
      <c r="I747" s="31"/>
      <c r="J747" s="31"/>
      <c r="K747" s="31"/>
      <c r="L747" s="31"/>
      <c r="M747" s="31"/>
      <c r="N747" s="163"/>
      <c r="O747" s="31"/>
      <c r="P747" s="30"/>
      <c r="Q747" s="31"/>
      <c r="R747" s="31"/>
      <c r="S747" s="31"/>
      <c r="T747" s="44"/>
      <c r="U747" s="28"/>
      <c r="V747" s="28"/>
      <c r="W747" s="28"/>
      <c r="X747" s="28"/>
      <c r="Y747" s="40"/>
      <c r="Z747" s="40"/>
      <c r="AA747" s="28"/>
      <c r="AB747" s="31"/>
      <c r="AC747" s="42"/>
      <c r="AD747" s="31"/>
      <c r="AE747" s="31"/>
      <c r="AF747" s="83"/>
      <c r="AG747" s="44"/>
      <c r="AH747" s="30"/>
      <c r="AI747" s="42"/>
      <c r="AJ747" s="42"/>
      <c r="AK747" s="42"/>
      <c r="AL747" s="42"/>
      <c r="AM747" s="45"/>
      <c r="AN747" s="31"/>
      <c r="AO747" s="31"/>
      <c r="AP747" s="31"/>
      <c r="AQ747" s="31"/>
      <c r="AR747" s="31"/>
      <c r="AS747" s="31"/>
      <c r="AT747" s="31"/>
      <c r="AU747" s="31"/>
      <c r="AV747" s="31"/>
      <c r="AW747" s="31"/>
      <c r="AX747" s="31"/>
      <c r="AY747" s="31"/>
      <c r="AZ747" s="31"/>
      <c r="BA747" s="31"/>
      <c r="BB747" s="31"/>
      <c r="BC747" s="31"/>
      <c r="BD747" s="31"/>
      <c r="BE747" s="31"/>
      <c r="BF747" s="31"/>
      <c r="BG747" s="31"/>
      <c r="BH747" s="31"/>
      <c r="BI747" s="31"/>
      <c r="BJ747" s="31"/>
      <c r="BK747" s="31"/>
      <c r="BL747" s="31"/>
      <c r="BM747" s="31"/>
      <c r="BN747" s="31"/>
      <c r="BO747" s="31"/>
      <c r="BP747" s="31"/>
      <c r="BQ747" s="31"/>
      <c r="BR747" s="28"/>
      <c r="BS747" s="28"/>
      <c r="BT747" s="44"/>
      <c r="BU747" s="44"/>
      <c r="BV747" s="44"/>
      <c r="BW747" s="31"/>
      <c r="BX747" s="31"/>
      <c r="BY747" s="52"/>
      <c r="BZ747" s="50"/>
      <c r="CA747" s="50"/>
      <c r="CB747" s="51" t="str">
        <f t="shared" si="1"/>
        <v>Sin comentarios</v>
      </c>
      <c r="CC747" s="52">
        <f t="shared" si="2"/>
        <v>77</v>
      </c>
      <c r="CD747" s="53"/>
      <c r="CE747" s="54"/>
      <c r="CF747" s="55"/>
    </row>
    <row r="748" ht="22.5" customHeight="1">
      <c r="A748" s="26"/>
      <c r="B748" s="26"/>
      <c r="C748" s="27"/>
      <c r="D748" s="28"/>
      <c r="E748" s="30"/>
      <c r="F748" s="30"/>
      <c r="G748" s="30"/>
      <c r="H748" s="31"/>
      <c r="I748" s="31"/>
      <c r="J748" s="31"/>
      <c r="K748" s="31"/>
      <c r="L748" s="31"/>
      <c r="M748" s="31"/>
      <c r="N748" s="163"/>
      <c r="O748" s="31"/>
      <c r="P748" s="30"/>
      <c r="Q748" s="31"/>
      <c r="R748" s="31"/>
      <c r="S748" s="31"/>
      <c r="T748" s="44"/>
      <c r="U748" s="28"/>
      <c r="V748" s="28"/>
      <c r="W748" s="28"/>
      <c r="X748" s="28"/>
      <c r="Y748" s="40"/>
      <c r="Z748" s="40"/>
      <c r="AA748" s="28"/>
      <c r="AB748" s="31"/>
      <c r="AC748" s="42"/>
      <c r="AD748" s="31"/>
      <c r="AE748" s="31"/>
      <c r="AF748" s="83"/>
      <c r="AG748" s="44"/>
      <c r="AH748" s="30"/>
      <c r="AI748" s="42"/>
      <c r="AJ748" s="42"/>
      <c r="AK748" s="42"/>
      <c r="AL748" s="42"/>
      <c r="AM748" s="45"/>
      <c r="AN748" s="31"/>
      <c r="AO748" s="31"/>
      <c r="AP748" s="31"/>
      <c r="AQ748" s="31"/>
      <c r="AR748" s="31"/>
      <c r="AS748" s="31"/>
      <c r="AT748" s="31"/>
      <c r="AU748" s="31"/>
      <c r="AV748" s="31"/>
      <c r="AW748" s="31"/>
      <c r="AX748" s="31"/>
      <c r="AY748" s="31"/>
      <c r="AZ748" s="31"/>
      <c r="BA748" s="31"/>
      <c r="BB748" s="31"/>
      <c r="BC748" s="31"/>
      <c r="BD748" s="31"/>
      <c r="BE748" s="31"/>
      <c r="BF748" s="31"/>
      <c r="BG748" s="31"/>
      <c r="BH748" s="31"/>
      <c r="BI748" s="31"/>
      <c r="BJ748" s="31"/>
      <c r="BK748" s="31"/>
      <c r="BL748" s="31"/>
      <c r="BM748" s="31"/>
      <c r="BN748" s="31"/>
      <c r="BO748" s="31"/>
      <c r="BP748" s="31"/>
      <c r="BQ748" s="31"/>
      <c r="BR748" s="28"/>
      <c r="BS748" s="28"/>
      <c r="BT748" s="44"/>
      <c r="BU748" s="44"/>
      <c r="BV748" s="44"/>
      <c r="BW748" s="31"/>
      <c r="BX748" s="31"/>
      <c r="BY748" s="52"/>
      <c r="BZ748" s="50"/>
      <c r="CA748" s="50"/>
      <c r="CB748" s="51" t="str">
        <f t="shared" si="1"/>
        <v>Sin comentarios</v>
      </c>
      <c r="CC748" s="52">
        <f t="shared" si="2"/>
        <v>77</v>
      </c>
      <c r="CD748" s="53"/>
      <c r="CE748" s="54"/>
      <c r="CF748" s="55"/>
    </row>
    <row r="749" ht="22.5" customHeight="1">
      <c r="A749" s="26"/>
      <c r="B749" s="26"/>
      <c r="C749" s="27"/>
      <c r="D749" s="28"/>
      <c r="E749" s="30"/>
      <c r="F749" s="30"/>
      <c r="G749" s="30"/>
      <c r="H749" s="31"/>
      <c r="I749" s="31"/>
      <c r="J749" s="31"/>
      <c r="K749" s="31"/>
      <c r="L749" s="31"/>
      <c r="M749" s="31"/>
      <c r="N749" s="163"/>
      <c r="O749" s="31"/>
      <c r="P749" s="30"/>
      <c r="Q749" s="31"/>
      <c r="R749" s="31"/>
      <c r="S749" s="31"/>
      <c r="T749" s="44"/>
      <c r="U749" s="28"/>
      <c r="V749" s="28"/>
      <c r="W749" s="28"/>
      <c r="X749" s="28"/>
      <c r="Y749" s="40"/>
      <c r="Z749" s="40"/>
      <c r="AA749" s="28"/>
      <c r="AB749" s="31"/>
      <c r="AC749" s="42"/>
      <c r="AD749" s="31"/>
      <c r="AE749" s="31"/>
      <c r="AF749" s="83"/>
      <c r="AG749" s="44"/>
      <c r="AH749" s="30"/>
      <c r="AI749" s="42"/>
      <c r="AJ749" s="42"/>
      <c r="AK749" s="42"/>
      <c r="AL749" s="42"/>
      <c r="AM749" s="45"/>
      <c r="AN749" s="31"/>
      <c r="AO749" s="31"/>
      <c r="AP749" s="31"/>
      <c r="AQ749" s="31"/>
      <c r="AR749" s="31"/>
      <c r="AS749" s="31"/>
      <c r="AT749" s="31"/>
      <c r="AU749" s="31"/>
      <c r="AV749" s="31"/>
      <c r="AW749" s="31"/>
      <c r="AX749" s="31"/>
      <c r="AY749" s="31"/>
      <c r="AZ749" s="31"/>
      <c r="BA749" s="31"/>
      <c r="BB749" s="31"/>
      <c r="BC749" s="31"/>
      <c r="BD749" s="31"/>
      <c r="BE749" s="31"/>
      <c r="BF749" s="31"/>
      <c r="BG749" s="31"/>
      <c r="BH749" s="31"/>
      <c r="BI749" s="31"/>
      <c r="BJ749" s="31"/>
      <c r="BK749" s="31"/>
      <c r="BL749" s="31"/>
      <c r="BM749" s="31"/>
      <c r="BN749" s="31"/>
      <c r="BO749" s="31"/>
      <c r="BP749" s="31"/>
      <c r="BQ749" s="31"/>
      <c r="BR749" s="28"/>
      <c r="BS749" s="28"/>
      <c r="BT749" s="44"/>
      <c r="BU749" s="44"/>
      <c r="BV749" s="44"/>
      <c r="BW749" s="31"/>
      <c r="BX749" s="31"/>
      <c r="BY749" s="52"/>
      <c r="BZ749" s="50"/>
      <c r="CA749" s="50"/>
      <c r="CB749" s="51" t="str">
        <f t="shared" si="1"/>
        <v>Sin comentarios</v>
      </c>
      <c r="CC749" s="52">
        <f t="shared" si="2"/>
        <v>77</v>
      </c>
      <c r="CD749" s="53"/>
      <c r="CE749" s="54"/>
      <c r="CF749" s="55"/>
    </row>
    <row r="750" ht="22.5" customHeight="1">
      <c r="A750" s="26"/>
      <c r="B750" s="26"/>
      <c r="C750" s="27"/>
      <c r="D750" s="28"/>
      <c r="E750" s="30"/>
      <c r="F750" s="30"/>
      <c r="G750" s="30"/>
      <c r="H750" s="31"/>
      <c r="I750" s="31"/>
      <c r="J750" s="31"/>
      <c r="K750" s="31"/>
      <c r="L750" s="31"/>
      <c r="M750" s="31"/>
      <c r="N750" s="163"/>
      <c r="O750" s="31"/>
      <c r="P750" s="30"/>
      <c r="Q750" s="31"/>
      <c r="R750" s="31"/>
      <c r="S750" s="31"/>
      <c r="T750" s="44"/>
      <c r="U750" s="28"/>
      <c r="V750" s="28"/>
      <c r="W750" s="28"/>
      <c r="X750" s="28"/>
      <c r="Y750" s="40"/>
      <c r="Z750" s="40"/>
      <c r="AA750" s="28"/>
      <c r="AB750" s="31"/>
      <c r="AC750" s="42"/>
      <c r="AD750" s="31"/>
      <c r="AE750" s="31"/>
      <c r="AF750" s="83"/>
      <c r="AG750" s="44"/>
      <c r="AH750" s="30"/>
      <c r="AI750" s="42"/>
      <c r="AJ750" s="42"/>
      <c r="AK750" s="42"/>
      <c r="AL750" s="42"/>
      <c r="AM750" s="45"/>
      <c r="AN750" s="31"/>
      <c r="AO750" s="31"/>
      <c r="AP750" s="31"/>
      <c r="AQ750" s="31"/>
      <c r="AR750" s="31"/>
      <c r="AS750" s="31"/>
      <c r="AT750" s="31"/>
      <c r="AU750" s="31"/>
      <c r="AV750" s="31"/>
      <c r="AW750" s="31"/>
      <c r="AX750" s="31"/>
      <c r="AY750" s="31"/>
      <c r="AZ750" s="31"/>
      <c r="BA750" s="31"/>
      <c r="BB750" s="31"/>
      <c r="BC750" s="31"/>
      <c r="BD750" s="31"/>
      <c r="BE750" s="31"/>
      <c r="BF750" s="31"/>
      <c r="BG750" s="31"/>
      <c r="BH750" s="31"/>
      <c r="BI750" s="31"/>
      <c r="BJ750" s="31"/>
      <c r="BK750" s="31"/>
      <c r="BL750" s="31"/>
      <c r="BM750" s="31"/>
      <c r="BN750" s="31"/>
      <c r="BO750" s="31"/>
      <c r="BP750" s="31"/>
      <c r="BQ750" s="31"/>
      <c r="BR750" s="28"/>
      <c r="BS750" s="28"/>
      <c r="BT750" s="44"/>
      <c r="BU750" s="44"/>
      <c r="BV750" s="44"/>
      <c r="BW750" s="31"/>
      <c r="BX750" s="31"/>
      <c r="BY750" s="52"/>
      <c r="BZ750" s="50"/>
      <c r="CA750" s="50"/>
      <c r="CB750" s="51" t="str">
        <f t="shared" si="1"/>
        <v>Sin comentarios</v>
      </c>
      <c r="CC750" s="52">
        <f t="shared" si="2"/>
        <v>77</v>
      </c>
      <c r="CD750" s="53"/>
      <c r="CE750" s="54"/>
      <c r="CF750" s="55"/>
    </row>
    <row r="751" ht="22.5" customHeight="1">
      <c r="A751" s="26"/>
      <c r="B751" s="26"/>
      <c r="C751" s="27"/>
      <c r="D751" s="28"/>
      <c r="E751" s="30"/>
      <c r="F751" s="30"/>
      <c r="G751" s="30"/>
      <c r="H751" s="31"/>
      <c r="I751" s="31"/>
      <c r="J751" s="31"/>
      <c r="K751" s="31"/>
      <c r="L751" s="31"/>
      <c r="M751" s="31"/>
      <c r="N751" s="163"/>
      <c r="O751" s="31"/>
      <c r="P751" s="30"/>
      <c r="Q751" s="31"/>
      <c r="R751" s="31"/>
      <c r="S751" s="31"/>
      <c r="T751" s="44"/>
      <c r="U751" s="28"/>
      <c r="V751" s="28"/>
      <c r="W751" s="28"/>
      <c r="X751" s="28"/>
      <c r="Y751" s="40"/>
      <c r="Z751" s="40"/>
      <c r="AA751" s="28"/>
      <c r="AB751" s="31"/>
      <c r="AC751" s="42"/>
      <c r="AD751" s="31"/>
      <c r="AE751" s="31"/>
      <c r="AF751" s="83"/>
      <c r="AG751" s="44"/>
      <c r="AH751" s="30"/>
      <c r="AI751" s="42"/>
      <c r="AJ751" s="42"/>
      <c r="AK751" s="42"/>
      <c r="AL751" s="42"/>
      <c r="AM751" s="45"/>
      <c r="AN751" s="31"/>
      <c r="AO751" s="31"/>
      <c r="AP751" s="31"/>
      <c r="AQ751" s="31"/>
      <c r="AR751" s="31"/>
      <c r="AS751" s="31"/>
      <c r="AT751" s="31"/>
      <c r="AU751" s="31"/>
      <c r="AV751" s="31"/>
      <c r="AW751" s="31"/>
      <c r="AX751" s="31"/>
      <c r="AY751" s="31"/>
      <c r="AZ751" s="31"/>
      <c r="BA751" s="31"/>
      <c r="BB751" s="31"/>
      <c r="BC751" s="31"/>
      <c r="BD751" s="31"/>
      <c r="BE751" s="31"/>
      <c r="BF751" s="31"/>
      <c r="BG751" s="31"/>
      <c r="BH751" s="31"/>
      <c r="BI751" s="31"/>
      <c r="BJ751" s="31"/>
      <c r="BK751" s="31"/>
      <c r="BL751" s="31"/>
      <c r="BM751" s="31"/>
      <c r="BN751" s="31"/>
      <c r="BO751" s="31"/>
      <c r="BP751" s="31"/>
      <c r="BQ751" s="31"/>
      <c r="BR751" s="28"/>
      <c r="BS751" s="28"/>
      <c r="BT751" s="44"/>
      <c r="BU751" s="44"/>
      <c r="BV751" s="44"/>
      <c r="BW751" s="31"/>
      <c r="BX751" s="31"/>
      <c r="BY751" s="52"/>
      <c r="BZ751" s="50"/>
      <c r="CA751" s="50"/>
      <c r="CB751" s="51" t="str">
        <f t="shared" si="1"/>
        <v>Sin comentarios</v>
      </c>
      <c r="CC751" s="52">
        <f t="shared" si="2"/>
        <v>77</v>
      </c>
      <c r="CD751" s="53"/>
      <c r="CE751" s="54"/>
      <c r="CF751" s="55"/>
    </row>
    <row r="752" ht="22.5" customHeight="1">
      <c r="A752" s="26"/>
      <c r="B752" s="26"/>
      <c r="C752" s="27"/>
      <c r="D752" s="28"/>
      <c r="E752" s="30"/>
      <c r="F752" s="30"/>
      <c r="G752" s="30"/>
      <c r="H752" s="31"/>
      <c r="I752" s="31"/>
      <c r="J752" s="31"/>
      <c r="K752" s="31"/>
      <c r="L752" s="31"/>
      <c r="M752" s="31"/>
      <c r="N752" s="163"/>
      <c r="O752" s="31"/>
      <c r="P752" s="30"/>
      <c r="Q752" s="31"/>
      <c r="R752" s="31"/>
      <c r="S752" s="31"/>
      <c r="T752" s="44"/>
      <c r="U752" s="28"/>
      <c r="V752" s="28"/>
      <c r="W752" s="28"/>
      <c r="X752" s="28"/>
      <c r="Y752" s="40"/>
      <c r="Z752" s="40"/>
      <c r="AA752" s="28"/>
      <c r="AB752" s="31"/>
      <c r="AC752" s="42"/>
      <c r="AD752" s="31"/>
      <c r="AE752" s="31"/>
      <c r="AF752" s="83"/>
      <c r="AG752" s="44"/>
      <c r="AH752" s="30"/>
      <c r="AI752" s="42"/>
      <c r="AJ752" s="42"/>
      <c r="AK752" s="42"/>
      <c r="AL752" s="42"/>
      <c r="AM752" s="45"/>
      <c r="AN752" s="31"/>
      <c r="AO752" s="31"/>
      <c r="AP752" s="31"/>
      <c r="AQ752" s="31"/>
      <c r="AR752" s="31"/>
      <c r="AS752" s="31"/>
      <c r="AT752" s="31"/>
      <c r="AU752" s="31"/>
      <c r="AV752" s="31"/>
      <c r="AW752" s="31"/>
      <c r="AX752" s="31"/>
      <c r="AY752" s="31"/>
      <c r="AZ752" s="31"/>
      <c r="BA752" s="31"/>
      <c r="BB752" s="31"/>
      <c r="BC752" s="31"/>
      <c r="BD752" s="31"/>
      <c r="BE752" s="31"/>
      <c r="BF752" s="31"/>
      <c r="BG752" s="31"/>
      <c r="BH752" s="31"/>
      <c r="BI752" s="31"/>
      <c r="BJ752" s="31"/>
      <c r="BK752" s="31"/>
      <c r="BL752" s="31"/>
      <c r="BM752" s="31"/>
      <c r="BN752" s="31"/>
      <c r="BO752" s="31"/>
      <c r="BP752" s="31"/>
      <c r="BQ752" s="31"/>
      <c r="BR752" s="28"/>
      <c r="BS752" s="28"/>
      <c r="BT752" s="44"/>
      <c r="BU752" s="44"/>
      <c r="BV752" s="44"/>
      <c r="BW752" s="31"/>
      <c r="BX752" s="31"/>
      <c r="BY752" s="52"/>
      <c r="BZ752" s="50"/>
      <c r="CA752" s="50"/>
      <c r="CB752" s="51" t="str">
        <f t="shared" si="1"/>
        <v>Sin comentarios</v>
      </c>
      <c r="CC752" s="52">
        <f t="shared" si="2"/>
        <v>77</v>
      </c>
      <c r="CD752" s="53"/>
      <c r="CE752" s="54"/>
      <c r="CF752" s="55"/>
    </row>
    <row r="753" ht="22.5" customHeight="1">
      <c r="A753" s="26"/>
      <c r="B753" s="26"/>
      <c r="C753" s="27"/>
      <c r="D753" s="28"/>
      <c r="E753" s="30"/>
      <c r="F753" s="30"/>
      <c r="G753" s="30"/>
      <c r="H753" s="31"/>
      <c r="I753" s="31"/>
      <c r="J753" s="31"/>
      <c r="K753" s="31"/>
      <c r="L753" s="31"/>
      <c r="M753" s="31"/>
      <c r="N753" s="163"/>
      <c r="O753" s="31"/>
      <c r="P753" s="30"/>
      <c r="Q753" s="31"/>
      <c r="R753" s="31"/>
      <c r="S753" s="31"/>
      <c r="T753" s="44"/>
      <c r="U753" s="28"/>
      <c r="V753" s="28"/>
      <c r="W753" s="28"/>
      <c r="X753" s="28"/>
      <c r="Y753" s="40"/>
      <c r="Z753" s="40"/>
      <c r="AA753" s="28"/>
      <c r="AB753" s="31"/>
      <c r="AC753" s="42"/>
      <c r="AD753" s="31"/>
      <c r="AE753" s="31"/>
      <c r="AF753" s="83"/>
      <c r="AG753" s="44"/>
      <c r="AH753" s="30"/>
      <c r="AI753" s="42"/>
      <c r="AJ753" s="42"/>
      <c r="AK753" s="42"/>
      <c r="AL753" s="42"/>
      <c r="AM753" s="45"/>
      <c r="AN753" s="31"/>
      <c r="AO753" s="31"/>
      <c r="AP753" s="31"/>
      <c r="AQ753" s="31"/>
      <c r="AR753" s="31"/>
      <c r="AS753" s="31"/>
      <c r="AT753" s="31"/>
      <c r="AU753" s="31"/>
      <c r="AV753" s="31"/>
      <c r="AW753" s="31"/>
      <c r="AX753" s="31"/>
      <c r="AY753" s="31"/>
      <c r="AZ753" s="31"/>
      <c r="BA753" s="31"/>
      <c r="BB753" s="31"/>
      <c r="BC753" s="31"/>
      <c r="BD753" s="31"/>
      <c r="BE753" s="31"/>
      <c r="BF753" s="31"/>
      <c r="BG753" s="31"/>
      <c r="BH753" s="31"/>
      <c r="BI753" s="31"/>
      <c r="BJ753" s="31"/>
      <c r="BK753" s="31"/>
      <c r="BL753" s="31"/>
      <c r="BM753" s="31"/>
      <c r="BN753" s="31"/>
      <c r="BO753" s="31"/>
      <c r="BP753" s="31"/>
      <c r="BQ753" s="31"/>
      <c r="BR753" s="28"/>
      <c r="BS753" s="28"/>
      <c r="BT753" s="44"/>
      <c r="BU753" s="44"/>
      <c r="BV753" s="44"/>
      <c r="BW753" s="31"/>
      <c r="BX753" s="31"/>
      <c r="BY753" s="52"/>
      <c r="BZ753" s="50"/>
      <c r="CA753" s="50"/>
      <c r="CB753" s="51" t="str">
        <f t="shared" si="1"/>
        <v>Sin comentarios</v>
      </c>
      <c r="CC753" s="52">
        <f t="shared" si="2"/>
        <v>77</v>
      </c>
      <c r="CD753" s="53"/>
      <c r="CE753" s="54"/>
      <c r="CF753" s="55"/>
    </row>
    <row r="754" ht="22.5" customHeight="1">
      <c r="A754" s="26"/>
      <c r="B754" s="26"/>
      <c r="C754" s="27"/>
      <c r="D754" s="28"/>
      <c r="E754" s="30"/>
      <c r="F754" s="30"/>
      <c r="G754" s="30"/>
      <c r="H754" s="31"/>
      <c r="I754" s="31"/>
      <c r="J754" s="31"/>
      <c r="K754" s="31"/>
      <c r="L754" s="31"/>
      <c r="M754" s="31"/>
      <c r="N754" s="163"/>
      <c r="O754" s="31"/>
      <c r="P754" s="30"/>
      <c r="Q754" s="31"/>
      <c r="R754" s="31"/>
      <c r="S754" s="31"/>
      <c r="T754" s="44"/>
      <c r="U754" s="28"/>
      <c r="V754" s="28"/>
      <c r="W754" s="28"/>
      <c r="X754" s="28"/>
      <c r="Y754" s="40"/>
      <c r="Z754" s="40"/>
      <c r="AA754" s="28"/>
      <c r="AB754" s="31"/>
      <c r="AC754" s="42"/>
      <c r="AD754" s="31"/>
      <c r="AE754" s="31"/>
      <c r="AF754" s="83"/>
      <c r="AG754" s="44"/>
      <c r="AH754" s="30"/>
      <c r="AI754" s="42"/>
      <c r="AJ754" s="42"/>
      <c r="AK754" s="42"/>
      <c r="AL754" s="42"/>
      <c r="AM754" s="45"/>
      <c r="AN754" s="31"/>
      <c r="AO754" s="31"/>
      <c r="AP754" s="31"/>
      <c r="AQ754" s="31"/>
      <c r="AR754" s="31"/>
      <c r="AS754" s="31"/>
      <c r="AT754" s="31"/>
      <c r="AU754" s="31"/>
      <c r="AV754" s="31"/>
      <c r="AW754" s="31"/>
      <c r="AX754" s="31"/>
      <c r="AY754" s="31"/>
      <c r="AZ754" s="31"/>
      <c r="BA754" s="31"/>
      <c r="BB754" s="31"/>
      <c r="BC754" s="31"/>
      <c r="BD754" s="31"/>
      <c r="BE754" s="31"/>
      <c r="BF754" s="31"/>
      <c r="BG754" s="31"/>
      <c r="BH754" s="31"/>
      <c r="BI754" s="31"/>
      <c r="BJ754" s="31"/>
      <c r="BK754" s="31"/>
      <c r="BL754" s="31"/>
      <c r="BM754" s="31"/>
      <c r="BN754" s="31"/>
      <c r="BO754" s="31"/>
      <c r="BP754" s="31"/>
      <c r="BQ754" s="31"/>
      <c r="BR754" s="28"/>
      <c r="BS754" s="28"/>
      <c r="BT754" s="44"/>
      <c r="BU754" s="44"/>
      <c r="BV754" s="44"/>
      <c r="BW754" s="31"/>
      <c r="BX754" s="31"/>
      <c r="BY754" s="52"/>
      <c r="BZ754" s="50"/>
      <c r="CA754" s="50"/>
      <c r="CB754" s="51" t="str">
        <f t="shared" si="1"/>
        <v>Sin comentarios</v>
      </c>
      <c r="CC754" s="52">
        <f t="shared" si="2"/>
        <v>77</v>
      </c>
      <c r="CD754" s="53"/>
      <c r="CE754" s="54"/>
      <c r="CF754" s="55"/>
    </row>
    <row r="755" ht="22.5" customHeight="1">
      <c r="A755" s="26"/>
      <c r="B755" s="26"/>
      <c r="C755" s="27"/>
      <c r="D755" s="28"/>
      <c r="E755" s="30"/>
      <c r="F755" s="30"/>
      <c r="G755" s="30"/>
      <c r="H755" s="31"/>
      <c r="I755" s="31"/>
      <c r="J755" s="31"/>
      <c r="K755" s="31"/>
      <c r="L755" s="31"/>
      <c r="M755" s="31"/>
      <c r="N755" s="163"/>
      <c r="O755" s="31"/>
      <c r="P755" s="30"/>
      <c r="Q755" s="31"/>
      <c r="R755" s="31"/>
      <c r="S755" s="31"/>
      <c r="T755" s="44"/>
      <c r="U755" s="28"/>
      <c r="V755" s="28"/>
      <c r="W755" s="28"/>
      <c r="X755" s="28"/>
      <c r="Y755" s="40"/>
      <c r="Z755" s="40"/>
      <c r="AA755" s="28"/>
      <c r="AB755" s="31"/>
      <c r="AC755" s="42"/>
      <c r="AD755" s="31"/>
      <c r="AE755" s="31"/>
      <c r="AF755" s="83"/>
      <c r="AG755" s="44"/>
      <c r="AH755" s="30"/>
      <c r="AI755" s="42"/>
      <c r="AJ755" s="42"/>
      <c r="AK755" s="42"/>
      <c r="AL755" s="42"/>
      <c r="AM755" s="45"/>
      <c r="AN755" s="31"/>
      <c r="AO755" s="31"/>
      <c r="AP755" s="31"/>
      <c r="AQ755" s="31"/>
      <c r="AR755" s="31"/>
      <c r="AS755" s="31"/>
      <c r="AT755" s="31"/>
      <c r="AU755" s="31"/>
      <c r="AV755" s="31"/>
      <c r="AW755" s="31"/>
      <c r="AX755" s="31"/>
      <c r="AY755" s="31"/>
      <c r="AZ755" s="31"/>
      <c r="BA755" s="31"/>
      <c r="BB755" s="31"/>
      <c r="BC755" s="31"/>
      <c r="BD755" s="31"/>
      <c r="BE755" s="31"/>
      <c r="BF755" s="31"/>
      <c r="BG755" s="31"/>
      <c r="BH755" s="31"/>
      <c r="BI755" s="31"/>
      <c r="BJ755" s="31"/>
      <c r="BK755" s="31"/>
      <c r="BL755" s="31"/>
      <c r="BM755" s="31"/>
      <c r="BN755" s="31"/>
      <c r="BO755" s="31"/>
      <c r="BP755" s="31"/>
      <c r="BQ755" s="31"/>
      <c r="BR755" s="28"/>
      <c r="BS755" s="28"/>
      <c r="BT755" s="44"/>
      <c r="BU755" s="44"/>
      <c r="BV755" s="44"/>
      <c r="BW755" s="31"/>
      <c r="BX755" s="31"/>
      <c r="BY755" s="52"/>
      <c r="BZ755" s="50"/>
      <c r="CA755" s="50"/>
      <c r="CB755" s="51" t="str">
        <f t="shared" si="1"/>
        <v>Sin comentarios</v>
      </c>
      <c r="CC755" s="52">
        <f t="shared" si="2"/>
        <v>77</v>
      </c>
      <c r="CD755" s="53"/>
      <c r="CE755" s="54"/>
      <c r="CF755" s="55"/>
    </row>
    <row r="756" ht="22.5" customHeight="1">
      <c r="A756" s="26"/>
      <c r="B756" s="26"/>
      <c r="C756" s="27"/>
      <c r="D756" s="28"/>
      <c r="E756" s="30"/>
      <c r="F756" s="30"/>
      <c r="G756" s="30"/>
      <c r="H756" s="31"/>
      <c r="I756" s="31"/>
      <c r="J756" s="31"/>
      <c r="K756" s="31"/>
      <c r="L756" s="31"/>
      <c r="M756" s="31"/>
      <c r="N756" s="163"/>
      <c r="O756" s="31"/>
      <c r="P756" s="30"/>
      <c r="Q756" s="31"/>
      <c r="R756" s="31"/>
      <c r="S756" s="31"/>
      <c r="T756" s="44"/>
      <c r="U756" s="28"/>
      <c r="V756" s="28"/>
      <c r="W756" s="28"/>
      <c r="X756" s="28"/>
      <c r="Y756" s="40"/>
      <c r="Z756" s="40"/>
      <c r="AA756" s="28"/>
      <c r="AB756" s="31"/>
      <c r="AC756" s="42"/>
      <c r="AD756" s="31"/>
      <c r="AE756" s="31"/>
      <c r="AF756" s="83"/>
      <c r="AG756" s="44"/>
      <c r="AH756" s="30"/>
      <c r="AI756" s="42"/>
      <c r="AJ756" s="42"/>
      <c r="AK756" s="42"/>
      <c r="AL756" s="42"/>
      <c r="AM756" s="45"/>
      <c r="AN756" s="31"/>
      <c r="AO756" s="31"/>
      <c r="AP756" s="31"/>
      <c r="AQ756" s="31"/>
      <c r="AR756" s="31"/>
      <c r="AS756" s="31"/>
      <c r="AT756" s="31"/>
      <c r="AU756" s="31"/>
      <c r="AV756" s="31"/>
      <c r="AW756" s="31"/>
      <c r="AX756" s="31"/>
      <c r="AY756" s="31"/>
      <c r="AZ756" s="31"/>
      <c r="BA756" s="31"/>
      <c r="BB756" s="31"/>
      <c r="BC756" s="31"/>
      <c r="BD756" s="31"/>
      <c r="BE756" s="31"/>
      <c r="BF756" s="31"/>
      <c r="BG756" s="31"/>
      <c r="BH756" s="31"/>
      <c r="BI756" s="31"/>
      <c r="BJ756" s="31"/>
      <c r="BK756" s="31"/>
      <c r="BL756" s="31"/>
      <c r="BM756" s="31"/>
      <c r="BN756" s="31"/>
      <c r="BO756" s="31"/>
      <c r="BP756" s="31"/>
      <c r="BQ756" s="31"/>
      <c r="BR756" s="28"/>
      <c r="BS756" s="28"/>
      <c r="BT756" s="44"/>
      <c r="BU756" s="44"/>
      <c r="BV756" s="44"/>
      <c r="BW756" s="31"/>
      <c r="BX756" s="31"/>
      <c r="BY756" s="52"/>
      <c r="BZ756" s="50"/>
      <c r="CA756" s="50"/>
      <c r="CB756" s="51" t="str">
        <f t="shared" si="1"/>
        <v>Sin comentarios</v>
      </c>
      <c r="CC756" s="52">
        <f t="shared" si="2"/>
        <v>77</v>
      </c>
      <c r="CD756" s="53"/>
      <c r="CE756" s="54"/>
      <c r="CF756" s="55"/>
    </row>
    <row r="757" ht="22.5" customHeight="1">
      <c r="A757" s="26"/>
      <c r="B757" s="26"/>
      <c r="C757" s="27"/>
      <c r="D757" s="28"/>
      <c r="E757" s="30"/>
      <c r="F757" s="30"/>
      <c r="G757" s="30"/>
      <c r="H757" s="31"/>
      <c r="I757" s="31"/>
      <c r="J757" s="31"/>
      <c r="K757" s="31"/>
      <c r="L757" s="31"/>
      <c r="M757" s="31"/>
      <c r="N757" s="163"/>
      <c r="O757" s="31"/>
      <c r="P757" s="30"/>
      <c r="Q757" s="31"/>
      <c r="R757" s="31"/>
      <c r="S757" s="31"/>
      <c r="T757" s="44"/>
      <c r="U757" s="28"/>
      <c r="V757" s="28"/>
      <c r="W757" s="28"/>
      <c r="X757" s="28"/>
      <c r="Y757" s="40"/>
      <c r="Z757" s="40"/>
      <c r="AA757" s="28"/>
      <c r="AB757" s="31"/>
      <c r="AC757" s="42"/>
      <c r="AD757" s="31"/>
      <c r="AE757" s="31"/>
      <c r="AF757" s="83"/>
      <c r="AG757" s="44"/>
      <c r="AH757" s="30"/>
      <c r="AI757" s="42"/>
      <c r="AJ757" s="42"/>
      <c r="AK757" s="42"/>
      <c r="AL757" s="42"/>
      <c r="AM757" s="45"/>
      <c r="AN757" s="31"/>
      <c r="AO757" s="31"/>
      <c r="AP757" s="31"/>
      <c r="AQ757" s="31"/>
      <c r="AR757" s="31"/>
      <c r="AS757" s="31"/>
      <c r="AT757" s="31"/>
      <c r="AU757" s="31"/>
      <c r="AV757" s="31"/>
      <c r="AW757" s="31"/>
      <c r="AX757" s="31"/>
      <c r="AY757" s="31"/>
      <c r="AZ757" s="31"/>
      <c r="BA757" s="31"/>
      <c r="BB757" s="31"/>
      <c r="BC757" s="31"/>
      <c r="BD757" s="31"/>
      <c r="BE757" s="31"/>
      <c r="BF757" s="31"/>
      <c r="BG757" s="31"/>
      <c r="BH757" s="31"/>
      <c r="BI757" s="31"/>
      <c r="BJ757" s="31"/>
      <c r="BK757" s="31"/>
      <c r="BL757" s="31"/>
      <c r="BM757" s="31"/>
      <c r="BN757" s="31"/>
      <c r="BO757" s="31"/>
      <c r="BP757" s="31"/>
      <c r="BQ757" s="31"/>
      <c r="BR757" s="28"/>
      <c r="BS757" s="28"/>
      <c r="BT757" s="44"/>
      <c r="BU757" s="44"/>
      <c r="BV757" s="44"/>
      <c r="BW757" s="31"/>
      <c r="BX757" s="31"/>
      <c r="BY757" s="52"/>
      <c r="BZ757" s="50"/>
      <c r="CA757" s="50"/>
      <c r="CB757" s="51" t="str">
        <f t="shared" si="1"/>
        <v>Sin comentarios</v>
      </c>
      <c r="CC757" s="52">
        <f t="shared" si="2"/>
        <v>77</v>
      </c>
      <c r="CD757" s="53"/>
      <c r="CE757" s="54"/>
      <c r="CF757" s="55"/>
    </row>
    <row r="758" ht="22.5" customHeight="1">
      <c r="A758" s="26"/>
      <c r="B758" s="26"/>
      <c r="C758" s="27"/>
      <c r="D758" s="28"/>
      <c r="E758" s="30"/>
      <c r="F758" s="30"/>
      <c r="G758" s="30"/>
      <c r="H758" s="31"/>
      <c r="I758" s="31"/>
      <c r="J758" s="31"/>
      <c r="K758" s="31"/>
      <c r="L758" s="31"/>
      <c r="M758" s="31"/>
      <c r="N758" s="163"/>
      <c r="O758" s="31"/>
      <c r="P758" s="30"/>
      <c r="Q758" s="31"/>
      <c r="R758" s="31"/>
      <c r="S758" s="31"/>
      <c r="T758" s="44"/>
      <c r="U758" s="28"/>
      <c r="V758" s="28"/>
      <c r="W758" s="28"/>
      <c r="X758" s="28"/>
      <c r="Y758" s="40"/>
      <c r="Z758" s="40"/>
      <c r="AA758" s="28"/>
      <c r="AB758" s="31"/>
      <c r="AC758" s="42"/>
      <c r="AD758" s="31"/>
      <c r="AE758" s="31"/>
      <c r="AF758" s="83"/>
      <c r="AG758" s="44"/>
      <c r="AH758" s="30"/>
      <c r="AI758" s="42"/>
      <c r="AJ758" s="42"/>
      <c r="AK758" s="42"/>
      <c r="AL758" s="42"/>
      <c r="AM758" s="45"/>
      <c r="AN758" s="31"/>
      <c r="AO758" s="31"/>
      <c r="AP758" s="31"/>
      <c r="AQ758" s="31"/>
      <c r="AR758" s="31"/>
      <c r="AS758" s="31"/>
      <c r="AT758" s="31"/>
      <c r="AU758" s="31"/>
      <c r="AV758" s="31"/>
      <c r="AW758" s="31"/>
      <c r="AX758" s="31"/>
      <c r="AY758" s="31"/>
      <c r="AZ758" s="31"/>
      <c r="BA758" s="31"/>
      <c r="BB758" s="31"/>
      <c r="BC758" s="31"/>
      <c r="BD758" s="31"/>
      <c r="BE758" s="31"/>
      <c r="BF758" s="31"/>
      <c r="BG758" s="31"/>
      <c r="BH758" s="31"/>
      <c r="BI758" s="31"/>
      <c r="BJ758" s="31"/>
      <c r="BK758" s="31"/>
      <c r="BL758" s="31"/>
      <c r="BM758" s="31"/>
      <c r="BN758" s="31"/>
      <c r="BO758" s="31"/>
      <c r="BP758" s="31"/>
      <c r="BQ758" s="31"/>
      <c r="BR758" s="28"/>
      <c r="BS758" s="28"/>
      <c r="BT758" s="44"/>
      <c r="BU758" s="44"/>
      <c r="BV758" s="44"/>
      <c r="BW758" s="31"/>
      <c r="BX758" s="31"/>
      <c r="BY758" s="52"/>
      <c r="BZ758" s="50"/>
      <c r="CA758" s="50"/>
      <c r="CB758" s="51" t="str">
        <f t="shared" si="1"/>
        <v>Sin comentarios</v>
      </c>
      <c r="CC758" s="52">
        <f t="shared" si="2"/>
        <v>77</v>
      </c>
      <c r="CD758" s="53"/>
      <c r="CE758" s="54"/>
      <c r="CF758" s="55"/>
    </row>
    <row r="759" ht="22.5" customHeight="1">
      <c r="A759" s="26"/>
      <c r="B759" s="26"/>
      <c r="C759" s="27"/>
      <c r="D759" s="28"/>
      <c r="E759" s="30"/>
      <c r="F759" s="30"/>
      <c r="G759" s="30"/>
      <c r="H759" s="31"/>
      <c r="I759" s="31"/>
      <c r="J759" s="31"/>
      <c r="K759" s="31"/>
      <c r="L759" s="31"/>
      <c r="M759" s="31"/>
      <c r="N759" s="163"/>
      <c r="O759" s="31"/>
      <c r="P759" s="30"/>
      <c r="Q759" s="31"/>
      <c r="R759" s="31"/>
      <c r="S759" s="31"/>
      <c r="T759" s="44"/>
      <c r="U759" s="28"/>
      <c r="V759" s="28"/>
      <c r="W759" s="28"/>
      <c r="X759" s="28"/>
      <c r="Y759" s="40"/>
      <c r="Z759" s="40"/>
      <c r="AA759" s="28"/>
      <c r="AB759" s="31"/>
      <c r="AC759" s="42"/>
      <c r="AD759" s="31"/>
      <c r="AE759" s="31"/>
      <c r="AF759" s="83"/>
      <c r="AG759" s="44"/>
      <c r="AH759" s="30"/>
      <c r="AI759" s="42"/>
      <c r="AJ759" s="42"/>
      <c r="AK759" s="42"/>
      <c r="AL759" s="42"/>
      <c r="AM759" s="45"/>
      <c r="AN759" s="31"/>
      <c r="AO759" s="31"/>
      <c r="AP759" s="31"/>
      <c r="AQ759" s="31"/>
      <c r="AR759" s="31"/>
      <c r="AS759" s="31"/>
      <c r="AT759" s="31"/>
      <c r="AU759" s="31"/>
      <c r="AV759" s="31"/>
      <c r="AW759" s="31"/>
      <c r="AX759" s="31"/>
      <c r="AY759" s="31"/>
      <c r="AZ759" s="31"/>
      <c r="BA759" s="31"/>
      <c r="BB759" s="31"/>
      <c r="BC759" s="31"/>
      <c r="BD759" s="31"/>
      <c r="BE759" s="31"/>
      <c r="BF759" s="31"/>
      <c r="BG759" s="31"/>
      <c r="BH759" s="31"/>
      <c r="BI759" s="31"/>
      <c r="BJ759" s="31"/>
      <c r="BK759" s="31"/>
      <c r="BL759" s="31"/>
      <c r="BM759" s="31"/>
      <c r="BN759" s="31"/>
      <c r="BO759" s="31"/>
      <c r="BP759" s="31"/>
      <c r="BQ759" s="31"/>
      <c r="BR759" s="28"/>
      <c r="BS759" s="28"/>
      <c r="BT759" s="44"/>
      <c r="BU759" s="44"/>
      <c r="BV759" s="44"/>
      <c r="BW759" s="31"/>
      <c r="BX759" s="31"/>
      <c r="BY759" s="52"/>
      <c r="BZ759" s="50"/>
      <c r="CA759" s="50"/>
      <c r="CB759" s="51" t="str">
        <f t="shared" si="1"/>
        <v>Sin comentarios</v>
      </c>
      <c r="CC759" s="52">
        <f t="shared" si="2"/>
        <v>77</v>
      </c>
      <c r="CD759" s="53"/>
      <c r="CE759" s="54"/>
      <c r="CF759" s="55"/>
    </row>
    <row r="760" ht="22.5" customHeight="1">
      <c r="A760" s="26"/>
      <c r="B760" s="26"/>
      <c r="C760" s="27"/>
      <c r="D760" s="28"/>
      <c r="E760" s="30"/>
      <c r="F760" s="30"/>
      <c r="G760" s="30"/>
      <c r="H760" s="31"/>
      <c r="I760" s="31"/>
      <c r="J760" s="31"/>
      <c r="K760" s="31"/>
      <c r="L760" s="31"/>
      <c r="M760" s="31"/>
      <c r="N760" s="163"/>
      <c r="O760" s="31"/>
      <c r="P760" s="30"/>
      <c r="Q760" s="31"/>
      <c r="R760" s="31"/>
      <c r="S760" s="31"/>
      <c r="T760" s="44"/>
      <c r="U760" s="28"/>
      <c r="V760" s="28"/>
      <c r="W760" s="28"/>
      <c r="X760" s="28"/>
      <c r="Y760" s="40"/>
      <c r="Z760" s="40"/>
      <c r="AA760" s="28"/>
      <c r="AB760" s="31"/>
      <c r="AC760" s="42"/>
      <c r="AD760" s="31"/>
      <c r="AE760" s="31"/>
      <c r="AF760" s="83"/>
      <c r="AG760" s="44"/>
      <c r="AH760" s="30"/>
      <c r="AI760" s="42"/>
      <c r="AJ760" s="42"/>
      <c r="AK760" s="42"/>
      <c r="AL760" s="42"/>
      <c r="AM760" s="45"/>
      <c r="AN760" s="31"/>
      <c r="AO760" s="31"/>
      <c r="AP760" s="31"/>
      <c r="AQ760" s="31"/>
      <c r="AR760" s="31"/>
      <c r="AS760" s="31"/>
      <c r="AT760" s="31"/>
      <c r="AU760" s="31"/>
      <c r="AV760" s="31"/>
      <c r="AW760" s="31"/>
      <c r="AX760" s="31"/>
      <c r="AY760" s="31"/>
      <c r="AZ760" s="31"/>
      <c r="BA760" s="31"/>
      <c r="BB760" s="31"/>
      <c r="BC760" s="31"/>
      <c r="BD760" s="31"/>
      <c r="BE760" s="31"/>
      <c r="BF760" s="31"/>
      <c r="BG760" s="31"/>
      <c r="BH760" s="31"/>
      <c r="BI760" s="31"/>
      <c r="BJ760" s="31"/>
      <c r="BK760" s="31"/>
      <c r="BL760" s="31"/>
      <c r="BM760" s="31"/>
      <c r="BN760" s="31"/>
      <c r="BO760" s="31"/>
      <c r="BP760" s="31"/>
      <c r="BQ760" s="31"/>
      <c r="BR760" s="28"/>
      <c r="BS760" s="28"/>
      <c r="BT760" s="44"/>
      <c r="BU760" s="44"/>
      <c r="BV760" s="44"/>
      <c r="BW760" s="31"/>
      <c r="BX760" s="31"/>
      <c r="BY760" s="52"/>
      <c r="BZ760" s="50"/>
      <c r="CA760" s="50"/>
      <c r="CB760" s="51" t="str">
        <f t="shared" si="1"/>
        <v>Sin comentarios</v>
      </c>
      <c r="CC760" s="52">
        <f t="shared" si="2"/>
        <v>77</v>
      </c>
      <c r="CD760" s="53"/>
      <c r="CE760" s="54"/>
      <c r="CF760" s="55"/>
    </row>
    <row r="761" ht="22.5" customHeight="1">
      <c r="A761" s="26"/>
      <c r="B761" s="26"/>
      <c r="C761" s="27"/>
      <c r="D761" s="28"/>
      <c r="E761" s="30"/>
      <c r="F761" s="30"/>
      <c r="G761" s="30"/>
      <c r="H761" s="31"/>
      <c r="I761" s="31"/>
      <c r="J761" s="31"/>
      <c r="K761" s="31"/>
      <c r="L761" s="31"/>
      <c r="M761" s="31"/>
      <c r="N761" s="163"/>
      <c r="O761" s="31"/>
      <c r="P761" s="30"/>
      <c r="Q761" s="31"/>
      <c r="R761" s="31"/>
      <c r="S761" s="31"/>
      <c r="T761" s="44"/>
      <c r="U761" s="28"/>
      <c r="V761" s="28"/>
      <c r="W761" s="28"/>
      <c r="X761" s="28"/>
      <c r="Y761" s="40"/>
      <c r="Z761" s="40"/>
      <c r="AA761" s="28"/>
      <c r="AB761" s="31"/>
      <c r="AC761" s="42"/>
      <c r="AD761" s="31"/>
      <c r="AE761" s="31"/>
      <c r="AF761" s="83"/>
      <c r="AG761" s="44"/>
      <c r="AH761" s="30"/>
      <c r="AI761" s="42"/>
      <c r="AJ761" s="42"/>
      <c r="AK761" s="42"/>
      <c r="AL761" s="42"/>
      <c r="AM761" s="45"/>
      <c r="AN761" s="31"/>
      <c r="AO761" s="31"/>
      <c r="AP761" s="31"/>
      <c r="AQ761" s="31"/>
      <c r="AR761" s="31"/>
      <c r="AS761" s="31"/>
      <c r="AT761" s="31"/>
      <c r="AU761" s="31"/>
      <c r="AV761" s="31"/>
      <c r="AW761" s="31"/>
      <c r="AX761" s="31"/>
      <c r="AY761" s="31"/>
      <c r="AZ761" s="31"/>
      <c r="BA761" s="31"/>
      <c r="BB761" s="31"/>
      <c r="BC761" s="31"/>
      <c r="BD761" s="31"/>
      <c r="BE761" s="31"/>
      <c r="BF761" s="31"/>
      <c r="BG761" s="31"/>
      <c r="BH761" s="31"/>
      <c r="BI761" s="31"/>
      <c r="BJ761" s="31"/>
      <c r="BK761" s="31"/>
      <c r="BL761" s="31"/>
      <c r="BM761" s="31"/>
      <c r="BN761" s="31"/>
      <c r="BO761" s="31"/>
      <c r="BP761" s="31"/>
      <c r="BQ761" s="31"/>
      <c r="BR761" s="28"/>
      <c r="BS761" s="28"/>
      <c r="BT761" s="44"/>
      <c r="BU761" s="44"/>
      <c r="BV761" s="44"/>
      <c r="BW761" s="31"/>
      <c r="BX761" s="31"/>
      <c r="BY761" s="52"/>
      <c r="BZ761" s="50"/>
      <c r="CA761" s="50"/>
      <c r="CB761" s="51" t="str">
        <f t="shared" si="1"/>
        <v>Sin comentarios</v>
      </c>
      <c r="CC761" s="52">
        <f t="shared" si="2"/>
        <v>77</v>
      </c>
      <c r="CD761" s="53"/>
      <c r="CE761" s="54"/>
      <c r="CF761" s="55"/>
    </row>
    <row r="762" ht="22.5" customHeight="1">
      <c r="A762" s="26"/>
      <c r="B762" s="26"/>
      <c r="C762" s="27"/>
      <c r="D762" s="28"/>
      <c r="E762" s="30"/>
      <c r="F762" s="30"/>
      <c r="G762" s="30"/>
      <c r="H762" s="31"/>
      <c r="I762" s="31"/>
      <c r="J762" s="31"/>
      <c r="K762" s="31"/>
      <c r="L762" s="31"/>
      <c r="M762" s="31"/>
      <c r="N762" s="163"/>
      <c r="O762" s="31"/>
      <c r="P762" s="30"/>
      <c r="Q762" s="31"/>
      <c r="R762" s="31"/>
      <c r="S762" s="31"/>
      <c r="T762" s="44"/>
      <c r="U762" s="28"/>
      <c r="V762" s="28"/>
      <c r="W762" s="28"/>
      <c r="X762" s="28"/>
      <c r="Y762" s="40"/>
      <c r="Z762" s="40"/>
      <c r="AA762" s="28"/>
      <c r="AB762" s="31"/>
      <c r="AC762" s="42"/>
      <c r="AD762" s="31"/>
      <c r="AE762" s="31"/>
      <c r="AF762" s="83"/>
      <c r="AG762" s="44"/>
      <c r="AH762" s="30"/>
      <c r="AI762" s="42"/>
      <c r="AJ762" s="42"/>
      <c r="AK762" s="42"/>
      <c r="AL762" s="42"/>
      <c r="AM762" s="45"/>
      <c r="AN762" s="31"/>
      <c r="AO762" s="31"/>
      <c r="AP762" s="31"/>
      <c r="AQ762" s="31"/>
      <c r="AR762" s="31"/>
      <c r="AS762" s="31"/>
      <c r="AT762" s="31"/>
      <c r="AU762" s="31"/>
      <c r="AV762" s="31"/>
      <c r="AW762" s="31"/>
      <c r="AX762" s="31"/>
      <c r="AY762" s="31"/>
      <c r="AZ762" s="31"/>
      <c r="BA762" s="31"/>
      <c r="BB762" s="31"/>
      <c r="BC762" s="31"/>
      <c r="BD762" s="31"/>
      <c r="BE762" s="31"/>
      <c r="BF762" s="31"/>
      <c r="BG762" s="31"/>
      <c r="BH762" s="31"/>
      <c r="BI762" s="31"/>
      <c r="BJ762" s="31"/>
      <c r="BK762" s="31"/>
      <c r="BL762" s="31"/>
      <c r="BM762" s="31"/>
      <c r="BN762" s="31"/>
      <c r="BO762" s="31"/>
      <c r="BP762" s="31"/>
      <c r="BQ762" s="31"/>
      <c r="BR762" s="28"/>
      <c r="BS762" s="28"/>
      <c r="BT762" s="44"/>
      <c r="BU762" s="44"/>
      <c r="BV762" s="44"/>
      <c r="BW762" s="31"/>
      <c r="BX762" s="31"/>
      <c r="BY762" s="52"/>
      <c r="BZ762" s="50"/>
      <c r="CA762" s="50"/>
      <c r="CB762" s="51" t="str">
        <f t="shared" si="1"/>
        <v>Sin comentarios</v>
      </c>
      <c r="CC762" s="52">
        <f t="shared" si="2"/>
        <v>77</v>
      </c>
      <c r="CD762" s="53"/>
      <c r="CE762" s="54"/>
      <c r="CF762" s="55"/>
    </row>
    <row r="763" ht="22.5" customHeight="1">
      <c r="A763" s="26"/>
      <c r="B763" s="26"/>
      <c r="C763" s="27"/>
      <c r="D763" s="28"/>
      <c r="E763" s="30"/>
      <c r="F763" s="30"/>
      <c r="G763" s="30"/>
      <c r="H763" s="31"/>
      <c r="I763" s="31"/>
      <c r="J763" s="31"/>
      <c r="K763" s="31"/>
      <c r="L763" s="31"/>
      <c r="M763" s="31"/>
      <c r="N763" s="163"/>
      <c r="O763" s="31"/>
      <c r="P763" s="30"/>
      <c r="Q763" s="31"/>
      <c r="R763" s="31"/>
      <c r="S763" s="31"/>
      <c r="T763" s="44"/>
      <c r="U763" s="28"/>
      <c r="V763" s="28"/>
      <c r="W763" s="28"/>
      <c r="X763" s="28"/>
      <c r="Y763" s="40"/>
      <c r="Z763" s="40"/>
      <c r="AA763" s="28"/>
      <c r="AB763" s="31"/>
      <c r="AC763" s="42"/>
      <c r="AD763" s="31"/>
      <c r="AE763" s="31"/>
      <c r="AF763" s="83"/>
      <c r="AG763" s="44"/>
      <c r="AH763" s="30"/>
      <c r="AI763" s="42"/>
      <c r="AJ763" s="42"/>
      <c r="AK763" s="42"/>
      <c r="AL763" s="42"/>
      <c r="AM763" s="45"/>
      <c r="AN763" s="31"/>
      <c r="AO763" s="31"/>
      <c r="AP763" s="31"/>
      <c r="AQ763" s="31"/>
      <c r="AR763" s="31"/>
      <c r="AS763" s="31"/>
      <c r="AT763" s="31"/>
      <c r="AU763" s="31"/>
      <c r="AV763" s="31"/>
      <c r="AW763" s="31"/>
      <c r="AX763" s="31"/>
      <c r="AY763" s="31"/>
      <c r="AZ763" s="31"/>
      <c r="BA763" s="31"/>
      <c r="BB763" s="31"/>
      <c r="BC763" s="31"/>
      <c r="BD763" s="31"/>
      <c r="BE763" s="31"/>
      <c r="BF763" s="31"/>
      <c r="BG763" s="31"/>
      <c r="BH763" s="31"/>
      <c r="BI763" s="31"/>
      <c r="BJ763" s="31"/>
      <c r="BK763" s="31"/>
      <c r="BL763" s="31"/>
      <c r="BM763" s="31"/>
      <c r="BN763" s="31"/>
      <c r="BO763" s="31"/>
      <c r="BP763" s="31"/>
      <c r="BQ763" s="31"/>
      <c r="BR763" s="28"/>
      <c r="BS763" s="28"/>
      <c r="BT763" s="44"/>
      <c r="BU763" s="44"/>
      <c r="BV763" s="44"/>
      <c r="BW763" s="31"/>
      <c r="BX763" s="31"/>
      <c r="BY763" s="52"/>
      <c r="BZ763" s="50"/>
      <c r="CA763" s="50"/>
      <c r="CB763" s="51" t="str">
        <f t="shared" si="1"/>
        <v>Sin comentarios</v>
      </c>
      <c r="CC763" s="52">
        <f t="shared" si="2"/>
        <v>77</v>
      </c>
      <c r="CD763" s="53"/>
      <c r="CE763" s="54"/>
      <c r="CF763" s="55"/>
    </row>
    <row r="764" ht="22.5" customHeight="1">
      <c r="A764" s="26"/>
      <c r="B764" s="26"/>
      <c r="C764" s="27"/>
      <c r="D764" s="28"/>
      <c r="E764" s="30"/>
      <c r="F764" s="30"/>
      <c r="G764" s="30"/>
      <c r="H764" s="31"/>
      <c r="I764" s="31"/>
      <c r="J764" s="31"/>
      <c r="K764" s="31"/>
      <c r="L764" s="31"/>
      <c r="M764" s="31"/>
      <c r="N764" s="163"/>
      <c r="O764" s="31"/>
      <c r="P764" s="30"/>
      <c r="Q764" s="31"/>
      <c r="R764" s="31"/>
      <c r="S764" s="31"/>
      <c r="T764" s="44"/>
      <c r="U764" s="28"/>
      <c r="V764" s="28"/>
      <c r="W764" s="28"/>
      <c r="X764" s="28"/>
      <c r="Y764" s="40"/>
      <c r="Z764" s="40"/>
      <c r="AA764" s="28"/>
      <c r="AB764" s="31"/>
      <c r="AC764" s="42"/>
      <c r="AD764" s="31"/>
      <c r="AE764" s="31"/>
      <c r="AF764" s="83"/>
      <c r="AG764" s="44"/>
      <c r="AH764" s="30"/>
      <c r="AI764" s="42"/>
      <c r="AJ764" s="42"/>
      <c r="AK764" s="42"/>
      <c r="AL764" s="42"/>
      <c r="AM764" s="45"/>
      <c r="AN764" s="31"/>
      <c r="AO764" s="31"/>
      <c r="AP764" s="31"/>
      <c r="AQ764" s="31"/>
      <c r="AR764" s="31"/>
      <c r="AS764" s="31"/>
      <c r="AT764" s="31"/>
      <c r="AU764" s="31"/>
      <c r="AV764" s="31"/>
      <c r="AW764" s="31"/>
      <c r="AX764" s="31"/>
      <c r="AY764" s="31"/>
      <c r="AZ764" s="31"/>
      <c r="BA764" s="31"/>
      <c r="BB764" s="31"/>
      <c r="BC764" s="31"/>
      <c r="BD764" s="31"/>
      <c r="BE764" s="31"/>
      <c r="BF764" s="31"/>
      <c r="BG764" s="31"/>
      <c r="BH764" s="31"/>
      <c r="BI764" s="31"/>
      <c r="BJ764" s="31"/>
      <c r="BK764" s="31"/>
      <c r="BL764" s="31"/>
      <c r="BM764" s="31"/>
      <c r="BN764" s="31"/>
      <c r="BO764" s="31"/>
      <c r="BP764" s="31"/>
      <c r="BQ764" s="31"/>
      <c r="BR764" s="28"/>
      <c r="BS764" s="28"/>
      <c r="BT764" s="44"/>
      <c r="BU764" s="44"/>
      <c r="BV764" s="44"/>
      <c r="BW764" s="31"/>
      <c r="BX764" s="31"/>
      <c r="BY764" s="52"/>
      <c r="BZ764" s="50"/>
      <c r="CA764" s="50"/>
      <c r="CB764" s="51" t="str">
        <f t="shared" si="1"/>
        <v>Sin comentarios</v>
      </c>
      <c r="CC764" s="52">
        <f t="shared" si="2"/>
        <v>77</v>
      </c>
      <c r="CD764" s="53"/>
      <c r="CE764" s="54"/>
      <c r="CF764" s="55"/>
    </row>
    <row r="765" ht="22.5" customHeight="1">
      <c r="A765" s="26"/>
      <c r="B765" s="26"/>
      <c r="C765" s="27"/>
      <c r="D765" s="28"/>
      <c r="E765" s="30"/>
      <c r="F765" s="30"/>
      <c r="G765" s="30"/>
      <c r="H765" s="31"/>
      <c r="I765" s="31"/>
      <c r="J765" s="31"/>
      <c r="K765" s="31"/>
      <c r="L765" s="31"/>
      <c r="M765" s="31"/>
      <c r="N765" s="163"/>
      <c r="O765" s="31"/>
      <c r="P765" s="30"/>
      <c r="Q765" s="31"/>
      <c r="R765" s="31"/>
      <c r="S765" s="31"/>
      <c r="T765" s="44"/>
      <c r="U765" s="28"/>
      <c r="V765" s="28"/>
      <c r="W765" s="28"/>
      <c r="X765" s="28"/>
      <c r="Y765" s="40"/>
      <c r="Z765" s="40"/>
      <c r="AA765" s="28"/>
      <c r="AB765" s="31"/>
      <c r="AC765" s="42"/>
      <c r="AD765" s="31"/>
      <c r="AE765" s="31"/>
      <c r="AF765" s="83"/>
      <c r="AG765" s="44"/>
      <c r="AH765" s="30"/>
      <c r="AI765" s="42"/>
      <c r="AJ765" s="42"/>
      <c r="AK765" s="42"/>
      <c r="AL765" s="42"/>
      <c r="AM765" s="45"/>
      <c r="AN765" s="31"/>
      <c r="AO765" s="31"/>
      <c r="AP765" s="31"/>
      <c r="AQ765" s="31"/>
      <c r="AR765" s="31"/>
      <c r="AS765" s="31"/>
      <c r="AT765" s="31"/>
      <c r="AU765" s="31"/>
      <c r="AV765" s="31"/>
      <c r="AW765" s="31"/>
      <c r="AX765" s="31"/>
      <c r="AY765" s="31"/>
      <c r="AZ765" s="31"/>
      <c r="BA765" s="31"/>
      <c r="BB765" s="31"/>
      <c r="BC765" s="31"/>
      <c r="BD765" s="31"/>
      <c r="BE765" s="31"/>
      <c r="BF765" s="31"/>
      <c r="BG765" s="31"/>
      <c r="BH765" s="31"/>
      <c r="BI765" s="31"/>
      <c r="BJ765" s="31"/>
      <c r="BK765" s="31"/>
      <c r="BL765" s="31"/>
      <c r="BM765" s="31"/>
      <c r="BN765" s="31"/>
      <c r="BO765" s="31"/>
      <c r="BP765" s="31"/>
      <c r="BQ765" s="31"/>
      <c r="BR765" s="28"/>
      <c r="BS765" s="28"/>
      <c r="BT765" s="44"/>
      <c r="BU765" s="44"/>
      <c r="BV765" s="44"/>
      <c r="BW765" s="31"/>
      <c r="BX765" s="31"/>
      <c r="BY765" s="52"/>
      <c r="BZ765" s="50"/>
      <c r="CA765" s="50"/>
      <c r="CB765" s="51" t="str">
        <f t="shared" si="1"/>
        <v>Sin comentarios</v>
      </c>
      <c r="CC765" s="52">
        <f t="shared" si="2"/>
        <v>77</v>
      </c>
      <c r="CD765" s="53"/>
      <c r="CE765" s="54"/>
      <c r="CF765" s="55"/>
    </row>
    <row r="766" ht="22.5" customHeight="1">
      <c r="A766" s="26"/>
      <c r="B766" s="26"/>
      <c r="C766" s="27"/>
      <c r="D766" s="28"/>
      <c r="E766" s="30"/>
      <c r="F766" s="30"/>
      <c r="G766" s="30"/>
      <c r="H766" s="31"/>
      <c r="I766" s="31"/>
      <c r="J766" s="31"/>
      <c r="K766" s="31"/>
      <c r="L766" s="31"/>
      <c r="M766" s="31"/>
      <c r="N766" s="163"/>
      <c r="O766" s="31"/>
      <c r="P766" s="30"/>
      <c r="Q766" s="31"/>
      <c r="R766" s="31"/>
      <c r="S766" s="31"/>
      <c r="T766" s="44"/>
      <c r="U766" s="28"/>
      <c r="V766" s="28"/>
      <c r="W766" s="28"/>
      <c r="X766" s="28"/>
      <c r="Y766" s="40"/>
      <c r="Z766" s="40"/>
      <c r="AA766" s="28"/>
      <c r="AB766" s="31"/>
      <c r="AC766" s="42"/>
      <c r="AD766" s="31"/>
      <c r="AE766" s="31"/>
      <c r="AF766" s="83"/>
      <c r="AG766" s="44"/>
      <c r="AH766" s="30"/>
      <c r="AI766" s="42"/>
      <c r="AJ766" s="42"/>
      <c r="AK766" s="42"/>
      <c r="AL766" s="42"/>
      <c r="AM766" s="45"/>
      <c r="AN766" s="31"/>
      <c r="AO766" s="31"/>
      <c r="AP766" s="31"/>
      <c r="AQ766" s="31"/>
      <c r="AR766" s="31"/>
      <c r="AS766" s="31"/>
      <c r="AT766" s="31"/>
      <c r="AU766" s="31"/>
      <c r="AV766" s="31"/>
      <c r="AW766" s="31"/>
      <c r="AX766" s="31"/>
      <c r="AY766" s="31"/>
      <c r="AZ766" s="31"/>
      <c r="BA766" s="31"/>
      <c r="BB766" s="31"/>
      <c r="BC766" s="31"/>
      <c r="BD766" s="31"/>
      <c r="BE766" s="31"/>
      <c r="BF766" s="31"/>
      <c r="BG766" s="31"/>
      <c r="BH766" s="31"/>
      <c r="BI766" s="31"/>
      <c r="BJ766" s="31"/>
      <c r="BK766" s="31"/>
      <c r="BL766" s="31"/>
      <c r="BM766" s="31"/>
      <c r="BN766" s="31"/>
      <c r="BO766" s="31"/>
      <c r="BP766" s="31"/>
      <c r="BQ766" s="31"/>
      <c r="BR766" s="28"/>
      <c r="BS766" s="28"/>
      <c r="BT766" s="44"/>
      <c r="BU766" s="44"/>
      <c r="BV766" s="44"/>
      <c r="BW766" s="31"/>
      <c r="BX766" s="31"/>
      <c r="BY766" s="52"/>
      <c r="BZ766" s="50"/>
      <c r="CA766" s="50"/>
      <c r="CB766" s="51" t="str">
        <f t="shared" si="1"/>
        <v>Sin comentarios</v>
      </c>
      <c r="CC766" s="52">
        <f t="shared" si="2"/>
        <v>77</v>
      </c>
      <c r="CD766" s="53"/>
      <c r="CE766" s="54"/>
      <c r="CF766" s="55"/>
    </row>
    <row r="767" ht="22.5" customHeight="1">
      <c r="A767" s="26"/>
      <c r="B767" s="26"/>
      <c r="C767" s="27"/>
      <c r="D767" s="28"/>
      <c r="E767" s="30"/>
      <c r="F767" s="30"/>
      <c r="G767" s="30"/>
      <c r="H767" s="31"/>
      <c r="I767" s="31"/>
      <c r="J767" s="31"/>
      <c r="K767" s="31"/>
      <c r="L767" s="31"/>
      <c r="M767" s="31"/>
      <c r="N767" s="163"/>
      <c r="O767" s="31"/>
      <c r="P767" s="30"/>
      <c r="Q767" s="31"/>
      <c r="R767" s="31"/>
      <c r="S767" s="31"/>
      <c r="T767" s="44"/>
      <c r="U767" s="28"/>
      <c r="V767" s="28"/>
      <c r="W767" s="28"/>
      <c r="X767" s="28"/>
      <c r="Y767" s="40"/>
      <c r="Z767" s="40"/>
      <c r="AA767" s="28"/>
      <c r="AB767" s="31"/>
      <c r="AC767" s="42"/>
      <c r="AD767" s="31"/>
      <c r="AE767" s="31"/>
      <c r="AF767" s="83"/>
      <c r="AG767" s="44"/>
      <c r="AH767" s="30"/>
      <c r="AI767" s="42"/>
      <c r="AJ767" s="42"/>
      <c r="AK767" s="42"/>
      <c r="AL767" s="42"/>
      <c r="AM767" s="45"/>
      <c r="AN767" s="31"/>
      <c r="AO767" s="31"/>
      <c r="AP767" s="31"/>
      <c r="AQ767" s="31"/>
      <c r="AR767" s="31"/>
      <c r="AS767" s="31"/>
      <c r="AT767" s="31"/>
      <c r="AU767" s="31"/>
      <c r="AV767" s="31"/>
      <c r="AW767" s="31"/>
      <c r="AX767" s="31"/>
      <c r="AY767" s="31"/>
      <c r="AZ767" s="31"/>
      <c r="BA767" s="31"/>
      <c r="BB767" s="31"/>
      <c r="BC767" s="31"/>
      <c r="BD767" s="31"/>
      <c r="BE767" s="31"/>
      <c r="BF767" s="31"/>
      <c r="BG767" s="31"/>
      <c r="BH767" s="31"/>
      <c r="BI767" s="31"/>
      <c r="BJ767" s="31"/>
      <c r="BK767" s="31"/>
      <c r="BL767" s="31"/>
      <c r="BM767" s="31"/>
      <c r="BN767" s="31"/>
      <c r="BO767" s="31"/>
      <c r="BP767" s="31"/>
      <c r="BQ767" s="31"/>
      <c r="BR767" s="28"/>
      <c r="BS767" s="28"/>
      <c r="BT767" s="44"/>
      <c r="BU767" s="44"/>
      <c r="BV767" s="44"/>
      <c r="BW767" s="31"/>
      <c r="BX767" s="31"/>
      <c r="BY767" s="52"/>
      <c r="BZ767" s="50"/>
      <c r="CA767" s="50"/>
      <c r="CB767" s="51" t="str">
        <f t="shared" si="1"/>
        <v>Sin comentarios</v>
      </c>
      <c r="CC767" s="52">
        <f t="shared" si="2"/>
        <v>77</v>
      </c>
      <c r="CD767" s="53"/>
      <c r="CE767" s="54"/>
      <c r="CF767" s="55"/>
    </row>
    <row r="768" ht="22.5" customHeight="1">
      <c r="A768" s="26"/>
      <c r="B768" s="26"/>
      <c r="C768" s="27"/>
      <c r="D768" s="28"/>
      <c r="E768" s="30"/>
      <c r="F768" s="30"/>
      <c r="G768" s="30"/>
      <c r="H768" s="31"/>
      <c r="I768" s="31"/>
      <c r="J768" s="31"/>
      <c r="K768" s="31"/>
      <c r="L768" s="31"/>
      <c r="M768" s="31"/>
      <c r="N768" s="163"/>
      <c r="O768" s="31"/>
      <c r="P768" s="30"/>
      <c r="Q768" s="31"/>
      <c r="R768" s="31"/>
      <c r="S768" s="31"/>
      <c r="T768" s="44"/>
      <c r="U768" s="28"/>
      <c r="V768" s="28"/>
      <c r="W768" s="28"/>
      <c r="X768" s="28"/>
      <c r="Y768" s="40"/>
      <c r="Z768" s="40"/>
      <c r="AA768" s="28"/>
      <c r="AB768" s="31"/>
      <c r="AC768" s="42"/>
      <c r="AD768" s="31"/>
      <c r="AE768" s="31"/>
      <c r="AF768" s="83"/>
      <c r="AG768" s="44"/>
      <c r="AH768" s="30"/>
      <c r="AI768" s="42"/>
      <c r="AJ768" s="42"/>
      <c r="AK768" s="42"/>
      <c r="AL768" s="42"/>
      <c r="AM768" s="45"/>
      <c r="AN768" s="31"/>
      <c r="AO768" s="31"/>
      <c r="AP768" s="31"/>
      <c r="AQ768" s="31"/>
      <c r="AR768" s="31"/>
      <c r="AS768" s="31"/>
      <c r="AT768" s="31"/>
      <c r="AU768" s="31"/>
      <c r="AV768" s="31"/>
      <c r="AW768" s="31"/>
      <c r="AX768" s="31"/>
      <c r="AY768" s="31"/>
      <c r="AZ768" s="31"/>
      <c r="BA768" s="31"/>
      <c r="BB768" s="31"/>
      <c r="BC768" s="31"/>
      <c r="BD768" s="31"/>
      <c r="BE768" s="31"/>
      <c r="BF768" s="31"/>
      <c r="BG768" s="31"/>
      <c r="BH768" s="31"/>
      <c r="BI768" s="31"/>
      <c r="BJ768" s="31"/>
      <c r="BK768" s="31"/>
      <c r="BL768" s="31"/>
      <c r="BM768" s="31"/>
      <c r="BN768" s="31"/>
      <c r="BO768" s="31"/>
      <c r="BP768" s="31"/>
      <c r="BQ768" s="31"/>
      <c r="BR768" s="28"/>
      <c r="BS768" s="28"/>
      <c r="BT768" s="44"/>
      <c r="BU768" s="44"/>
      <c r="BV768" s="44"/>
      <c r="BW768" s="31"/>
      <c r="BX768" s="31"/>
      <c r="BY768" s="52"/>
      <c r="BZ768" s="50"/>
      <c r="CA768" s="50"/>
      <c r="CB768" s="51" t="str">
        <f t="shared" si="1"/>
        <v>Sin comentarios</v>
      </c>
      <c r="CC768" s="52">
        <f t="shared" si="2"/>
        <v>77</v>
      </c>
      <c r="CD768" s="53"/>
      <c r="CE768" s="54"/>
      <c r="CF768" s="55"/>
    </row>
    <row r="769" ht="22.5" customHeight="1">
      <c r="A769" s="26"/>
      <c r="B769" s="26"/>
      <c r="C769" s="27"/>
      <c r="D769" s="28"/>
      <c r="E769" s="30"/>
      <c r="F769" s="30"/>
      <c r="G769" s="30"/>
      <c r="H769" s="31"/>
      <c r="I769" s="31"/>
      <c r="J769" s="31"/>
      <c r="K769" s="31"/>
      <c r="L769" s="31"/>
      <c r="M769" s="31"/>
      <c r="N769" s="163"/>
      <c r="O769" s="31"/>
      <c r="P769" s="30"/>
      <c r="Q769" s="31"/>
      <c r="R769" s="31"/>
      <c r="S769" s="31"/>
      <c r="T769" s="44"/>
      <c r="U769" s="28"/>
      <c r="V769" s="28"/>
      <c r="W769" s="28"/>
      <c r="X769" s="28"/>
      <c r="Y769" s="40"/>
      <c r="Z769" s="40"/>
      <c r="AA769" s="28"/>
      <c r="AB769" s="31"/>
      <c r="AC769" s="42"/>
      <c r="AD769" s="31"/>
      <c r="AE769" s="31"/>
      <c r="AF769" s="83"/>
      <c r="AG769" s="44"/>
      <c r="AH769" s="30"/>
      <c r="AI769" s="42"/>
      <c r="AJ769" s="42"/>
      <c r="AK769" s="42"/>
      <c r="AL769" s="42"/>
      <c r="AM769" s="45"/>
      <c r="AN769" s="31"/>
      <c r="AO769" s="31"/>
      <c r="AP769" s="31"/>
      <c r="AQ769" s="31"/>
      <c r="AR769" s="31"/>
      <c r="AS769" s="31"/>
      <c r="AT769" s="31"/>
      <c r="AU769" s="31"/>
      <c r="AV769" s="31"/>
      <c r="AW769" s="31"/>
      <c r="AX769" s="31"/>
      <c r="AY769" s="31"/>
      <c r="AZ769" s="31"/>
      <c r="BA769" s="31"/>
      <c r="BB769" s="31"/>
      <c r="BC769" s="31"/>
      <c r="BD769" s="31"/>
      <c r="BE769" s="31"/>
      <c r="BF769" s="31"/>
      <c r="BG769" s="31"/>
      <c r="BH769" s="31"/>
      <c r="BI769" s="31"/>
      <c r="BJ769" s="31"/>
      <c r="BK769" s="31"/>
      <c r="BL769" s="31"/>
      <c r="BM769" s="31"/>
      <c r="BN769" s="31"/>
      <c r="BO769" s="31"/>
      <c r="BP769" s="31"/>
      <c r="BQ769" s="31"/>
      <c r="BR769" s="28"/>
      <c r="BS769" s="28"/>
      <c r="BT769" s="44"/>
      <c r="BU769" s="44"/>
      <c r="BV769" s="44"/>
      <c r="BW769" s="31"/>
      <c r="BX769" s="31"/>
      <c r="BY769" s="52"/>
      <c r="BZ769" s="50"/>
      <c r="CA769" s="50"/>
      <c r="CB769" s="51" t="str">
        <f t="shared" si="1"/>
        <v>Sin comentarios</v>
      </c>
      <c r="CC769" s="52">
        <f t="shared" si="2"/>
        <v>77</v>
      </c>
      <c r="CD769" s="53"/>
      <c r="CE769" s="54"/>
      <c r="CF769" s="55"/>
    </row>
    <row r="770" ht="22.5" customHeight="1">
      <c r="A770" s="26"/>
      <c r="B770" s="26"/>
      <c r="C770" s="27"/>
      <c r="D770" s="28"/>
      <c r="E770" s="30"/>
      <c r="F770" s="30"/>
      <c r="G770" s="30"/>
      <c r="H770" s="31"/>
      <c r="I770" s="31"/>
      <c r="J770" s="31"/>
      <c r="K770" s="31"/>
      <c r="L770" s="31"/>
      <c r="M770" s="31"/>
      <c r="N770" s="163"/>
      <c r="O770" s="31"/>
      <c r="P770" s="30"/>
      <c r="Q770" s="31"/>
      <c r="R770" s="31"/>
      <c r="S770" s="31"/>
      <c r="T770" s="44"/>
      <c r="U770" s="28"/>
      <c r="V770" s="28"/>
      <c r="W770" s="28"/>
      <c r="X770" s="28"/>
      <c r="Y770" s="40"/>
      <c r="Z770" s="40"/>
      <c r="AA770" s="28"/>
      <c r="AB770" s="31"/>
      <c r="AC770" s="42"/>
      <c r="AD770" s="31"/>
      <c r="AE770" s="31"/>
      <c r="AF770" s="83"/>
      <c r="AG770" s="44"/>
      <c r="AH770" s="30"/>
      <c r="AI770" s="42"/>
      <c r="AJ770" s="42"/>
      <c r="AK770" s="42"/>
      <c r="AL770" s="42"/>
      <c r="AM770" s="45"/>
      <c r="AN770" s="31"/>
      <c r="AO770" s="31"/>
      <c r="AP770" s="31"/>
      <c r="AQ770" s="31"/>
      <c r="AR770" s="31"/>
      <c r="AS770" s="31"/>
      <c r="AT770" s="31"/>
      <c r="AU770" s="31"/>
      <c r="AV770" s="31"/>
      <c r="AW770" s="31"/>
      <c r="AX770" s="31"/>
      <c r="AY770" s="31"/>
      <c r="AZ770" s="31"/>
      <c r="BA770" s="31"/>
      <c r="BB770" s="31"/>
      <c r="BC770" s="31"/>
      <c r="BD770" s="31"/>
      <c r="BE770" s="31"/>
      <c r="BF770" s="31"/>
      <c r="BG770" s="31"/>
      <c r="BH770" s="31"/>
      <c r="BI770" s="31"/>
      <c r="BJ770" s="31"/>
      <c r="BK770" s="31"/>
      <c r="BL770" s="31"/>
      <c r="BM770" s="31"/>
      <c r="BN770" s="31"/>
      <c r="BO770" s="31"/>
      <c r="BP770" s="31"/>
      <c r="BQ770" s="31"/>
      <c r="BR770" s="28"/>
      <c r="BS770" s="28"/>
      <c r="BT770" s="44"/>
      <c r="BU770" s="44"/>
      <c r="BV770" s="44"/>
      <c r="BW770" s="31"/>
      <c r="BX770" s="31"/>
      <c r="BY770" s="52"/>
      <c r="BZ770" s="50"/>
      <c r="CA770" s="50"/>
      <c r="CB770" s="51" t="str">
        <f t="shared" si="1"/>
        <v>Sin comentarios</v>
      </c>
      <c r="CC770" s="52">
        <f t="shared" si="2"/>
        <v>77</v>
      </c>
      <c r="CD770" s="53"/>
      <c r="CE770" s="54"/>
      <c r="CF770" s="55"/>
    </row>
    <row r="771" ht="22.5" customHeight="1">
      <c r="A771" s="26"/>
      <c r="B771" s="26"/>
      <c r="C771" s="27"/>
      <c r="D771" s="28"/>
      <c r="E771" s="30"/>
      <c r="F771" s="30"/>
      <c r="G771" s="30"/>
      <c r="H771" s="31"/>
      <c r="I771" s="31"/>
      <c r="J771" s="31"/>
      <c r="K771" s="31"/>
      <c r="L771" s="31"/>
      <c r="M771" s="31"/>
      <c r="N771" s="163"/>
      <c r="O771" s="31"/>
      <c r="P771" s="30"/>
      <c r="Q771" s="31"/>
      <c r="R771" s="31"/>
      <c r="S771" s="31"/>
      <c r="T771" s="44"/>
      <c r="U771" s="28"/>
      <c r="V771" s="28"/>
      <c r="W771" s="28"/>
      <c r="X771" s="28"/>
      <c r="Y771" s="40"/>
      <c r="Z771" s="40"/>
      <c r="AA771" s="28"/>
      <c r="AB771" s="31"/>
      <c r="AC771" s="42"/>
      <c r="AD771" s="31"/>
      <c r="AE771" s="31"/>
      <c r="AF771" s="83"/>
      <c r="AG771" s="44"/>
      <c r="AH771" s="30"/>
      <c r="AI771" s="42"/>
      <c r="AJ771" s="42"/>
      <c r="AK771" s="42"/>
      <c r="AL771" s="42"/>
      <c r="AM771" s="45"/>
      <c r="AN771" s="31"/>
      <c r="AO771" s="31"/>
      <c r="AP771" s="31"/>
      <c r="AQ771" s="31"/>
      <c r="AR771" s="31"/>
      <c r="AS771" s="31"/>
      <c r="AT771" s="31"/>
      <c r="AU771" s="31"/>
      <c r="AV771" s="31"/>
      <c r="AW771" s="31"/>
      <c r="AX771" s="31"/>
      <c r="AY771" s="31"/>
      <c r="AZ771" s="31"/>
      <c r="BA771" s="31"/>
      <c r="BB771" s="31"/>
      <c r="BC771" s="31"/>
      <c r="BD771" s="31"/>
      <c r="BE771" s="31"/>
      <c r="BF771" s="31"/>
      <c r="BG771" s="31"/>
      <c r="BH771" s="31"/>
      <c r="BI771" s="31"/>
      <c r="BJ771" s="31"/>
      <c r="BK771" s="31"/>
      <c r="BL771" s="31"/>
      <c r="BM771" s="31"/>
      <c r="BN771" s="31"/>
      <c r="BO771" s="31"/>
      <c r="BP771" s="31"/>
      <c r="BQ771" s="31"/>
      <c r="BR771" s="28"/>
      <c r="BS771" s="28"/>
      <c r="BT771" s="44"/>
      <c r="BU771" s="44"/>
      <c r="BV771" s="44"/>
      <c r="BW771" s="31"/>
      <c r="BX771" s="31"/>
      <c r="BY771" s="52"/>
      <c r="BZ771" s="50"/>
      <c r="CA771" s="50"/>
      <c r="CB771" s="51" t="str">
        <f t="shared" si="1"/>
        <v>Sin comentarios</v>
      </c>
      <c r="CC771" s="52">
        <f t="shared" si="2"/>
        <v>77</v>
      </c>
      <c r="CD771" s="53"/>
      <c r="CE771" s="54"/>
      <c r="CF771" s="55"/>
    </row>
    <row r="772" ht="22.5" customHeight="1">
      <c r="A772" s="26"/>
      <c r="B772" s="26"/>
      <c r="C772" s="27"/>
      <c r="D772" s="28"/>
      <c r="E772" s="30"/>
      <c r="F772" s="30"/>
      <c r="G772" s="30"/>
      <c r="H772" s="31"/>
      <c r="I772" s="31"/>
      <c r="J772" s="31"/>
      <c r="K772" s="31"/>
      <c r="L772" s="31"/>
      <c r="M772" s="31"/>
      <c r="N772" s="163"/>
      <c r="O772" s="31"/>
      <c r="P772" s="30"/>
      <c r="Q772" s="31"/>
      <c r="R772" s="31"/>
      <c r="S772" s="31"/>
      <c r="T772" s="44"/>
      <c r="U772" s="28"/>
      <c r="V772" s="28"/>
      <c r="W772" s="28"/>
      <c r="X772" s="28"/>
      <c r="Y772" s="40"/>
      <c r="Z772" s="40"/>
      <c r="AA772" s="28"/>
      <c r="AB772" s="31"/>
      <c r="AC772" s="42"/>
      <c r="AD772" s="31"/>
      <c r="AE772" s="31"/>
      <c r="AF772" s="83"/>
      <c r="AG772" s="44"/>
      <c r="AH772" s="30"/>
      <c r="AI772" s="42"/>
      <c r="AJ772" s="42"/>
      <c r="AK772" s="42"/>
      <c r="AL772" s="42"/>
      <c r="AM772" s="45"/>
      <c r="AN772" s="31"/>
      <c r="AO772" s="31"/>
      <c r="AP772" s="31"/>
      <c r="AQ772" s="31"/>
      <c r="AR772" s="31"/>
      <c r="AS772" s="31"/>
      <c r="AT772" s="31"/>
      <c r="AU772" s="31"/>
      <c r="AV772" s="31"/>
      <c r="AW772" s="31"/>
      <c r="AX772" s="31"/>
      <c r="AY772" s="31"/>
      <c r="AZ772" s="31"/>
      <c r="BA772" s="31"/>
      <c r="BB772" s="31"/>
      <c r="BC772" s="31"/>
      <c r="BD772" s="31"/>
      <c r="BE772" s="31"/>
      <c r="BF772" s="31"/>
      <c r="BG772" s="31"/>
      <c r="BH772" s="31"/>
      <c r="BI772" s="31"/>
      <c r="BJ772" s="31"/>
      <c r="BK772" s="31"/>
      <c r="BL772" s="31"/>
      <c r="BM772" s="31"/>
      <c r="BN772" s="31"/>
      <c r="BO772" s="31"/>
      <c r="BP772" s="31"/>
      <c r="BQ772" s="31"/>
      <c r="BR772" s="28"/>
      <c r="BS772" s="28"/>
      <c r="BT772" s="44"/>
      <c r="BU772" s="44"/>
      <c r="BV772" s="44"/>
      <c r="BW772" s="31"/>
      <c r="BX772" s="31"/>
      <c r="BY772" s="52"/>
      <c r="BZ772" s="50"/>
      <c r="CA772" s="50"/>
      <c r="CB772" s="51" t="str">
        <f t="shared" si="1"/>
        <v>Sin comentarios</v>
      </c>
      <c r="CC772" s="52">
        <f t="shared" si="2"/>
        <v>77</v>
      </c>
      <c r="CD772" s="53"/>
      <c r="CE772" s="54"/>
      <c r="CF772" s="55"/>
    </row>
    <row r="773" ht="22.5" customHeight="1">
      <c r="A773" s="26"/>
      <c r="B773" s="26"/>
      <c r="C773" s="27"/>
      <c r="D773" s="28"/>
      <c r="E773" s="30"/>
      <c r="F773" s="30"/>
      <c r="G773" s="30"/>
      <c r="H773" s="31"/>
      <c r="I773" s="31"/>
      <c r="J773" s="31"/>
      <c r="K773" s="31"/>
      <c r="L773" s="31"/>
      <c r="M773" s="31"/>
      <c r="N773" s="163"/>
      <c r="O773" s="31"/>
      <c r="P773" s="30"/>
      <c r="Q773" s="31"/>
      <c r="R773" s="31"/>
      <c r="S773" s="31"/>
      <c r="T773" s="44"/>
      <c r="U773" s="28"/>
      <c r="V773" s="28"/>
      <c r="W773" s="28"/>
      <c r="X773" s="28"/>
      <c r="Y773" s="40"/>
      <c r="Z773" s="40"/>
      <c r="AA773" s="28"/>
      <c r="AB773" s="31"/>
      <c r="AC773" s="42"/>
      <c r="AD773" s="31"/>
      <c r="AE773" s="31"/>
      <c r="AF773" s="83"/>
      <c r="AG773" s="44"/>
      <c r="AH773" s="30"/>
      <c r="AI773" s="42"/>
      <c r="AJ773" s="42"/>
      <c r="AK773" s="42"/>
      <c r="AL773" s="42"/>
      <c r="AM773" s="45"/>
      <c r="AN773" s="31"/>
      <c r="AO773" s="31"/>
      <c r="AP773" s="31"/>
      <c r="AQ773" s="31"/>
      <c r="AR773" s="31"/>
      <c r="AS773" s="31"/>
      <c r="AT773" s="31"/>
      <c r="AU773" s="31"/>
      <c r="AV773" s="31"/>
      <c r="AW773" s="31"/>
      <c r="AX773" s="31"/>
      <c r="AY773" s="31"/>
      <c r="AZ773" s="31"/>
      <c r="BA773" s="31"/>
      <c r="BB773" s="31"/>
      <c r="BC773" s="31"/>
      <c r="BD773" s="31"/>
      <c r="BE773" s="31"/>
      <c r="BF773" s="31"/>
      <c r="BG773" s="31"/>
      <c r="BH773" s="31"/>
      <c r="BI773" s="31"/>
      <c r="BJ773" s="31"/>
      <c r="BK773" s="31"/>
      <c r="BL773" s="31"/>
      <c r="BM773" s="31"/>
      <c r="BN773" s="31"/>
      <c r="BO773" s="31"/>
      <c r="BP773" s="31"/>
      <c r="BQ773" s="31"/>
      <c r="BR773" s="28"/>
      <c r="BS773" s="28"/>
      <c r="BT773" s="44"/>
      <c r="BU773" s="44"/>
      <c r="BV773" s="44"/>
      <c r="BW773" s="31"/>
      <c r="BX773" s="31"/>
      <c r="BY773" s="52"/>
      <c r="BZ773" s="50"/>
      <c r="CA773" s="50"/>
      <c r="CB773" s="51" t="str">
        <f t="shared" si="1"/>
        <v>Sin comentarios</v>
      </c>
      <c r="CC773" s="52">
        <f t="shared" si="2"/>
        <v>77</v>
      </c>
      <c r="CD773" s="53"/>
      <c r="CE773" s="54"/>
      <c r="CF773" s="55"/>
    </row>
    <row r="774" ht="22.5" customHeight="1">
      <c r="A774" s="26"/>
      <c r="B774" s="26"/>
      <c r="C774" s="27"/>
      <c r="D774" s="28"/>
      <c r="E774" s="30"/>
      <c r="F774" s="30"/>
      <c r="G774" s="30"/>
      <c r="H774" s="31"/>
      <c r="I774" s="31"/>
      <c r="J774" s="31"/>
      <c r="K774" s="31"/>
      <c r="L774" s="31"/>
      <c r="M774" s="31"/>
      <c r="N774" s="163"/>
      <c r="O774" s="31"/>
      <c r="P774" s="30"/>
      <c r="Q774" s="31"/>
      <c r="R774" s="31"/>
      <c r="S774" s="31"/>
      <c r="T774" s="44"/>
      <c r="U774" s="28"/>
      <c r="V774" s="28"/>
      <c r="W774" s="28"/>
      <c r="X774" s="28"/>
      <c r="Y774" s="40"/>
      <c r="Z774" s="40"/>
      <c r="AA774" s="28"/>
      <c r="AB774" s="31"/>
      <c r="AC774" s="42"/>
      <c r="AD774" s="31"/>
      <c r="AE774" s="31"/>
      <c r="AF774" s="83"/>
      <c r="AG774" s="44"/>
      <c r="AH774" s="30"/>
      <c r="AI774" s="42"/>
      <c r="AJ774" s="42"/>
      <c r="AK774" s="42"/>
      <c r="AL774" s="42"/>
      <c r="AM774" s="45"/>
      <c r="AN774" s="31"/>
      <c r="AO774" s="31"/>
      <c r="AP774" s="31"/>
      <c r="AQ774" s="31"/>
      <c r="AR774" s="31"/>
      <c r="AS774" s="31"/>
      <c r="AT774" s="31"/>
      <c r="AU774" s="31"/>
      <c r="AV774" s="31"/>
      <c r="AW774" s="31"/>
      <c r="AX774" s="31"/>
      <c r="AY774" s="31"/>
      <c r="AZ774" s="31"/>
      <c r="BA774" s="31"/>
      <c r="BB774" s="31"/>
      <c r="BC774" s="31"/>
      <c r="BD774" s="31"/>
      <c r="BE774" s="31"/>
      <c r="BF774" s="31"/>
      <c r="BG774" s="31"/>
      <c r="BH774" s="31"/>
      <c r="BI774" s="31"/>
      <c r="BJ774" s="31"/>
      <c r="BK774" s="31"/>
      <c r="BL774" s="31"/>
      <c r="BM774" s="31"/>
      <c r="BN774" s="31"/>
      <c r="BO774" s="31"/>
      <c r="BP774" s="31"/>
      <c r="BQ774" s="31"/>
      <c r="BR774" s="28"/>
      <c r="BS774" s="28"/>
      <c r="BT774" s="44"/>
      <c r="BU774" s="44"/>
      <c r="BV774" s="44"/>
      <c r="BW774" s="31"/>
      <c r="BX774" s="31"/>
      <c r="BY774" s="52"/>
      <c r="BZ774" s="50"/>
      <c r="CA774" s="50"/>
      <c r="CB774" s="51" t="str">
        <f t="shared" si="1"/>
        <v>Sin comentarios</v>
      </c>
      <c r="CC774" s="52">
        <f t="shared" si="2"/>
        <v>77</v>
      </c>
      <c r="CD774" s="53"/>
      <c r="CE774" s="54"/>
      <c r="CF774" s="55"/>
    </row>
    <row r="775" ht="22.5" customHeight="1">
      <c r="A775" s="26"/>
      <c r="B775" s="26"/>
      <c r="C775" s="27"/>
      <c r="D775" s="28"/>
      <c r="E775" s="30"/>
      <c r="F775" s="30"/>
      <c r="G775" s="30"/>
      <c r="H775" s="31"/>
      <c r="I775" s="31"/>
      <c r="J775" s="31"/>
      <c r="K775" s="31"/>
      <c r="L775" s="31"/>
      <c r="M775" s="31"/>
      <c r="N775" s="163"/>
      <c r="O775" s="31"/>
      <c r="P775" s="30"/>
      <c r="Q775" s="31"/>
      <c r="R775" s="31"/>
      <c r="S775" s="31"/>
      <c r="T775" s="44"/>
      <c r="U775" s="28"/>
      <c r="V775" s="28"/>
      <c r="W775" s="28"/>
      <c r="X775" s="28"/>
      <c r="Y775" s="40"/>
      <c r="Z775" s="40"/>
      <c r="AA775" s="28"/>
      <c r="AB775" s="31"/>
      <c r="AC775" s="42"/>
      <c r="AD775" s="31"/>
      <c r="AE775" s="31"/>
      <c r="AF775" s="83"/>
      <c r="AG775" s="44"/>
      <c r="AH775" s="30"/>
      <c r="AI775" s="42"/>
      <c r="AJ775" s="42"/>
      <c r="AK775" s="42"/>
      <c r="AL775" s="42"/>
      <c r="AM775" s="45"/>
      <c r="AN775" s="31"/>
      <c r="AO775" s="31"/>
      <c r="AP775" s="31"/>
      <c r="AQ775" s="31"/>
      <c r="AR775" s="31"/>
      <c r="AS775" s="31"/>
      <c r="AT775" s="31"/>
      <c r="AU775" s="31"/>
      <c r="AV775" s="31"/>
      <c r="AW775" s="31"/>
      <c r="AX775" s="31"/>
      <c r="AY775" s="31"/>
      <c r="AZ775" s="31"/>
      <c r="BA775" s="31"/>
      <c r="BB775" s="31"/>
      <c r="BC775" s="31"/>
      <c r="BD775" s="31"/>
      <c r="BE775" s="31"/>
      <c r="BF775" s="31"/>
      <c r="BG775" s="31"/>
      <c r="BH775" s="31"/>
      <c r="BI775" s="31"/>
      <c r="BJ775" s="31"/>
      <c r="BK775" s="31"/>
      <c r="BL775" s="31"/>
      <c r="BM775" s="31"/>
      <c r="BN775" s="31"/>
      <c r="BO775" s="31"/>
      <c r="BP775" s="31"/>
      <c r="BQ775" s="31"/>
      <c r="BR775" s="28"/>
      <c r="BS775" s="28"/>
      <c r="BT775" s="44"/>
      <c r="BU775" s="44"/>
      <c r="BV775" s="44"/>
      <c r="BW775" s="31"/>
      <c r="BX775" s="31"/>
      <c r="BY775" s="52"/>
      <c r="BZ775" s="50"/>
      <c r="CA775" s="50"/>
      <c r="CB775" s="51" t="str">
        <f t="shared" si="1"/>
        <v>Sin comentarios</v>
      </c>
      <c r="CC775" s="52">
        <f t="shared" si="2"/>
        <v>77</v>
      </c>
      <c r="CD775" s="53"/>
      <c r="CE775" s="54"/>
      <c r="CF775" s="55"/>
    </row>
    <row r="776" ht="22.5" customHeight="1">
      <c r="A776" s="26"/>
      <c r="B776" s="26"/>
      <c r="C776" s="27"/>
      <c r="D776" s="28"/>
      <c r="E776" s="30"/>
      <c r="F776" s="30"/>
      <c r="G776" s="30"/>
      <c r="H776" s="31"/>
      <c r="I776" s="31"/>
      <c r="J776" s="31"/>
      <c r="K776" s="31"/>
      <c r="L776" s="31"/>
      <c r="M776" s="31"/>
      <c r="N776" s="163"/>
      <c r="O776" s="31"/>
      <c r="P776" s="30"/>
      <c r="Q776" s="31"/>
      <c r="R776" s="31"/>
      <c r="S776" s="31"/>
      <c r="T776" s="44"/>
      <c r="U776" s="28"/>
      <c r="V776" s="28"/>
      <c r="W776" s="28"/>
      <c r="X776" s="28"/>
      <c r="Y776" s="40"/>
      <c r="Z776" s="40"/>
      <c r="AA776" s="28"/>
      <c r="AB776" s="31"/>
      <c r="AC776" s="42"/>
      <c r="AD776" s="31"/>
      <c r="AE776" s="31"/>
      <c r="AF776" s="83"/>
      <c r="AG776" s="44"/>
      <c r="AH776" s="30"/>
      <c r="AI776" s="42"/>
      <c r="AJ776" s="42"/>
      <c r="AK776" s="42"/>
      <c r="AL776" s="42"/>
      <c r="AM776" s="45"/>
      <c r="AN776" s="31"/>
      <c r="AO776" s="31"/>
      <c r="AP776" s="31"/>
      <c r="AQ776" s="31"/>
      <c r="AR776" s="31"/>
      <c r="AS776" s="31"/>
      <c r="AT776" s="31"/>
      <c r="AU776" s="31"/>
      <c r="AV776" s="31"/>
      <c r="AW776" s="31"/>
      <c r="AX776" s="31"/>
      <c r="AY776" s="31"/>
      <c r="AZ776" s="31"/>
      <c r="BA776" s="31"/>
      <c r="BB776" s="31"/>
      <c r="BC776" s="31"/>
      <c r="BD776" s="31"/>
      <c r="BE776" s="31"/>
      <c r="BF776" s="31"/>
      <c r="BG776" s="31"/>
      <c r="BH776" s="31"/>
      <c r="BI776" s="31"/>
      <c r="BJ776" s="31"/>
      <c r="BK776" s="31"/>
      <c r="BL776" s="31"/>
      <c r="BM776" s="31"/>
      <c r="BN776" s="31"/>
      <c r="BO776" s="31"/>
      <c r="BP776" s="31"/>
      <c r="BQ776" s="31"/>
      <c r="BR776" s="28"/>
      <c r="BS776" s="28"/>
      <c r="BT776" s="44"/>
      <c r="BU776" s="44"/>
      <c r="BV776" s="44"/>
      <c r="BW776" s="31"/>
      <c r="BX776" s="31"/>
      <c r="BY776" s="52"/>
      <c r="BZ776" s="50"/>
      <c r="CA776" s="50"/>
      <c r="CB776" s="51" t="str">
        <f t="shared" si="1"/>
        <v>Sin comentarios</v>
      </c>
      <c r="CC776" s="52">
        <f t="shared" si="2"/>
        <v>77</v>
      </c>
      <c r="CD776" s="53"/>
      <c r="CE776" s="54"/>
      <c r="CF776" s="55"/>
    </row>
    <row r="777" ht="22.5" customHeight="1">
      <c r="A777" s="26"/>
      <c r="B777" s="26"/>
      <c r="C777" s="27"/>
      <c r="D777" s="28"/>
      <c r="E777" s="30"/>
      <c r="F777" s="30"/>
      <c r="G777" s="30"/>
      <c r="H777" s="31"/>
      <c r="I777" s="31"/>
      <c r="J777" s="31"/>
      <c r="K777" s="31"/>
      <c r="L777" s="31"/>
      <c r="M777" s="31"/>
      <c r="N777" s="163"/>
      <c r="O777" s="31"/>
      <c r="P777" s="30"/>
      <c r="Q777" s="31"/>
      <c r="R777" s="31"/>
      <c r="S777" s="31"/>
      <c r="T777" s="44"/>
      <c r="U777" s="28"/>
      <c r="V777" s="28"/>
      <c r="W777" s="28"/>
      <c r="X777" s="28"/>
      <c r="Y777" s="40"/>
      <c r="Z777" s="40"/>
      <c r="AA777" s="28"/>
      <c r="AB777" s="31"/>
      <c r="AC777" s="42"/>
      <c r="AD777" s="31"/>
      <c r="AE777" s="31"/>
      <c r="AF777" s="83"/>
      <c r="AG777" s="44"/>
      <c r="AH777" s="30"/>
      <c r="AI777" s="42"/>
      <c r="AJ777" s="42"/>
      <c r="AK777" s="42"/>
      <c r="AL777" s="42"/>
      <c r="AM777" s="45"/>
      <c r="AN777" s="31"/>
      <c r="AO777" s="31"/>
      <c r="AP777" s="31"/>
      <c r="AQ777" s="31"/>
      <c r="AR777" s="31"/>
      <c r="AS777" s="31"/>
      <c r="AT777" s="31"/>
      <c r="AU777" s="31"/>
      <c r="AV777" s="31"/>
      <c r="AW777" s="31"/>
      <c r="AX777" s="31"/>
      <c r="AY777" s="31"/>
      <c r="AZ777" s="31"/>
      <c r="BA777" s="31"/>
      <c r="BB777" s="31"/>
      <c r="BC777" s="31"/>
      <c r="BD777" s="31"/>
      <c r="BE777" s="31"/>
      <c r="BF777" s="31"/>
      <c r="BG777" s="31"/>
      <c r="BH777" s="31"/>
      <c r="BI777" s="31"/>
      <c r="BJ777" s="31"/>
      <c r="BK777" s="31"/>
      <c r="BL777" s="31"/>
      <c r="BM777" s="31"/>
      <c r="BN777" s="31"/>
      <c r="BO777" s="31"/>
      <c r="BP777" s="31"/>
      <c r="BQ777" s="31"/>
      <c r="BR777" s="28"/>
      <c r="BS777" s="28"/>
      <c r="BT777" s="44"/>
      <c r="BU777" s="44"/>
      <c r="BV777" s="44"/>
      <c r="BW777" s="31"/>
      <c r="BX777" s="31"/>
      <c r="BY777" s="52"/>
      <c r="BZ777" s="50"/>
      <c r="CA777" s="50"/>
      <c r="CB777" s="51" t="str">
        <f t="shared" si="1"/>
        <v>Sin comentarios</v>
      </c>
      <c r="CC777" s="52">
        <f t="shared" si="2"/>
        <v>77</v>
      </c>
      <c r="CD777" s="53"/>
      <c r="CE777" s="54"/>
      <c r="CF777" s="55"/>
    </row>
    <row r="778" ht="22.5" customHeight="1">
      <c r="A778" s="26"/>
      <c r="B778" s="26"/>
      <c r="C778" s="27"/>
      <c r="D778" s="28"/>
      <c r="E778" s="30"/>
      <c r="F778" s="30"/>
      <c r="G778" s="30"/>
      <c r="H778" s="31"/>
      <c r="I778" s="31"/>
      <c r="J778" s="31"/>
      <c r="K778" s="31"/>
      <c r="L778" s="31"/>
      <c r="M778" s="31"/>
      <c r="N778" s="163"/>
      <c r="O778" s="31"/>
      <c r="P778" s="30"/>
      <c r="Q778" s="31"/>
      <c r="R778" s="31"/>
      <c r="S778" s="31"/>
      <c r="T778" s="44"/>
      <c r="U778" s="28"/>
      <c r="V778" s="28"/>
      <c r="W778" s="28"/>
      <c r="X778" s="28"/>
      <c r="Y778" s="40"/>
      <c r="Z778" s="40"/>
      <c r="AA778" s="28"/>
      <c r="AB778" s="31"/>
      <c r="AC778" s="42"/>
      <c r="AD778" s="31"/>
      <c r="AE778" s="31"/>
      <c r="AF778" s="83"/>
      <c r="AG778" s="44"/>
      <c r="AH778" s="30"/>
      <c r="AI778" s="42"/>
      <c r="AJ778" s="42"/>
      <c r="AK778" s="42"/>
      <c r="AL778" s="42"/>
      <c r="AM778" s="45"/>
      <c r="AN778" s="31"/>
      <c r="AO778" s="31"/>
      <c r="AP778" s="31"/>
      <c r="AQ778" s="31"/>
      <c r="AR778" s="31"/>
      <c r="AS778" s="31"/>
      <c r="AT778" s="31"/>
      <c r="AU778" s="31"/>
      <c r="AV778" s="31"/>
      <c r="AW778" s="31"/>
      <c r="AX778" s="31"/>
      <c r="AY778" s="31"/>
      <c r="AZ778" s="31"/>
      <c r="BA778" s="31"/>
      <c r="BB778" s="31"/>
      <c r="BC778" s="31"/>
      <c r="BD778" s="31"/>
      <c r="BE778" s="31"/>
      <c r="BF778" s="31"/>
      <c r="BG778" s="31"/>
      <c r="BH778" s="31"/>
      <c r="BI778" s="31"/>
      <c r="BJ778" s="31"/>
      <c r="BK778" s="31"/>
      <c r="BL778" s="31"/>
      <c r="BM778" s="31"/>
      <c r="BN778" s="31"/>
      <c r="BO778" s="31"/>
      <c r="BP778" s="31"/>
      <c r="BQ778" s="31"/>
      <c r="BR778" s="28"/>
      <c r="BS778" s="28"/>
      <c r="BT778" s="44"/>
      <c r="BU778" s="44"/>
      <c r="BV778" s="44"/>
      <c r="BW778" s="31"/>
      <c r="BX778" s="31"/>
      <c r="BY778" s="52"/>
      <c r="BZ778" s="50"/>
      <c r="CA778" s="50"/>
      <c r="CB778" s="51" t="str">
        <f t="shared" si="1"/>
        <v>Sin comentarios</v>
      </c>
      <c r="CC778" s="52">
        <f t="shared" si="2"/>
        <v>77</v>
      </c>
      <c r="CD778" s="53"/>
      <c r="CE778" s="54"/>
      <c r="CF778" s="55"/>
    </row>
    <row r="779" ht="22.5" customHeight="1">
      <c r="A779" s="26"/>
      <c r="B779" s="26"/>
      <c r="C779" s="27"/>
      <c r="D779" s="28"/>
      <c r="E779" s="30"/>
      <c r="F779" s="30"/>
      <c r="G779" s="30"/>
      <c r="H779" s="31"/>
      <c r="I779" s="31"/>
      <c r="J779" s="31"/>
      <c r="K779" s="31"/>
      <c r="L779" s="31"/>
      <c r="M779" s="31"/>
      <c r="N779" s="163"/>
      <c r="O779" s="31"/>
      <c r="P779" s="30"/>
      <c r="Q779" s="31"/>
      <c r="R779" s="31"/>
      <c r="S779" s="31"/>
      <c r="T779" s="44"/>
      <c r="U779" s="28"/>
      <c r="V779" s="28"/>
      <c r="W779" s="28"/>
      <c r="X779" s="28"/>
      <c r="Y779" s="40"/>
      <c r="Z779" s="40"/>
      <c r="AA779" s="28"/>
      <c r="AB779" s="31"/>
      <c r="AC779" s="42"/>
      <c r="AD779" s="31"/>
      <c r="AE779" s="31"/>
      <c r="AF779" s="83"/>
      <c r="AG779" s="44"/>
      <c r="AH779" s="30"/>
      <c r="AI779" s="42"/>
      <c r="AJ779" s="42"/>
      <c r="AK779" s="42"/>
      <c r="AL779" s="42"/>
      <c r="AM779" s="45"/>
      <c r="AN779" s="31"/>
      <c r="AO779" s="31"/>
      <c r="AP779" s="31"/>
      <c r="AQ779" s="31"/>
      <c r="AR779" s="31"/>
      <c r="AS779" s="31"/>
      <c r="AT779" s="31"/>
      <c r="AU779" s="31"/>
      <c r="AV779" s="31"/>
      <c r="AW779" s="31"/>
      <c r="AX779" s="31"/>
      <c r="AY779" s="31"/>
      <c r="AZ779" s="31"/>
      <c r="BA779" s="31"/>
      <c r="BB779" s="31"/>
      <c r="BC779" s="31"/>
      <c r="BD779" s="31"/>
      <c r="BE779" s="31"/>
      <c r="BF779" s="31"/>
      <c r="BG779" s="31"/>
      <c r="BH779" s="31"/>
      <c r="BI779" s="31"/>
      <c r="BJ779" s="31"/>
      <c r="BK779" s="31"/>
      <c r="BL779" s="31"/>
      <c r="BM779" s="31"/>
      <c r="BN779" s="31"/>
      <c r="BO779" s="31"/>
      <c r="BP779" s="31"/>
      <c r="BQ779" s="31"/>
      <c r="BR779" s="28"/>
      <c r="BS779" s="28"/>
      <c r="BT779" s="44"/>
      <c r="BU779" s="44"/>
      <c r="BV779" s="44"/>
      <c r="BW779" s="31"/>
      <c r="BX779" s="31"/>
      <c r="BY779" s="52"/>
      <c r="BZ779" s="50"/>
      <c r="CA779" s="50"/>
      <c r="CB779" s="51" t="str">
        <f t="shared" si="1"/>
        <v>Sin comentarios</v>
      </c>
      <c r="CC779" s="52">
        <f t="shared" si="2"/>
        <v>77</v>
      </c>
      <c r="CD779" s="53"/>
      <c r="CE779" s="54"/>
      <c r="CF779" s="55"/>
    </row>
    <row r="780" ht="22.5" customHeight="1">
      <c r="A780" s="26"/>
      <c r="B780" s="26"/>
      <c r="C780" s="27"/>
      <c r="D780" s="28"/>
      <c r="E780" s="30"/>
      <c r="F780" s="30"/>
      <c r="G780" s="30"/>
      <c r="H780" s="31"/>
      <c r="I780" s="31"/>
      <c r="J780" s="31"/>
      <c r="K780" s="31"/>
      <c r="L780" s="31"/>
      <c r="M780" s="31"/>
      <c r="N780" s="163"/>
      <c r="O780" s="31"/>
      <c r="P780" s="30"/>
      <c r="Q780" s="31"/>
      <c r="R780" s="31"/>
      <c r="S780" s="31"/>
      <c r="T780" s="44"/>
      <c r="U780" s="28"/>
      <c r="V780" s="28"/>
      <c r="W780" s="28"/>
      <c r="X780" s="28"/>
      <c r="Y780" s="40"/>
      <c r="Z780" s="40"/>
      <c r="AA780" s="28"/>
      <c r="AB780" s="31"/>
      <c r="AC780" s="42"/>
      <c r="AD780" s="31"/>
      <c r="AE780" s="31"/>
      <c r="AF780" s="83"/>
      <c r="AG780" s="44"/>
      <c r="AH780" s="30"/>
      <c r="AI780" s="42"/>
      <c r="AJ780" s="42"/>
      <c r="AK780" s="42"/>
      <c r="AL780" s="42"/>
      <c r="AM780" s="45"/>
      <c r="AN780" s="31"/>
      <c r="AO780" s="31"/>
      <c r="AP780" s="31"/>
      <c r="AQ780" s="31"/>
      <c r="AR780" s="31"/>
      <c r="AS780" s="31"/>
      <c r="AT780" s="31"/>
      <c r="AU780" s="31"/>
      <c r="AV780" s="31"/>
      <c r="AW780" s="31"/>
      <c r="AX780" s="31"/>
      <c r="AY780" s="31"/>
      <c r="AZ780" s="31"/>
      <c r="BA780" s="31"/>
      <c r="BB780" s="31"/>
      <c r="BC780" s="31"/>
      <c r="BD780" s="31"/>
      <c r="BE780" s="31"/>
      <c r="BF780" s="31"/>
      <c r="BG780" s="31"/>
      <c r="BH780" s="31"/>
      <c r="BI780" s="31"/>
      <c r="BJ780" s="31"/>
      <c r="BK780" s="31"/>
      <c r="BL780" s="31"/>
      <c r="BM780" s="31"/>
      <c r="BN780" s="31"/>
      <c r="BO780" s="31"/>
      <c r="BP780" s="31"/>
      <c r="BQ780" s="31"/>
      <c r="BR780" s="28"/>
      <c r="BS780" s="28"/>
      <c r="BT780" s="44"/>
      <c r="BU780" s="44"/>
      <c r="BV780" s="44"/>
      <c r="BW780" s="31"/>
      <c r="BX780" s="31"/>
      <c r="BY780" s="52"/>
      <c r="BZ780" s="50"/>
      <c r="CA780" s="50"/>
      <c r="CB780" s="51" t="str">
        <f t="shared" si="1"/>
        <v>Sin comentarios</v>
      </c>
      <c r="CC780" s="52">
        <f t="shared" si="2"/>
        <v>77</v>
      </c>
      <c r="CD780" s="53"/>
      <c r="CE780" s="54"/>
      <c r="CF780" s="55"/>
    </row>
    <row r="781" ht="22.5" customHeight="1">
      <c r="A781" s="26"/>
      <c r="B781" s="26"/>
      <c r="C781" s="27"/>
      <c r="D781" s="28"/>
      <c r="E781" s="30"/>
      <c r="F781" s="30"/>
      <c r="G781" s="30"/>
      <c r="H781" s="31"/>
      <c r="I781" s="31"/>
      <c r="J781" s="31"/>
      <c r="K781" s="31"/>
      <c r="L781" s="31"/>
      <c r="M781" s="31"/>
      <c r="N781" s="163"/>
      <c r="O781" s="31"/>
      <c r="P781" s="30"/>
      <c r="Q781" s="31"/>
      <c r="R781" s="31"/>
      <c r="S781" s="31"/>
      <c r="T781" s="44"/>
      <c r="U781" s="28"/>
      <c r="V781" s="28"/>
      <c r="W781" s="28"/>
      <c r="X781" s="28"/>
      <c r="Y781" s="40"/>
      <c r="Z781" s="40"/>
      <c r="AA781" s="28"/>
      <c r="AB781" s="31"/>
      <c r="AC781" s="42"/>
      <c r="AD781" s="31"/>
      <c r="AE781" s="31"/>
      <c r="AF781" s="83"/>
      <c r="AG781" s="44"/>
      <c r="AH781" s="30"/>
      <c r="AI781" s="42"/>
      <c r="AJ781" s="42"/>
      <c r="AK781" s="42"/>
      <c r="AL781" s="42"/>
      <c r="AM781" s="45"/>
      <c r="AN781" s="31"/>
      <c r="AO781" s="31"/>
      <c r="AP781" s="31"/>
      <c r="AQ781" s="31"/>
      <c r="AR781" s="31"/>
      <c r="AS781" s="31"/>
      <c r="AT781" s="31"/>
      <c r="AU781" s="31"/>
      <c r="AV781" s="31"/>
      <c r="AW781" s="31"/>
      <c r="AX781" s="31"/>
      <c r="AY781" s="31"/>
      <c r="AZ781" s="31"/>
      <c r="BA781" s="31"/>
      <c r="BB781" s="31"/>
      <c r="BC781" s="31"/>
      <c r="BD781" s="31"/>
      <c r="BE781" s="31"/>
      <c r="BF781" s="31"/>
      <c r="BG781" s="31"/>
      <c r="BH781" s="31"/>
      <c r="BI781" s="31"/>
      <c r="BJ781" s="31"/>
      <c r="BK781" s="31"/>
      <c r="BL781" s="31"/>
      <c r="BM781" s="31"/>
      <c r="BN781" s="31"/>
      <c r="BO781" s="31"/>
      <c r="BP781" s="31"/>
      <c r="BQ781" s="31"/>
      <c r="BR781" s="28"/>
      <c r="BS781" s="28"/>
      <c r="BT781" s="44"/>
      <c r="BU781" s="44"/>
      <c r="BV781" s="44"/>
      <c r="BW781" s="31"/>
      <c r="BX781" s="31"/>
      <c r="BY781" s="52"/>
      <c r="BZ781" s="50"/>
      <c r="CA781" s="50"/>
      <c r="CB781" s="51" t="str">
        <f t="shared" si="1"/>
        <v>Sin comentarios</v>
      </c>
      <c r="CC781" s="52">
        <f t="shared" si="2"/>
        <v>77</v>
      </c>
      <c r="CD781" s="53"/>
      <c r="CE781" s="54"/>
      <c r="CF781" s="55"/>
    </row>
    <row r="782" ht="22.5" customHeight="1">
      <c r="A782" s="26"/>
      <c r="B782" s="26"/>
      <c r="C782" s="27"/>
      <c r="D782" s="28"/>
      <c r="E782" s="30"/>
      <c r="F782" s="30"/>
      <c r="G782" s="30"/>
      <c r="H782" s="31"/>
      <c r="I782" s="31"/>
      <c r="J782" s="31"/>
      <c r="K782" s="31"/>
      <c r="L782" s="31"/>
      <c r="M782" s="31"/>
      <c r="N782" s="163"/>
      <c r="O782" s="31"/>
      <c r="P782" s="30"/>
      <c r="Q782" s="31"/>
      <c r="R782" s="31"/>
      <c r="S782" s="31"/>
      <c r="T782" s="44"/>
      <c r="U782" s="28"/>
      <c r="V782" s="28"/>
      <c r="W782" s="28"/>
      <c r="X782" s="28"/>
      <c r="Y782" s="40"/>
      <c r="Z782" s="40"/>
      <c r="AA782" s="28"/>
      <c r="AB782" s="31"/>
      <c r="AC782" s="42"/>
      <c r="AD782" s="31"/>
      <c r="AE782" s="31"/>
      <c r="AF782" s="83"/>
      <c r="AG782" s="44"/>
      <c r="AH782" s="30"/>
      <c r="AI782" s="42"/>
      <c r="AJ782" s="42"/>
      <c r="AK782" s="42"/>
      <c r="AL782" s="42"/>
      <c r="AM782" s="45"/>
      <c r="AN782" s="31"/>
      <c r="AO782" s="31"/>
      <c r="AP782" s="31"/>
      <c r="AQ782" s="31"/>
      <c r="AR782" s="31"/>
      <c r="AS782" s="31"/>
      <c r="AT782" s="31"/>
      <c r="AU782" s="31"/>
      <c r="AV782" s="31"/>
      <c r="AW782" s="31"/>
      <c r="AX782" s="31"/>
      <c r="AY782" s="31"/>
      <c r="AZ782" s="31"/>
      <c r="BA782" s="31"/>
      <c r="BB782" s="31"/>
      <c r="BC782" s="31"/>
      <c r="BD782" s="31"/>
      <c r="BE782" s="31"/>
      <c r="BF782" s="31"/>
      <c r="BG782" s="31"/>
      <c r="BH782" s="31"/>
      <c r="BI782" s="31"/>
      <c r="BJ782" s="31"/>
      <c r="BK782" s="31"/>
      <c r="BL782" s="31"/>
      <c r="BM782" s="31"/>
      <c r="BN782" s="31"/>
      <c r="BO782" s="31"/>
      <c r="BP782" s="31"/>
      <c r="BQ782" s="31"/>
      <c r="BR782" s="28"/>
      <c r="BS782" s="28"/>
      <c r="BT782" s="44"/>
      <c r="BU782" s="44"/>
      <c r="BV782" s="44"/>
      <c r="BW782" s="31"/>
      <c r="BX782" s="31"/>
      <c r="BY782" s="52"/>
      <c r="BZ782" s="50"/>
      <c r="CA782" s="50"/>
      <c r="CB782" s="51" t="str">
        <f t="shared" si="1"/>
        <v>Sin comentarios</v>
      </c>
      <c r="CC782" s="52">
        <f t="shared" si="2"/>
        <v>77</v>
      </c>
      <c r="CD782" s="53"/>
      <c r="CE782" s="54"/>
      <c r="CF782" s="55"/>
    </row>
    <row r="783" ht="22.5" customHeight="1">
      <c r="A783" s="26"/>
      <c r="B783" s="26"/>
      <c r="C783" s="27"/>
      <c r="D783" s="28"/>
      <c r="E783" s="30"/>
      <c r="F783" s="30"/>
      <c r="G783" s="30"/>
      <c r="H783" s="31"/>
      <c r="I783" s="31"/>
      <c r="J783" s="31"/>
      <c r="K783" s="31"/>
      <c r="L783" s="31"/>
      <c r="M783" s="31"/>
      <c r="N783" s="163"/>
      <c r="O783" s="31"/>
      <c r="P783" s="30"/>
      <c r="Q783" s="31"/>
      <c r="R783" s="31"/>
      <c r="S783" s="31"/>
      <c r="T783" s="44"/>
      <c r="U783" s="28"/>
      <c r="V783" s="28"/>
      <c r="W783" s="28"/>
      <c r="X783" s="28"/>
      <c r="Y783" s="40"/>
      <c r="Z783" s="40"/>
      <c r="AA783" s="28"/>
      <c r="AB783" s="31"/>
      <c r="AC783" s="42"/>
      <c r="AD783" s="31"/>
      <c r="AE783" s="31"/>
      <c r="AF783" s="83"/>
      <c r="AG783" s="44"/>
      <c r="AH783" s="30"/>
      <c r="AI783" s="42"/>
      <c r="AJ783" s="42"/>
      <c r="AK783" s="42"/>
      <c r="AL783" s="42"/>
      <c r="AM783" s="45"/>
      <c r="AN783" s="31"/>
      <c r="AO783" s="31"/>
      <c r="AP783" s="31"/>
      <c r="AQ783" s="31"/>
      <c r="AR783" s="31"/>
      <c r="AS783" s="31"/>
      <c r="AT783" s="31"/>
      <c r="AU783" s="31"/>
      <c r="AV783" s="31"/>
      <c r="AW783" s="31"/>
      <c r="AX783" s="31"/>
      <c r="AY783" s="31"/>
      <c r="AZ783" s="31"/>
      <c r="BA783" s="31"/>
      <c r="BB783" s="31"/>
      <c r="BC783" s="31"/>
      <c r="BD783" s="31"/>
      <c r="BE783" s="31"/>
      <c r="BF783" s="31"/>
      <c r="BG783" s="31"/>
      <c r="BH783" s="31"/>
      <c r="BI783" s="31"/>
      <c r="BJ783" s="31"/>
      <c r="BK783" s="31"/>
      <c r="BL783" s="31"/>
      <c r="BM783" s="31"/>
      <c r="BN783" s="31"/>
      <c r="BO783" s="31"/>
      <c r="BP783" s="31"/>
      <c r="BQ783" s="31"/>
      <c r="BR783" s="28"/>
      <c r="BS783" s="28"/>
      <c r="BT783" s="44"/>
      <c r="BU783" s="44"/>
      <c r="BV783" s="44"/>
      <c r="BW783" s="31"/>
      <c r="BX783" s="31"/>
      <c r="BY783" s="52"/>
      <c r="BZ783" s="50"/>
      <c r="CA783" s="50"/>
      <c r="CB783" s="51" t="str">
        <f t="shared" si="1"/>
        <v>Sin comentarios</v>
      </c>
      <c r="CC783" s="52">
        <f t="shared" si="2"/>
        <v>77</v>
      </c>
      <c r="CD783" s="53"/>
      <c r="CE783" s="54"/>
      <c r="CF783" s="55"/>
    </row>
    <row r="784" ht="22.5" customHeight="1">
      <c r="A784" s="26"/>
      <c r="B784" s="26"/>
      <c r="C784" s="27"/>
      <c r="D784" s="28"/>
      <c r="E784" s="30"/>
      <c r="F784" s="30"/>
      <c r="G784" s="30"/>
      <c r="H784" s="31"/>
      <c r="I784" s="31"/>
      <c r="J784" s="31"/>
      <c r="K784" s="31"/>
      <c r="L784" s="31"/>
      <c r="M784" s="31"/>
      <c r="N784" s="163"/>
      <c r="O784" s="31"/>
      <c r="P784" s="30"/>
      <c r="Q784" s="31"/>
      <c r="R784" s="31"/>
      <c r="S784" s="31"/>
      <c r="T784" s="44"/>
      <c r="U784" s="28"/>
      <c r="V784" s="28"/>
      <c r="W784" s="28"/>
      <c r="X784" s="28"/>
      <c r="Y784" s="40"/>
      <c r="Z784" s="40"/>
      <c r="AA784" s="28"/>
      <c r="AB784" s="31"/>
      <c r="AC784" s="42"/>
      <c r="AD784" s="31"/>
      <c r="AE784" s="31"/>
      <c r="AF784" s="83"/>
      <c r="AG784" s="44"/>
      <c r="AH784" s="30"/>
      <c r="AI784" s="42"/>
      <c r="AJ784" s="42"/>
      <c r="AK784" s="42"/>
      <c r="AL784" s="42"/>
      <c r="AM784" s="45"/>
      <c r="AN784" s="31"/>
      <c r="AO784" s="31"/>
      <c r="AP784" s="31"/>
      <c r="AQ784" s="31"/>
      <c r="AR784" s="31"/>
      <c r="AS784" s="31"/>
      <c r="AT784" s="31"/>
      <c r="AU784" s="31"/>
      <c r="AV784" s="31"/>
      <c r="AW784" s="31"/>
      <c r="AX784" s="31"/>
      <c r="AY784" s="31"/>
      <c r="AZ784" s="31"/>
      <c r="BA784" s="31"/>
      <c r="BB784" s="31"/>
      <c r="BC784" s="31"/>
      <c r="BD784" s="31"/>
      <c r="BE784" s="31"/>
      <c r="BF784" s="31"/>
      <c r="BG784" s="31"/>
      <c r="BH784" s="31"/>
      <c r="BI784" s="31"/>
      <c r="BJ784" s="31"/>
      <c r="BK784" s="31"/>
      <c r="BL784" s="31"/>
      <c r="BM784" s="31"/>
      <c r="BN784" s="31"/>
      <c r="BO784" s="31"/>
      <c r="BP784" s="31"/>
      <c r="BQ784" s="31"/>
      <c r="BR784" s="28"/>
      <c r="BS784" s="28"/>
      <c r="BT784" s="44"/>
      <c r="BU784" s="44"/>
      <c r="BV784" s="44"/>
      <c r="BW784" s="31"/>
      <c r="BX784" s="31"/>
      <c r="BY784" s="52"/>
      <c r="BZ784" s="50"/>
      <c r="CA784" s="50"/>
      <c r="CB784" s="51" t="str">
        <f t="shared" si="1"/>
        <v>Sin comentarios</v>
      </c>
      <c r="CC784" s="52">
        <f t="shared" si="2"/>
        <v>77</v>
      </c>
      <c r="CD784" s="53"/>
      <c r="CE784" s="54"/>
      <c r="CF784" s="55"/>
    </row>
    <row r="785" ht="22.5" customHeight="1">
      <c r="A785" s="26"/>
      <c r="B785" s="26"/>
      <c r="C785" s="27"/>
      <c r="D785" s="28"/>
      <c r="E785" s="30"/>
      <c r="F785" s="30"/>
      <c r="G785" s="30"/>
      <c r="H785" s="31"/>
      <c r="I785" s="31"/>
      <c r="J785" s="31"/>
      <c r="K785" s="31"/>
      <c r="L785" s="31"/>
      <c r="M785" s="31"/>
      <c r="N785" s="163"/>
      <c r="O785" s="31"/>
      <c r="P785" s="30"/>
      <c r="Q785" s="31"/>
      <c r="R785" s="31"/>
      <c r="S785" s="31"/>
      <c r="T785" s="44"/>
      <c r="U785" s="28"/>
      <c r="V785" s="28"/>
      <c r="W785" s="28"/>
      <c r="X785" s="28"/>
      <c r="Y785" s="40"/>
      <c r="Z785" s="40"/>
      <c r="AA785" s="28"/>
      <c r="AB785" s="31"/>
      <c r="AC785" s="42"/>
      <c r="AD785" s="31"/>
      <c r="AE785" s="31"/>
      <c r="AF785" s="83"/>
      <c r="AG785" s="44"/>
      <c r="AH785" s="30"/>
      <c r="AI785" s="42"/>
      <c r="AJ785" s="42"/>
      <c r="AK785" s="42"/>
      <c r="AL785" s="42"/>
      <c r="AM785" s="45"/>
      <c r="AN785" s="31"/>
      <c r="AO785" s="31"/>
      <c r="AP785" s="31"/>
      <c r="AQ785" s="31"/>
      <c r="AR785" s="31"/>
      <c r="AS785" s="31"/>
      <c r="AT785" s="31"/>
      <c r="AU785" s="31"/>
      <c r="AV785" s="31"/>
      <c r="AW785" s="31"/>
      <c r="AX785" s="31"/>
      <c r="AY785" s="31"/>
      <c r="AZ785" s="31"/>
      <c r="BA785" s="31"/>
      <c r="BB785" s="31"/>
      <c r="BC785" s="31"/>
      <c r="BD785" s="31"/>
      <c r="BE785" s="31"/>
      <c r="BF785" s="31"/>
      <c r="BG785" s="31"/>
      <c r="BH785" s="31"/>
      <c r="BI785" s="31"/>
      <c r="BJ785" s="31"/>
      <c r="BK785" s="31"/>
      <c r="BL785" s="31"/>
      <c r="BM785" s="31"/>
      <c r="BN785" s="31"/>
      <c r="BO785" s="31"/>
      <c r="BP785" s="31"/>
      <c r="BQ785" s="31"/>
      <c r="BR785" s="28"/>
      <c r="BS785" s="28"/>
      <c r="BT785" s="44"/>
      <c r="BU785" s="44"/>
      <c r="BV785" s="44"/>
      <c r="BW785" s="31"/>
      <c r="BX785" s="31"/>
      <c r="BY785" s="52"/>
      <c r="BZ785" s="50"/>
      <c r="CA785" s="50"/>
      <c r="CB785" s="51" t="str">
        <f t="shared" si="1"/>
        <v>Sin comentarios</v>
      </c>
      <c r="CC785" s="52">
        <f t="shared" si="2"/>
        <v>77</v>
      </c>
      <c r="CD785" s="53"/>
      <c r="CE785" s="54"/>
      <c r="CF785" s="55"/>
    </row>
    <row r="786" ht="22.5" customHeight="1">
      <c r="A786" s="26"/>
      <c r="B786" s="26"/>
      <c r="C786" s="27"/>
      <c r="D786" s="28"/>
      <c r="E786" s="30"/>
      <c r="F786" s="30"/>
      <c r="G786" s="30"/>
      <c r="H786" s="31"/>
      <c r="I786" s="31"/>
      <c r="J786" s="31"/>
      <c r="K786" s="31"/>
      <c r="L786" s="31"/>
      <c r="M786" s="31"/>
      <c r="N786" s="163"/>
      <c r="O786" s="31"/>
      <c r="P786" s="30"/>
      <c r="Q786" s="31"/>
      <c r="R786" s="31"/>
      <c r="S786" s="31"/>
      <c r="T786" s="44"/>
      <c r="U786" s="28"/>
      <c r="V786" s="28"/>
      <c r="W786" s="28"/>
      <c r="X786" s="28"/>
      <c r="Y786" s="40"/>
      <c r="Z786" s="40"/>
      <c r="AA786" s="28"/>
      <c r="AB786" s="31"/>
      <c r="AC786" s="42"/>
      <c r="AD786" s="31"/>
      <c r="AE786" s="31"/>
      <c r="AF786" s="83"/>
      <c r="AG786" s="44"/>
      <c r="AH786" s="30"/>
      <c r="AI786" s="42"/>
      <c r="AJ786" s="42"/>
      <c r="AK786" s="42"/>
      <c r="AL786" s="42"/>
      <c r="AM786" s="45"/>
      <c r="AN786" s="31"/>
      <c r="AO786" s="31"/>
      <c r="AP786" s="31"/>
      <c r="AQ786" s="31"/>
      <c r="AR786" s="31"/>
      <c r="AS786" s="31"/>
      <c r="AT786" s="31"/>
      <c r="AU786" s="31"/>
      <c r="AV786" s="31"/>
      <c r="AW786" s="31"/>
      <c r="AX786" s="31"/>
      <c r="AY786" s="31"/>
      <c r="AZ786" s="31"/>
      <c r="BA786" s="31"/>
      <c r="BB786" s="31"/>
      <c r="BC786" s="31"/>
      <c r="BD786" s="31"/>
      <c r="BE786" s="31"/>
      <c r="BF786" s="31"/>
      <c r="BG786" s="31"/>
      <c r="BH786" s="31"/>
      <c r="BI786" s="31"/>
      <c r="BJ786" s="31"/>
      <c r="BK786" s="31"/>
      <c r="BL786" s="31"/>
      <c r="BM786" s="31"/>
      <c r="BN786" s="31"/>
      <c r="BO786" s="31"/>
      <c r="BP786" s="31"/>
      <c r="BQ786" s="31"/>
      <c r="BR786" s="28"/>
      <c r="BS786" s="28"/>
      <c r="BT786" s="44"/>
      <c r="BU786" s="44"/>
      <c r="BV786" s="44"/>
      <c r="BW786" s="31"/>
      <c r="BX786" s="31"/>
      <c r="BY786" s="52"/>
      <c r="BZ786" s="50"/>
      <c r="CA786" s="50"/>
      <c r="CB786" s="51" t="str">
        <f t="shared" si="1"/>
        <v>Sin comentarios</v>
      </c>
      <c r="CC786" s="52">
        <f t="shared" si="2"/>
        <v>77</v>
      </c>
      <c r="CD786" s="53"/>
      <c r="CE786" s="54"/>
      <c r="CF786" s="55"/>
    </row>
    <row r="787" ht="22.5" customHeight="1">
      <c r="A787" s="26"/>
      <c r="B787" s="26"/>
      <c r="C787" s="27"/>
      <c r="D787" s="28"/>
      <c r="E787" s="30"/>
      <c r="F787" s="30"/>
      <c r="G787" s="30"/>
      <c r="H787" s="31"/>
      <c r="I787" s="31"/>
      <c r="J787" s="31"/>
      <c r="K787" s="31"/>
      <c r="L787" s="31"/>
      <c r="M787" s="31"/>
      <c r="N787" s="163"/>
      <c r="O787" s="31"/>
      <c r="P787" s="30"/>
      <c r="Q787" s="31"/>
      <c r="R787" s="31"/>
      <c r="S787" s="31"/>
      <c r="T787" s="44"/>
      <c r="U787" s="28"/>
      <c r="V787" s="28"/>
      <c r="W787" s="28"/>
      <c r="X787" s="28"/>
      <c r="Y787" s="40"/>
      <c r="Z787" s="40"/>
      <c r="AA787" s="28"/>
      <c r="AB787" s="31"/>
      <c r="AC787" s="42"/>
      <c r="AD787" s="31"/>
      <c r="AE787" s="31"/>
      <c r="AF787" s="83"/>
      <c r="AG787" s="44"/>
      <c r="AH787" s="30"/>
      <c r="AI787" s="42"/>
      <c r="AJ787" s="42"/>
      <c r="AK787" s="42"/>
      <c r="AL787" s="42"/>
      <c r="AM787" s="45"/>
      <c r="AN787" s="31"/>
      <c r="AO787" s="31"/>
      <c r="AP787" s="31"/>
      <c r="AQ787" s="31"/>
      <c r="AR787" s="31"/>
      <c r="AS787" s="31"/>
      <c r="AT787" s="31"/>
      <c r="AU787" s="31"/>
      <c r="AV787" s="31"/>
      <c r="AW787" s="31"/>
      <c r="AX787" s="31"/>
      <c r="AY787" s="31"/>
      <c r="AZ787" s="31"/>
      <c r="BA787" s="31"/>
      <c r="BB787" s="31"/>
      <c r="BC787" s="31"/>
      <c r="BD787" s="31"/>
      <c r="BE787" s="31"/>
      <c r="BF787" s="31"/>
      <c r="BG787" s="31"/>
      <c r="BH787" s="31"/>
      <c r="BI787" s="31"/>
      <c r="BJ787" s="31"/>
      <c r="BK787" s="31"/>
      <c r="BL787" s="31"/>
      <c r="BM787" s="31"/>
      <c r="BN787" s="31"/>
      <c r="BO787" s="31"/>
      <c r="BP787" s="31"/>
      <c r="BQ787" s="31"/>
      <c r="BR787" s="28"/>
      <c r="BS787" s="28"/>
      <c r="BT787" s="44"/>
      <c r="BU787" s="44"/>
      <c r="BV787" s="44"/>
      <c r="BW787" s="31"/>
      <c r="BX787" s="31"/>
      <c r="BY787" s="52"/>
      <c r="BZ787" s="50"/>
      <c r="CA787" s="50"/>
      <c r="CB787" s="51" t="str">
        <f t="shared" si="1"/>
        <v>Sin comentarios</v>
      </c>
      <c r="CC787" s="52">
        <f t="shared" si="2"/>
        <v>77</v>
      </c>
      <c r="CD787" s="53"/>
      <c r="CE787" s="54"/>
      <c r="CF787" s="55"/>
    </row>
    <row r="788" ht="22.5" customHeight="1">
      <c r="A788" s="26"/>
      <c r="B788" s="26"/>
      <c r="C788" s="27"/>
      <c r="D788" s="28"/>
      <c r="E788" s="30"/>
      <c r="F788" s="30"/>
      <c r="G788" s="30"/>
      <c r="H788" s="31"/>
      <c r="I788" s="31"/>
      <c r="J788" s="31"/>
      <c r="K788" s="31"/>
      <c r="L788" s="31"/>
      <c r="M788" s="31"/>
      <c r="N788" s="163"/>
      <c r="O788" s="31"/>
      <c r="P788" s="30"/>
      <c r="Q788" s="31"/>
      <c r="R788" s="31"/>
      <c r="S788" s="31"/>
      <c r="T788" s="44"/>
      <c r="U788" s="28"/>
      <c r="V788" s="28"/>
      <c r="W788" s="28"/>
      <c r="X788" s="28"/>
      <c r="Y788" s="40"/>
      <c r="Z788" s="40"/>
      <c r="AA788" s="28"/>
      <c r="AB788" s="31"/>
      <c r="AC788" s="42"/>
      <c r="AD788" s="31"/>
      <c r="AE788" s="31"/>
      <c r="AF788" s="83"/>
      <c r="AG788" s="44"/>
      <c r="AH788" s="30"/>
      <c r="AI788" s="42"/>
      <c r="AJ788" s="42"/>
      <c r="AK788" s="42"/>
      <c r="AL788" s="42"/>
      <c r="AM788" s="45"/>
      <c r="AN788" s="31"/>
      <c r="AO788" s="31"/>
      <c r="AP788" s="31"/>
      <c r="AQ788" s="31"/>
      <c r="AR788" s="31"/>
      <c r="AS788" s="31"/>
      <c r="AT788" s="31"/>
      <c r="AU788" s="31"/>
      <c r="AV788" s="31"/>
      <c r="AW788" s="31"/>
      <c r="AX788" s="31"/>
      <c r="AY788" s="31"/>
      <c r="AZ788" s="31"/>
      <c r="BA788" s="31"/>
      <c r="BB788" s="31"/>
      <c r="BC788" s="31"/>
      <c r="BD788" s="31"/>
      <c r="BE788" s="31"/>
      <c r="BF788" s="31"/>
      <c r="BG788" s="31"/>
      <c r="BH788" s="31"/>
      <c r="BI788" s="31"/>
      <c r="BJ788" s="31"/>
      <c r="BK788" s="31"/>
      <c r="BL788" s="31"/>
      <c r="BM788" s="31"/>
      <c r="BN788" s="31"/>
      <c r="BO788" s="31"/>
      <c r="BP788" s="31"/>
      <c r="BQ788" s="31"/>
      <c r="BR788" s="28"/>
      <c r="BS788" s="28"/>
      <c r="BT788" s="44"/>
      <c r="BU788" s="44"/>
      <c r="BV788" s="44"/>
      <c r="BW788" s="31"/>
      <c r="BX788" s="31"/>
      <c r="BY788" s="52"/>
      <c r="BZ788" s="50"/>
      <c r="CA788" s="50"/>
      <c r="CB788" s="51" t="str">
        <f t="shared" si="1"/>
        <v>Sin comentarios</v>
      </c>
      <c r="CC788" s="52">
        <f t="shared" si="2"/>
        <v>77</v>
      </c>
      <c r="CD788" s="53"/>
      <c r="CE788" s="54"/>
      <c r="CF788" s="55"/>
    </row>
    <row r="789" ht="22.5" customHeight="1">
      <c r="A789" s="26"/>
      <c r="B789" s="26"/>
      <c r="C789" s="27"/>
      <c r="D789" s="28"/>
      <c r="E789" s="30"/>
      <c r="F789" s="30"/>
      <c r="G789" s="30"/>
      <c r="H789" s="31"/>
      <c r="I789" s="31"/>
      <c r="J789" s="31"/>
      <c r="K789" s="31"/>
      <c r="L789" s="31"/>
      <c r="M789" s="31"/>
      <c r="N789" s="163"/>
      <c r="O789" s="31"/>
      <c r="P789" s="30"/>
      <c r="Q789" s="31"/>
      <c r="R789" s="31"/>
      <c r="S789" s="31"/>
      <c r="T789" s="44"/>
      <c r="U789" s="28"/>
      <c r="V789" s="28"/>
      <c r="W789" s="28"/>
      <c r="X789" s="28"/>
      <c r="Y789" s="40"/>
      <c r="Z789" s="40"/>
      <c r="AA789" s="28"/>
      <c r="AB789" s="31"/>
      <c r="AC789" s="42"/>
      <c r="AD789" s="31"/>
      <c r="AE789" s="31"/>
      <c r="AF789" s="83"/>
      <c r="AG789" s="44"/>
      <c r="AH789" s="30"/>
      <c r="AI789" s="42"/>
      <c r="AJ789" s="42"/>
      <c r="AK789" s="42"/>
      <c r="AL789" s="42"/>
      <c r="AM789" s="45"/>
      <c r="AN789" s="31"/>
      <c r="AO789" s="31"/>
      <c r="AP789" s="31"/>
      <c r="AQ789" s="31"/>
      <c r="AR789" s="31"/>
      <c r="AS789" s="31"/>
      <c r="AT789" s="31"/>
      <c r="AU789" s="31"/>
      <c r="AV789" s="31"/>
      <c r="AW789" s="31"/>
      <c r="AX789" s="31"/>
      <c r="AY789" s="31"/>
      <c r="AZ789" s="31"/>
      <c r="BA789" s="31"/>
      <c r="BB789" s="31"/>
      <c r="BC789" s="31"/>
      <c r="BD789" s="31"/>
      <c r="BE789" s="31"/>
      <c r="BF789" s="31"/>
      <c r="BG789" s="31"/>
      <c r="BH789" s="31"/>
      <c r="BI789" s="31"/>
      <c r="BJ789" s="31"/>
      <c r="BK789" s="31"/>
      <c r="BL789" s="31"/>
      <c r="BM789" s="31"/>
      <c r="BN789" s="31"/>
      <c r="BO789" s="31"/>
      <c r="BP789" s="31"/>
      <c r="BQ789" s="31"/>
      <c r="BR789" s="28"/>
      <c r="BS789" s="28"/>
      <c r="BT789" s="44"/>
      <c r="BU789" s="44"/>
      <c r="BV789" s="44"/>
      <c r="BW789" s="31"/>
      <c r="BX789" s="31"/>
      <c r="BY789" s="52"/>
      <c r="BZ789" s="50"/>
      <c r="CA789" s="50"/>
      <c r="CB789" s="51" t="str">
        <f t="shared" si="1"/>
        <v>Sin comentarios</v>
      </c>
      <c r="CC789" s="52">
        <f t="shared" si="2"/>
        <v>77</v>
      </c>
      <c r="CD789" s="53"/>
      <c r="CE789" s="54"/>
      <c r="CF789" s="55"/>
    </row>
    <row r="790" ht="22.5" customHeight="1">
      <c r="A790" s="26"/>
      <c r="B790" s="26"/>
      <c r="C790" s="27"/>
      <c r="D790" s="28"/>
      <c r="E790" s="30"/>
      <c r="F790" s="30"/>
      <c r="G790" s="30"/>
      <c r="H790" s="31"/>
      <c r="I790" s="31"/>
      <c r="J790" s="31"/>
      <c r="K790" s="31"/>
      <c r="L790" s="31"/>
      <c r="M790" s="31"/>
      <c r="N790" s="163"/>
      <c r="O790" s="31"/>
      <c r="P790" s="30"/>
      <c r="Q790" s="31"/>
      <c r="R790" s="31"/>
      <c r="S790" s="31"/>
      <c r="T790" s="44"/>
      <c r="U790" s="28"/>
      <c r="V790" s="28"/>
      <c r="W790" s="28"/>
      <c r="X790" s="28"/>
      <c r="Y790" s="40"/>
      <c r="Z790" s="40"/>
      <c r="AA790" s="28"/>
      <c r="AB790" s="31"/>
      <c r="AC790" s="42"/>
      <c r="AD790" s="31"/>
      <c r="AE790" s="31"/>
      <c r="AF790" s="83"/>
      <c r="AG790" s="44"/>
      <c r="AH790" s="30"/>
      <c r="AI790" s="42"/>
      <c r="AJ790" s="42"/>
      <c r="AK790" s="42"/>
      <c r="AL790" s="42"/>
      <c r="AM790" s="45"/>
      <c r="AN790" s="31"/>
      <c r="AO790" s="31"/>
      <c r="AP790" s="31"/>
      <c r="AQ790" s="31"/>
      <c r="AR790" s="31"/>
      <c r="AS790" s="31"/>
      <c r="AT790" s="31"/>
      <c r="AU790" s="31"/>
      <c r="AV790" s="31"/>
      <c r="AW790" s="31"/>
      <c r="AX790" s="31"/>
      <c r="AY790" s="31"/>
      <c r="AZ790" s="31"/>
      <c r="BA790" s="31"/>
      <c r="BB790" s="31"/>
      <c r="BC790" s="31"/>
      <c r="BD790" s="31"/>
      <c r="BE790" s="31"/>
      <c r="BF790" s="31"/>
      <c r="BG790" s="31"/>
      <c r="BH790" s="31"/>
      <c r="BI790" s="31"/>
      <c r="BJ790" s="31"/>
      <c r="BK790" s="31"/>
      <c r="BL790" s="31"/>
      <c r="BM790" s="31"/>
      <c r="BN790" s="31"/>
      <c r="BO790" s="31"/>
      <c r="BP790" s="31"/>
      <c r="BQ790" s="31"/>
      <c r="BR790" s="28"/>
      <c r="BS790" s="28"/>
      <c r="BT790" s="44"/>
      <c r="BU790" s="44"/>
      <c r="BV790" s="44"/>
      <c r="BW790" s="31"/>
      <c r="BX790" s="31"/>
      <c r="BY790" s="52"/>
      <c r="BZ790" s="50"/>
      <c r="CA790" s="50"/>
      <c r="CB790" s="51" t="str">
        <f t="shared" si="1"/>
        <v>Sin comentarios</v>
      </c>
      <c r="CC790" s="52">
        <f t="shared" si="2"/>
        <v>77</v>
      </c>
      <c r="CD790" s="53"/>
      <c r="CE790" s="54"/>
      <c r="CF790" s="55"/>
    </row>
    <row r="791" ht="22.5" customHeight="1">
      <c r="A791" s="26"/>
      <c r="B791" s="26"/>
      <c r="C791" s="27"/>
      <c r="D791" s="28"/>
      <c r="E791" s="30"/>
      <c r="F791" s="30"/>
      <c r="G791" s="30"/>
      <c r="H791" s="31"/>
      <c r="I791" s="31"/>
      <c r="J791" s="31"/>
      <c r="K791" s="31"/>
      <c r="L791" s="31"/>
      <c r="M791" s="31"/>
      <c r="N791" s="163"/>
      <c r="O791" s="31"/>
      <c r="P791" s="30"/>
      <c r="Q791" s="31"/>
      <c r="R791" s="31"/>
      <c r="S791" s="31"/>
      <c r="T791" s="44"/>
      <c r="U791" s="28"/>
      <c r="V791" s="28"/>
      <c r="W791" s="28"/>
      <c r="X791" s="28"/>
      <c r="Y791" s="40"/>
      <c r="Z791" s="40"/>
      <c r="AA791" s="28"/>
      <c r="AB791" s="31"/>
      <c r="AC791" s="42"/>
      <c r="AD791" s="31"/>
      <c r="AE791" s="31"/>
      <c r="AF791" s="83"/>
      <c r="AG791" s="44"/>
      <c r="AH791" s="30"/>
      <c r="AI791" s="42"/>
      <c r="AJ791" s="42"/>
      <c r="AK791" s="42"/>
      <c r="AL791" s="42"/>
      <c r="AM791" s="45"/>
      <c r="AN791" s="31"/>
      <c r="AO791" s="31"/>
      <c r="AP791" s="31"/>
      <c r="AQ791" s="31"/>
      <c r="AR791" s="31"/>
      <c r="AS791" s="31"/>
      <c r="AT791" s="31"/>
      <c r="AU791" s="31"/>
      <c r="AV791" s="31"/>
      <c r="AW791" s="31"/>
      <c r="AX791" s="31"/>
      <c r="AY791" s="31"/>
      <c r="AZ791" s="31"/>
      <c r="BA791" s="31"/>
      <c r="BB791" s="31"/>
      <c r="BC791" s="31"/>
      <c r="BD791" s="31"/>
      <c r="BE791" s="31"/>
      <c r="BF791" s="31"/>
      <c r="BG791" s="31"/>
      <c r="BH791" s="31"/>
      <c r="BI791" s="31"/>
      <c r="BJ791" s="31"/>
      <c r="BK791" s="31"/>
      <c r="BL791" s="31"/>
      <c r="BM791" s="31"/>
      <c r="BN791" s="31"/>
      <c r="BO791" s="31"/>
      <c r="BP791" s="31"/>
      <c r="BQ791" s="31"/>
      <c r="BR791" s="28"/>
      <c r="BS791" s="28"/>
      <c r="BT791" s="44"/>
      <c r="BU791" s="44"/>
      <c r="BV791" s="44"/>
      <c r="BW791" s="31"/>
      <c r="BX791" s="31"/>
      <c r="BY791" s="52"/>
      <c r="BZ791" s="50"/>
      <c r="CA791" s="50"/>
      <c r="CB791" s="51" t="str">
        <f t="shared" si="1"/>
        <v>Sin comentarios</v>
      </c>
      <c r="CC791" s="52">
        <f t="shared" si="2"/>
        <v>77</v>
      </c>
      <c r="CD791" s="53"/>
      <c r="CE791" s="54"/>
      <c r="CF791" s="55"/>
    </row>
    <row r="792" ht="22.5" customHeight="1">
      <c r="A792" s="26"/>
      <c r="B792" s="26"/>
      <c r="C792" s="27"/>
      <c r="D792" s="28"/>
      <c r="E792" s="30"/>
      <c r="F792" s="30"/>
      <c r="G792" s="30"/>
      <c r="H792" s="31"/>
      <c r="I792" s="31"/>
      <c r="J792" s="31"/>
      <c r="K792" s="31"/>
      <c r="L792" s="31"/>
      <c r="M792" s="31"/>
      <c r="N792" s="163"/>
      <c r="O792" s="31"/>
      <c r="P792" s="30"/>
      <c r="Q792" s="31"/>
      <c r="R792" s="31"/>
      <c r="S792" s="31"/>
      <c r="T792" s="44"/>
      <c r="U792" s="28"/>
      <c r="V792" s="28"/>
      <c r="W792" s="28"/>
      <c r="X792" s="28"/>
      <c r="Y792" s="40"/>
      <c r="Z792" s="40"/>
      <c r="AA792" s="28"/>
      <c r="AB792" s="31"/>
      <c r="AC792" s="42"/>
      <c r="AD792" s="31"/>
      <c r="AE792" s="31"/>
      <c r="AF792" s="83"/>
      <c r="AG792" s="44"/>
      <c r="AH792" s="30"/>
      <c r="AI792" s="42"/>
      <c r="AJ792" s="42"/>
      <c r="AK792" s="42"/>
      <c r="AL792" s="42"/>
      <c r="AM792" s="45"/>
      <c r="AN792" s="31"/>
      <c r="AO792" s="31"/>
      <c r="AP792" s="31"/>
      <c r="AQ792" s="31"/>
      <c r="AR792" s="31"/>
      <c r="AS792" s="31"/>
      <c r="AT792" s="31"/>
      <c r="AU792" s="31"/>
      <c r="AV792" s="31"/>
      <c r="AW792" s="31"/>
      <c r="AX792" s="31"/>
      <c r="AY792" s="31"/>
      <c r="AZ792" s="31"/>
      <c r="BA792" s="31"/>
      <c r="BB792" s="31"/>
      <c r="BC792" s="31"/>
      <c r="BD792" s="31"/>
      <c r="BE792" s="31"/>
      <c r="BF792" s="31"/>
      <c r="BG792" s="31"/>
      <c r="BH792" s="31"/>
      <c r="BI792" s="31"/>
      <c r="BJ792" s="31"/>
      <c r="BK792" s="31"/>
      <c r="BL792" s="31"/>
      <c r="BM792" s="31"/>
      <c r="BN792" s="31"/>
      <c r="BO792" s="31"/>
      <c r="BP792" s="31"/>
      <c r="BQ792" s="31"/>
      <c r="BR792" s="28"/>
      <c r="BS792" s="28"/>
      <c r="BT792" s="44"/>
      <c r="BU792" s="44"/>
      <c r="BV792" s="44"/>
      <c r="BW792" s="31"/>
      <c r="BX792" s="31"/>
      <c r="BY792" s="52"/>
      <c r="BZ792" s="50"/>
      <c r="CA792" s="50"/>
      <c r="CB792" s="51" t="str">
        <f t="shared" si="1"/>
        <v>Sin comentarios</v>
      </c>
      <c r="CC792" s="52">
        <f t="shared" si="2"/>
        <v>77</v>
      </c>
      <c r="CD792" s="53"/>
      <c r="CE792" s="54"/>
      <c r="CF792" s="55"/>
    </row>
    <row r="793" ht="22.5" customHeight="1">
      <c r="A793" s="26"/>
      <c r="B793" s="26"/>
      <c r="C793" s="27"/>
      <c r="D793" s="28"/>
      <c r="E793" s="30"/>
      <c r="F793" s="30"/>
      <c r="G793" s="30"/>
      <c r="H793" s="31"/>
      <c r="I793" s="31"/>
      <c r="J793" s="31"/>
      <c r="K793" s="31"/>
      <c r="L793" s="31"/>
      <c r="M793" s="31"/>
      <c r="N793" s="163"/>
      <c r="O793" s="31"/>
      <c r="P793" s="30"/>
      <c r="Q793" s="31"/>
      <c r="R793" s="31"/>
      <c r="S793" s="31"/>
      <c r="T793" s="44"/>
      <c r="U793" s="28"/>
      <c r="V793" s="28"/>
      <c r="W793" s="28"/>
      <c r="X793" s="28"/>
      <c r="Y793" s="40"/>
      <c r="Z793" s="40"/>
      <c r="AA793" s="28"/>
      <c r="AB793" s="31"/>
      <c r="AC793" s="42"/>
      <c r="AD793" s="31"/>
      <c r="AE793" s="31"/>
      <c r="AF793" s="83"/>
      <c r="AG793" s="44"/>
      <c r="AH793" s="30"/>
      <c r="AI793" s="42"/>
      <c r="AJ793" s="42"/>
      <c r="AK793" s="42"/>
      <c r="AL793" s="42"/>
      <c r="AM793" s="45"/>
      <c r="AN793" s="31"/>
      <c r="AO793" s="31"/>
      <c r="AP793" s="31"/>
      <c r="AQ793" s="31"/>
      <c r="AR793" s="31"/>
      <c r="AS793" s="31"/>
      <c r="AT793" s="31"/>
      <c r="AU793" s="31"/>
      <c r="AV793" s="31"/>
      <c r="AW793" s="31"/>
      <c r="AX793" s="31"/>
      <c r="AY793" s="31"/>
      <c r="AZ793" s="31"/>
      <c r="BA793" s="31"/>
      <c r="BB793" s="31"/>
      <c r="BC793" s="31"/>
      <c r="BD793" s="31"/>
      <c r="BE793" s="31"/>
      <c r="BF793" s="31"/>
      <c r="BG793" s="31"/>
      <c r="BH793" s="31"/>
      <c r="BI793" s="31"/>
      <c r="BJ793" s="31"/>
      <c r="BK793" s="31"/>
      <c r="BL793" s="31"/>
      <c r="BM793" s="31"/>
      <c r="BN793" s="31"/>
      <c r="BO793" s="31"/>
      <c r="BP793" s="31"/>
      <c r="BQ793" s="31"/>
      <c r="BR793" s="28"/>
      <c r="BS793" s="28"/>
      <c r="BT793" s="44"/>
      <c r="BU793" s="44"/>
      <c r="BV793" s="44"/>
      <c r="BW793" s="31"/>
      <c r="BX793" s="31"/>
      <c r="BY793" s="52"/>
      <c r="BZ793" s="50"/>
      <c r="CA793" s="50"/>
      <c r="CB793" s="51" t="str">
        <f t="shared" si="1"/>
        <v>Sin comentarios</v>
      </c>
      <c r="CC793" s="52">
        <f t="shared" si="2"/>
        <v>77</v>
      </c>
      <c r="CD793" s="53"/>
      <c r="CE793" s="54"/>
      <c r="CF793" s="55"/>
    </row>
    <row r="794" ht="22.5" customHeight="1">
      <c r="A794" s="26"/>
      <c r="B794" s="26"/>
      <c r="C794" s="27"/>
      <c r="D794" s="28"/>
      <c r="E794" s="30"/>
      <c r="F794" s="30"/>
      <c r="G794" s="30"/>
      <c r="H794" s="31"/>
      <c r="I794" s="31"/>
      <c r="J794" s="31"/>
      <c r="K794" s="31"/>
      <c r="L794" s="31"/>
      <c r="M794" s="31"/>
      <c r="N794" s="163"/>
      <c r="O794" s="31"/>
      <c r="P794" s="30"/>
      <c r="Q794" s="31"/>
      <c r="R794" s="31"/>
      <c r="S794" s="31"/>
      <c r="T794" s="44"/>
      <c r="U794" s="28"/>
      <c r="V794" s="28"/>
      <c r="W794" s="28"/>
      <c r="X794" s="28"/>
      <c r="Y794" s="40"/>
      <c r="Z794" s="40"/>
      <c r="AA794" s="28"/>
      <c r="AB794" s="31"/>
      <c r="AC794" s="42"/>
      <c r="AD794" s="31"/>
      <c r="AE794" s="31"/>
      <c r="AF794" s="83"/>
      <c r="AG794" s="44"/>
      <c r="AH794" s="30"/>
      <c r="AI794" s="42"/>
      <c r="AJ794" s="42"/>
      <c r="AK794" s="42"/>
      <c r="AL794" s="42"/>
      <c r="AM794" s="45"/>
      <c r="AN794" s="31"/>
      <c r="AO794" s="31"/>
      <c r="AP794" s="31"/>
      <c r="AQ794" s="31"/>
      <c r="AR794" s="31"/>
      <c r="AS794" s="31"/>
      <c r="AT794" s="31"/>
      <c r="AU794" s="31"/>
      <c r="AV794" s="31"/>
      <c r="AW794" s="31"/>
      <c r="AX794" s="31"/>
      <c r="AY794" s="31"/>
      <c r="AZ794" s="31"/>
      <c r="BA794" s="31"/>
      <c r="BB794" s="31"/>
      <c r="BC794" s="31"/>
      <c r="BD794" s="31"/>
      <c r="BE794" s="31"/>
      <c r="BF794" s="31"/>
      <c r="BG794" s="31"/>
      <c r="BH794" s="31"/>
      <c r="BI794" s="31"/>
      <c r="BJ794" s="31"/>
      <c r="BK794" s="31"/>
      <c r="BL794" s="31"/>
      <c r="BM794" s="31"/>
      <c r="BN794" s="31"/>
      <c r="BO794" s="31"/>
      <c r="BP794" s="31"/>
      <c r="BQ794" s="31"/>
      <c r="BR794" s="28"/>
      <c r="BS794" s="28"/>
      <c r="BT794" s="44"/>
      <c r="BU794" s="44"/>
      <c r="BV794" s="44"/>
      <c r="BW794" s="31"/>
      <c r="BX794" s="31"/>
      <c r="BY794" s="52"/>
      <c r="BZ794" s="50"/>
      <c r="CA794" s="50"/>
      <c r="CB794" s="51" t="str">
        <f t="shared" si="1"/>
        <v>Sin comentarios</v>
      </c>
      <c r="CC794" s="52">
        <f t="shared" si="2"/>
        <v>77</v>
      </c>
      <c r="CD794" s="53"/>
      <c r="CE794" s="54"/>
      <c r="CF794" s="55"/>
    </row>
    <row r="795" ht="22.5" customHeight="1">
      <c r="A795" s="26"/>
      <c r="B795" s="26"/>
      <c r="C795" s="27"/>
      <c r="D795" s="28"/>
      <c r="E795" s="30"/>
      <c r="F795" s="30"/>
      <c r="G795" s="30"/>
      <c r="H795" s="31"/>
      <c r="I795" s="31"/>
      <c r="J795" s="31"/>
      <c r="K795" s="31"/>
      <c r="L795" s="31"/>
      <c r="M795" s="31"/>
      <c r="N795" s="163"/>
      <c r="O795" s="31"/>
      <c r="P795" s="30"/>
      <c r="Q795" s="31"/>
      <c r="R795" s="31"/>
      <c r="S795" s="31"/>
      <c r="T795" s="44"/>
      <c r="U795" s="28"/>
      <c r="V795" s="28"/>
      <c r="W795" s="28"/>
      <c r="X795" s="28"/>
      <c r="Y795" s="40"/>
      <c r="Z795" s="40"/>
      <c r="AA795" s="28"/>
      <c r="AB795" s="31"/>
      <c r="AC795" s="42"/>
      <c r="AD795" s="31"/>
      <c r="AE795" s="31"/>
      <c r="AF795" s="83"/>
      <c r="AG795" s="44"/>
      <c r="AH795" s="30"/>
      <c r="AI795" s="42"/>
      <c r="AJ795" s="42"/>
      <c r="AK795" s="42"/>
      <c r="AL795" s="42"/>
      <c r="AM795" s="45"/>
      <c r="AN795" s="31"/>
      <c r="AO795" s="31"/>
      <c r="AP795" s="31"/>
      <c r="AQ795" s="31"/>
      <c r="AR795" s="31"/>
      <c r="AS795" s="31"/>
      <c r="AT795" s="31"/>
      <c r="AU795" s="31"/>
      <c r="AV795" s="31"/>
      <c r="AW795" s="31"/>
      <c r="AX795" s="31"/>
      <c r="AY795" s="31"/>
      <c r="AZ795" s="31"/>
      <c r="BA795" s="31"/>
      <c r="BB795" s="31"/>
      <c r="BC795" s="31"/>
      <c r="BD795" s="31"/>
      <c r="BE795" s="31"/>
      <c r="BF795" s="31"/>
      <c r="BG795" s="31"/>
      <c r="BH795" s="31"/>
      <c r="BI795" s="31"/>
      <c r="BJ795" s="31"/>
      <c r="BK795" s="31"/>
      <c r="BL795" s="31"/>
      <c r="BM795" s="31"/>
      <c r="BN795" s="31"/>
      <c r="BO795" s="31"/>
      <c r="BP795" s="31"/>
      <c r="BQ795" s="31"/>
      <c r="BR795" s="28"/>
      <c r="BS795" s="28"/>
      <c r="BT795" s="44"/>
      <c r="BU795" s="44"/>
      <c r="BV795" s="44"/>
      <c r="BW795" s="31"/>
      <c r="BX795" s="31"/>
      <c r="BY795" s="52"/>
      <c r="BZ795" s="50"/>
      <c r="CA795" s="50"/>
      <c r="CB795" s="51" t="str">
        <f t="shared" si="1"/>
        <v>Sin comentarios</v>
      </c>
      <c r="CC795" s="52">
        <f t="shared" si="2"/>
        <v>77</v>
      </c>
      <c r="CD795" s="53"/>
      <c r="CE795" s="54"/>
      <c r="CF795" s="55"/>
    </row>
    <row r="796" ht="22.5" customHeight="1">
      <c r="A796" s="26"/>
      <c r="B796" s="26"/>
      <c r="C796" s="27"/>
      <c r="D796" s="28"/>
      <c r="E796" s="30"/>
      <c r="F796" s="30"/>
      <c r="G796" s="30"/>
      <c r="H796" s="31"/>
      <c r="I796" s="31"/>
      <c r="J796" s="31"/>
      <c r="K796" s="31"/>
      <c r="L796" s="31"/>
      <c r="M796" s="31"/>
      <c r="N796" s="163"/>
      <c r="O796" s="31"/>
      <c r="P796" s="30"/>
      <c r="Q796" s="31"/>
      <c r="R796" s="31"/>
      <c r="S796" s="31"/>
      <c r="T796" s="44"/>
      <c r="U796" s="28"/>
      <c r="V796" s="28"/>
      <c r="W796" s="28"/>
      <c r="X796" s="28"/>
      <c r="Y796" s="40"/>
      <c r="Z796" s="40"/>
      <c r="AA796" s="28"/>
      <c r="AB796" s="31"/>
      <c r="AC796" s="42"/>
      <c r="AD796" s="31"/>
      <c r="AE796" s="31"/>
      <c r="AF796" s="83"/>
      <c r="AG796" s="44"/>
      <c r="AH796" s="30"/>
      <c r="AI796" s="42"/>
      <c r="AJ796" s="42"/>
      <c r="AK796" s="42"/>
      <c r="AL796" s="42"/>
      <c r="AM796" s="45"/>
      <c r="AN796" s="31"/>
      <c r="AO796" s="31"/>
      <c r="AP796" s="31"/>
      <c r="AQ796" s="31"/>
      <c r="AR796" s="31"/>
      <c r="AS796" s="31"/>
      <c r="AT796" s="31"/>
      <c r="AU796" s="31"/>
      <c r="AV796" s="31"/>
      <c r="AW796" s="31"/>
      <c r="AX796" s="31"/>
      <c r="AY796" s="31"/>
      <c r="AZ796" s="31"/>
      <c r="BA796" s="31"/>
      <c r="BB796" s="31"/>
      <c r="BC796" s="31"/>
      <c r="BD796" s="31"/>
      <c r="BE796" s="31"/>
      <c r="BF796" s="31"/>
      <c r="BG796" s="31"/>
      <c r="BH796" s="31"/>
      <c r="BI796" s="31"/>
      <c r="BJ796" s="31"/>
      <c r="BK796" s="31"/>
      <c r="BL796" s="31"/>
      <c r="BM796" s="31"/>
      <c r="BN796" s="31"/>
      <c r="BO796" s="31"/>
      <c r="BP796" s="31"/>
      <c r="BQ796" s="31"/>
      <c r="BR796" s="28"/>
      <c r="BS796" s="28"/>
      <c r="BT796" s="44"/>
      <c r="BU796" s="44"/>
      <c r="BV796" s="44"/>
      <c r="BW796" s="31"/>
      <c r="BX796" s="31"/>
      <c r="BY796" s="52"/>
      <c r="BZ796" s="50"/>
      <c r="CA796" s="50"/>
      <c r="CB796" s="51" t="str">
        <f t="shared" si="1"/>
        <v>Sin comentarios</v>
      </c>
      <c r="CC796" s="52">
        <f t="shared" si="2"/>
        <v>77</v>
      </c>
      <c r="CD796" s="53"/>
      <c r="CE796" s="54"/>
      <c r="CF796" s="55"/>
    </row>
    <row r="797" ht="22.5" customHeight="1">
      <c r="A797" s="26"/>
      <c r="B797" s="26"/>
      <c r="C797" s="27"/>
      <c r="D797" s="28"/>
      <c r="E797" s="30"/>
      <c r="F797" s="30"/>
      <c r="G797" s="30"/>
      <c r="H797" s="31"/>
      <c r="I797" s="31"/>
      <c r="J797" s="31"/>
      <c r="K797" s="31"/>
      <c r="L797" s="31"/>
      <c r="M797" s="31"/>
      <c r="N797" s="163"/>
      <c r="O797" s="31"/>
      <c r="P797" s="30"/>
      <c r="Q797" s="31"/>
      <c r="R797" s="31"/>
      <c r="S797" s="31"/>
      <c r="T797" s="44"/>
      <c r="U797" s="28"/>
      <c r="V797" s="28"/>
      <c r="W797" s="28"/>
      <c r="X797" s="28"/>
      <c r="Y797" s="40"/>
      <c r="Z797" s="40"/>
      <c r="AA797" s="28"/>
      <c r="AB797" s="31"/>
      <c r="AC797" s="42"/>
      <c r="AD797" s="31"/>
      <c r="AE797" s="31"/>
      <c r="AF797" s="83"/>
      <c r="AG797" s="44"/>
      <c r="AH797" s="30"/>
      <c r="AI797" s="42"/>
      <c r="AJ797" s="42"/>
      <c r="AK797" s="42"/>
      <c r="AL797" s="42"/>
      <c r="AM797" s="45"/>
      <c r="AN797" s="31"/>
      <c r="AO797" s="31"/>
      <c r="AP797" s="31"/>
      <c r="AQ797" s="31"/>
      <c r="AR797" s="31"/>
      <c r="AS797" s="31"/>
      <c r="AT797" s="31"/>
      <c r="AU797" s="31"/>
      <c r="AV797" s="31"/>
      <c r="AW797" s="31"/>
      <c r="AX797" s="31"/>
      <c r="AY797" s="31"/>
      <c r="AZ797" s="31"/>
      <c r="BA797" s="31"/>
      <c r="BB797" s="31"/>
      <c r="BC797" s="31"/>
      <c r="BD797" s="31"/>
      <c r="BE797" s="31"/>
      <c r="BF797" s="31"/>
      <c r="BG797" s="31"/>
      <c r="BH797" s="31"/>
      <c r="BI797" s="31"/>
      <c r="BJ797" s="31"/>
      <c r="BK797" s="31"/>
      <c r="BL797" s="31"/>
      <c r="BM797" s="31"/>
      <c r="BN797" s="31"/>
      <c r="BO797" s="31"/>
      <c r="BP797" s="31"/>
      <c r="BQ797" s="31"/>
      <c r="BR797" s="28"/>
      <c r="BS797" s="28"/>
      <c r="BT797" s="44"/>
      <c r="BU797" s="44"/>
      <c r="BV797" s="44"/>
      <c r="BW797" s="31"/>
      <c r="BX797" s="31"/>
      <c r="BY797" s="52"/>
      <c r="BZ797" s="50"/>
      <c r="CA797" s="50"/>
      <c r="CB797" s="51" t="str">
        <f t="shared" si="1"/>
        <v>Sin comentarios</v>
      </c>
      <c r="CC797" s="52">
        <f t="shared" si="2"/>
        <v>77</v>
      </c>
      <c r="CD797" s="53"/>
      <c r="CE797" s="54"/>
      <c r="CF797" s="55"/>
    </row>
    <row r="798" ht="22.5" customHeight="1">
      <c r="A798" s="26"/>
      <c r="B798" s="26"/>
      <c r="C798" s="27"/>
      <c r="D798" s="28"/>
      <c r="E798" s="30"/>
      <c r="F798" s="30"/>
      <c r="G798" s="30"/>
      <c r="H798" s="31"/>
      <c r="I798" s="31"/>
      <c r="J798" s="31"/>
      <c r="K798" s="31"/>
      <c r="L798" s="31"/>
      <c r="M798" s="31"/>
      <c r="N798" s="163"/>
      <c r="O798" s="31"/>
      <c r="P798" s="30"/>
      <c r="Q798" s="31"/>
      <c r="R798" s="31"/>
      <c r="S798" s="31"/>
      <c r="T798" s="44"/>
      <c r="U798" s="28"/>
      <c r="V798" s="28"/>
      <c r="W798" s="28"/>
      <c r="X798" s="28"/>
      <c r="Y798" s="40"/>
      <c r="Z798" s="40"/>
      <c r="AA798" s="28"/>
      <c r="AB798" s="31"/>
      <c r="AC798" s="42"/>
      <c r="AD798" s="31"/>
      <c r="AE798" s="31"/>
      <c r="AF798" s="83"/>
      <c r="AG798" s="44"/>
      <c r="AH798" s="30"/>
      <c r="AI798" s="42"/>
      <c r="AJ798" s="42"/>
      <c r="AK798" s="42"/>
      <c r="AL798" s="42"/>
      <c r="AM798" s="45"/>
      <c r="AN798" s="31"/>
      <c r="AO798" s="31"/>
      <c r="AP798" s="31"/>
      <c r="AQ798" s="31"/>
      <c r="AR798" s="31"/>
      <c r="AS798" s="31"/>
      <c r="AT798" s="31"/>
      <c r="AU798" s="31"/>
      <c r="AV798" s="31"/>
      <c r="AW798" s="31"/>
      <c r="AX798" s="31"/>
      <c r="AY798" s="31"/>
      <c r="AZ798" s="31"/>
      <c r="BA798" s="31"/>
      <c r="BB798" s="31"/>
      <c r="BC798" s="31"/>
      <c r="BD798" s="31"/>
      <c r="BE798" s="31"/>
      <c r="BF798" s="31"/>
      <c r="BG798" s="31"/>
      <c r="BH798" s="31"/>
      <c r="BI798" s="31"/>
      <c r="BJ798" s="31"/>
      <c r="BK798" s="31"/>
      <c r="BL798" s="31"/>
      <c r="BM798" s="31"/>
      <c r="BN798" s="31"/>
      <c r="BO798" s="31"/>
      <c r="BP798" s="31"/>
      <c r="BQ798" s="31"/>
      <c r="BR798" s="28"/>
      <c r="BS798" s="28"/>
      <c r="BT798" s="44"/>
      <c r="BU798" s="44"/>
      <c r="BV798" s="44"/>
      <c r="BW798" s="31"/>
      <c r="BX798" s="31"/>
      <c r="BY798" s="52"/>
      <c r="BZ798" s="50"/>
      <c r="CA798" s="50"/>
      <c r="CB798" s="51" t="str">
        <f t="shared" si="1"/>
        <v>Sin comentarios</v>
      </c>
      <c r="CC798" s="52">
        <f t="shared" si="2"/>
        <v>77</v>
      </c>
      <c r="CD798" s="53"/>
      <c r="CE798" s="54"/>
      <c r="CF798" s="55"/>
    </row>
    <row r="799" ht="22.5" customHeight="1">
      <c r="A799" s="26"/>
      <c r="B799" s="26"/>
      <c r="C799" s="27"/>
      <c r="D799" s="28"/>
      <c r="E799" s="30"/>
      <c r="F799" s="30"/>
      <c r="G799" s="30"/>
      <c r="H799" s="31"/>
      <c r="I799" s="31"/>
      <c r="J799" s="31"/>
      <c r="K799" s="31"/>
      <c r="L799" s="31"/>
      <c r="M799" s="31"/>
      <c r="N799" s="163"/>
      <c r="O799" s="31"/>
      <c r="P799" s="30"/>
      <c r="Q799" s="31"/>
      <c r="R799" s="31"/>
      <c r="S799" s="31"/>
      <c r="T799" s="44"/>
      <c r="U799" s="28"/>
      <c r="V799" s="28"/>
      <c r="W799" s="28"/>
      <c r="X799" s="28"/>
      <c r="Y799" s="40"/>
      <c r="Z799" s="40"/>
      <c r="AA799" s="28"/>
      <c r="AB799" s="31"/>
      <c r="AC799" s="42"/>
      <c r="AD799" s="31"/>
      <c r="AE799" s="31"/>
      <c r="AF799" s="83"/>
      <c r="AG799" s="44"/>
      <c r="AH799" s="30"/>
      <c r="AI799" s="42"/>
      <c r="AJ799" s="42"/>
      <c r="AK799" s="42"/>
      <c r="AL799" s="42"/>
      <c r="AM799" s="45"/>
      <c r="AN799" s="31"/>
      <c r="AO799" s="31"/>
      <c r="AP799" s="31"/>
      <c r="AQ799" s="31"/>
      <c r="AR799" s="31"/>
      <c r="AS799" s="31"/>
      <c r="AT799" s="31"/>
      <c r="AU799" s="31"/>
      <c r="AV799" s="31"/>
      <c r="AW799" s="31"/>
      <c r="AX799" s="31"/>
      <c r="AY799" s="31"/>
      <c r="AZ799" s="31"/>
      <c r="BA799" s="31"/>
      <c r="BB799" s="31"/>
      <c r="BC799" s="31"/>
      <c r="BD799" s="31"/>
      <c r="BE799" s="31"/>
      <c r="BF799" s="31"/>
      <c r="BG799" s="31"/>
      <c r="BH799" s="31"/>
      <c r="BI799" s="31"/>
      <c r="BJ799" s="31"/>
      <c r="BK799" s="31"/>
      <c r="BL799" s="31"/>
      <c r="BM799" s="31"/>
      <c r="BN799" s="31"/>
      <c r="BO799" s="31"/>
      <c r="BP799" s="31"/>
      <c r="BQ799" s="31"/>
      <c r="BR799" s="28"/>
      <c r="BS799" s="28"/>
      <c r="BT799" s="44"/>
      <c r="BU799" s="44"/>
      <c r="BV799" s="44"/>
      <c r="BW799" s="31"/>
      <c r="BX799" s="31"/>
      <c r="BY799" s="52"/>
      <c r="BZ799" s="50"/>
      <c r="CA799" s="50"/>
      <c r="CB799" s="51" t="str">
        <f t="shared" si="1"/>
        <v>Sin comentarios</v>
      </c>
      <c r="CC799" s="52">
        <f t="shared" si="2"/>
        <v>77</v>
      </c>
      <c r="CD799" s="53"/>
      <c r="CE799" s="54"/>
      <c r="CF799" s="55"/>
    </row>
    <row r="800" ht="22.5" customHeight="1">
      <c r="A800" s="26"/>
      <c r="B800" s="26"/>
      <c r="C800" s="27"/>
      <c r="D800" s="28"/>
      <c r="E800" s="30"/>
      <c r="F800" s="30"/>
      <c r="G800" s="30"/>
      <c r="H800" s="31"/>
      <c r="I800" s="31"/>
      <c r="J800" s="31"/>
      <c r="K800" s="31"/>
      <c r="L800" s="31"/>
      <c r="M800" s="31"/>
      <c r="N800" s="163"/>
      <c r="O800" s="31"/>
      <c r="P800" s="30"/>
      <c r="Q800" s="31"/>
      <c r="R800" s="31"/>
      <c r="S800" s="31"/>
      <c r="T800" s="44"/>
      <c r="U800" s="28"/>
      <c r="V800" s="28"/>
      <c r="W800" s="28"/>
      <c r="X800" s="28"/>
      <c r="Y800" s="40"/>
      <c r="Z800" s="40"/>
      <c r="AA800" s="28"/>
      <c r="AB800" s="31"/>
      <c r="AC800" s="42"/>
      <c r="AD800" s="31"/>
      <c r="AE800" s="31"/>
      <c r="AF800" s="83"/>
      <c r="AG800" s="44"/>
      <c r="AH800" s="30"/>
      <c r="AI800" s="42"/>
      <c r="AJ800" s="42"/>
      <c r="AK800" s="42"/>
      <c r="AL800" s="42"/>
      <c r="AM800" s="45"/>
      <c r="AN800" s="31"/>
      <c r="AO800" s="31"/>
      <c r="AP800" s="31"/>
      <c r="AQ800" s="31"/>
      <c r="AR800" s="31"/>
      <c r="AS800" s="31"/>
      <c r="AT800" s="31"/>
      <c r="AU800" s="31"/>
      <c r="AV800" s="31"/>
      <c r="AW800" s="31"/>
      <c r="AX800" s="31"/>
      <c r="AY800" s="31"/>
      <c r="AZ800" s="31"/>
      <c r="BA800" s="31"/>
      <c r="BB800" s="31"/>
      <c r="BC800" s="31"/>
      <c r="BD800" s="31"/>
      <c r="BE800" s="31"/>
      <c r="BF800" s="31"/>
      <c r="BG800" s="31"/>
      <c r="BH800" s="31"/>
      <c r="BI800" s="31"/>
      <c r="BJ800" s="31"/>
      <c r="BK800" s="31"/>
      <c r="BL800" s="31"/>
      <c r="BM800" s="31"/>
      <c r="BN800" s="31"/>
      <c r="BO800" s="31"/>
      <c r="BP800" s="31"/>
      <c r="BQ800" s="31"/>
      <c r="BR800" s="28"/>
      <c r="BS800" s="28"/>
      <c r="BT800" s="44"/>
      <c r="BU800" s="44"/>
      <c r="BV800" s="44"/>
      <c r="BW800" s="31"/>
      <c r="BX800" s="31"/>
      <c r="BY800" s="52"/>
      <c r="BZ800" s="50"/>
      <c r="CA800" s="50"/>
      <c r="CB800" s="51" t="str">
        <f t="shared" si="1"/>
        <v>Sin comentarios</v>
      </c>
      <c r="CC800" s="52">
        <f t="shared" si="2"/>
        <v>77</v>
      </c>
      <c r="CD800" s="53"/>
      <c r="CE800" s="54"/>
      <c r="CF800" s="55"/>
    </row>
    <row r="801" ht="22.5" customHeight="1">
      <c r="A801" s="26"/>
      <c r="B801" s="26"/>
      <c r="C801" s="27"/>
      <c r="D801" s="28"/>
      <c r="E801" s="30"/>
      <c r="F801" s="30"/>
      <c r="G801" s="30"/>
      <c r="H801" s="31"/>
      <c r="I801" s="31"/>
      <c r="J801" s="31"/>
      <c r="K801" s="31"/>
      <c r="L801" s="31"/>
      <c r="M801" s="31"/>
      <c r="N801" s="163"/>
      <c r="O801" s="31"/>
      <c r="P801" s="30"/>
      <c r="Q801" s="31"/>
      <c r="R801" s="31"/>
      <c r="S801" s="31"/>
      <c r="T801" s="44"/>
      <c r="U801" s="28"/>
      <c r="V801" s="28"/>
      <c r="W801" s="28"/>
      <c r="X801" s="28"/>
      <c r="Y801" s="40"/>
      <c r="Z801" s="40"/>
      <c r="AA801" s="28"/>
      <c r="AB801" s="31"/>
      <c r="AC801" s="42"/>
      <c r="AD801" s="31"/>
      <c r="AE801" s="31"/>
      <c r="AF801" s="83"/>
      <c r="AG801" s="44"/>
      <c r="AH801" s="30"/>
      <c r="AI801" s="42"/>
      <c r="AJ801" s="42"/>
      <c r="AK801" s="42"/>
      <c r="AL801" s="42"/>
      <c r="AM801" s="45"/>
      <c r="AN801" s="31"/>
      <c r="AO801" s="31"/>
      <c r="AP801" s="31"/>
      <c r="AQ801" s="31"/>
      <c r="AR801" s="31"/>
      <c r="AS801" s="31"/>
      <c r="AT801" s="31"/>
      <c r="AU801" s="31"/>
      <c r="AV801" s="31"/>
      <c r="AW801" s="31"/>
      <c r="AX801" s="31"/>
      <c r="AY801" s="31"/>
      <c r="AZ801" s="31"/>
      <c r="BA801" s="31"/>
      <c r="BB801" s="31"/>
      <c r="BC801" s="31"/>
      <c r="BD801" s="31"/>
      <c r="BE801" s="31"/>
      <c r="BF801" s="31"/>
      <c r="BG801" s="31"/>
      <c r="BH801" s="31"/>
      <c r="BI801" s="31"/>
      <c r="BJ801" s="31"/>
      <c r="BK801" s="31"/>
      <c r="BL801" s="31"/>
      <c r="BM801" s="31"/>
      <c r="BN801" s="31"/>
      <c r="BO801" s="31"/>
      <c r="BP801" s="31"/>
      <c r="BQ801" s="31"/>
      <c r="BR801" s="28"/>
      <c r="BS801" s="28"/>
      <c r="BT801" s="44"/>
      <c r="BU801" s="44"/>
      <c r="BV801" s="44"/>
      <c r="BW801" s="31"/>
      <c r="BX801" s="31"/>
      <c r="BY801" s="52"/>
      <c r="BZ801" s="50"/>
      <c r="CA801" s="50"/>
      <c r="CB801" s="51" t="str">
        <f t="shared" si="1"/>
        <v>Sin comentarios</v>
      </c>
      <c r="CC801" s="52">
        <f t="shared" si="2"/>
        <v>77</v>
      </c>
      <c r="CD801" s="53"/>
      <c r="CE801" s="54"/>
      <c r="CF801" s="55"/>
    </row>
    <row r="802" ht="22.5" customHeight="1">
      <c r="A802" s="26"/>
      <c r="B802" s="26"/>
      <c r="C802" s="27"/>
      <c r="D802" s="28"/>
      <c r="E802" s="30"/>
      <c r="F802" s="30"/>
      <c r="G802" s="30"/>
      <c r="H802" s="31"/>
      <c r="I802" s="31"/>
      <c r="J802" s="31"/>
      <c r="K802" s="31"/>
      <c r="L802" s="31"/>
      <c r="M802" s="31"/>
      <c r="N802" s="163"/>
      <c r="O802" s="31"/>
      <c r="P802" s="30"/>
      <c r="Q802" s="31"/>
      <c r="R802" s="31"/>
      <c r="S802" s="31"/>
      <c r="T802" s="44"/>
      <c r="U802" s="28"/>
      <c r="V802" s="28"/>
      <c r="W802" s="28"/>
      <c r="X802" s="28"/>
      <c r="Y802" s="40"/>
      <c r="Z802" s="40"/>
      <c r="AA802" s="28"/>
      <c r="AB802" s="31"/>
      <c r="AC802" s="42"/>
      <c r="AD802" s="31"/>
      <c r="AE802" s="31"/>
      <c r="AF802" s="83"/>
      <c r="AG802" s="44"/>
      <c r="AH802" s="30"/>
      <c r="AI802" s="42"/>
      <c r="AJ802" s="42"/>
      <c r="AK802" s="42"/>
      <c r="AL802" s="42"/>
      <c r="AM802" s="45"/>
      <c r="AN802" s="31"/>
      <c r="AO802" s="31"/>
      <c r="AP802" s="31"/>
      <c r="AQ802" s="31"/>
      <c r="AR802" s="31"/>
      <c r="AS802" s="31"/>
      <c r="AT802" s="31"/>
      <c r="AU802" s="31"/>
      <c r="AV802" s="31"/>
      <c r="AW802" s="31"/>
      <c r="AX802" s="31"/>
      <c r="AY802" s="31"/>
      <c r="AZ802" s="31"/>
      <c r="BA802" s="31"/>
      <c r="BB802" s="31"/>
      <c r="BC802" s="31"/>
      <c r="BD802" s="31"/>
      <c r="BE802" s="31"/>
      <c r="BF802" s="31"/>
      <c r="BG802" s="31"/>
      <c r="BH802" s="31"/>
      <c r="BI802" s="31"/>
      <c r="BJ802" s="31"/>
      <c r="BK802" s="31"/>
      <c r="BL802" s="31"/>
      <c r="BM802" s="31"/>
      <c r="BN802" s="31"/>
      <c r="BO802" s="31"/>
      <c r="BP802" s="31"/>
      <c r="BQ802" s="31"/>
      <c r="BR802" s="28"/>
      <c r="BS802" s="28"/>
      <c r="BT802" s="44"/>
      <c r="BU802" s="44"/>
      <c r="BV802" s="44"/>
      <c r="BW802" s="31"/>
      <c r="BX802" s="31"/>
      <c r="BY802" s="52"/>
      <c r="BZ802" s="50"/>
      <c r="CA802" s="50"/>
      <c r="CB802" s="51" t="str">
        <f t="shared" si="1"/>
        <v>Sin comentarios</v>
      </c>
      <c r="CC802" s="52">
        <f t="shared" si="2"/>
        <v>77</v>
      </c>
      <c r="CD802" s="53"/>
      <c r="CE802" s="54"/>
      <c r="CF802" s="55"/>
    </row>
    <row r="803" ht="22.5" customHeight="1">
      <c r="A803" s="26"/>
      <c r="B803" s="26"/>
      <c r="C803" s="27"/>
      <c r="D803" s="28"/>
      <c r="E803" s="30"/>
      <c r="F803" s="30"/>
      <c r="G803" s="30"/>
      <c r="H803" s="31"/>
      <c r="I803" s="31"/>
      <c r="J803" s="31"/>
      <c r="K803" s="31"/>
      <c r="L803" s="31"/>
      <c r="M803" s="31"/>
      <c r="N803" s="163"/>
      <c r="O803" s="31"/>
      <c r="P803" s="30"/>
      <c r="Q803" s="31"/>
      <c r="R803" s="31"/>
      <c r="S803" s="31"/>
      <c r="T803" s="44"/>
      <c r="U803" s="28"/>
      <c r="V803" s="28"/>
      <c r="W803" s="28"/>
      <c r="X803" s="28"/>
      <c r="Y803" s="40"/>
      <c r="Z803" s="40"/>
      <c r="AA803" s="28"/>
      <c r="AB803" s="31"/>
      <c r="AC803" s="42"/>
      <c r="AD803" s="31"/>
      <c r="AE803" s="31"/>
      <c r="AF803" s="83"/>
      <c r="AG803" s="44"/>
      <c r="AH803" s="30"/>
      <c r="AI803" s="42"/>
      <c r="AJ803" s="42"/>
      <c r="AK803" s="42"/>
      <c r="AL803" s="42"/>
      <c r="AM803" s="45"/>
      <c r="AN803" s="31"/>
      <c r="AO803" s="31"/>
      <c r="AP803" s="31"/>
      <c r="AQ803" s="31"/>
      <c r="AR803" s="31"/>
      <c r="AS803" s="31"/>
      <c r="AT803" s="31"/>
      <c r="AU803" s="31"/>
      <c r="AV803" s="31"/>
      <c r="AW803" s="31"/>
      <c r="AX803" s="31"/>
      <c r="AY803" s="31"/>
      <c r="AZ803" s="31"/>
      <c r="BA803" s="31"/>
      <c r="BB803" s="31"/>
      <c r="BC803" s="31"/>
      <c r="BD803" s="31"/>
      <c r="BE803" s="31"/>
      <c r="BF803" s="31"/>
      <c r="BG803" s="31"/>
      <c r="BH803" s="31"/>
      <c r="BI803" s="31"/>
      <c r="BJ803" s="31"/>
      <c r="BK803" s="31"/>
      <c r="BL803" s="31"/>
      <c r="BM803" s="31"/>
      <c r="BN803" s="31"/>
      <c r="BO803" s="31"/>
      <c r="BP803" s="31"/>
      <c r="BQ803" s="31"/>
      <c r="BR803" s="28"/>
      <c r="BS803" s="28"/>
      <c r="BT803" s="44"/>
      <c r="BU803" s="44"/>
      <c r="BV803" s="44"/>
      <c r="BW803" s="31"/>
      <c r="BX803" s="31"/>
      <c r="BY803" s="52"/>
      <c r="BZ803" s="50"/>
      <c r="CA803" s="50"/>
      <c r="CB803" s="51" t="str">
        <f t="shared" si="1"/>
        <v>Sin comentarios</v>
      </c>
      <c r="CC803" s="52">
        <f t="shared" si="2"/>
        <v>77</v>
      </c>
      <c r="CD803" s="53"/>
      <c r="CE803" s="54"/>
      <c r="CF803" s="55"/>
    </row>
    <row r="804" ht="22.5" customHeight="1">
      <c r="A804" s="26"/>
      <c r="B804" s="26"/>
      <c r="C804" s="27"/>
      <c r="D804" s="28"/>
      <c r="E804" s="30"/>
      <c r="F804" s="30"/>
      <c r="G804" s="30"/>
      <c r="H804" s="31"/>
      <c r="I804" s="31"/>
      <c r="J804" s="31"/>
      <c r="K804" s="31"/>
      <c r="L804" s="31"/>
      <c r="M804" s="31"/>
      <c r="N804" s="163"/>
      <c r="O804" s="31"/>
      <c r="P804" s="30"/>
      <c r="Q804" s="31"/>
      <c r="R804" s="31"/>
      <c r="S804" s="31"/>
      <c r="T804" s="44"/>
      <c r="U804" s="28"/>
      <c r="V804" s="28"/>
      <c r="W804" s="28"/>
      <c r="X804" s="28"/>
      <c r="Y804" s="40"/>
      <c r="Z804" s="40"/>
      <c r="AA804" s="28"/>
      <c r="AB804" s="31"/>
      <c r="AC804" s="42"/>
      <c r="AD804" s="31"/>
      <c r="AE804" s="31"/>
      <c r="AF804" s="83"/>
      <c r="AG804" s="44"/>
      <c r="AH804" s="30"/>
      <c r="AI804" s="42"/>
      <c r="AJ804" s="42"/>
      <c r="AK804" s="42"/>
      <c r="AL804" s="42"/>
      <c r="AM804" s="45"/>
      <c r="AN804" s="31"/>
      <c r="AO804" s="31"/>
      <c r="AP804" s="31"/>
      <c r="AQ804" s="31"/>
      <c r="AR804" s="31"/>
      <c r="AS804" s="31"/>
      <c r="AT804" s="31"/>
      <c r="AU804" s="31"/>
      <c r="AV804" s="31"/>
      <c r="AW804" s="31"/>
      <c r="AX804" s="31"/>
      <c r="AY804" s="31"/>
      <c r="AZ804" s="31"/>
      <c r="BA804" s="31"/>
      <c r="BB804" s="31"/>
      <c r="BC804" s="31"/>
      <c r="BD804" s="31"/>
      <c r="BE804" s="31"/>
      <c r="BF804" s="31"/>
      <c r="BG804" s="31"/>
      <c r="BH804" s="31"/>
      <c r="BI804" s="31"/>
      <c r="BJ804" s="31"/>
      <c r="BK804" s="31"/>
      <c r="BL804" s="31"/>
      <c r="BM804" s="31"/>
      <c r="BN804" s="31"/>
      <c r="BO804" s="31"/>
      <c r="BP804" s="31"/>
      <c r="BQ804" s="31"/>
      <c r="BR804" s="28"/>
      <c r="BS804" s="28"/>
      <c r="BT804" s="44"/>
      <c r="BU804" s="44"/>
      <c r="BV804" s="44"/>
      <c r="BW804" s="31"/>
      <c r="BX804" s="31"/>
      <c r="BY804" s="52"/>
      <c r="BZ804" s="50"/>
      <c r="CA804" s="50"/>
      <c r="CB804" s="51" t="str">
        <f t="shared" si="1"/>
        <v>Sin comentarios</v>
      </c>
      <c r="CC804" s="52">
        <f t="shared" si="2"/>
        <v>77</v>
      </c>
      <c r="CD804" s="53"/>
      <c r="CE804" s="54"/>
      <c r="CF804" s="55"/>
    </row>
    <row r="805" ht="22.5" customHeight="1">
      <c r="A805" s="26"/>
      <c r="B805" s="26"/>
      <c r="C805" s="27"/>
      <c r="D805" s="28"/>
      <c r="E805" s="30"/>
      <c r="F805" s="30"/>
      <c r="G805" s="30"/>
      <c r="H805" s="31"/>
      <c r="I805" s="31"/>
      <c r="J805" s="31"/>
      <c r="K805" s="31"/>
      <c r="L805" s="31"/>
      <c r="M805" s="31"/>
      <c r="N805" s="163"/>
      <c r="O805" s="31"/>
      <c r="P805" s="30"/>
      <c r="Q805" s="31"/>
      <c r="R805" s="31"/>
      <c r="S805" s="31"/>
      <c r="T805" s="44"/>
      <c r="U805" s="28"/>
      <c r="V805" s="28"/>
      <c r="W805" s="28"/>
      <c r="X805" s="28"/>
      <c r="Y805" s="40"/>
      <c r="Z805" s="40"/>
      <c r="AA805" s="28"/>
      <c r="AB805" s="31"/>
      <c r="AC805" s="42"/>
      <c r="AD805" s="31"/>
      <c r="AE805" s="31"/>
      <c r="AF805" s="83"/>
      <c r="AG805" s="44"/>
      <c r="AH805" s="30"/>
      <c r="AI805" s="42"/>
      <c r="AJ805" s="42"/>
      <c r="AK805" s="42"/>
      <c r="AL805" s="42"/>
      <c r="AM805" s="45"/>
      <c r="AN805" s="31"/>
      <c r="AO805" s="31"/>
      <c r="AP805" s="31"/>
      <c r="AQ805" s="31"/>
      <c r="AR805" s="31"/>
      <c r="AS805" s="31"/>
      <c r="AT805" s="31"/>
      <c r="AU805" s="31"/>
      <c r="AV805" s="31"/>
      <c r="AW805" s="31"/>
      <c r="AX805" s="31"/>
      <c r="AY805" s="31"/>
      <c r="AZ805" s="31"/>
      <c r="BA805" s="31"/>
      <c r="BB805" s="31"/>
      <c r="BC805" s="31"/>
      <c r="BD805" s="31"/>
      <c r="BE805" s="31"/>
      <c r="BF805" s="31"/>
      <c r="BG805" s="31"/>
      <c r="BH805" s="31"/>
      <c r="BI805" s="31"/>
      <c r="BJ805" s="31"/>
      <c r="BK805" s="31"/>
      <c r="BL805" s="31"/>
      <c r="BM805" s="31"/>
      <c r="BN805" s="31"/>
      <c r="BO805" s="31"/>
      <c r="BP805" s="31"/>
      <c r="BQ805" s="31"/>
      <c r="BR805" s="28"/>
      <c r="BS805" s="28"/>
      <c r="BT805" s="44"/>
      <c r="BU805" s="44"/>
      <c r="BV805" s="44"/>
      <c r="BW805" s="31"/>
      <c r="BX805" s="31"/>
      <c r="BY805" s="52"/>
      <c r="BZ805" s="50"/>
      <c r="CA805" s="50"/>
      <c r="CB805" s="51" t="str">
        <f t="shared" si="1"/>
        <v>Sin comentarios</v>
      </c>
      <c r="CC805" s="52">
        <f t="shared" si="2"/>
        <v>77</v>
      </c>
      <c r="CD805" s="53"/>
      <c r="CE805" s="54"/>
      <c r="CF805" s="55"/>
    </row>
    <row r="806" ht="22.5" customHeight="1">
      <c r="A806" s="26"/>
      <c r="B806" s="26"/>
      <c r="C806" s="27"/>
      <c r="D806" s="28"/>
      <c r="E806" s="30"/>
      <c r="F806" s="30"/>
      <c r="G806" s="30"/>
      <c r="H806" s="31"/>
      <c r="I806" s="31"/>
      <c r="J806" s="31"/>
      <c r="K806" s="31"/>
      <c r="L806" s="31"/>
      <c r="M806" s="31"/>
      <c r="N806" s="163"/>
      <c r="O806" s="31"/>
      <c r="P806" s="30"/>
      <c r="Q806" s="31"/>
      <c r="R806" s="31"/>
      <c r="S806" s="31"/>
      <c r="T806" s="44"/>
      <c r="U806" s="28"/>
      <c r="V806" s="28"/>
      <c r="W806" s="28"/>
      <c r="X806" s="28"/>
      <c r="Y806" s="40"/>
      <c r="Z806" s="40"/>
      <c r="AA806" s="28"/>
      <c r="AB806" s="31"/>
      <c r="AC806" s="42"/>
      <c r="AD806" s="31"/>
      <c r="AE806" s="31"/>
      <c r="AF806" s="83"/>
      <c r="AG806" s="44"/>
      <c r="AH806" s="30"/>
      <c r="AI806" s="42"/>
      <c r="AJ806" s="42"/>
      <c r="AK806" s="42"/>
      <c r="AL806" s="42"/>
      <c r="AM806" s="45"/>
      <c r="AN806" s="31"/>
      <c r="AO806" s="31"/>
      <c r="AP806" s="31"/>
      <c r="AQ806" s="31"/>
      <c r="AR806" s="31"/>
      <c r="AS806" s="31"/>
      <c r="AT806" s="31"/>
      <c r="AU806" s="31"/>
      <c r="AV806" s="31"/>
      <c r="AW806" s="31"/>
      <c r="AX806" s="31"/>
      <c r="AY806" s="31"/>
      <c r="AZ806" s="31"/>
      <c r="BA806" s="31"/>
      <c r="BB806" s="31"/>
      <c r="BC806" s="31"/>
      <c r="BD806" s="31"/>
      <c r="BE806" s="31"/>
      <c r="BF806" s="31"/>
      <c r="BG806" s="31"/>
      <c r="BH806" s="31"/>
      <c r="BI806" s="31"/>
      <c r="BJ806" s="31"/>
      <c r="BK806" s="31"/>
      <c r="BL806" s="31"/>
      <c r="BM806" s="31"/>
      <c r="BN806" s="31"/>
      <c r="BO806" s="31"/>
      <c r="BP806" s="31"/>
      <c r="BQ806" s="31"/>
      <c r="BR806" s="28"/>
      <c r="BS806" s="28"/>
      <c r="BT806" s="44"/>
      <c r="BU806" s="44"/>
      <c r="BV806" s="44"/>
      <c r="BW806" s="31"/>
      <c r="BX806" s="31"/>
      <c r="BY806" s="52"/>
      <c r="BZ806" s="50"/>
      <c r="CA806" s="50"/>
      <c r="CB806" s="51" t="str">
        <f t="shared" si="1"/>
        <v>Sin comentarios</v>
      </c>
      <c r="CC806" s="52">
        <f t="shared" si="2"/>
        <v>77</v>
      </c>
      <c r="CD806" s="53"/>
      <c r="CE806" s="54"/>
      <c r="CF806" s="55"/>
    </row>
    <row r="807" ht="22.5" customHeight="1">
      <c r="A807" s="26"/>
      <c r="B807" s="26"/>
      <c r="C807" s="27"/>
      <c r="D807" s="28"/>
      <c r="E807" s="30"/>
      <c r="F807" s="30"/>
      <c r="G807" s="30"/>
      <c r="H807" s="31"/>
      <c r="I807" s="31"/>
      <c r="J807" s="31"/>
      <c r="K807" s="31"/>
      <c r="L807" s="31"/>
      <c r="M807" s="31"/>
      <c r="N807" s="163"/>
      <c r="O807" s="31"/>
      <c r="P807" s="30"/>
      <c r="Q807" s="31"/>
      <c r="R807" s="31"/>
      <c r="S807" s="31"/>
      <c r="T807" s="44"/>
      <c r="U807" s="28"/>
      <c r="V807" s="28"/>
      <c r="W807" s="28"/>
      <c r="X807" s="28"/>
      <c r="Y807" s="40"/>
      <c r="Z807" s="40"/>
      <c r="AA807" s="28"/>
      <c r="AB807" s="31"/>
      <c r="AC807" s="42"/>
      <c r="AD807" s="31"/>
      <c r="AE807" s="31"/>
      <c r="AF807" s="83"/>
      <c r="AG807" s="44"/>
      <c r="AH807" s="30"/>
      <c r="AI807" s="42"/>
      <c r="AJ807" s="42"/>
      <c r="AK807" s="42"/>
      <c r="AL807" s="42"/>
      <c r="AM807" s="45"/>
      <c r="AN807" s="31"/>
      <c r="AO807" s="31"/>
      <c r="AP807" s="31"/>
      <c r="AQ807" s="31"/>
      <c r="AR807" s="31"/>
      <c r="AS807" s="31"/>
      <c r="AT807" s="31"/>
      <c r="AU807" s="31"/>
      <c r="AV807" s="31"/>
      <c r="AW807" s="31"/>
      <c r="AX807" s="31"/>
      <c r="AY807" s="31"/>
      <c r="AZ807" s="31"/>
      <c r="BA807" s="31"/>
      <c r="BB807" s="31"/>
      <c r="BC807" s="31"/>
      <c r="BD807" s="31"/>
      <c r="BE807" s="31"/>
      <c r="BF807" s="31"/>
      <c r="BG807" s="31"/>
      <c r="BH807" s="31"/>
      <c r="BI807" s="31"/>
      <c r="BJ807" s="31"/>
      <c r="BK807" s="31"/>
      <c r="BL807" s="31"/>
      <c r="BM807" s="31"/>
      <c r="BN807" s="31"/>
      <c r="BO807" s="31"/>
      <c r="BP807" s="31"/>
      <c r="BQ807" s="31"/>
      <c r="BR807" s="28"/>
      <c r="BS807" s="28"/>
      <c r="BT807" s="44"/>
      <c r="BU807" s="44"/>
      <c r="BV807" s="44"/>
      <c r="BW807" s="31"/>
      <c r="BX807" s="31"/>
      <c r="BY807" s="52"/>
      <c r="BZ807" s="50"/>
      <c r="CA807" s="50"/>
      <c r="CB807" s="51" t="str">
        <f t="shared" si="1"/>
        <v>Sin comentarios</v>
      </c>
      <c r="CC807" s="52">
        <f t="shared" si="2"/>
        <v>77</v>
      </c>
      <c r="CD807" s="53"/>
      <c r="CE807" s="54"/>
      <c r="CF807" s="55"/>
    </row>
    <row r="808" ht="22.5" customHeight="1">
      <c r="A808" s="26"/>
      <c r="B808" s="26"/>
      <c r="C808" s="27"/>
      <c r="D808" s="28"/>
      <c r="E808" s="30"/>
      <c r="F808" s="30"/>
      <c r="G808" s="30"/>
      <c r="H808" s="31"/>
      <c r="I808" s="31"/>
      <c r="J808" s="31"/>
      <c r="K808" s="31"/>
      <c r="L808" s="31"/>
      <c r="M808" s="31"/>
      <c r="N808" s="163"/>
      <c r="O808" s="31"/>
      <c r="P808" s="30"/>
      <c r="Q808" s="31"/>
      <c r="R808" s="31"/>
      <c r="S808" s="31"/>
      <c r="T808" s="44"/>
      <c r="U808" s="28"/>
      <c r="V808" s="28"/>
      <c r="W808" s="28"/>
      <c r="X808" s="28"/>
      <c r="Y808" s="40"/>
      <c r="Z808" s="40"/>
      <c r="AA808" s="28"/>
      <c r="AB808" s="31"/>
      <c r="AC808" s="42"/>
      <c r="AD808" s="31"/>
      <c r="AE808" s="31"/>
      <c r="AF808" s="83"/>
      <c r="AG808" s="44"/>
      <c r="AH808" s="30"/>
      <c r="AI808" s="42"/>
      <c r="AJ808" s="42"/>
      <c r="AK808" s="42"/>
      <c r="AL808" s="42"/>
      <c r="AM808" s="45"/>
      <c r="AN808" s="31"/>
      <c r="AO808" s="31"/>
      <c r="AP808" s="31"/>
      <c r="AQ808" s="31"/>
      <c r="AR808" s="31"/>
      <c r="AS808" s="31"/>
      <c r="AT808" s="31"/>
      <c r="AU808" s="31"/>
      <c r="AV808" s="31"/>
      <c r="AW808" s="31"/>
      <c r="AX808" s="31"/>
      <c r="AY808" s="31"/>
      <c r="AZ808" s="31"/>
      <c r="BA808" s="31"/>
      <c r="BB808" s="31"/>
      <c r="BC808" s="31"/>
      <c r="BD808" s="31"/>
      <c r="BE808" s="31"/>
      <c r="BF808" s="31"/>
      <c r="BG808" s="31"/>
      <c r="BH808" s="31"/>
      <c r="BI808" s="31"/>
      <c r="BJ808" s="31"/>
      <c r="BK808" s="31"/>
      <c r="BL808" s="31"/>
      <c r="BM808" s="31"/>
      <c r="BN808" s="31"/>
      <c r="BO808" s="31"/>
      <c r="BP808" s="31"/>
      <c r="BQ808" s="31"/>
      <c r="BR808" s="28"/>
      <c r="BS808" s="28"/>
      <c r="BT808" s="44"/>
      <c r="BU808" s="44"/>
      <c r="BV808" s="44"/>
      <c r="BW808" s="31"/>
      <c r="BX808" s="31"/>
      <c r="BY808" s="52"/>
      <c r="BZ808" s="50"/>
      <c r="CA808" s="50"/>
      <c r="CB808" s="51" t="str">
        <f t="shared" si="1"/>
        <v>Sin comentarios</v>
      </c>
      <c r="CC808" s="52">
        <f t="shared" si="2"/>
        <v>77</v>
      </c>
      <c r="CD808" s="53"/>
      <c r="CE808" s="54"/>
      <c r="CF808" s="55"/>
    </row>
    <row r="809" ht="22.5" customHeight="1">
      <c r="A809" s="26"/>
      <c r="B809" s="26"/>
      <c r="C809" s="27"/>
      <c r="D809" s="28"/>
      <c r="E809" s="30"/>
      <c r="F809" s="30"/>
      <c r="G809" s="30"/>
      <c r="H809" s="31"/>
      <c r="I809" s="31"/>
      <c r="J809" s="31"/>
      <c r="K809" s="31"/>
      <c r="L809" s="31"/>
      <c r="M809" s="31"/>
      <c r="N809" s="163"/>
      <c r="O809" s="31"/>
      <c r="P809" s="30"/>
      <c r="Q809" s="31"/>
      <c r="R809" s="31"/>
      <c r="S809" s="31"/>
      <c r="T809" s="44"/>
      <c r="U809" s="28"/>
      <c r="V809" s="28"/>
      <c r="W809" s="28"/>
      <c r="X809" s="28"/>
      <c r="Y809" s="40"/>
      <c r="Z809" s="40"/>
      <c r="AA809" s="28"/>
      <c r="AB809" s="31"/>
      <c r="AC809" s="42"/>
      <c r="AD809" s="31"/>
      <c r="AE809" s="31"/>
      <c r="AF809" s="83"/>
      <c r="AG809" s="44"/>
      <c r="AH809" s="30"/>
      <c r="AI809" s="42"/>
      <c r="AJ809" s="42"/>
      <c r="AK809" s="42"/>
      <c r="AL809" s="42"/>
      <c r="AM809" s="45"/>
      <c r="AN809" s="31"/>
      <c r="AO809" s="31"/>
      <c r="AP809" s="31"/>
      <c r="AQ809" s="31"/>
      <c r="AR809" s="31"/>
      <c r="AS809" s="31"/>
      <c r="AT809" s="31"/>
      <c r="AU809" s="31"/>
      <c r="AV809" s="31"/>
      <c r="AW809" s="31"/>
      <c r="AX809" s="31"/>
      <c r="AY809" s="31"/>
      <c r="AZ809" s="31"/>
      <c r="BA809" s="31"/>
      <c r="BB809" s="31"/>
      <c r="BC809" s="31"/>
      <c r="BD809" s="31"/>
      <c r="BE809" s="31"/>
      <c r="BF809" s="31"/>
      <c r="BG809" s="31"/>
      <c r="BH809" s="31"/>
      <c r="BI809" s="31"/>
      <c r="BJ809" s="31"/>
      <c r="BK809" s="31"/>
      <c r="BL809" s="31"/>
      <c r="BM809" s="31"/>
      <c r="BN809" s="31"/>
      <c r="BO809" s="31"/>
      <c r="BP809" s="31"/>
      <c r="BQ809" s="31"/>
      <c r="BR809" s="28"/>
      <c r="BS809" s="28"/>
      <c r="BT809" s="44"/>
      <c r="BU809" s="44"/>
      <c r="BV809" s="44"/>
      <c r="BW809" s="31"/>
      <c r="BX809" s="31"/>
      <c r="BY809" s="52"/>
      <c r="BZ809" s="50"/>
      <c r="CA809" s="50"/>
      <c r="CB809" s="51" t="str">
        <f t="shared" si="1"/>
        <v>Sin comentarios</v>
      </c>
      <c r="CC809" s="52">
        <f t="shared" si="2"/>
        <v>77</v>
      </c>
      <c r="CD809" s="53"/>
      <c r="CE809" s="54"/>
      <c r="CF809" s="55"/>
    </row>
    <row r="810" ht="22.5" customHeight="1">
      <c r="A810" s="26"/>
      <c r="B810" s="26"/>
      <c r="C810" s="27"/>
      <c r="D810" s="28"/>
      <c r="E810" s="30"/>
      <c r="F810" s="30"/>
      <c r="G810" s="30"/>
      <c r="H810" s="31"/>
      <c r="I810" s="31"/>
      <c r="J810" s="31"/>
      <c r="K810" s="31"/>
      <c r="L810" s="31"/>
      <c r="M810" s="31"/>
      <c r="N810" s="163"/>
      <c r="O810" s="31"/>
      <c r="P810" s="30"/>
      <c r="Q810" s="31"/>
      <c r="R810" s="31"/>
      <c r="S810" s="31"/>
      <c r="T810" s="44"/>
      <c r="U810" s="28"/>
      <c r="V810" s="28"/>
      <c r="W810" s="28"/>
      <c r="X810" s="28"/>
      <c r="Y810" s="40"/>
      <c r="Z810" s="40"/>
      <c r="AA810" s="28"/>
      <c r="AB810" s="31"/>
      <c r="AC810" s="42"/>
      <c r="AD810" s="31"/>
      <c r="AE810" s="31"/>
      <c r="AF810" s="83"/>
      <c r="AG810" s="44"/>
      <c r="AH810" s="30"/>
      <c r="AI810" s="42"/>
      <c r="AJ810" s="42"/>
      <c r="AK810" s="42"/>
      <c r="AL810" s="42"/>
      <c r="AM810" s="45"/>
      <c r="AN810" s="31"/>
      <c r="AO810" s="31"/>
      <c r="AP810" s="31"/>
      <c r="AQ810" s="31"/>
      <c r="AR810" s="31"/>
      <c r="AS810" s="31"/>
      <c r="AT810" s="31"/>
      <c r="AU810" s="31"/>
      <c r="AV810" s="31"/>
      <c r="AW810" s="31"/>
      <c r="AX810" s="31"/>
      <c r="AY810" s="31"/>
      <c r="AZ810" s="31"/>
      <c r="BA810" s="31"/>
      <c r="BB810" s="31"/>
      <c r="BC810" s="31"/>
      <c r="BD810" s="31"/>
      <c r="BE810" s="31"/>
      <c r="BF810" s="31"/>
      <c r="BG810" s="31"/>
      <c r="BH810" s="31"/>
      <c r="BI810" s="31"/>
      <c r="BJ810" s="31"/>
      <c r="BK810" s="31"/>
      <c r="BL810" s="31"/>
      <c r="BM810" s="31"/>
      <c r="BN810" s="31"/>
      <c r="BO810" s="31"/>
      <c r="BP810" s="31"/>
      <c r="BQ810" s="31"/>
      <c r="BR810" s="28"/>
      <c r="BS810" s="28"/>
      <c r="BT810" s="44"/>
      <c r="BU810" s="44"/>
      <c r="BV810" s="44"/>
      <c r="BW810" s="31"/>
      <c r="BX810" s="31"/>
      <c r="BY810" s="52"/>
      <c r="BZ810" s="50"/>
      <c r="CA810" s="50"/>
      <c r="CB810" s="51" t="str">
        <f t="shared" si="1"/>
        <v>Sin comentarios</v>
      </c>
      <c r="CC810" s="52">
        <f t="shared" si="2"/>
        <v>77</v>
      </c>
      <c r="CD810" s="53"/>
      <c r="CE810" s="54"/>
      <c r="CF810" s="55"/>
    </row>
    <row r="811" ht="22.5" customHeight="1">
      <c r="A811" s="26"/>
      <c r="B811" s="26"/>
      <c r="C811" s="27"/>
      <c r="D811" s="28"/>
      <c r="E811" s="30"/>
      <c r="F811" s="30"/>
      <c r="G811" s="30"/>
      <c r="H811" s="31"/>
      <c r="I811" s="31"/>
      <c r="J811" s="31"/>
      <c r="K811" s="31"/>
      <c r="L811" s="31"/>
      <c r="M811" s="31"/>
      <c r="N811" s="163"/>
      <c r="O811" s="31"/>
      <c r="P811" s="30"/>
      <c r="Q811" s="31"/>
      <c r="R811" s="31"/>
      <c r="S811" s="31"/>
      <c r="T811" s="44"/>
      <c r="U811" s="28"/>
      <c r="V811" s="28"/>
      <c r="W811" s="28"/>
      <c r="X811" s="28"/>
      <c r="Y811" s="40"/>
      <c r="Z811" s="40"/>
      <c r="AA811" s="28"/>
      <c r="AB811" s="31"/>
      <c r="AC811" s="42"/>
      <c r="AD811" s="31"/>
      <c r="AE811" s="31"/>
      <c r="AF811" s="83"/>
      <c r="AG811" s="44"/>
      <c r="AH811" s="30"/>
      <c r="AI811" s="42"/>
      <c r="AJ811" s="42"/>
      <c r="AK811" s="42"/>
      <c r="AL811" s="42"/>
      <c r="AM811" s="45"/>
      <c r="AN811" s="31"/>
      <c r="AO811" s="31"/>
      <c r="AP811" s="31"/>
      <c r="AQ811" s="31"/>
      <c r="AR811" s="31"/>
      <c r="AS811" s="31"/>
      <c r="AT811" s="31"/>
      <c r="AU811" s="31"/>
      <c r="AV811" s="31"/>
      <c r="AW811" s="31"/>
      <c r="AX811" s="31"/>
      <c r="AY811" s="31"/>
      <c r="AZ811" s="31"/>
      <c r="BA811" s="31"/>
      <c r="BB811" s="31"/>
      <c r="BC811" s="31"/>
      <c r="BD811" s="31"/>
      <c r="BE811" s="31"/>
      <c r="BF811" s="31"/>
      <c r="BG811" s="31"/>
      <c r="BH811" s="31"/>
      <c r="BI811" s="31"/>
      <c r="BJ811" s="31"/>
      <c r="BK811" s="31"/>
      <c r="BL811" s="31"/>
      <c r="BM811" s="31"/>
      <c r="BN811" s="31"/>
      <c r="BO811" s="31"/>
      <c r="BP811" s="31"/>
      <c r="BQ811" s="31"/>
      <c r="BR811" s="28"/>
      <c r="BS811" s="28"/>
      <c r="BT811" s="44"/>
      <c r="BU811" s="44"/>
      <c r="BV811" s="44"/>
      <c r="BW811" s="31"/>
      <c r="BX811" s="31"/>
      <c r="BY811" s="52"/>
      <c r="BZ811" s="50"/>
      <c r="CA811" s="50"/>
      <c r="CB811" s="51" t="str">
        <f t="shared" si="1"/>
        <v>Sin comentarios</v>
      </c>
      <c r="CC811" s="52">
        <f t="shared" si="2"/>
        <v>77</v>
      </c>
      <c r="CD811" s="53"/>
      <c r="CE811" s="54"/>
      <c r="CF811" s="55"/>
    </row>
    <row r="812" ht="22.5" customHeight="1">
      <c r="A812" s="26"/>
      <c r="B812" s="26"/>
      <c r="C812" s="27"/>
      <c r="D812" s="28"/>
      <c r="E812" s="30"/>
      <c r="F812" s="30"/>
      <c r="G812" s="30"/>
      <c r="H812" s="31"/>
      <c r="I812" s="31"/>
      <c r="J812" s="31"/>
      <c r="K812" s="31"/>
      <c r="L812" s="31"/>
      <c r="M812" s="31"/>
      <c r="N812" s="163"/>
      <c r="O812" s="31"/>
      <c r="P812" s="30"/>
      <c r="Q812" s="31"/>
      <c r="R812" s="31"/>
      <c r="S812" s="31"/>
      <c r="T812" s="44"/>
      <c r="U812" s="28"/>
      <c r="V812" s="28"/>
      <c r="W812" s="28"/>
      <c r="X812" s="28"/>
      <c r="Y812" s="40"/>
      <c r="Z812" s="40"/>
      <c r="AA812" s="28"/>
      <c r="AB812" s="31"/>
      <c r="AC812" s="42"/>
      <c r="AD812" s="31"/>
      <c r="AE812" s="31"/>
      <c r="AF812" s="83"/>
      <c r="AG812" s="44"/>
      <c r="AH812" s="30"/>
      <c r="AI812" s="42"/>
      <c r="AJ812" s="42"/>
      <c r="AK812" s="42"/>
      <c r="AL812" s="42"/>
      <c r="AM812" s="45"/>
      <c r="AN812" s="31"/>
      <c r="AO812" s="31"/>
      <c r="AP812" s="31"/>
      <c r="AQ812" s="31"/>
      <c r="AR812" s="31"/>
      <c r="AS812" s="31"/>
      <c r="AT812" s="31"/>
      <c r="AU812" s="31"/>
      <c r="AV812" s="31"/>
      <c r="AW812" s="31"/>
      <c r="AX812" s="31"/>
      <c r="AY812" s="31"/>
      <c r="AZ812" s="31"/>
      <c r="BA812" s="31"/>
      <c r="BB812" s="31"/>
      <c r="BC812" s="31"/>
      <c r="BD812" s="31"/>
      <c r="BE812" s="31"/>
      <c r="BF812" s="31"/>
      <c r="BG812" s="31"/>
      <c r="BH812" s="31"/>
      <c r="BI812" s="31"/>
      <c r="BJ812" s="31"/>
      <c r="BK812" s="31"/>
      <c r="BL812" s="31"/>
      <c r="BM812" s="31"/>
      <c r="BN812" s="31"/>
      <c r="BO812" s="31"/>
      <c r="BP812" s="31"/>
      <c r="BQ812" s="31"/>
      <c r="BR812" s="28"/>
      <c r="BS812" s="28"/>
      <c r="BT812" s="44"/>
      <c r="BU812" s="44"/>
      <c r="BV812" s="44"/>
      <c r="BW812" s="31"/>
      <c r="BX812" s="31"/>
      <c r="BY812" s="52"/>
      <c r="BZ812" s="50"/>
      <c r="CA812" s="50"/>
      <c r="CB812" s="51" t="str">
        <f t="shared" si="1"/>
        <v>Sin comentarios</v>
      </c>
      <c r="CC812" s="52">
        <f t="shared" si="2"/>
        <v>77</v>
      </c>
      <c r="CD812" s="53"/>
      <c r="CE812" s="54"/>
      <c r="CF812" s="55"/>
    </row>
    <row r="813" ht="22.5" customHeight="1">
      <c r="A813" s="26"/>
      <c r="B813" s="26"/>
      <c r="C813" s="27"/>
      <c r="D813" s="28"/>
      <c r="E813" s="30"/>
      <c r="F813" s="30"/>
      <c r="G813" s="30"/>
      <c r="H813" s="31"/>
      <c r="I813" s="31"/>
      <c r="J813" s="31"/>
      <c r="K813" s="31"/>
      <c r="L813" s="31"/>
      <c r="M813" s="31"/>
      <c r="N813" s="163"/>
      <c r="O813" s="31"/>
      <c r="P813" s="30"/>
      <c r="Q813" s="31"/>
      <c r="R813" s="31"/>
      <c r="S813" s="31"/>
      <c r="T813" s="44"/>
      <c r="U813" s="28"/>
      <c r="V813" s="28"/>
      <c r="W813" s="28"/>
      <c r="X813" s="28"/>
      <c r="Y813" s="40"/>
      <c r="Z813" s="40"/>
      <c r="AA813" s="28"/>
      <c r="AB813" s="31"/>
      <c r="AC813" s="42"/>
      <c r="AD813" s="31"/>
      <c r="AE813" s="31"/>
      <c r="AF813" s="83"/>
      <c r="AG813" s="44"/>
      <c r="AH813" s="30"/>
      <c r="AI813" s="42"/>
      <c r="AJ813" s="42"/>
      <c r="AK813" s="42"/>
      <c r="AL813" s="42"/>
      <c r="AM813" s="45"/>
      <c r="AN813" s="31"/>
      <c r="AO813" s="31"/>
      <c r="AP813" s="31"/>
      <c r="AQ813" s="31"/>
      <c r="AR813" s="31"/>
      <c r="AS813" s="31"/>
      <c r="AT813" s="31"/>
      <c r="AU813" s="31"/>
      <c r="AV813" s="31"/>
      <c r="AW813" s="31"/>
      <c r="AX813" s="31"/>
      <c r="AY813" s="31"/>
      <c r="AZ813" s="31"/>
      <c r="BA813" s="31"/>
      <c r="BB813" s="31"/>
      <c r="BC813" s="31"/>
      <c r="BD813" s="31"/>
      <c r="BE813" s="31"/>
      <c r="BF813" s="31"/>
      <c r="BG813" s="31"/>
      <c r="BH813" s="31"/>
      <c r="BI813" s="31"/>
      <c r="BJ813" s="31"/>
      <c r="BK813" s="31"/>
      <c r="BL813" s="31"/>
      <c r="BM813" s="31"/>
      <c r="BN813" s="31"/>
      <c r="BO813" s="31"/>
      <c r="BP813" s="31"/>
      <c r="BQ813" s="31"/>
      <c r="BR813" s="28"/>
      <c r="BS813" s="28"/>
      <c r="BT813" s="44"/>
      <c r="BU813" s="44"/>
      <c r="BV813" s="44"/>
      <c r="BW813" s="31"/>
      <c r="BX813" s="31"/>
      <c r="BY813" s="52"/>
      <c r="BZ813" s="50"/>
      <c r="CA813" s="50"/>
      <c r="CB813" s="51" t="str">
        <f t="shared" si="1"/>
        <v>Sin comentarios</v>
      </c>
      <c r="CC813" s="52">
        <f t="shared" si="2"/>
        <v>77</v>
      </c>
      <c r="CD813" s="53"/>
      <c r="CE813" s="54"/>
      <c r="CF813" s="55"/>
    </row>
    <row r="814" ht="22.5" customHeight="1">
      <c r="A814" s="26"/>
      <c r="B814" s="26"/>
      <c r="C814" s="27"/>
      <c r="D814" s="28"/>
      <c r="E814" s="30"/>
      <c r="F814" s="30"/>
      <c r="G814" s="30"/>
      <c r="H814" s="31"/>
      <c r="I814" s="31"/>
      <c r="J814" s="31"/>
      <c r="K814" s="31"/>
      <c r="L814" s="31"/>
      <c r="M814" s="31"/>
      <c r="N814" s="163"/>
      <c r="O814" s="31"/>
      <c r="P814" s="30"/>
      <c r="Q814" s="31"/>
      <c r="R814" s="31"/>
      <c r="S814" s="31"/>
      <c r="T814" s="44"/>
      <c r="U814" s="28"/>
      <c r="V814" s="28"/>
      <c r="W814" s="28"/>
      <c r="X814" s="28"/>
      <c r="Y814" s="40"/>
      <c r="Z814" s="40"/>
      <c r="AA814" s="28"/>
      <c r="AB814" s="31"/>
      <c r="AC814" s="42"/>
      <c r="AD814" s="31"/>
      <c r="AE814" s="31"/>
      <c r="AF814" s="83"/>
      <c r="AG814" s="44"/>
      <c r="AH814" s="30"/>
      <c r="AI814" s="42"/>
      <c r="AJ814" s="42"/>
      <c r="AK814" s="42"/>
      <c r="AL814" s="42"/>
      <c r="AM814" s="45"/>
      <c r="AN814" s="31"/>
      <c r="AO814" s="31"/>
      <c r="AP814" s="31"/>
      <c r="AQ814" s="31"/>
      <c r="AR814" s="31"/>
      <c r="AS814" s="31"/>
      <c r="AT814" s="31"/>
      <c r="AU814" s="31"/>
      <c r="AV814" s="31"/>
      <c r="AW814" s="31"/>
      <c r="AX814" s="31"/>
      <c r="AY814" s="31"/>
      <c r="AZ814" s="31"/>
      <c r="BA814" s="31"/>
      <c r="BB814" s="31"/>
      <c r="BC814" s="31"/>
      <c r="BD814" s="31"/>
      <c r="BE814" s="31"/>
      <c r="BF814" s="31"/>
      <c r="BG814" s="31"/>
      <c r="BH814" s="31"/>
      <c r="BI814" s="31"/>
      <c r="BJ814" s="31"/>
      <c r="BK814" s="31"/>
      <c r="BL814" s="31"/>
      <c r="BM814" s="31"/>
      <c r="BN814" s="31"/>
      <c r="BO814" s="31"/>
      <c r="BP814" s="31"/>
      <c r="BQ814" s="31"/>
      <c r="BR814" s="28"/>
      <c r="BS814" s="28"/>
      <c r="BT814" s="44"/>
      <c r="BU814" s="44"/>
      <c r="BV814" s="44"/>
      <c r="BW814" s="31"/>
      <c r="BX814" s="31"/>
      <c r="BY814" s="52"/>
      <c r="BZ814" s="50"/>
      <c r="CA814" s="50"/>
      <c r="CB814" s="51" t="str">
        <f t="shared" si="1"/>
        <v>Sin comentarios</v>
      </c>
      <c r="CC814" s="52">
        <f t="shared" si="2"/>
        <v>77</v>
      </c>
      <c r="CD814" s="53"/>
      <c r="CE814" s="54"/>
      <c r="CF814" s="55"/>
    </row>
    <row r="815" ht="22.5" customHeight="1">
      <c r="A815" s="26"/>
      <c r="B815" s="26"/>
      <c r="C815" s="27"/>
      <c r="D815" s="28"/>
      <c r="E815" s="30"/>
      <c r="F815" s="30"/>
      <c r="G815" s="30"/>
      <c r="H815" s="31"/>
      <c r="I815" s="31"/>
      <c r="J815" s="31"/>
      <c r="K815" s="31"/>
      <c r="L815" s="31"/>
      <c r="M815" s="31"/>
      <c r="N815" s="163"/>
      <c r="O815" s="31"/>
      <c r="P815" s="30"/>
      <c r="Q815" s="31"/>
      <c r="R815" s="31"/>
      <c r="S815" s="31"/>
      <c r="T815" s="44"/>
      <c r="U815" s="28"/>
      <c r="V815" s="28"/>
      <c r="W815" s="28"/>
      <c r="X815" s="28"/>
      <c r="Y815" s="40"/>
      <c r="Z815" s="40"/>
      <c r="AA815" s="28"/>
      <c r="AB815" s="31"/>
      <c r="AC815" s="42"/>
      <c r="AD815" s="31"/>
      <c r="AE815" s="31"/>
      <c r="AF815" s="83"/>
      <c r="AG815" s="44"/>
      <c r="AH815" s="30"/>
      <c r="AI815" s="42"/>
      <c r="AJ815" s="42"/>
      <c r="AK815" s="42"/>
      <c r="AL815" s="42"/>
      <c r="AM815" s="45"/>
      <c r="AN815" s="31"/>
      <c r="AO815" s="31"/>
      <c r="AP815" s="31"/>
      <c r="AQ815" s="31"/>
      <c r="AR815" s="31"/>
      <c r="AS815" s="31"/>
      <c r="AT815" s="31"/>
      <c r="AU815" s="31"/>
      <c r="AV815" s="31"/>
      <c r="AW815" s="31"/>
      <c r="AX815" s="31"/>
      <c r="AY815" s="31"/>
      <c r="AZ815" s="31"/>
      <c r="BA815" s="31"/>
      <c r="BB815" s="31"/>
      <c r="BC815" s="31"/>
      <c r="BD815" s="31"/>
      <c r="BE815" s="31"/>
      <c r="BF815" s="31"/>
      <c r="BG815" s="31"/>
      <c r="BH815" s="31"/>
      <c r="BI815" s="31"/>
      <c r="BJ815" s="31"/>
      <c r="BK815" s="31"/>
      <c r="BL815" s="31"/>
      <c r="BM815" s="31"/>
      <c r="BN815" s="31"/>
      <c r="BO815" s="31"/>
      <c r="BP815" s="31"/>
      <c r="BQ815" s="31"/>
      <c r="BR815" s="28"/>
      <c r="BS815" s="28"/>
      <c r="BT815" s="44"/>
      <c r="BU815" s="44"/>
      <c r="BV815" s="44"/>
      <c r="BW815" s="31"/>
      <c r="BX815" s="31"/>
      <c r="BY815" s="52"/>
      <c r="BZ815" s="50"/>
      <c r="CA815" s="50"/>
      <c r="CB815" s="51" t="str">
        <f t="shared" si="1"/>
        <v>Sin comentarios</v>
      </c>
      <c r="CC815" s="52">
        <f t="shared" si="2"/>
        <v>77</v>
      </c>
      <c r="CD815" s="53"/>
      <c r="CE815" s="54"/>
      <c r="CF815" s="55"/>
    </row>
    <row r="816" ht="22.5" customHeight="1">
      <c r="A816" s="26"/>
      <c r="B816" s="26"/>
      <c r="C816" s="27"/>
      <c r="D816" s="28"/>
      <c r="E816" s="30"/>
      <c r="F816" s="30"/>
      <c r="G816" s="30"/>
      <c r="H816" s="31"/>
      <c r="I816" s="31"/>
      <c r="J816" s="31"/>
      <c r="K816" s="31"/>
      <c r="L816" s="31"/>
      <c r="M816" s="31"/>
      <c r="N816" s="163"/>
      <c r="O816" s="31"/>
      <c r="P816" s="30"/>
      <c r="Q816" s="31"/>
      <c r="R816" s="31"/>
      <c r="S816" s="31"/>
      <c r="T816" s="44"/>
      <c r="U816" s="28"/>
      <c r="V816" s="28"/>
      <c r="W816" s="28"/>
      <c r="X816" s="28"/>
      <c r="Y816" s="40"/>
      <c r="Z816" s="40"/>
      <c r="AA816" s="28"/>
      <c r="AB816" s="31"/>
      <c r="AC816" s="42"/>
      <c r="AD816" s="31"/>
      <c r="AE816" s="31"/>
      <c r="AF816" s="83"/>
      <c r="AG816" s="44"/>
      <c r="AH816" s="30"/>
      <c r="AI816" s="42"/>
      <c r="AJ816" s="42"/>
      <c r="AK816" s="42"/>
      <c r="AL816" s="42"/>
      <c r="AM816" s="45"/>
      <c r="AN816" s="31"/>
      <c r="AO816" s="31"/>
      <c r="AP816" s="31"/>
      <c r="AQ816" s="31"/>
      <c r="AR816" s="31"/>
      <c r="AS816" s="31"/>
      <c r="AT816" s="31"/>
      <c r="AU816" s="31"/>
      <c r="AV816" s="31"/>
      <c r="AW816" s="31"/>
      <c r="AX816" s="31"/>
      <c r="AY816" s="31"/>
      <c r="AZ816" s="31"/>
      <c r="BA816" s="31"/>
      <c r="BB816" s="31"/>
      <c r="BC816" s="31"/>
      <c r="BD816" s="31"/>
      <c r="BE816" s="31"/>
      <c r="BF816" s="31"/>
      <c r="BG816" s="31"/>
      <c r="BH816" s="31"/>
      <c r="BI816" s="31"/>
      <c r="BJ816" s="31"/>
      <c r="BK816" s="31"/>
      <c r="BL816" s="31"/>
      <c r="BM816" s="31"/>
      <c r="BN816" s="31"/>
      <c r="BO816" s="31"/>
      <c r="BP816" s="31"/>
      <c r="BQ816" s="31"/>
      <c r="BR816" s="28"/>
      <c r="BS816" s="28"/>
      <c r="BT816" s="44"/>
      <c r="BU816" s="44"/>
      <c r="BV816" s="44"/>
      <c r="BW816" s="31"/>
      <c r="BX816" s="31"/>
      <c r="BY816" s="52"/>
      <c r="BZ816" s="50"/>
      <c r="CA816" s="50"/>
      <c r="CB816" s="51" t="str">
        <f t="shared" si="1"/>
        <v>Sin comentarios</v>
      </c>
      <c r="CC816" s="52">
        <f t="shared" si="2"/>
        <v>77</v>
      </c>
      <c r="CD816" s="53"/>
      <c r="CE816" s="54"/>
      <c r="CF816" s="55"/>
    </row>
    <row r="817" ht="22.5" customHeight="1">
      <c r="A817" s="26"/>
      <c r="B817" s="26"/>
      <c r="C817" s="27"/>
      <c r="D817" s="28"/>
      <c r="E817" s="30"/>
      <c r="F817" s="30"/>
      <c r="G817" s="30"/>
      <c r="H817" s="31"/>
      <c r="I817" s="31"/>
      <c r="J817" s="31"/>
      <c r="K817" s="31"/>
      <c r="L817" s="31"/>
      <c r="M817" s="31"/>
      <c r="N817" s="163"/>
      <c r="O817" s="31"/>
      <c r="P817" s="30"/>
      <c r="Q817" s="31"/>
      <c r="R817" s="31"/>
      <c r="S817" s="31"/>
      <c r="T817" s="44"/>
      <c r="U817" s="28"/>
      <c r="V817" s="28"/>
      <c r="W817" s="28"/>
      <c r="X817" s="28"/>
      <c r="Y817" s="40"/>
      <c r="Z817" s="40"/>
      <c r="AA817" s="28"/>
      <c r="AB817" s="31"/>
      <c r="AC817" s="42"/>
      <c r="AD817" s="31"/>
      <c r="AE817" s="31"/>
      <c r="AF817" s="83"/>
      <c r="AG817" s="44"/>
      <c r="AH817" s="30"/>
      <c r="AI817" s="42"/>
      <c r="AJ817" s="42"/>
      <c r="AK817" s="42"/>
      <c r="AL817" s="42"/>
      <c r="AM817" s="45"/>
      <c r="AN817" s="31"/>
      <c r="AO817" s="31"/>
      <c r="AP817" s="31"/>
      <c r="AQ817" s="31"/>
      <c r="AR817" s="31"/>
      <c r="AS817" s="31"/>
      <c r="AT817" s="31"/>
      <c r="AU817" s="31"/>
      <c r="AV817" s="31"/>
      <c r="AW817" s="31"/>
      <c r="AX817" s="31"/>
      <c r="AY817" s="31"/>
      <c r="AZ817" s="31"/>
      <c r="BA817" s="31"/>
      <c r="BB817" s="31"/>
      <c r="BC817" s="31"/>
      <c r="BD817" s="31"/>
      <c r="BE817" s="31"/>
      <c r="BF817" s="31"/>
      <c r="BG817" s="31"/>
      <c r="BH817" s="31"/>
      <c r="BI817" s="31"/>
      <c r="BJ817" s="31"/>
      <c r="BK817" s="31"/>
      <c r="BL817" s="31"/>
      <c r="BM817" s="31"/>
      <c r="BN817" s="31"/>
      <c r="BO817" s="31"/>
      <c r="BP817" s="31"/>
      <c r="BQ817" s="31"/>
      <c r="BR817" s="28"/>
      <c r="BS817" s="28"/>
      <c r="BT817" s="44"/>
      <c r="BU817" s="44"/>
      <c r="BV817" s="44"/>
      <c r="BW817" s="31"/>
      <c r="BX817" s="31"/>
      <c r="BY817" s="52"/>
      <c r="BZ817" s="50"/>
      <c r="CA817" s="50"/>
      <c r="CB817" s="51" t="str">
        <f t="shared" si="1"/>
        <v>Sin comentarios</v>
      </c>
      <c r="CC817" s="52">
        <f t="shared" si="2"/>
        <v>77</v>
      </c>
      <c r="CD817" s="53"/>
      <c r="CE817" s="54"/>
      <c r="CF817" s="55"/>
    </row>
    <row r="818" ht="22.5" customHeight="1">
      <c r="A818" s="26"/>
      <c r="B818" s="26"/>
      <c r="C818" s="27"/>
      <c r="D818" s="28"/>
      <c r="E818" s="30"/>
      <c r="F818" s="30"/>
      <c r="G818" s="30"/>
      <c r="H818" s="31"/>
      <c r="I818" s="31"/>
      <c r="J818" s="31"/>
      <c r="K818" s="31"/>
      <c r="L818" s="31"/>
      <c r="M818" s="31"/>
      <c r="N818" s="163"/>
      <c r="O818" s="31"/>
      <c r="P818" s="30"/>
      <c r="Q818" s="31"/>
      <c r="R818" s="31"/>
      <c r="S818" s="31"/>
      <c r="T818" s="44"/>
      <c r="U818" s="28"/>
      <c r="V818" s="28"/>
      <c r="W818" s="28"/>
      <c r="X818" s="28"/>
      <c r="Y818" s="40"/>
      <c r="Z818" s="40"/>
      <c r="AA818" s="28"/>
      <c r="AB818" s="31"/>
      <c r="AC818" s="42"/>
      <c r="AD818" s="31"/>
      <c r="AE818" s="31"/>
      <c r="AF818" s="83"/>
      <c r="AG818" s="44"/>
      <c r="AH818" s="30"/>
      <c r="AI818" s="42"/>
      <c r="AJ818" s="42"/>
      <c r="AK818" s="42"/>
      <c r="AL818" s="42"/>
      <c r="AM818" s="45"/>
      <c r="AN818" s="31"/>
      <c r="AO818" s="31"/>
      <c r="AP818" s="31"/>
      <c r="AQ818" s="31"/>
      <c r="AR818" s="31"/>
      <c r="AS818" s="31"/>
      <c r="AT818" s="31"/>
      <c r="AU818" s="31"/>
      <c r="AV818" s="31"/>
      <c r="AW818" s="31"/>
      <c r="AX818" s="31"/>
      <c r="AY818" s="31"/>
      <c r="AZ818" s="31"/>
      <c r="BA818" s="31"/>
      <c r="BB818" s="31"/>
      <c r="BC818" s="31"/>
      <c r="BD818" s="31"/>
      <c r="BE818" s="31"/>
      <c r="BF818" s="31"/>
      <c r="BG818" s="31"/>
      <c r="BH818" s="31"/>
      <c r="BI818" s="31"/>
      <c r="BJ818" s="31"/>
      <c r="BK818" s="31"/>
      <c r="BL818" s="31"/>
      <c r="BM818" s="31"/>
      <c r="BN818" s="31"/>
      <c r="BO818" s="31"/>
      <c r="BP818" s="31"/>
      <c r="BQ818" s="31"/>
      <c r="BR818" s="28"/>
      <c r="BS818" s="28"/>
      <c r="BT818" s="44"/>
      <c r="BU818" s="44"/>
      <c r="BV818" s="44"/>
      <c r="BW818" s="31"/>
      <c r="BX818" s="31"/>
      <c r="BY818" s="52"/>
      <c r="BZ818" s="50"/>
      <c r="CA818" s="50"/>
      <c r="CB818" s="51" t="str">
        <f t="shared" si="1"/>
        <v>Sin comentarios</v>
      </c>
      <c r="CC818" s="52">
        <f t="shared" si="2"/>
        <v>77</v>
      </c>
      <c r="CD818" s="53"/>
      <c r="CE818" s="54"/>
      <c r="CF818" s="55"/>
    </row>
    <row r="819" ht="22.5" customHeight="1">
      <c r="A819" s="26"/>
      <c r="B819" s="26"/>
      <c r="C819" s="27"/>
      <c r="D819" s="28"/>
      <c r="E819" s="30"/>
      <c r="F819" s="30"/>
      <c r="G819" s="30"/>
      <c r="H819" s="31"/>
      <c r="I819" s="31"/>
      <c r="J819" s="31"/>
      <c r="K819" s="31"/>
      <c r="L819" s="31"/>
      <c r="M819" s="31"/>
      <c r="N819" s="163"/>
      <c r="O819" s="31"/>
      <c r="P819" s="30"/>
      <c r="Q819" s="31"/>
      <c r="R819" s="31"/>
      <c r="S819" s="31"/>
      <c r="T819" s="44"/>
      <c r="U819" s="28"/>
      <c r="V819" s="28"/>
      <c r="W819" s="28"/>
      <c r="X819" s="28"/>
      <c r="Y819" s="40"/>
      <c r="Z819" s="40"/>
      <c r="AA819" s="28"/>
      <c r="AB819" s="31"/>
      <c r="AC819" s="42"/>
      <c r="AD819" s="31"/>
      <c r="AE819" s="31"/>
      <c r="AF819" s="83"/>
      <c r="AG819" s="44"/>
      <c r="AH819" s="30"/>
      <c r="AI819" s="42"/>
      <c r="AJ819" s="42"/>
      <c r="AK819" s="42"/>
      <c r="AL819" s="42"/>
      <c r="AM819" s="45"/>
      <c r="AN819" s="31"/>
      <c r="AO819" s="31"/>
      <c r="AP819" s="31"/>
      <c r="AQ819" s="31"/>
      <c r="AR819" s="31"/>
      <c r="AS819" s="31"/>
      <c r="AT819" s="31"/>
      <c r="AU819" s="31"/>
      <c r="AV819" s="31"/>
      <c r="AW819" s="31"/>
      <c r="AX819" s="31"/>
      <c r="AY819" s="31"/>
      <c r="AZ819" s="31"/>
      <c r="BA819" s="31"/>
      <c r="BB819" s="31"/>
      <c r="BC819" s="31"/>
      <c r="BD819" s="31"/>
      <c r="BE819" s="31"/>
      <c r="BF819" s="31"/>
      <c r="BG819" s="31"/>
      <c r="BH819" s="31"/>
      <c r="BI819" s="31"/>
      <c r="BJ819" s="31"/>
      <c r="BK819" s="31"/>
      <c r="BL819" s="31"/>
      <c r="BM819" s="31"/>
      <c r="BN819" s="31"/>
      <c r="BO819" s="31"/>
      <c r="BP819" s="31"/>
      <c r="BQ819" s="31"/>
      <c r="BR819" s="28"/>
      <c r="BS819" s="28"/>
      <c r="BT819" s="44"/>
      <c r="BU819" s="44"/>
      <c r="BV819" s="44"/>
      <c r="BW819" s="31"/>
      <c r="BX819" s="31"/>
      <c r="BY819" s="52"/>
      <c r="BZ819" s="50"/>
      <c r="CA819" s="50"/>
      <c r="CB819" s="51" t="str">
        <f t="shared" si="1"/>
        <v>Sin comentarios</v>
      </c>
      <c r="CC819" s="52">
        <f t="shared" si="2"/>
        <v>77</v>
      </c>
      <c r="CD819" s="53"/>
      <c r="CE819" s="54"/>
      <c r="CF819" s="55"/>
    </row>
    <row r="820" ht="22.5" customHeight="1">
      <c r="A820" s="26"/>
      <c r="B820" s="26"/>
      <c r="C820" s="27"/>
      <c r="D820" s="28"/>
      <c r="E820" s="30"/>
      <c r="F820" s="30"/>
      <c r="G820" s="30"/>
      <c r="H820" s="31"/>
      <c r="I820" s="31"/>
      <c r="J820" s="31"/>
      <c r="K820" s="31"/>
      <c r="L820" s="31"/>
      <c r="M820" s="31"/>
      <c r="N820" s="163"/>
      <c r="O820" s="31"/>
      <c r="P820" s="30"/>
      <c r="Q820" s="31"/>
      <c r="R820" s="31"/>
      <c r="S820" s="31"/>
      <c r="T820" s="44"/>
      <c r="U820" s="28"/>
      <c r="V820" s="28"/>
      <c r="W820" s="28"/>
      <c r="X820" s="28"/>
      <c r="Y820" s="40"/>
      <c r="Z820" s="40"/>
      <c r="AA820" s="28"/>
      <c r="AB820" s="31"/>
      <c r="AC820" s="42"/>
      <c r="AD820" s="31"/>
      <c r="AE820" s="31"/>
      <c r="AF820" s="83"/>
      <c r="AG820" s="44"/>
      <c r="AH820" s="30"/>
      <c r="AI820" s="42"/>
      <c r="AJ820" s="42"/>
      <c r="AK820" s="42"/>
      <c r="AL820" s="42"/>
      <c r="AM820" s="45"/>
      <c r="AN820" s="31"/>
      <c r="AO820" s="31"/>
      <c r="AP820" s="31"/>
      <c r="AQ820" s="31"/>
      <c r="AR820" s="31"/>
      <c r="AS820" s="31"/>
      <c r="AT820" s="31"/>
      <c r="AU820" s="31"/>
      <c r="AV820" s="31"/>
      <c r="AW820" s="31"/>
      <c r="AX820" s="31"/>
      <c r="AY820" s="31"/>
      <c r="AZ820" s="31"/>
      <c r="BA820" s="31"/>
      <c r="BB820" s="31"/>
      <c r="BC820" s="31"/>
      <c r="BD820" s="31"/>
      <c r="BE820" s="31"/>
      <c r="BF820" s="31"/>
      <c r="BG820" s="31"/>
      <c r="BH820" s="31"/>
      <c r="BI820" s="31"/>
      <c r="BJ820" s="31"/>
      <c r="BK820" s="31"/>
      <c r="BL820" s="31"/>
      <c r="BM820" s="31"/>
      <c r="BN820" s="31"/>
      <c r="BO820" s="31"/>
      <c r="BP820" s="31"/>
      <c r="BQ820" s="31"/>
      <c r="BR820" s="28"/>
      <c r="BS820" s="28"/>
      <c r="BT820" s="44"/>
      <c r="BU820" s="44"/>
      <c r="BV820" s="44"/>
      <c r="BW820" s="31"/>
      <c r="BX820" s="31"/>
      <c r="BY820" s="52"/>
      <c r="BZ820" s="50"/>
      <c r="CA820" s="50"/>
      <c r="CB820" s="51" t="str">
        <f t="shared" si="1"/>
        <v>Sin comentarios</v>
      </c>
      <c r="CC820" s="52">
        <f t="shared" si="2"/>
        <v>77</v>
      </c>
      <c r="CD820" s="53"/>
      <c r="CE820" s="54"/>
      <c r="CF820" s="55"/>
    </row>
    <row r="821" ht="22.5" customHeight="1">
      <c r="A821" s="26"/>
      <c r="B821" s="26"/>
      <c r="C821" s="27"/>
      <c r="D821" s="28"/>
      <c r="E821" s="30"/>
      <c r="F821" s="30"/>
      <c r="G821" s="30"/>
      <c r="H821" s="31"/>
      <c r="I821" s="31"/>
      <c r="J821" s="31"/>
      <c r="K821" s="31"/>
      <c r="L821" s="31"/>
      <c r="M821" s="31"/>
      <c r="N821" s="163"/>
      <c r="O821" s="31"/>
      <c r="P821" s="30"/>
      <c r="Q821" s="31"/>
      <c r="R821" s="31"/>
      <c r="S821" s="31"/>
      <c r="T821" s="44"/>
      <c r="U821" s="28"/>
      <c r="V821" s="28"/>
      <c r="W821" s="28"/>
      <c r="X821" s="28"/>
      <c r="Y821" s="40"/>
      <c r="Z821" s="40"/>
      <c r="AA821" s="28"/>
      <c r="AB821" s="31"/>
      <c r="AC821" s="42"/>
      <c r="AD821" s="31"/>
      <c r="AE821" s="31"/>
      <c r="AF821" s="83"/>
      <c r="AG821" s="44"/>
      <c r="AH821" s="30"/>
      <c r="AI821" s="42"/>
      <c r="AJ821" s="42"/>
      <c r="AK821" s="42"/>
      <c r="AL821" s="42"/>
      <c r="AM821" s="45"/>
      <c r="AN821" s="31"/>
      <c r="AO821" s="31"/>
      <c r="AP821" s="31"/>
      <c r="AQ821" s="31"/>
      <c r="AR821" s="31"/>
      <c r="AS821" s="31"/>
      <c r="AT821" s="31"/>
      <c r="AU821" s="31"/>
      <c r="AV821" s="31"/>
      <c r="AW821" s="31"/>
      <c r="AX821" s="31"/>
      <c r="AY821" s="31"/>
      <c r="AZ821" s="31"/>
      <c r="BA821" s="31"/>
      <c r="BB821" s="31"/>
      <c r="BC821" s="31"/>
      <c r="BD821" s="31"/>
      <c r="BE821" s="31"/>
      <c r="BF821" s="31"/>
      <c r="BG821" s="31"/>
      <c r="BH821" s="31"/>
      <c r="BI821" s="31"/>
      <c r="BJ821" s="31"/>
      <c r="BK821" s="31"/>
      <c r="BL821" s="31"/>
      <c r="BM821" s="31"/>
      <c r="BN821" s="31"/>
      <c r="BO821" s="31"/>
      <c r="BP821" s="31"/>
      <c r="BQ821" s="31"/>
      <c r="BR821" s="28"/>
      <c r="BS821" s="28"/>
      <c r="BT821" s="44"/>
      <c r="BU821" s="44"/>
      <c r="BV821" s="44"/>
      <c r="BW821" s="31"/>
      <c r="BX821" s="31"/>
      <c r="BY821" s="52"/>
      <c r="BZ821" s="50"/>
      <c r="CA821" s="50"/>
      <c r="CB821" s="51" t="str">
        <f t="shared" si="1"/>
        <v>Sin comentarios</v>
      </c>
      <c r="CC821" s="52">
        <f t="shared" si="2"/>
        <v>77</v>
      </c>
      <c r="CD821" s="53"/>
      <c r="CE821" s="54"/>
      <c r="CF821" s="55"/>
    </row>
    <row r="822" ht="22.5" customHeight="1">
      <c r="A822" s="26"/>
      <c r="B822" s="26"/>
      <c r="C822" s="27"/>
      <c r="D822" s="28"/>
      <c r="E822" s="30"/>
      <c r="F822" s="30"/>
      <c r="G822" s="30"/>
      <c r="H822" s="31"/>
      <c r="I822" s="31"/>
      <c r="J822" s="31"/>
      <c r="K822" s="31"/>
      <c r="L822" s="31"/>
      <c r="M822" s="31"/>
      <c r="N822" s="163"/>
      <c r="O822" s="31"/>
      <c r="P822" s="30"/>
      <c r="Q822" s="31"/>
      <c r="R822" s="31"/>
      <c r="S822" s="31"/>
      <c r="T822" s="44"/>
      <c r="U822" s="28"/>
      <c r="V822" s="28"/>
      <c r="W822" s="28"/>
      <c r="X822" s="28"/>
      <c r="Y822" s="40"/>
      <c r="Z822" s="40"/>
      <c r="AA822" s="28"/>
      <c r="AB822" s="31"/>
      <c r="AC822" s="42"/>
      <c r="AD822" s="31"/>
      <c r="AE822" s="31"/>
      <c r="AF822" s="83"/>
      <c r="AG822" s="44"/>
      <c r="AH822" s="30"/>
      <c r="AI822" s="42"/>
      <c r="AJ822" s="42"/>
      <c r="AK822" s="42"/>
      <c r="AL822" s="42"/>
      <c r="AM822" s="45"/>
      <c r="AN822" s="31"/>
      <c r="AO822" s="31"/>
      <c r="AP822" s="31"/>
      <c r="AQ822" s="31"/>
      <c r="AR822" s="31"/>
      <c r="AS822" s="31"/>
      <c r="AT822" s="31"/>
      <c r="AU822" s="31"/>
      <c r="AV822" s="31"/>
      <c r="AW822" s="31"/>
      <c r="AX822" s="31"/>
      <c r="AY822" s="31"/>
      <c r="AZ822" s="31"/>
      <c r="BA822" s="31"/>
      <c r="BB822" s="31"/>
      <c r="BC822" s="31"/>
      <c r="BD822" s="31"/>
      <c r="BE822" s="31"/>
      <c r="BF822" s="31"/>
      <c r="BG822" s="31"/>
      <c r="BH822" s="31"/>
      <c r="BI822" s="31"/>
      <c r="BJ822" s="31"/>
      <c r="BK822" s="31"/>
      <c r="BL822" s="31"/>
      <c r="BM822" s="31"/>
      <c r="BN822" s="31"/>
      <c r="BO822" s="31"/>
      <c r="BP822" s="31"/>
      <c r="BQ822" s="31"/>
      <c r="BR822" s="28"/>
      <c r="BS822" s="28"/>
      <c r="BT822" s="44"/>
      <c r="BU822" s="44"/>
      <c r="BV822" s="44"/>
      <c r="BW822" s="31"/>
      <c r="BX822" s="31"/>
      <c r="BY822" s="52"/>
      <c r="BZ822" s="50"/>
      <c r="CA822" s="50"/>
      <c r="CB822" s="51" t="str">
        <f t="shared" si="1"/>
        <v>Sin comentarios</v>
      </c>
      <c r="CC822" s="52">
        <f t="shared" si="2"/>
        <v>77</v>
      </c>
      <c r="CD822" s="53"/>
      <c r="CE822" s="54"/>
      <c r="CF822" s="55"/>
    </row>
    <row r="823" ht="22.5" customHeight="1">
      <c r="A823" s="26"/>
      <c r="B823" s="26"/>
      <c r="C823" s="27"/>
      <c r="D823" s="28"/>
      <c r="E823" s="30"/>
      <c r="F823" s="30"/>
      <c r="G823" s="30"/>
      <c r="H823" s="31"/>
      <c r="I823" s="31"/>
      <c r="J823" s="31"/>
      <c r="K823" s="31"/>
      <c r="L823" s="31"/>
      <c r="M823" s="31"/>
      <c r="N823" s="163"/>
      <c r="O823" s="31"/>
      <c r="P823" s="30"/>
      <c r="Q823" s="31"/>
      <c r="R823" s="31"/>
      <c r="S823" s="31"/>
      <c r="T823" s="44"/>
      <c r="U823" s="28"/>
      <c r="V823" s="28"/>
      <c r="W823" s="28"/>
      <c r="X823" s="28"/>
      <c r="Y823" s="40"/>
      <c r="Z823" s="40"/>
      <c r="AA823" s="28"/>
      <c r="AB823" s="31"/>
      <c r="AC823" s="42"/>
      <c r="AD823" s="31"/>
      <c r="AE823" s="31"/>
      <c r="AF823" s="83"/>
      <c r="AG823" s="44"/>
      <c r="AH823" s="30"/>
      <c r="AI823" s="42"/>
      <c r="AJ823" s="42"/>
      <c r="AK823" s="42"/>
      <c r="AL823" s="42"/>
      <c r="AM823" s="45"/>
      <c r="AN823" s="31"/>
      <c r="AO823" s="31"/>
      <c r="AP823" s="31"/>
      <c r="AQ823" s="31"/>
      <c r="AR823" s="31"/>
      <c r="AS823" s="31"/>
      <c r="AT823" s="31"/>
      <c r="AU823" s="31"/>
      <c r="AV823" s="31"/>
      <c r="AW823" s="31"/>
      <c r="AX823" s="31"/>
      <c r="AY823" s="31"/>
      <c r="AZ823" s="31"/>
      <c r="BA823" s="31"/>
      <c r="BB823" s="31"/>
      <c r="BC823" s="31"/>
      <c r="BD823" s="31"/>
      <c r="BE823" s="31"/>
      <c r="BF823" s="31"/>
      <c r="BG823" s="31"/>
      <c r="BH823" s="31"/>
      <c r="BI823" s="31"/>
      <c r="BJ823" s="31"/>
      <c r="BK823" s="31"/>
      <c r="BL823" s="31"/>
      <c r="BM823" s="31"/>
      <c r="BN823" s="31"/>
      <c r="BO823" s="31"/>
      <c r="BP823" s="31"/>
      <c r="BQ823" s="31"/>
      <c r="BR823" s="28"/>
      <c r="BS823" s="28"/>
      <c r="BT823" s="44"/>
      <c r="BU823" s="44"/>
      <c r="BV823" s="44"/>
      <c r="BW823" s="31"/>
      <c r="BX823" s="31"/>
      <c r="BY823" s="52"/>
      <c r="BZ823" s="50"/>
      <c r="CA823" s="50"/>
      <c r="CB823" s="51" t="str">
        <f t="shared" si="1"/>
        <v>Sin comentarios</v>
      </c>
      <c r="CC823" s="52">
        <f t="shared" si="2"/>
        <v>77</v>
      </c>
      <c r="CD823" s="53"/>
      <c r="CE823" s="54"/>
      <c r="CF823" s="55"/>
    </row>
    <row r="824" ht="22.5" customHeight="1">
      <c r="A824" s="26"/>
      <c r="B824" s="26"/>
      <c r="C824" s="27"/>
      <c r="D824" s="28"/>
      <c r="E824" s="30"/>
      <c r="F824" s="30"/>
      <c r="G824" s="30"/>
      <c r="H824" s="31"/>
      <c r="I824" s="31"/>
      <c r="J824" s="31"/>
      <c r="K824" s="31"/>
      <c r="L824" s="31"/>
      <c r="M824" s="31"/>
      <c r="N824" s="163"/>
      <c r="O824" s="31"/>
      <c r="P824" s="30"/>
      <c r="Q824" s="31"/>
      <c r="R824" s="31"/>
      <c r="S824" s="31"/>
      <c r="T824" s="44"/>
      <c r="U824" s="28"/>
      <c r="V824" s="28"/>
      <c r="W824" s="28"/>
      <c r="X824" s="28"/>
      <c r="Y824" s="40"/>
      <c r="Z824" s="40"/>
      <c r="AA824" s="28"/>
      <c r="AB824" s="31"/>
      <c r="AC824" s="42"/>
      <c r="AD824" s="31"/>
      <c r="AE824" s="31"/>
      <c r="AF824" s="83"/>
      <c r="AG824" s="44"/>
      <c r="AH824" s="30"/>
      <c r="AI824" s="42"/>
      <c r="AJ824" s="42"/>
      <c r="AK824" s="42"/>
      <c r="AL824" s="42"/>
      <c r="AM824" s="45"/>
      <c r="AN824" s="31"/>
      <c r="AO824" s="31"/>
      <c r="AP824" s="31"/>
      <c r="AQ824" s="31"/>
      <c r="AR824" s="31"/>
      <c r="AS824" s="31"/>
      <c r="AT824" s="31"/>
      <c r="AU824" s="31"/>
      <c r="AV824" s="31"/>
      <c r="AW824" s="31"/>
      <c r="AX824" s="31"/>
      <c r="AY824" s="31"/>
      <c r="AZ824" s="31"/>
      <c r="BA824" s="31"/>
      <c r="BB824" s="31"/>
      <c r="BC824" s="31"/>
      <c r="BD824" s="31"/>
      <c r="BE824" s="31"/>
      <c r="BF824" s="31"/>
      <c r="BG824" s="31"/>
      <c r="BH824" s="31"/>
      <c r="BI824" s="31"/>
      <c r="BJ824" s="31"/>
      <c r="BK824" s="31"/>
      <c r="BL824" s="31"/>
      <c r="BM824" s="31"/>
      <c r="BN824" s="31"/>
      <c r="BO824" s="31"/>
      <c r="BP824" s="31"/>
      <c r="BQ824" s="31"/>
      <c r="BR824" s="28"/>
      <c r="BS824" s="28"/>
      <c r="BT824" s="44"/>
      <c r="BU824" s="44"/>
      <c r="BV824" s="44"/>
      <c r="BW824" s="31"/>
      <c r="BX824" s="31"/>
      <c r="BY824" s="52"/>
      <c r="BZ824" s="50"/>
      <c r="CA824" s="50"/>
      <c r="CB824" s="51" t="str">
        <f t="shared" si="1"/>
        <v>Sin comentarios</v>
      </c>
      <c r="CC824" s="52">
        <f t="shared" si="2"/>
        <v>77</v>
      </c>
      <c r="CD824" s="53"/>
      <c r="CE824" s="54"/>
      <c r="CF824" s="55"/>
    </row>
    <row r="825" ht="22.5" customHeight="1">
      <c r="A825" s="26"/>
      <c r="B825" s="26"/>
      <c r="C825" s="27"/>
      <c r="D825" s="28"/>
      <c r="E825" s="30"/>
      <c r="F825" s="30"/>
      <c r="G825" s="30"/>
      <c r="H825" s="31"/>
      <c r="I825" s="31"/>
      <c r="J825" s="31"/>
      <c r="K825" s="31"/>
      <c r="L825" s="31"/>
      <c r="M825" s="31"/>
      <c r="N825" s="163"/>
      <c r="O825" s="31"/>
      <c r="P825" s="30"/>
      <c r="Q825" s="31"/>
      <c r="R825" s="31"/>
      <c r="S825" s="31"/>
      <c r="T825" s="44"/>
      <c r="U825" s="28"/>
      <c r="V825" s="28"/>
      <c r="W825" s="28"/>
      <c r="X825" s="28"/>
      <c r="Y825" s="40"/>
      <c r="Z825" s="40"/>
      <c r="AA825" s="28"/>
      <c r="AB825" s="31"/>
      <c r="AC825" s="42"/>
      <c r="AD825" s="31"/>
      <c r="AE825" s="31"/>
      <c r="AF825" s="83"/>
      <c r="AG825" s="44"/>
      <c r="AH825" s="30"/>
      <c r="AI825" s="42"/>
      <c r="AJ825" s="42"/>
      <c r="AK825" s="42"/>
      <c r="AL825" s="42"/>
      <c r="AM825" s="45"/>
      <c r="AN825" s="31"/>
      <c r="AO825" s="31"/>
      <c r="AP825" s="31"/>
      <c r="AQ825" s="31"/>
      <c r="AR825" s="31"/>
      <c r="AS825" s="31"/>
      <c r="AT825" s="31"/>
      <c r="AU825" s="31"/>
      <c r="AV825" s="31"/>
      <c r="AW825" s="31"/>
      <c r="AX825" s="31"/>
      <c r="AY825" s="31"/>
      <c r="AZ825" s="31"/>
      <c r="BA825" s="31"/>
      <c r="BB825" s="31"/>
      <c r="BC825" s="31"/>
      <c r="BD825" s="31"/>
      <c r="BE825" s="31"/>
      <c r="BF825" s="31"/>
      <c r="BG825" s="31"/>
      <c r="BH825" s="31"/>
      <c r="BI825" s="31"/>
      <c r="BJ825" s="31"/>
      <c r="BK825" s="31"/>
      <c r="BL825" s="31"/>
      <c r="BM825" s="31"/>
      <c r="BN825" s="31"/>
      <c r="BO825" s="31"/>
      <c r="BP825" s="31"/>
      <c r="BQ825" s="31"/>
      <c r="BR825" s="28"/>
      <c r="BS825" s="28"/>
      <c r="BT825" s="44"/>
      <c r="BU825" s="44"/>
      <c r="BV825" s="44"/>
      <c r="BW825" s="31"/>
      <c r="BX825" s="31"/>
      <c r="BY825" s="52"/>
      <c r="BZ825" s="50"/>
      <c r="CA825" s="50"/>
      <c r="CB825" s="51" t="str">
        <f t="shared" si="1"/>
        <v>Sin comentarios</v>
      </c>
      <c r="CC825" s="52">
        <f t="shared" si="2"/>
        <v>77</v>
      </c>
      <c r="CD825" s="53"/>
      <c r="CE825" s="54"/>
      <c r="CF825" s="55"/>
    </row>
    <row r="826" ht="22.5" customHeight="1">
      <c r="A826" s="26"/>
      <c r="B826" s="26"/>
      <c r="C826" s="27"/>
      <c r="D826" s="28"/>
      <c r="E826" s="30"/>
      <c r="F826" s="30"/>
      <c r="G826" s="30"/>
      <c r="H826" s="31"/>
      <c r="I826" s="31"/>
      <c r="J826" s="31"/>
      <c r="K826" s="31"/>
      <c r="L826" s="31"/>
      <c r="M826" s="31"/>
      <c r="N826" s="163"/>
      <c r="O826" s="31"/>
      <c r="P826" s="30"/>
      <c r="Q826" s="31"/>
      <c r="R826" s="31"/>
      <c r="S826" s="31"/>
      <c r="T826" s="44"/>
      <c r="U826" s="28"/>
      <c r="V826" s="28"/>
      <c r="W826" s="28"/>
      <c r="X826" s="28"/>
      <c r="Y826" s="40"/>
      <c r="Z826" s="40"/>
      <c r="AA826" s="28"/>
      <c r="AB826" s="31"/>
      <c r="AC826" s="42"/>
      <c r="AD826" s="31"/>
      <c r="AE826" s="31"/>
      <c r="AF826" s="83"/>
      <c r="AG826" s="44"/>
      <c r="AH826" s="30"/>
      <c r="AI826" s="42"/>
      <c r="AJ826" s="42"/>
      <c r="AK826" s="42"/>
      <c r="AL826" s="42"/>
      <c r="AM826" s="45"/>
      <c r="AN826" s="31"/>
      <c r="AO826" s="31"/>
      <c r="AP826" s="31"/>
      <c r="AQ826" s="31"/>
      <c r="AR826" s="31"/>
      <c r="AS826" s="31"/>
      <c r="AT826" s="31"/>
      <c r="AU826" s="31"/>
      <c r="AV826" s="31"/>
      <c r="AW826" s="31"/>
      <c r="AX826" s="31"/>
      <c r="AY826" s="31"/>
      <c r="AZ826" s="31"/>
      <c r="BA826" s="31"/>
      <c r="BB826" s="31"/>
      <c r="BC826" s="31"/>
      <c r="BD826" s="31"/>
      <c r="BE826" s="31"/>
      <c r="BF826" s="31"/>
      <c r="BG826" s="31"/>
      <c r="BH826" s="31"/>
      <c r="BI826" s="31"/>
      <c r="BJ826" s="31"/>
      <c r="BK826" s="31"/>
      <c r="BL826" s="31"/>
      <c r="BM826" s="31"/>
      <c r="BN826" s="31"/>
      <c r="BO826" s="31"/>
      <c r="BP826" s="31"/>
      <c r="BQ826" s="31"/>
      <c r="BR826" s="28"/>
      <c r="BS826" s="28"/>
      <c r="BT826" s="44"/>
      <c r="BU826" s="44"/>
      <c r="BV826" s="44"/>
      <c r="BW826" s="31"/>
      <c r="BX826" s="31"/>
      <c r="BY826" s="52"/>
      <c r="BZ826" s="50"/>
      <c r="CA826" s="50"/>
      <c r="CB826" s="51" t="str">
        <f t="shared" si="1"/>
        <v>Sin comentarios</v>
      </c>
      <c r="CC826" s="52">
        <f t="shared" si="2"/>
        <v>77</v>
      </c>
      <c r="CD826" s="53"/>
      <c r="CE826" s="54"/>
      <c r="CF826" s="55"/>
    </row>
    <row r="827" ht="22.5" customHeight="1">
      <c r="A827" s="26"/>
      <c r="B827" s="26"/>
      <c r="C827" s="27"/>
      <c r="D827" s="28"/>
      <c r="E827" s="30"/>
      <c r="F827" s="30"/>
      <c r="G827" s="30"/>
      <c r="H827" s="31"/>
      <c r="I827" s="31"/>
      <c r="J827" s="31"/>
      <c r="K827" s="31"/>
      <c r="L827" s="31"/>
      <c r="M827" s="31"/>
      <c r="N827" s="163"/>
      <c r="O827" s="31"/>
      <c r="P827" s="30"/>
      <c r="Q827" s="31"/>
      <c r="R827" s="31"/>
      <c r="S827" s="31"/>
      <c r="T827" s="44"/>
      <c r="U827" s="28"/>
      <c r="V827" s="28"/>
      <c r="W827" s="28"/>
      <c r="X827" s="28"/>
      <c r="Y827" s="40"/>
      <c r="Z827" s="40"/>
      <c r="AA827" s="28"/>
      <c r="AB827" s="31"/>
      <c r="AC827" s="42"/>
      <c r="AD827" s="31"/>
      <c r="AE827" s="31"/>
      <c r="AF827" s="83"/>
      <c r="AG827" s="44"/>
      <c r="AH827" s="30"/>
      <c r="AI827" s="42"/>
      <c r="AJ827" s="42"/>
      <c r="AK827" s="42"/>
      <c r="AL827" s="42"/>
      <c r="AM827" s="45"/>
      <c r="AN827" s="31"/>
      <c r="AO827" s="31"/>
      <c r="AP827" s="31"/>
      <c r="AQ827" s="31"/>
      <c r="AR827" s="31"/>
      <c r="AS827" s="31"/>
      <c r="AT827" s="31"/>
      <c r="AU827" s="31"/>
      <c r="AV827" s="31"/>
      <c r="AW827" s="31"/>
      <c r="AX827" s="31"/>
      <c r="AY827" s="31"/>
      <c r="AZ827" s="31"/>
      <c r="BA827" s="31"/>
      <c r="BB827" s="31"/>
      <c r="BC827" s="31"/>
      <c r="BD827" s="31"/>
      <c r="BE827" s="31"/>
      <c r="BF827" s="31"/>
      <c r="BG827" s="31"/>
      <c r="BH827" s="31"/>
      <c r="BI827" s="31"/>
      <c r="BJ827" s="31"/>
      <c r="BK827" s="31"/>
      <c r="BL827" s="31"/>
      <c r="BM827" s="31"/>
      <c r="BN827" s="31"/>
      <c r="BO827" s="31"/>
      <c r="BP827" s="31"/>
      <c r="BQ827" s="31"/>
      <c r="BR827" s="28"/>
      <c r="BS827" s="28"/>
      <c r="BT827" s="44"/>
      <c r="BU827" s="44"/>
      <c r="BV827" s="44"/>
      <c r="BW827" s="31"/>
      <c r="BX827" s="31"/>
      <c r="BY827" s="52"/>
      <c r="BZ827" s="50"/>
      <c r="CA827" s="50"/>
      <c r="CB827" s="51" t="str">
        <f t="shared" si="1"/>
        <v>Sin comentarios</v>
      </c>
      <c r="CC827" s="52">
        <f t="shared" si="2"/>
        <v>77</v>
      </c>
      <c r="CD827" s="53"/>
      <c r="CE827" s="54"/>
      <c r="CF827" s="55"/>
    </row>
    <row r="828" ht="22.5" customHeight="1">
      <c r="A828" s="26"/>
      <c r="B828" s="26"/>
      <c r="C828" s="27"/>
      <c r="D828" s="28"/>
      <c r="E828" s="30"/>
      <c r="F828" s="30"/>
      <c r="G828" s="30"/>
      <c r="H828" s="31"/>
      <c r="I828" s="31"/>
      <c r="J828" s="31"/>
      <c r="K828" s="31"/>
      <c r="L828" s="31"/>
      <c r="M828" s="31"/>
      <c r="N828" s="163"/>
      <c r="O828" s="31"/>
      <c r="P828" s="30"/>
      <c r="Q828" s="31"/>
      <c r="R828" s="31"/>
      <c r="S828" s="31"/>
      <c r="T828" s="44"/>
      <c r="U828" s="28"/>
      <c r="V828" s="28"/>
      <c r="W828" s="28"/>
      <c r="X828" s="28"/>
      <c r="Y828" s="40"/>
      <c r="Z828" s="40"/>
      <c r="AA828" s="28"/>
      <c r="AB828" s="31"/>
      <c r="AC828" s="42"/>
      <c r="AD828" s="31"/>
      <c r="AE828" s="31"/>
      <c r="AF828" s="83"/>
      <c r="AG828" s="44"/>
      <c r="AH828" s="30"/>
      <c r="AI828" s="42"/>
      <c r="AJ828" s="42"/>
      <c r="AK828" s="42"/>
      <c r="AL828" s="42"/>
      <c r="AM828" s="45"/>
      <c r="AN828" s="31"/>
      <c r="AO828" s="31"/>
      <c r="AP828" s="31"/>
      <c r="AQ828" s="31"/>
      <c r="AR828" s="31"/>
      <c r="AS828" s="31"/>
      <c r="AT828" s="31"/>
      <c r="AU828" s="31"/>
      <c r="AV828" s="31"/>
      <c r="AW828" s="31"/>
      <c r="AX828" s="31"/>
      <c r="AY828" s="31"/>
      <c r="AZ828" s="31"/>
      <c r="BA828" s="31"/>
      <c r="BB828" s="31"/>
      <c r="BC828" s="31"/>
      <c r="BD828" s="31"/>
      <c r="BE828" s="31"/>
      <c r="BF828" s="31"/>
      <c r="BG828" s="31"/>
      <c r="BH828" s="31"/>
      <c r="BI828" s="31"/>
      <c r="BJ828" s="31"/>
      <c r="BK828" s="31"/>
      <c r="BL828" s="31"/>
      <c r="BM828" s="31"/>
      <c r="BN828" s="31"/>
      <c r="BO828" s="31"/>
      <c r="BP828" s="31"/>
      <c r="BQ828" s="31"/>
      <c r="BR828" s="28"/>
      <c r="BS828" s="28"/>
      <c r="BT828" s="44"/>
      <c r="BU828" s="44"/>
      <c r="BV828" s="44"/>
      <c r="BW828" s="31"/>
      <c r="BX828" s="31"/>
      <c r="BY828" s="52"/>
      <c r="BZ828" s="50"/>
      <c r="CA828" s="50"/>
      <c r="CB828" s="51" t="str">
        <f t="shared" si="1"/>
        <v>Sin comentarios</v>
      </c>
      <c r="CC828" s="52">
        <f t="shared" si="2"/>
        <v>77</v>
      </c>
      <c r="CD828" s="53"/>
      <c r="CE828" s="54"/>
      <c r="CF828" s="55"/>
    </row>
    <row r="829" ht="22.5" customHeight="1">
      <c r="A829" s="26"/>
      <c r="B829" s="26"/>
      <c r="C829" s="27"/>
      <c r="D829" s="28"/>
      <c r="E829" s="30"/>
      <c r="F829" s="30"/>
      <c r="G829" s="30"/>
      <c r="H829" s="31"/>
      <c r="I829" s="31"/>
      <c r="J829" s="31"/>
      <c r="K829" s="31"/>
      <c r="L829" s="31"/>
      <c r="M829" s="31"/>
      <c r="N829" s="163"/>
      <c r="O829" s="31"/>
      <c r="P829" s="30"/>
      <c r="Q829" s="31"/>
      <c r="R829" s="31"/>
      <c r="S829" s="31"/>
      <c r="T829" s="44"/>
      <c r="U829" s="28"/>
      <c r="V829" s="28"/>
      <c r="W829" s="28"/>
      <c r="X829" s="28"/>
      <c r="Y829" s="40"/>
      <c r="Z829" s="40"/>
      <c r="AA829" s="28"/>
      <c r="AB829" s="31"/>
      <c r="AC829" s="42"/>
      <c r="AD829" s="31"/>
      <c r="AE829" s="31"/>
      <c r="AF829" s="83"/>
      <c r="AG829" s="44"/>
      <c r="AH829" s="30"/>
      <c r="AI829" s="42"/>
      <c r="AJ829" s="42"/>
      <c r="AK829" s="42"/>
      <c r="AL829" s="42"/>
      <c r="AM829" s="45"/>
      <c r="AN829" s="31"/>
      <c r="AO829" s="31"/>
      <c r="AP829" s="31"/>
      <c r="AQ829" s="31"/>
      <c r="AR829" s="31"/>
      <c r="AS829" s="31"/>
      <c r="AT829" s="31"/>
      <c r="AU829" s="31"/>
      <c r="AV829" s="31"/>
      <c r="AW829" s="31"/>
      <c r="AX829" s="31"/>
      <c r="AY829" s="31"/>
      <c r="AZ829" s="31"/>
      <c r="BA829" s="31"/>
      <c r="BB829" s="31"/>
      <c r="BC829" s="31"/>
      <c r="BD829" s="31"/>
      <c r="BE829" s="31"/>
      <c r="BF829" s="31"/>
      <c r="BG829" s="31"/>
      <c r="BH829" s="31"/>
      <c r="BI829" s="31"/>
      <c r="BJ829" s="31"/>
      <c r="BK829" s="31"/>
      <c r="BL829" s="31"/>
      <c r="BM829" s="31"/>
      <c r="BN829" s="31"/>
      <c r="BO829" s="31"/>
      <c r="BP829" s="31"/>
      <c r="BQ829" s="31"/>
      <c r="BR829" s="28"/>
      <c r="BS829" s="28"/>
      <c r="BT829" s="44"/>
      <c r="BU829" s="44"/>
      <c r="BV829" s="44"/>
      <c r="BW829" s="31"/>
      <c r="BX829" s="31"/>
      <c r="BY829" s="52"/>
      <c r="BZ829" s="50"/>
      <c r="CA829" s="50"/>
      <c r="CB829" s="51" t="str">
        <f t="shared" si="1"/>
        <v>Sin comentarios</v>
      </c>
      <c r="CC829" s="52">
        <f t="shared" si="2"/>
        <v>77</v>
      </c>
      <c r="CD829" s="53"/>
      <c r="CE829" s="54"/>
      <c r="CF829" s="55"/>
    </row>
    <row r="830" ht="22.5" customHeight="1">
      <c r="A830" s="26"/>
      <c r="B830" s="26"/>
      <c r="C830" s="27"/>
      <c r="D830" s="28"/>
      <c r="E830" s="30"/>
      <c r="F830" s="30"/>
      <c r="G830" s="30"/>
      <c r="H830" s="31"/>
      <c r="I830" s="31"/>
      <c r="J830" s="31"/>
      <c r="K830" s="31"/>
      <c r="L830" s="31"/>
      <c r="M830" s="31"/>
      <c r="N830" s="163"/>
      <c r="O830" s="31"/>
      <c r="P830" s="30"/>
      <c r="Q830" s="31"/>
      <c r="R830" s="31"/>
      <c r="S830" s="31"/>
      <c r="T830" s="44"/>
      <c r="U830" s="28"/>
      <c r="V830" s="28"/>
      <c r="W830" s="28"/>
      <c r="X830" s="28"/>
      <c r="Y830" s="40"/>
      <c r="Z830" s="40"/>
      <c r="AA830" s="28"/>
      <c r="AB830" s="31"/>
      <c r="AC830" s="42"/>
      <c r="AD830" s="31"/>
      <c r="AE830" s="31"/>
      <c r="AF830" s="83"/>
      <c r="AG830" s="44"/>
      <c r="AH830" s="30"/>
      <c r="AI830" s="42"/>
      <c r="AJ830" s="42"/>
      <c r="AK830" s="42"/>
      <c r="AL830" s="42"/>
      <c r="AM830" s="45"/>
      <c r="AN830" s="31"/>
      <c r="AO830" s="31"/>
      <c r="AP830" s="31"/>
      <c r="AQ830" s="31"/>
      <c r="AR830" s="31"/>
      <c r="AS830" s="31"/>
      <c r="AT830" s="31"/>
      <c r="AU830" s="31"/>
      <c r="AV830" s="31"/>
      <c r="AW830" s="31"/>
      <c r="AX830" s="31"/>
      <c r="AY830" s="31"/>
      <c r="AZ830" s="31"/>
      <c r="BA830" s="31"/>
      <c r="BB830" s="31"/>
      <c r="BC830" s="31"/>
      <c r="BD830" s="31"/>
      <c r="BE830" s="31"/>
      <c r="BF830" s="31"/>
      <c r="BG830" s="31"/>
      <c r="BH830" s="31"/>
      <c r="BI830" s="31"/>
      <c r="BJ830" s="31"/>
      <c r="BK830" s="31"/>
      <c r="BL830" s="31"/>
      <c r="BM830" s="31"/>
      <c r="BN830" s="31"/>
      <c r="BO830" s="31"/>
      <c r="BP830" s="31"/>
      <c r="BQ830" s="31"/>
      <c r="BR830" s="28"/>
      <c r="BS830" s="28"/>
      <c r="BT830" s="44"/>
      <c r="BU830" s="44"/>
      <c r="BV830" s="44"/>
      <c r="BW830" s="31"/>
      <c r="BX830" s="31"/>
      <c r="BY830" s="52"/>
      <c r="BZ830" s="50"/>
      <c r="CA830" s="50"/>
      <c r="CB830" s="51" t="str">
        <f t="shared" si="1"/>
        <v>Sin comentarios</v>
      </c>
      <c r="CC830" s="52">
        <f t="shared" si="2"/>
        <v>77</v>
      </c>
      <c r="CD830" s="53"/>
      <c r="CE830" s="54"/>
      <c r="CF830" s="55"/>
    </row>
    <row r="831" ht="22.5" customHeight="1">
      <c r="A831" s="26"/>
      <c r="B831" s="26"/>
      <c r="C831" s="27"/>
      <c r="D831" s="28"/>
      <c r="E831" s="30"/>
      <c r="F831" s="30"/>
      <c r="G831" s="30"/>
      <c r="H831" s="31"/>
      <c r="I831" s="31"/>
      <c r="J831" s="31"/>
      <c r="K831" s="31"/>
      <c r="L831" s="31"/>
      <c r="M831" s="31"/>
      <c r="N831" s="163"/>
      <c r="O831" s="31"/>
      <c r="P831" s="30"/>
      <c r="Q831" s="31"/>
      <c r="R831" s="31"/>
      <c r="S831" s="31"/>
      <c r="T831" s="44"/>
      <c r="U831" s="28"/>
      <c r="V831" s="28"/>
      <c r="W831" s="28"/>
      <c r="X831" s="28"/>
      <c r="Y831" s="40"/>
      <c r="Z831" s="40"/>
      <c r="AA831" s="28"/>
      <c r="AB831" s="31"/>
      <c r="AC831" s="42"/>
      <c r="AD831" s="31"/>
      <c r="AE831" s="31"/>
      <c r="AF831" s="83"/>
      <c r="AG831" s="44"/>
      <c r="AH831" s="30"/>
      <c r="AI831" s="42"/>
      <c r="AJ831" s="42"/>
      <c r="AK831" s="42"/>
      <c r="AL831" s="42"/>
      <c r="AM831" s="45"/>
      <c r="AN831" s="31"/>
      <c r="AO831" s="31"/>
      <c r="AP831" s="31"/>
      <c r="AQ831" s="31"/>
      <c r="AR831" s="31"/>
      <c r="AS831" s="31"/>
      <c r="AT831" s="31"/>
      <c r="AU831" s="31"/>
      <c r="AV831" s="31"/>
      <c r="AW831" s="31"/>
      <c r="AX831" s="31"/>
      <c r="AY831" s="31"/>
      <c r="AZ831" s="31"/>
      <c r="BA831" s="31"/>
      <c r="BB831" s="31"/>
      <c r="BC831" s="31"/>
      <c r="BD831" s="31"/>
      <c r="BE831" s="31"/>
      <c r="BF831" s="31"/>
      <c r="BG831" s="31"/>
      <c r="BH831" s="31"/>
      <c r="BI831" s="31"/>
      <c r="BJ831" s="31"/>
      <c r="BK831" s="31"/>
      <c r="BL831" s="31"/>
      <c r="BM831" s="31"/>
      <c r="BN831" s="31"/>
      <c r="BO831" s="31"/>
      <c r="BP831" s="31"/>
      <c r="BQ831" s="31"/>
      <c r="BR831" s="28"/>
      <c r="BS831" s="28"/>
      <c r="BT831" s="44"/>
      <c r="BU831" s="44"/>
      <c r="BV831" s="44"/>
      <c r="BW831" s="31"/>
      <c r="BX831" s="31"/>
      <c r="BY831" s="52"/>
      <c r="BZ831" s="50"/>
      <c r="CA831" s="50"/>
      <c r="CB831" s="51" t="str">
        <f t="shared" si="1"/>
        <v>Sin comentarios</v>
      </c>
      <c r="CC831" s="52">
        <f t="shared" si="2"/>
        <v>77</v>
      </c>
      <c r="CD831" s="53"/>
      <c r="CE831" s="54"/>
      <c r="CF831" s="55"/>
    </row>
    <row r="832" ht="22.5" customHeight="1">
      <c r="A832" s="26"/>
      <c r="B832" s="26"/>
      <c r="C832" s="27"/>
      <c r="D832" s="28"/>
      <c r="E832" s="30"/>
      <c r="F832" s="30"/>
      <c r="G832" s="30"/>
      <c r="H832" s="31"/>
      <c r="I832" s="31"/>
      <c r="J832" s="31"/>
      <c r="K832" s="31"/>
      <c r="L832" s="31"/>
      <c r="M832" s="31"/>
      <c r="N832" s="163"/>
      <c r="O832" s="31"/>
      <c r="P832" s="30"/>
      <c r="Q832" s="31"/>
      <c r="R832" s="31"/>
      <c r="S832" s="31"/>
      <c r="T832" s="44"/>
      <c r="U832" s="28"/>
      <c r="V832" s="28"/>
      <c r="W832" s="28"/>
      <c r="X832" s="28"/>
      <c r="Y832" s="40"/>
      <c r="Z832" s="40"/>
      <c r="AA832" s="28"/>
      <c r="AB832" s="31"/>
      <c r="AC832" s="42"/>
      <c r="AD832" s="31"/>
      <c r="AE832" s="31"/>
      <c r="AF832" s="83"/>
      <c r="AG832" s="44"/>
      <c r="AH832" s="30"/>
      <c r="AI832" s="42"/>
      <c r="AJ832" s="42"/>
      <c r="AK832" s="42"/>
      <c r="AL832" s="42"/>
      <c r="AM832" s="45"/>
      <c r="AN832" s="31"/>
      <c r="AO832" s="31"/>
      <c r="AP832" s="31"/>
      <c r="AQ832" s="31"/>
      <c r="AR832" s="31"/>
      <c r="AS832" s="31"/>
      <c r="AT832" s="31"/>
      <c r="AU832" s="31"/>
      <c r="AV832" s="31"/>
      <c r="AW832" s="31"/>
      <c r="AX832" s="31"/>
      <c r="AY832" s="31"/>
      <c r="AZ832" s="31"/>
      <c r="BA832" s="31"/>
      <c r="BB832" s="31"/>
      <c r="BC832" s="31"/>
      <c r="BD832" s="31"/>
      <c r="BE832" s="31"/>
      <c r="BF832" s="31"/>
      <c r="BG832" s="31"/>
      <c r="BH832" s="31"/>
      <c r="BI832" s="31"/>
      <c r="BJ832" s="31"/>
      <c r="BK832" s="31"/>
      <c r="BL832" s="31"/>
      <c r="BM832" s="31"/>
      <c r="BN832" s="31"/>
      <c r="BO832" s="31"/>
      <c r="BP832" s="31"/>
      <c r="BQ832" s="31"/>
      <c r="BR832" s="28"/>
      <c r="BS832" s="28"/>
      <c r="BT832" s="44"/>
      <c r="BU832" s="44"/>
      <c r="BV832" s="44"/>
      <c r="BW832" s="31"/>
      <c r="BX832" s="31"/>
      <c r="BY832" s="52"/>
      <c r="BZ832" s="50"/>
      <c r="CA832" s="50"/>
      <c r="CB832" s="51" t="str">
        <f t="shared" si="1"/>
        <v>Sin comentarios</v>
      </c>
      <c r="CC832" s="52">
        <f t="shared" si="2"/>
        <v>77</v>
      </c>
      <c r="CD832" s="53"/>
      <c r="CE832" s="54"/>
      <c r="CF832" s="55"/>
    </row>
    <row r="833" ht="22.5" customHeight="1">
      <c r="A833" s="26"/>
      <c r="B833" s="26"/>
      <c r="C833" s="27"/>
      <c r="D833" s="28"/>
      <c r="E833" s="30"/>
      <c r="F833" s="30"/>
      <c r="G833" s="30"/>
      <c r="H833" s="31"/>
      <c r="I833" s="31"/>
      <c r="J833" s="31"/>
      <c r="K833" s="31"/>
      <c r="L833" s="31"/>
      <c r="M833" s="31"/>
      <c r="N833" s="163"/>
      <c r="O833" s="31"/>
      <c r="P833" s="30"/>
      <c r="Q833" s="31"/>
      <c r="R833" s="31"/>
      <c r="S833" s="31"/>
      <c r="T833" s="44"/>
      <c r="U833" s="28"/>
      <c r="V833" s="28"/>
      <c r="W833" s="28"/>
      <c r="X833" s="28"/>
      <c r="Y833" s="40"/>
      <c r="Z833" s="40"/>
      <c r="AA833" s="28"/>
      <c r="AB833" s="31"/>
      <c r="AC833" s="42"/>
      <c r="AD833" s="31"/>
      <c r="AE833" s="31"/>
      <c r="AF833" s="83"/>
      <c r="AG833" s="44"/>
      <c r="AH833" s="30"/>
      <c r="AI833" s="42"/>
      <c r="AJ833" s="42"/>
      <c r="AK833" s="42"/>
      <c r="AL833" s="42"/>
      <c r="AM833" s="45"/>
      <c r="AN833" s="31"/>
      <c r="AO833" s="31"/>
      <c r="AP833" s="31"/>
      <c r="AQ833" s="31"/>
      <c r="AR833" s="31"/>
      <c r="AS833" s="31"/>
      <c r="AT833" s="31"/>
      <c r="AU833" s="31"/>
      <c r="AV833" s="31"/>
      <c r="AW833" s="31"/>
      <c r="AX833" s="31"/>
      <c r="AY833" s="31"/>
      <c r="AZ833" s="31"/>
      <c r="BA833" s="31"/>
      <c r="BB833" s="31"/>
      <c r="BC833" s="31"/>
      <c r="BD833" s="31"/>
      <c r="BE833" s="31"/>
      <c r="BF833" s="31"/>
      <c r="BG833" s="31"/>
      <c r="BH833" s="31"/>
      <c r="BI833" s="31"/>
      <c r="BJ833" s="31"/>
      <c r="BK833" s="31"/>
      <c r="BL833" s="31"/>
      <c r="BM833" s="31"/>
      <c r="BN833" s="31"/>
      <c r="BO833" s="31"/>
      <c r="BP833" s="31"/>
      <c r="BQ833" s="31"/>
      <c r="BR833" s="28"/>
      <c r="BS833" s="28"/>
      <c r="BT833" s="44"/>
      <c r="BU833" s="44"/>
      <c r="BV833" s="44"/>
      <c r="BW833" s="31"/>
      <c r="BX833" s="31"/>
      <c r="BY833" s="52"/>
      <c r="BZ833" s="50"/>
      <c r="CA833" s="50"/>
      <c r="CB833" s="51" t="str">
        <f t="shared" si="1"/>
        <v>Sin comentarios</v>
      </c>
      <c r="CC833" s="52">
        <f t="shared" si="2"/>
        <v>77</v>
      </c>
      <c r="CD833" s="53"/>
      <c r="CE833" s="54"/>
      <c r="CF833" s="55"/>
    </row>
    <row r="834" ht="22.5" customHeight="1">
      <c r="A834" s="26"/>
      <c r="B834" s="26"/>
      <c r="C834" s="27"/>
      <c r="D834" s="28"/>
      <c r="E834" s="30"/>
      <c r="F834" s="30"/>
      <c r="G834" s="30"/>
      <c r="H834" s="31"/>
      <c r="I834" s="31"/>
      <c r="J834" s="31"/>
      <c r="K834" s="31"/>
      <c r="L834" s="31"/>
      <c r="M834" s="31"/>
      <c r="N834" s="163"/>
      <c r="O834" s="31"/>
      <c r="P834" s="30"/>
      <c r="Q834" s="31"/>
      <c r="R834" s="31"/>
      <c r="S834" s="31"/>
      <c r="T834" s="44"/>
      <c r="U834" s="28"/>
      <c r="V834" s="28"/>
      <c r="W834" s="28"/>
      <c r="X834" s="28"/>
      <c r="Y834" s="40"/>
      <c r="Z834" s="40"/>
      <c r="AA834" s="28"/>
      <c r="AB834" s="31"/>
      <c r="AC834" s="42"/>
      <c r="AD834" s="31"/>
      <c r="AE834" s="31"/>
      <c r="AF834" s="83"/>
      <c r="AG834" s="44"/>
      <c r="AH834" s="30"/>
      <c r="AI834" s="42"/>
      <c r="AJ834" s="42"/>
      <c r="AK834" s="42"/>
      <c r="AL834" s="42"/>
      <c r="AM834" s="45"/>
      <c r="AN834" s="31"/>
      <c r="AO834" s="31"/>
      <c r="AP834" s="31"/>
      <c r="AQ834" s="31"/>
      <c r="AR834" s="31"/>
      <c r="AS834" s="31"/>
      <c r="AT834" s="31"/>
      <c r="AU834" s="31"/>
      <c r="AV834" s="31"/>
      <c r="AW834" s="31"/>
      <c r="AX834" s="31"/>
      <c r="AY834" s="31"/>
      <c r="AZ834" s="31"/>
      <c r="BA834" s="31"/>
      <c r="BB834" s="31"/>
      <c r="BC834" s="31"/>
      <c r="BD834" s="31"/>
      <c r="BE834" s="31"/>
      <c r="BF834" s="31"/>
      <c r="BG834" s="31"/>
      <c r="BH834" s="31"/>
      <c r="BI834" s="31"/>
      <c r="BJ834" s="31"/>
      <c r="BK834" s="31"/>
      <c r="BL834" s="31"/>
      <c r="BM834" s="31"/>
      <c r="BN834" s="31"/>
      <c r="BO834" s="31"/>
      <c r="BP834" s="31"/>
      <c r="BQ834" s="31"/>
      <c r="BR834" s="28"/>
      <c r="BS834" s="28"/>
      <c r="BT834" s="44"/>
      <c r="BU834" s="44"/>
      <c r="BV834" s="44"/>
      <c r="BW834" s="31"/>
      <c r="BX834" s="31"/>
      <c r="BY834" s="52"/>
      <c r="BZ834" s="50"/>
      <c r="CA834" s="50"/>
      <c r="CB834" s="51" t="str">
        <f t="shared" si="1"/>
        <v>Sin comentarios</v>
      </c>
      <c r="CC834" s="52">
        <f t="shared" si="2"/>
        <v>77</v>
      </c>
      <c r="CD834" s="53"/>
      <c r="CE834" s="54"/>
      <c r="CF834" s="55"/>
    </row>
    <row r="835" ht="22.5" customHeight="1">
      <c r="A835" s="26"/>
      <c r="B835" s="26"/>
      <c r="C835" s="27"/>
      <c r="D835" s="28"/>
      <c r="E835" s="30"/>
      <c r="F835" s="30"/>
      <c r="G835" s="30"/>
      <c r="H835" s="31"/>
      <c r="I835" s="31"/>
      <c r="J835" s="31"/>
      <c r="K835" s="31"/>
      <c r="L835" s="31"/>
      <c r="M835" s="31"/>
      <c r="N835" s="163"/>
      <c r="O835" s="31"/>
      <c r="P835" s="30"/>
      <c r="Q835" s="31"/>
      <c r="R835" s="31"/>
      <c r="S835" s="31"/>
      <c r="T835" s="44"/>
      <c r="U835" s="28"/>
      <c r="V835" s="28"/>
      <c r="W835" s="28"/>
      <c r="X835" s="28"/>
      <c r="Y835" s="40"/>
      <c r="Z835" s="40"/>
      <c r="AA835" s="28"/>
      <c r="AB835" s="31"/>
      <c r="AC835" s="42"/>
      <c r="AD835" s="31"/>
      <c r="AE835" s="31"/>
      <c r="AF835" s="83"/>
      <c r="AG835" s="44"/>
      <c r="AH835" s="30"/>
      <c r="AI835" s="42"/>
      <c r="AJ835" s="42"/>
      <c r="AK835" s="42"/>
      <c r="AL835" s="42"/>
      <c r="AM835" s="45"/>
      <c r="AN835" s="31"/>
      <c r="AO835" s="31"/>
      <c r="AP835" s="31"/>
      <c r="AQ835" s="31"/>
      <c r="AR835" s="31"/>
      <c r="AS835" s="31"/>
      <c r="AT835" s="31"/>
      <c r="AU835" s="31"/>
      <c r="AV835" s="31"/>
      <c r="AW835" s="31"/>
      <c r="AX835" s="31"/>
      <c r="AY835" s="31"/>
      <c r="AZ835" s="31"/>
      <c r="BA835" s="31"/>
      <c r="BB835" s="31"/>
      <c r="BC835" s="31"/>
      <c r="BD835" s="31"/>
      <c r="BE835" s="31"/>
      <c r="BF835" s="31"/>
      <c r="BG835" s="31"/>
      <c r="BH835" s="31"/>
      <c r="BI835" s="31"/>
      <c r="BJ835" s="31"/>
      <c r="BK835" s="31"/>
      <c r="BL835" s="31"/>
      <c r="BM835" s="31"/>
      <c r="BN835" s="31"/>
      <c r="BO835" s="31"/>
      <c r="BP835" s="31"/>
      <c r="BQ835" s="31"/>
      <c r="BR835" s="28"/>
      <c r="BS835" s="28"/>
      <c r="BT835" s="44"/>
      <c r="BU835" s="44"/>
      <c r="BV835" s="44"/>
      <c r="BW835" s="31"/>
      <c r="BX835" s="31"/>
      <c r="BY835" s="52"/>
      <c r="BZ835" s="50"/>
      <c r="CA835" s="50"/>
      <c r="CB835" s="51" t="str">
        <f t="shared" si="1"/>
        <v>Sin comentarios</v>
      </c>
      <c r="CC835" s="52">
        <f t="shared" si="2"/>
        <v>77</v>
      </c>
      <c r="CD835" s="53"/>
      <c r="CE835" s="54"/>
      <c r="CF835" s="55"/>
    </row>
    <row r="836" ht="22.5" customHeight="1">
      <c r="A836" s="26"/>
      <c r="B836" s="26"/>
      <c r="C836" s="27"/>
      <c r="D836" s="28"/>
      <c r="E836" s="30"/>
      <c r="F836" s="30"/>
      <c r="G836" s="30"/>
      <c r="H836" s="31"/>
      <c r="I836" s="31"/>
      <c r="J836" s="31"/>
      <c r="K836" s="31"/>
      <c r="L836" s="31"/>
      <c r="M836" s="31"/>
      <c r="N836" s="163"/>
      <c r="O836" s="31"/>
      <c r="P836" s="30"/>
      <c r="Q836" s="31"/>
      <c r="R836" s="31"/>
      <c r="S836" s="31"/>
      <c r="T836" s="44"/>
      <c r="U836" s="28"/>
      <c r="V836" s="28"/>
      <c r="W836" s="28"/>
      <c r="X836" s="28"/>
      <c r="Y836" s="40"/>
      <c r="Z836" s="40"/>
      <c r="AA836" s="28"/>
      <c r="AB836" s="31"/>
      <c r="AC836" s="42"/>
      <c r="AD836" s="31"/>
      <c r="AE836" s="31"/>
      <c r="AF836" s="83"/>
      <c r="AG836" s="44"/>
      <c r="AH836" s="30"/>
      <c r="AI836" s="42"/>
      <c r="AJ836" s="42"/>
      <c r="AK836" s="42"/>
      <c r="AL836" s="42"/>
      <c r="AM836" s="45"/>
      <c r="AN836" s="31"/>
      <c r="AO836" s="31"/>
      <c r="AP836" s="31"/>
      <c r="AQ836" s="31"/>
      <c r="AR836" s="31"/>
      <c r="AS836" s="31"/>
      <c r="AT836" s="31"/>
      <c r="AU836" s="31"/>
      <c r="AV836" s="31"/>
      <c r="AW836" s="31"/>
      <c r="AX836" s="31"/>
      <c r="AY836" s="31"/>
      <c r="AZ836" s="31"/>
      <c r="BA836" s="31"/>
      <c r="BB836" s="31"/>
      <c r="BC836" s="31"/>
      <c r="BD836" s="31"/>
      <c r="BE836" s="31"/>
      <c r="BF836" s="31"/>
      <c r="BG836" s="31"/>
      <c r="BH836" s="31"/>
      <c r="BI836" s="31"/>
      <c r="BJ836" s="31"/>
      <c r="BK836" s="31"/>
      <c r="BL836" s="31"/>
      <c r="BM836" s="31"/>
      <c r="BN836" s="31"/>
      <c r="BO836" s="31"/>
      <c r="BP836" s="31"/>
      <c r="BQ836" s="31"/>
      <c r="BR836" s="28"/>
      <c r="BS836" s="28"/>
      <c r="BT836" s="44"/>
      <c r="BU836" s="44"/>
      <c r="BV836" s="44"/>
      <c r="BW836" s="31"/>
      <c r="BX836" s="31"/>
      <c r="BY836" s="52"/>
      <c r="BZ836" s="50"/>
      <c r="CA836" s="50"/>
      <c r="CB836" s="51" t="str">
        <f t="shared" si="1"/>
        <v>Sin comentarios</v>
      </c>
      <c r="CC836" s="52">
        <f t="shared" si="2"/>
        <v>77</v>
      </c>
      <c r="CD836" s="53"/>
      <c r="CE836" s="54"/>
      <c r="CF836" s="55"/>
    </row>
    <row r="837" ht="22.5" customHeight="1">
      <c r="A837" s="26"/>
      <c r="B837" s="26"/>
      <c r="C837" s="27"/>
      <c r="D837" s="28"/>
      <c r="E837" s="30"/>
      <c r="F837" s="30"/>
      <c r="G837" s="30"/>
      <c r="H837" s="31"/>
      <c r="I837" s="31"/>
      <c r="J837" s="31"/>
      <c r="K837" s="31"/>
      <c r="L837" s="31"/>
      <c r="M837" s="31"/>
      <c r="N837" s="163"/>
      <c r="O837" s="31"/>
      <c r="P837" s="30"/>
      <c r="Q837" s="31"/>
      <c r="R837" s="31"/>
      <c r="S837" s="31"/>
      <c r="T837" s="44"/>
      <c r="U837" s="28"/>
      <c r="V837" s="28"/>
      <c r="W837" s="28"/>
      <c r="X837" s="28"/>
      <c r="Y837" s="40"/>
      <c r="Z837" s="40"/>
      <c r="AA837" s="28"/>
      <c r="AB837" s="31"/>
      <c r="AC837" s="42"/>
      <c r="AD837" s="31"/>
      <c r="AE837" s="31"/>
      <c r="AF837" s="83"/>
      <c r="AG837" s="44"/>
      <c r="AH837" s="30"/>
      <c r="AI837" s="42"/>
      <c r="AJ837" s="42"/>
      <c r="AK837" s="42"/>
      <c r="AL837" s="42"/>
      <c r="AM837" s="45"/>
      <c r="AN837" s="31"/>
      <c r="AO837" s="31"/>
      <c r="AP837" s="31"/>
      <c r="AQ837" s="31"/>
      <c r="AR837" s="31"/>
      <c r="AS837" s="31"/>
      <c r="AT837" s="31"/>
      <c r="AU837" s="31"/>
      <c r="AV837" s="31"/>
      <c r="AW837" s="31"/>
      <c r="AX837" s="31"/>
      <c r="AY837" s="31"/>
      <c r="AZ837" s="31"/>
      <c r="BA837" s="31"/>
      <c r="BB837" s="31"/>
      <c r="BC837" s="31"/>
      <c r="BD837" s="31"/>
      <c r="BE837" s="31"/>
      <c r="BF837" s="31"/>
      <c r="BG837" s="31"/>
      <c r="BH837" s="31"/>
      <c r="BI837" s="31"/>
      <c r="BJ837" s="31"/>
      <c r="BK837" s="31"/>
      <c r="BL837" s="31"/>
      <c r="BM837" s="31"/>
      <c r="BN837" s="31"/>
      <c r="BO837" s="31"/>
      <c r="BP837" s="31"/>
      <c r="BQ837" s="31"/>
      <c r="BR837" s="28"/>
      <c r="BS837" s="28"/>
      <c r="BT837" s="44"/>
      <c r="BU837" s="44"/>
      <c r="BV837" s="44"/>
      <c r="BW837" s="31"/>
      <c r="BX837" s="31"/>
      <c r="BY837" s="52"/>
      <c r="BZ837" s="50"/>
      <c r="CA837" s="50"/>
      <c r="CB837" s="51" t="str">
        <f t="shared" si="1"/>
        <v>Sin comentarios</v>
      </c>
      <c r="CC837" s="52">
        <f t="shared" si="2"/>
        <v>77</v>
      </c>
      <c r="CD837" s="53"/>
      <c r="CE837" s="54"/>
      <c r="CF837" s="55"/>
    </row>
    <row r="838" ht="22.5" customHeight="1">
      <c r="A838" s="26"/>
      <c r="B838" s="26"/>
      <c r="C838" s="27"/>
      <c r="D838" s="28"/>
      <c r="E838" s="30"/>
      <c r="F838" s="30"/>
      <c r="G838" s="30"/>
      <c r="H838" s="31"/>
      <c r="I838" s="31"/>
      <c r="J838" s="31"/>
      <c r="K838" s="31"/>
      <c r="L838" s="31"/>
      <c r="M838" s="31"/>
      <c r="N838" s="163"/>
      <c r="O838" s="31"/>
      <c r="P838" s="30"/>
      <c r="Q838" s="31"/>
      <c r="R838" s="31"/>
      <c r="S838" s="31"/>
      <c r="T838" s="44"/>
      <c r="U838" s="28"/>
      <c r="V838" s="28"/>
      <c r="W838" s="28"/>
      <c r="X838" s="28"/>
      <c r="Y838" s="40"/>
      <c r="Z838" s="40"/>
      <c r="AA838" s="28"/>
      <c r="AB838" s="31"/>
      <c r="AC838" s="42"/>
      <c r="AD838" s="31"/>
      <c r="AE838" s="31"/>
      <c r="AF838" s="83"/>
      <c r="AG838" s="44"/>
      <c r="AH838" s="30"/>
      <c r="AI838" s="42"/>
      <c r="AJ838" s="42"/>
      <c r="AK838" s="42"/>
      <c r="AL838" s="42"/>
      <c r="AM838" s="45"/>
      <c r="AN838" s="31"/>
      <c r="AO838" s="31"/>
      <c r="AP838" s="31"/>
      <c r="AQ838" s="31"/>
      <c r="AR838" s="31"/>
      <c r="AS838" s="31"/>
      <c r="AT838" s="31"/>
      <c r="AU838" s="31"/>
      <c r="AV838" s="31"/>
      <c r="AW838" s="31"/>
      <c r="AX838" s="31"/>
      <c r="AY838" s="31"/>
      <c r="AZ838" s="31"/>
      <c r="BA838" s="31"/>
      <c r="BB838" s="31"/>
      <c r="BC838" s="31"/>
      <c r="BD838" s="31"/>
      <c r="BE838" s="31"/>
      <c r="BF838" s="31"/>
      <c r="BG838" s="31"/>
      <c r="BH838" s="31"/>
      <c r="BI838" s="31"/>
      <c r="BJ838" s="31"/>
      <c r="BK838" s="31"/>
      <c r="BL838" s="31"/>
      <c r="BM838" s="31"/>
      <c r="BN838" s="31"/>
      <c r="BO838" s="31"/>
      <c r="BP838" s="31"/>
      <c r="BQ838" s="31"/>
      <c r="BR838" s="28"/>
      <c r="BS838" s="28"/>
      <c r="BT838" s="44"/>
      <c r="BU838" s="44"/>
      <c r="BV838" s="44"/>
      <c r="BW838" s="31"/>
      <c r="BX838" s="31"/>
      <c r="BY838" s="52"/>
      <c r="BZ838" s="50"/>
      <c r="CA838" s="50"/>
      <c r="CB838" s="51" t="str">
        <f t="shared" si="1"/>
        <v>Sin comentarios</v>
      </c>
      <c r="CC838" s="52">
        <f t="shared" si="2"/>
        <v>77</v>
      </c>
      <c r="CD838" s="53"/>
      <c r="CE838" s="54"/>
      <c r="CF838" s="55"/>
    </row>
    <row r="839" ht="22.5" customHeight="1">
      <c r="A839" s="26"/>
      <c r="B839" s="26"/>
      <c r="C839" s="27"/>
      <c r="D839" s="28"/>
      <c r="E839" s="30"/>
      <c r="F839" s="30"/>
      <c r="G839" s="30"/>
      <c r="H839" s="31"/>
      <c r="I839" s="31"/>
      <c r="J839" s="31"/>
      <c r="K839" s="31"/>
      <c r="L839" s="31"/>
      <c r="M839" s="31"/>
      <c r="N839" s="163"/>
      <c r="O839" s="31"/>
      <c r="P839" s="30"/>
      <c r="Q839" s="31"/>
      <c r="R839" s="31"/>
      <c r="S839" s="31"/>
      <c r="T839" s="44"/>
      <c r="U839" s="28"/>
      <c r="V839" s="28"/>
      <c r="W839" s="28"/>
      <c r="X839" s="28"/>
      <c r="Y839" s="40"/>
      <c r="Z839" s="40"/>
      <c r="AA839" s="28"/>
      <c r="AB839" s="31"/>
      <c r="AC839" s="42"/>
      <c r="AD839" s="31"/>
      <c r="AE839" s="31"/>
      <c r="AF839" s="83"/>
      <c r="AG839" s="44"/>
      <c r="AH839" s="30"/>
      <c r="AI839" s="42"/>
      <c r="AJ839" s="42"/>
      <c r="AK839" s="42"/>
      <c r="AL839" s="42"/>
      <c r="AM839" s="45"/>
      <c r="AN839" s="31"/>
      <c r="AO839" s="31"/>
      <c r="AP839" s="31"/>
      <c r="AQ839" s="31"/>
      <c r="AR839" s="31"/>
      <c r="AS839" s="31"/>
      <c r="AT839" s="31"/>
      <c r="AU839" s="31"/>
      <c r="AV839" s="31"/>
      <c r="AW839" s="31"/>
      <c r="AX839" s="31"/>
      <c r="AY839" s="31"/>
      <c r="AZ839" s="31"/>
      <c r="BA839" s="31"/>
      <c r="BB839" s="31"/>
      <c r="BC839" s="31"/>
      <c r="BD839" s="31"/>
      <c r="BE839" s="31"/>
      <c r="BF839" s="31"/>
      <c r="BG839" s="31"/>
      <c r="BH839" s="31"/>
      <c r="BI839" s="31"/>
      <c r="BJ839" s="31"/>
      <c r="BK839" s="31"/>
      <c r="BL839" s="31"/>
      <c r="BM839" s="31"/>
      <c r="BN839" s="31"/>
      <c r="BO839" s="31"/>
      <c r="BP839" s="31"/>
      <c r="BQ839" s="31"/>
      <c r="BR839" s="28"/>
      <c r="BS839" s="28"/>
      <c r="BT839" s="44"/>
      <c r="BU839" s="44"/>
      <c r="BV839" s="44"/>
      <c r="BW839" s="31"/>
      <c r="BX839" s="31"/>
      <c r="BY839" s="52"/>
      <c r="BZ839" s="50"/>
      <c r="CA839" s="50"/>
      <c r="CB839" s="51" t="str">
        <f t="shared" si="1"/>
        <v>Sin comentarios</v>
      </c>
      <c r="CC839" s="52">
        <f t="shared" si="2"/>
        <v>77</v>
      </c>
      <c r="CD839" s="53"/>
      <c r="CE839" s="54"/>
      <c r="CF839" s="55"/>
    </row>
    <row r="840" ht="22.5" customHeight="1">
      <c r="A840" s="26"/>
      <c r="B840" s="26"/>
      <c r="C840" s="27"/>
      <c r="D840" s="28"/>
      <c r="E840" s="30"/>
      <c r="F840" s="30"/>
      <c r="G840" s="30"/>
      <c r="H840" s="31"/>
      <c r="I840" s="31"/>
      <c r="J840" s="31"/>
      <c r="K840" s="31"/>
      <c r="L840" s="31"/>
      <c r="M840" s="31"/>
      <c r="N840" s="163"/>
      <c r="O840" s="31"/>
      <c r="P840" s="30"/>
      <c r="Q840" s="31"/>
      <c r="R840" s="31"/>
      <c r="S840" s="31"/>
      <c r="T840" s="44"/>
      <c r="U840" s="28"/>
      <c r="V840" s="28"/>
      <c r="W840" s="28"/>
      <c r="X840" s="28"/>
      <c r="Y840" s="40"/>
      <c r="Z840" s="40"/>
      <c r="AA840" s="28"/>
      <c r="AB840" s="31"/>
      <c r="AC840" s="42"/>
      <c r="AD840" s="31"/>
      <c r="AE840" s="31"/>
      <c r="AF840" s="83"/>
      <c r="AG840" s="44"/>
      <c r="AH840" s="30"/>
      <c r="AI840" s="42"/>
      <c r="AJ840" s="42"/>
      <c r="AK840" s="42"/>
      <c r="AL840" s="42"/>
      <c r="AM840" s="45"/>
      <c r="AN840" s="31"/>
      <c r="AO840" s="31"/>
      <c r="AP840" s="31"/>
      <c r="AQ840" s="31"/>
      <c r="AR840" s="31"/>
      <c r="AS840" s="31"/>
      <c r="AT840" s="31"/>
      <c r="AU840" s="31"/>
      <c r="AV840" s="31"/>
      <c r="AW840" s="31"/>
      <c r="AX840" s="31"/>
      <c r="AY840" s="31"/>
      <c r="AZ840" s="31"/>
      <c r="BA840" s="31"/>
      <c r="BB840" s="31"/>
      <c r="BC840" s="31"/>
      <c r="BD840" s="31"/>
      <c r="BE840" s="31"/>
      <c r="BF840" s="31"/>
      <c r="BG840" s="31"/>
      <c r="BH840" s="31"/>
      <c r="BI840" s="31"/>
      <c r="BJ840" s="31"/>
      <c r="BK840" s="31"/>
      <c r="BL840" s="31"/>
      <c r="BM840" s="31"/>
      <c r="BN840" s="31"/>
      <c r="BO840" s="31"/>
      <c r="BP840" s="31"/>
      <c r="BQ840" s="31"/>
      <c r="BR840" s="28"/>
      <c r="BS840" s="28"/>
      <c r="BT840" s="44"/>
      <c r="BU840" s="44"/>
      <c r="BV840" s="44"/>
      <c r="BW840" s="31"/>
      <c r="BX840" s="31"/>
      <c r="BY840" s="52"/>
      <c r="BZ840" s="50"/>
      <c r="CA840" s="50"/>
      <c r="CB840" s="51" t="str">
        <f t="shared" si="1"/>
        <v>Sin comentarios</v>
      </c>
      <c r="CC840" s="52">
        <f t="shared" si="2"/>
        <v>77</v>
      </c>
      <c r="CD840" s="53"/>
      <c r="CE840" s="54"/>
      <c r="CF840" s="55"/>
    </row>
    <row r="841" ht="22.5" customHeight="1">
      <c r="A841" s="26"/>
      <c r="B841" s="26"/>
      <c r="C841" s="27"/>
      <c r="D841" s="28"/>
      <c r="E841" s="30"/>
      <c r="F841" s="30"/>
      <c r="G841" s="30"/>
      <c r="H841" s="31"/>
      <c r="I841" s="31"/>
      <c r="J841" s="31"/>
      <c r="K841" s="31"/>
      <c r="L841" s="31"/>
      <c r="M841" s="31"/>
      <c r="N841" s="163"/>
      <c r="O841" s="31"/>
      <c r="P841" s="30"/>
      <c r="Q841" s="31"/>
      <c r="R841" s="31"/>
      <c r="S841" s="31"/>
      <c r="T841" s="44"/>
      <c r="U841" s="28"/>
      <c r="V841" s="28"/>
      <c r="W841" s="28"/>
      <c r="X841" s="28"/>
      <c r="Y841" s="40"/>
      <c r="Z841" s="40"/>
      <c r="AA841" s="28"/>
      <c r="AB841" s="31"/>
      <c r="AC841" s="42"/>
      <c r="AD841" s="31"/>
      <c r="AE841" s="31"/>
      <c r="AF841" s="83"/>
      <c r="AG841" s="44"/>
      <c r="AH841" s="30"/>
      <c r="AI841" s="42"/>
      <c r="AJ841" s="42"/>
      <c r="AK841" s="42"/>
      <c r="AL841" s="42"/>
      <c r="AM841" s="45"/>
      <c r="AN841" s="31"/>
      <c r="AO841" s="31"/>
      <c r="AP841" s="31"/>
      <c r="AQ841" s="31"/>
      <c r="AR841" s="31"/>
      <c r="AS841" s="31"/>
      <c r="AT841" s="31"/>
      <c r="AU841" s="31"/>
      <c r="AV841" s="31"/>
      <c r="AW841" s="31"/>
      <c r="AX841" s="31"/>
      <c r="AY841" s="31"/>
      <c r="AZ841" s="31"/>
      <c r="BA841" s="31"/>
      <c r="BB841" s="31"/>
      <c r="BC841" s="31"/>
      <c r="BD841" s="31"/>
      <c r="BE841" s="31"/>
      <c r="BF841" s="31"/>
      <c r="BG841" s="31"/>
      <c r="BH841" s="31"/>
      <c r="BI841" s="31"/>
      <c r="BJ841" s="31"/>
      <c r="BK841" s="31"/>
      <c r="BL841" s="31"/>
      <c r="BM841" s="31"/>
      <c r="BN841" s="31"/>
      <c r="BO841" s="31"/>
      <c r="BP841" s="31"/>
      <c r="BQ841" s="31"/>
      <c r="BR841" s="28"/>
      <c r="BS841" s="28"/>
      <c r="BT841" s="44"/>
      <c r="BU841" s="44"/>
      <c r="BV841" s="44"/>
      <c r="BW841" s="31"/>
      <c r="BX841" s="31"/>
      <c r="BY841" s="52"/>
      <c r="BZ841" s="50"/>
      <c r="CA841" s="50"/>
      <c r="CB841" s="51" t="str">
        <f t="shared" si="1"/>
        <v>Sin comentarios</v>
      </c>
      <c r="CC841" s="52">
        <f t="shared" si="2"/>
        <v>77</v>
      </c>
      <c r="CD841" s="53"/>
      <c r="CE841" s="54"/>
      <c r="CF841" s="55"/>
    </row>
    <row r="842" ht="22.5" customHeight="1">
      <c r="A842" s="26"/>
      <c r="B842" s="26"/>
      <c r="C842" s="27"/>
      <c r="D842" s="28"/>
      <c r="E842" s="30"/>
      <c r="F842" s="30"/>
      <c r="G842" s="30"/>
      <c r="H842" s="31"/>
      <c r="I842" s="31"/>
      <c r="J842" s="31"/>
      <c r="K842" s="31"/>
      <c r="L842" s="31"/>
      <c r="M842" s="31"/>
      <c r="N842" s="163"/>
      <c r="O842" s="31"/>
      <c r="P842" s="30"/>
      <c r="Q842" s="31"/>
      <c r="R842" s="31"/>
      <c r="S842" s="31"/>
      <c r="T842" s="44"/>
      <c r="U842" s="28"/>
      <c r="V842" s="28"/>
      <c r="W842" s="28"/>
      <c r="X842" s="28"/>
      <c r="Y842" s="40"/>
      <c r="Z842" s="40"/>
      <c r="AA842" s="28"/>
      <c r="AB842" s="31"/>
      <c r="AC842" s="42"/>
      <c r="AD842" s="31"/>
      <c r="AE842" s="31"/>
      <c r="AF842" s="83"/>
      <c r="AG842" s="44"/>
      <c r="AH842" s="30"/>
      <c r="AI842" s="42"/>
      <c r="AJ842" s="42"/>
      <c r="AK842" s="42"/>
      <c r="AL842" s="42"/>
      <c r="AM842" s="45"/>
      <c r="AN842" s="31"/>
      <c r="AO842" s="31"/>
      <c r="AP842" s="31"/>
      <c r="AQ842" s="31"/>
      <c r="AR842" s="31"/>
      <c r="AS842" s="31"/>
      <c r="AT842" s="31"/>
      <c r="AU842" s="31"/>
      <c r="AV842" s="31"/>
      <c r="AW842" s="31"/>
      <c r="AX842" s="31"/>
      <c r="AY842" s="31"/>
      <c r="AZ842" s="31"/>
      <c r="BA842" s="31"/>
      <c r="BB842" s="31"/>
      <c r="BC842" s="31"/>
      <c r="BD842" s="31"/>
      <c r="BE842" s="31"/>
      <c r="BF842" s="31"/>
      <c r="BG842" s="31"/>
      <c r="BH842" s="31"/>
      <c r="BI842" s="31"/>
      <c r="BJ842" s="31"/>
      <c r="BK842" s="31"/>
      <c r="BL842" s="31"/>
      <c r="BM842" s="31"/>
      <c r="BN842" s="31"/>
      <c r="BO842" s="31"/>
      <c r="BP842" s="31"/>
      <c r="BQ842" s="31"/>
      <c r="BR842" s="28"/>
      <c r="BS842" s="28"/>
      <c r="BT842" s="44"/>
      <c r="BU842" s="44"/>
      <c r="BV842" s="44"/>
      <c r="BW842" s="31"/>
      <c r="BX842" s="31"/>
      <c r="BY842" s="52"/>
      <c r="BZ842" s="50"/>
      <c r="CA842" s="50"/>
      <c r="CB842" s="51" t="str">
        <f t="shared" si="1"/>
        <v>Sin comentarios</v>
      </c>
      <c r="CC842" s="52">
        <f t="shared" si="2"/>
        <v>77</v>
      </c>
      <c r="CD842" s="53"/>
      <c r="CE842" s="54"/>
      <c r="CF842" s="55"/>
    </row>
    <row r="843" ht="22.5" customHeight="1">
      <c r="A843" s="26"/>
      <c r="B843" s="26"/>
      <c r="C843" s="27"/>
      <c r="D843" s="28"/>
      <c r="E843" s="30"/>
      <c r="F843" s="30"/>
      <c r="G843" s="30"/>
      <c r="H843" s="31"/>
      <c r="I843" s="31"/>
      <c r="J843" s="31"/>
      <c r="K843" s="31"/>
      <c r="L843" s="31"/>
      <c r="M843" s="31"/>
      <c r="N843" s="163"/>
      <c r="O843" s="31"/>
      <c r="P843" s="30"/>
      <c r="Q843" s="31"/>
      <c r="R843" s="31"/>
      <c r="S843" s="31"/>
      <c r="T843" s="44"/>
      <c r="U843" s="28"/>
      <c r="V843" s="28"/>
      <c r="W843" s="28"/>
      <c r="X843" s="28"/>
      <c r="Y843" s="40"/>
      <c r="Z843" s="40"/>
      <c r="AA843" s="28"/>
      <c r="AB843" s="31"/>
      <c r="AC843" s="42"/>
      <c r="AD843" s="31"/>
      <c r="AE843" s="31"/>
      <c r="AF843" s="83"/>
      <c r="AG843" s="44"/>
      <c r="AH843" s="30"/>
      <c r="AI843" s="42"/>
      <c r="AJ843" s="42"/>
      <c r="AK843" s="42"/>
      <c r="AL843" s="42"/>
      <c r="AM843" s="45"/>
      <c r="AN843" s="31"/>
      <c r="AO843" s="31"/>
      <c r="AP843" s="31"/>
      <c r="AQ843" s="31"/>
      <c r="AR843" s="31"/>
      <c r="AS843" s="31"/>
      <c r="AT843" s="31"/>
      <c r="AU843" s="31"/>
      <c r="AV843" s="31"/>
      <c r="AW843" s="31"/>
      <c r="AX843" s="31"/>
      <c r="AY843" s="31"/>
      <c r="AZ843" s="31"/>
      <c r="BA843" s="31"/>
      <c r="BB843" s="31"/>
      <c r="BC843" s="31"/>
      <c r="BD843" s="31"/>
      <c r="BE843" s="31"/>
      <c r="BF843" s="31"/>
      <c r="BG843" s="31"/>
      <c r="BH843" s="31"/>
      <c r="BI843" s="31"/>
      <c r="BJ843" s="31"/>
      <c r="BK843" s="31"/>
      <c r="BL843" s="31"/>
      <c r="BM843" s="31"/>
      <c r="BN843" s="31"/>
      <c r="BO843" s="31"/>
      <c r="BP843" s="31"/>
      <c r="BQ843" s="31"/>
      <c r="BR843" s="28"/>
      <c r="BS843" s="28"/>
      <c r="BT843" s="44"/>
      <c r="BU843" s="44"/>
      <c r="BV843" s="44"/>
      <c r="BW843" s="31"/>
      <c r="BX843" s="31"/>
      <c r="BY843" s="52"/>
      <c r="BZ843" s="50"/>
      <c r="CA843" s="50"/>
      <c r="CB843" s="51" t="str">
        <f t="shared" si="1"/>
        <v>Sin comentarios</v>
      </c>
      <c r="CC843" s="52">
        <f t="shared" si="2"/>
        <v>77</v>
      </c>
      <c r="CD843" s="53"/>
      <c r="CE843" s="54"/>
      <c r="CF843" s="55"/>
    </row>
    <row r="844" ht="22.5" customHeight="1">
      <c r="A844" s="26"/>
      <c r="B844" s="26"/>
      <c r="C844" s="27"/>
      <c r="D844" s="28"/>
      <c r="E844" s="30"/>
      <c r="F844" s="30"/>
      <c r="G844" s="30"/>
      <c r="H844" s="31"/>
      <c r="I844" s="31"/>
      <c r="J844" s="31"/>
      <c r="K844" s="31"/>
      <c r="L844" s="31"/>
      <c r="M844" s="31"/>
      <c r="N844" s="163"/>
      <c r="O844" s="31"/>
      <c r="P844" s="30"/>
      <c r="Q844" s="31"/>
      <c r="R844" s="31"/>
      <c r="S844" s="31"/>
      <c r="T844" s="44"/>
      <c r="U844" s="28"/>
      <c r="V844" s="28"/>
      <c r="W844" s="28"/>
      <c r="X844" s="28"/>
      <c r="Y844" s="40"/>
      <c r="Z844" s="40"/>
      <c r="AA844" s="28"/>
      <c r="AB844" s="31"/>
      <c r="AC844" s="42"/>
      <c r="AD844" s="31"/>
      <c r="AE844" s="31"/>
      <c r="AF844" s="83"/>
      <c r="AG844" s="44"/>
      <c r="AH844" s="30"/>
      <c r="AI844" s="42"/>
      <c r="AJ844" s="42"/>
      <c r="AK844" s="42"/>
      <c r="AL844" s="42"/>
      <c r="AM844" s="45"/>
      <c r="AN844" s="31"/>
      <c r="AO844" s="31"/>
      <c r="AP844" s="31"/>
      <c r="AQ844" s="31"/>
      <c r="AR844" s="31"/>
      <c r="AS844" s="31"/>
      <c r="AT844" s="31"/>
      <c r="AU844" s="31"/>
      <c r="AV844" s="31"/>
      <c r="AW844" s="31"/>
      <c r="AX844" s="31"/>
      <c r="AY844" s="31"/>
      <c r="AZ844" s="31"/>
      <c r="BA844" s="31"/>
      <c r="BB844" s="31"/>
      <c r="BC844" s="31"/>
      <c r="BD844" s="31"/>
      <c r="BE844" s="31"/>
      <c r="BF844" s="31"/>
      <c r="BG844" s="31"/>
      <c r="BH844" s="31"/>
      <c r="BI844" s="31"/>
      <c r="BJ844" s="31"/>
      <c r="BK844" s="31"/>
      <c r="BL844" s="31"/>
      <c r="BM844" s="31"/>
      <c r="BN844" s="31"/>
      <c r="BO844" s="31"/>
      <c r="BP844" s="31"/>
      <c r="BQ844" s="31"/>
      <c r="BR844" s="28"/>
      <c r="BS844" s="28"/>
      <c r="BT844" s="44"/>
      <c r="BU844" s="44"/>
      <c r="BV844" s="44"/>
      <c r="BW844" s="31"/>
      <c r="BX844" s="31"/>
      <c r="BY844" s="52"/>
      <c r="BZ844" s="50"/>
      <c r="CA844" s="50"/>
      <c r="CB844" s="51" t="str">
        <f t="shared" si="1"/>
        <v>Sin comentarios</v>
      </c>
      <c r="CC844" s="52">
        <f t="shared" si="2"/>
        <v>77</v>
      </c>
      <c r="CD844" s="53"/>
      <c r="CE844" s="54"/>
      <c r="CF844" s="55"/>
    </row>
    <row r="845" ht="22.5" customHeight="1">
      <c r="A845" s="26"/>
      <c r="B845" s="26"/>
      <c r="C845" s="27"/>
      <c r="D845" s="28"/>
      <c r="E845" s="30"/>
      <c r="F845" s="30"/>
      <c r="G845" s="30"/>
      <c r="H845" s="31"/>
      <c r="I845" s="31"/>
      <c r="J845" s="31"/>
      <c r="K845" s="31"/>
      <c r="L845" s="31"/>
      <c r="M845" s="31"/>
      <c r="N845" s="163"/>
      <c r="O845" s="31"/>
      <c r="P845" s="30"/>
      <c r="Q845" s="31"/>
      <c r="R845" s="31"/>
      <c r="S845" s="31"/>
      <c r="T845" s="44"/>
      <c r="U845" s="28"/>
      <c r="V845" s="28"/>
      <c r="W845" s="28"/>
      <c r="X845" s="28"/>
      <c r="Y845" s="40"/>
      <c r="Z845" s="40"/>
      <c r="AA845" s="28"/>
      <c r="AB845" s="31"/>
      <c r="AC845" s="42"/>
      <c r="AD845" s="31"/>
      <c r="AE845" s="31"/>
      <c r="AF845" s="83"/>
      <c r="AG845" s="44"/>
      <c r="AH845" s="30"/>
      <c r="AI845" s="42"/>
      <c r="AJ845" s="42"/>
      <c r="AK845" s="42"/>
      <c r="AL845" s="42"/>
      <c r="AM845" s="45"/>
      <c r="AN845" s="31"/>
      <c r="AO845" s="31"/>
      <c r="AP845" s="31"/>
      <c r="AQ845" s="31"/>
      <c r="AR845" s="31"/>
      <c r="AS845" s="31"/>
      <c r="AT845" s="31"/>
      <c r="AU845" s="31"/>
      <c r="AV845" s="31"/>
      <c r="AW845" s="31"/>
      <c r="AX845" s="31"/>
      <c r="AY845" s="31"/>
      <c r="AZ845" s="31"/>
      <c r="BA845" s="31"/>
      <c r="BB845" s="31"/>
      <c r="BC845" s="31"/>
      <c r="BD845" s="31"/>
      <c r="BE845" s="31"/>
      <c r="BF845" s="31"/>
      <c r="BG845" s="31"/>
      <c r="BH845" s="31"/>
      <c r="BI845" s="31"/>
      <c r="BJ845" s="31"/>
      <c r="BK845" s="31"/>
      <c r="BL845" s="31"/>
      <c r="BM845" s="31"/>
      <c r="BN845" s="31"/>
      <c r="BO845" s="31"/>
      <c r="BP845" s="31"/>
      <c r="BQ845" s="31"/>
      <c r="BR845" s="28"/>
      <c r="BS845" s="28"/>
      <c r="BT845" s="44"/>
      <c r="BU845" s="44"/>
      <c r="BV845" s="44"/>
      <c r="BW845" s="31"/>
      <c r="BX845" s="31"/>
      <c r="BY845" s="52"/>
      <c r="BZ845" s="50"/>
      <c r="CA845" s="50"/>
      <c r="CB845" s="51" t="str">
        <f t="shared" si="1"/>
        <v>Sin comentarios</v>
      </c>
      <c r="CC845" s="52">
        <f t="shared" si="2"/>
        <v>77</v>
      </c>
      <c r="CD845" s="53"/>
      <c r="CE845" s="54"/>
      <c r="CF845" s="55"/>
    </row>
    <row r="846" ht="22.5" customHeight="1">
      <c r="A846" s="26"/>
      <c r="B846" s="26"/>
      <c r="C846" s="27"/>
      <c r="D846" s="28"/>
      <c r="E846" s="30"/>
      <c r="F846" s="30"/>
      <c r="G846" s="30"/>
      <c r="H846" s="31"/>
      <c r="I846" s="31"/>
      <c r="J846" s="31"/>
      <c r="K846" s="31"/>
      <c r="L846" s="31"/>
      <c r="M846" s="31"/>
      <c r="N846" s="163"/>
      <c r="O846" s="31"/>
      <c r="P846" s="30"/>
      <c r="Q846" s="31"/>
      <c r="R846" s="31"/>
      <c r="S846" s="31"/>
      <c r="T846" s="44"/>
      <c r="U846" s="28"/>
      <c r="V846" s="28"/>
      <c r="W846" s="28"/>
      <c r="X846" s="28"/>
      <c r="Y846" s="40"/>
      <c r="Z846" s="40"/>
      <c r="AA846" s="28"/>
      <c r="AB846" s="31"/>
      <c r="AC846" s="42"/>
      <c r="AD846" s="31"/>
      <c r="AE846" s="31"/>
      <c r="AF846" s="83"/>
      <c r="AG846" s="44"/>
      <c r="AH846" s="30"/>
      <c r="AI846" s="42"/>
      <c r="AJ846" s="42"/>
      <c r="AK846" s="42"/>
      <c r="AL846" s="42"/>
      <c r="AM846" s="45"/>
      <c r="AN846" s="31"/>
      <c r="AO846" s="31"/>
      <c r="AP846" s="31"/>
      <c r="AQ846" s="31"/>
      <c r="AR846" s="31"/>
      <c r="AS846" s="31"/>
      <c r="AT846" s="31"/>
      <c r="AU846" s="31"/>
      <c r="AV846" s="31"/>
      <c r="AW846" s="31"/>
      <c r="AX846" s="31"/>
      <c r="AY846" s="31"/>
      <c r="AZ846" s="31"/>
      <c r="BA846" s="31"/>
      <c r="BB846" s="31"/>
      <c r="BC846" s="31"/>
      <c r="BD846" s="31"/>
      <c r="BE846" s="31"/>
      <c r="BF846" s="31"/>
      <c r="BG846" s="31"/>
      <c r="BH846" s="31"/>
      <c r="BI846" s="31"/>
      <c r="BJ846" s="31"/>
      <c r="BK846" s="31"/>
      <c r="BL846" s="31"/>
      <c r="BM846" s="31"/>
      <c r="BN846" s="31"/>
      <c r="BO846" s="31"/>
      <c r="BP846" s="31"/>
      <c r="BQ846" s="31"/>
      <c r="BR846" s="28"/>
      <c r="BS846" s="28"/>
      <c r="BT846" s="44"/>
      <c r="BU846" s="44"/>
      <c r="BV846" s="44"/>
      <c r="BW846" s="31"/>
      <c r="BX846" s="31"/>
      <c r="BY846" s="52"/>
      <c r="BZ846" s="50"/>
      <c r="CA846" s="50"/>
      <c r="CB846" s="51" t="str">
        <f t="shared" si="1"/>
        <v>Sin comentarios</v>
      </c>
      <c r="CC846" s="52">
        <f t="shared" si="2"/>
        <v>77</v>
      </c>
      <c r="CD846" s="53"/>
      <c r="CE846" s="54"/>
      <c r="CF846" s="55"/>
    </row>
    <row r="847" ht="22.5" customHeight="1">
      <c r="A847" s="26"/>
      <c r="B847" s="26"/>
      <c r="C847" s="27"/>
      <c r="D847" s="28"/>
      <c r="E847" s="30"/>
      <c r="F847" s="30"/>
      <c r="G847" s="30"/>
      <c r="H847" s="31"/>
      <c r="I847" s="31"/>
      <c r="J847" s="31"/>
      <c r="K847" s="31"/>
      <c r="L847" s="31"/>
      <c r="M847" s="31"/>
      <c r="N847" s="163"/>
      <c r="O847" s="31"/>
      <c r="P847" s="30"/>
      <c r="Q847" s="31"/>
      <c r="R847" s="31"/>
      <c r="S847" s="31"/>
      <c r="T847" s="44"/>
      <c r="U847" s="28"/>
      <c r="V847" s="28"/>
      <c r="W847" s="28"/>
      <c r="X847" s="28"/>
      <c r="Y847" s="40"/>
      <c r="Z847" s="40"/>
      <c r="AA847" s="28"/>
      <c r="AB847" s="31"/>
      <c r="AC847" s="42"/>
      <c r="AD847" s="31"/>
      <c r="AE847" s="31"/>
      <c r="AF847" s="83"/>
      <c r="AG847" s="44"/>
      <c r="AH847" s="30"/>
      <c r="AI847" s="42"/>
      <c r="AJ847" s="42"/>
      <c r="AK847" s="42"/>
      <c r="AL847" s="42"/>
      <c r="AM847" s="45"/>
      <c r="AN847" s="31"/>
      <c r="AO847" s="31"/>
      <c r="AP847" s="31"/>
      <c r="AQ847" s="31"/>
      <c r="AR847" s="31"/>
      <c r="AS847" s="31"/>
      <c r="AT847" s="31"/>
      <c r="AU847" s="31"/>
      <c r="AV847" s="31"/>
      <c r="AW847" s="31"/>
      <c r="AX847" s="31"/>
      <c r="AY847" s="31"/>
      <c r="AZ847" s="31"/>
      <c r="BA847" s="31"/>
      <c r="BB847" s="31"/>
      <c r="BC847" s="31"/>
      <c r="BD847" s="31"/>
      <c r="BE847" s="31"/>
      <c r="BF847" s="31"/>
      <c r="BG847" s="31"/>
      <c r="BH847" s="31"/>
      <c r="BI847" s="31"/>
      <c r="BJ847" s="31"/>
      <c r="BK847" s="31"/>
      <c r="BL847" s="31"/>
      <c r="BM847" s="31"/>
      <c r="BN847" s="31"/>
      <c r="BO847" s="31"/>
      <c r="BP847" s="31"/>
      <c r="BQ847" s="31"/>
      <c r="BR847" s="28"/>
      <c r="BS847" s="28"/>
      <c r="BT847" s="44"/>
      <c r="BU847" s="44"/>
      <c r="BV847" s="44"/>
      <c r="BW847" s="31"/>
      <c r="BX847" s="31"/>
      <c r="BY847" s="52"/>
      <c r="BZ847" s="50"/>
      <c r="CA847" s="50"/>
      <c r="CB847" s="51" t="str">
        <f t="shared" si="1"/>
        <v>Sin comentarios</v>
      </c>
      <c r="CC847" s="52">
        <f t="shared" si="2"/>
        <v>77</v>
      </c>
      <c r="CD847" s="53"/>
      <c r="CE847" s="54"/>
      <c r="CF847" s="55"/>
    </row>
    <row r="848" ht="22.5" customHeight="1">
      <c r="A848" s="26"/>
      <c r="B848" s="26"/>
      <c r="C848" s="27"/>
      <c r="D848" s="28"/>
      <c r="E848" s="30"/>
      <c r="F848" s="30"/>
      <c r="G848" s="30"/>
      <c r="H848" s="31"/>
      <c r="I848" s="31"/>
      <c r="J848" s="31"/>
      <c r="K848" s="31"/>
      <c r="L848" s="31"/>
      <c r="M848" s="31"/>
      <c r="N848" s="163"/>
      <c r="O848" s="31"/>
      <c r="P848" s="30"/>
      <c r="Q848" s="31"/>
      <c r="R848" s="31"/>
      <c r="S848" s="31"/>
      <c r="T848" s="44"/>
      <c r="U848" s="28"/>
      <c r="V848" s="28"/>
      <c r="W848" s="28"/>
      <c r="X848" s="28"/>
      <c r="Y848" s="40"/>
      <c r="Z848" s="40"/>
      <c r="AA848" s="28"/>
      <c r="AB848" s="31"/>
      <c r="AC848" s="42"/>
      <c r="AD848" s="31"/>
      <c r="AE848" s="31"/>
      <c r="AF848" s="83"/>
      <c r="AG848" s="44"/>
      <c r="AH848" s="30"/>
      <c r="AI848" s="42"/>
      <c r="AJ848" s="42"/>
      <c r="AK848" s="42"/>
      <c r="AL848" s="42"/>
      <c r="AM848" s="45"/>
      <c r="AN848" s="31"/>
      <c r="AO848" s="31"/>
      <c r="AP848" s="31"/>
      <c r="AQ848" s="31"/>
      <c r="AR848" s="31"/>
      <c r="AS848" s="31"/>
      <c r="AT848" s="31"/>
      <c r="AU848" s="31"/>
      <c r="AV848" s="31"/>
      <c r="AW848" s="31"/>
      <c r="AX848" s="31"/>
      <c r="AY848" s="31"/>
      <c r="AZ848" s="31"/>
      <c r="BA848" s="31"/>
      <c r="BB848" s="31"/>
      <c r="BC848" s="31"/>
      <c r="BD848" s="31"/>
      <c r="BE848" s="31"/>
      <c r="BF848" s="31"/>
      <c r="BG848" s="31"/>
      <c r="BH848" s="31"/>
      <c r="BI848" s="31"/>
      <c r="BJ848" s="31"/>
      <c r="BK848" s="31"/>
      <c r="BL848" s="31"/>
      <c r="BM848" s="31"/>
      <c r="BN848" s="31"/>
      <c r="BO848" s="31"/>
      <c r="BP848" s="31"/>
      <c r="BQ848" s="31"/>
      <c r="BR848" s="28"/>
      <c r="BS848" s="28"/>
      <c r="BT848" s="44"/>
      <c r="BU848" s="44"/>
      <c r="BV848" s="44"/>
      <c r="BW848" s="31"/>
      <c r="BX848" s="31"/>
      <c r="BY848" s="52"/>
      <c r="BZ848" s="50"/>
      <c r="CA848" s="50"/>
      <c r="CB848" s="51" t="str">
        <f t="shared" si="1"/>
        <v>Sin comentarios</v>
      </c>
      <c r="CC848" s="52">
        <f t="shared" si="2"/>
        <v>77</v>
      </c>
      <c r="CD848" s="53"/>
      <c r="CE848" s="54"/>
      <c r="CF848" s="55"/>
    </row>
    <row r="849" ht="22.5" customHeight="1">
      <c r="A849" s="26"/>
      <c r="B849" s="26"/>
      <c r="C849" s="27"/>
      <c r="D849" s="28"/>
      <c r="E849" s="30"/>
      <c r="F849" s="30"/>
      <c r="G849" s="30"/>
      <c r="H849" s="31"/>
      <c r="I849" s="31"/>
      <c r="J849" s="31"/>
      <c r="K849" s="31"/>
      <c r="L849" s="31"/>
      <c r="M849" s="31"/>
      <c r="N849" s="163"/>
      <c r="O849" s="31"/>
      <c r="P849" s="30"/>
      <c r="Q849" s="31"/>
      <c r="R849" s="31"/>
      <c r="S849" s="31"/>
      <c r="T849" s="44"/>
      <c r="U849" s="28"/>
      <c r="V849" s="28"/>
      <c r="W849" s="28"/>
      <c r="X849" s="28"/>
      <c r="Y849" s="40"/>
      <c r="Z849" s="40"/>
      <c r="AA849" s="28"/>
      <c r="AB849" s="31"/>
      <c r="AC849" s="42"/>
      <c r="AD849" s="31"/>
      <c r="AE849" s="31"/>
      <c r="AF849" s="83"/>
      <c r="AG849" s="44"/>
      <c r="AH849" s="30"/>
      <c r="AI849" s="42"/>
      <c r="AJ849" s="42"/>
      <c r="AK849" s="42"/>
      <c r="AL849" s="42"/>
      <c r="AM849" s="45"/>
      <c r="AN849" s="31"/>
      <c r="AO849" s="31"/>
      <c r="AP849" s="31"/>
      <c r="AQ849" s="31"/>
      <c r="AR849" s="31"/>
      <c r="AS849" s="31"/>
      <c r="AT849" s="31"/>
      <c r="AU849" s="31"/>
      <c r="AV849" s="31"/>
      <c r="AW849" s="31"/>
      <c r="AX849" s="31"/>
      <c r="AY849" s="31"/>
      <c r="AZ849" s="31"/>
      <c r="BA849" s="31"/>
      <c r="BB849" s="31"/>
      <c r="BC849" s="31"/>
      <c r="BD849" s="31"/>
      <c r="BE849" s="31"/>
      <c r="BF849" s="31"/>
      <c r="BG849" s="31"/>
      <c r="BH849" s="31"/>
      <c r="BI849" s="31"/>
      <c r="BJ849" s="31"/>
      <c r="BK849" s="31"/>
      <c r="BL849" s="31"/>
      <c r="BM849" s="31"/>
      <c r="BN849" s="31"/>
      <c r="BO849" s="31"/>
      <c r="BP849" s="31"/>
      <c r="BQ849" s="31"/>
      <c r="BR849" s="28"/>
      <c r="BS849" s="28"/>
      <c r="BT849" s="44"/>
      <c r="BU849" s="44"/>
      <c r="BV849" s="44"/>
      <c r="BW849" s="31"/>
      <c r="BX849" s="31"/>
      <c r="BY849" s="52"/>
      <c r="BZ849" s="50"/>
      <c r="CA849" s="50"/>
      <c r="CB849" s="51" t="str">
        <f t="shared" si="1"/>
        <v>Sin comentarios</v>
      </c>
      <c r="CC849" s="52">
        <f t="shared" si="2"/>
        <v>77</v>
      </c>
      <c r="CD849" s="53"/>
      <c r="CE849" s="54"/>
      <c r="CF849" s="55"/>
    </row>
    <row r="850" ht="22.5" customHeight="1">
      <c r="A850" s="26"/>
      <c r="B850" s="26"/>
      <c r="C850" s="27"/>
      <c r="D850" s="28"/>
      <c r="E850" s="30"/>
      <c r="F850" s="30"/>
      <c r="G850" s="30"/>
      <c r="H850" s="31"/>
      <c r="I850" s="31"/>
      <c r="J850" s="31"/>
      <c r="K850" s="31"/>
      <c r="L850" s="31"/>
      <c r="M850" s="31"/>
      <c r="N850" s="163"/>
      <c r="O850" s="31"/>
      <c r="P850" s="30"/>
      <c r="Q850" s="31"/>
      <c r="R850" s="31"/>
      <c r="S850" s="31"/>
      <c r="T850" s="44"/>
      <c r="U850" s="28"/>
      <c r="V850" s="28"/>
      <c r="W850" s="28"/>
      <c r="X850" s="28"/>
      <c r="Y850" s="40"/>
      <c r="Z850" s="40"/>
      <c r="AA850" s="28"/>
      <c r="AB850" s="31"/>
      <c r="AC850" s="42"/>
      <c r="AD850" s="31"/>
      <c r="AE850" s="31"/>
      <c r="AF850" s="83"/>
      <c r="AG850" s="44"/>
      <c r="AH850" s="30"/>
      <c r="AI850" s="42"/>
      <c r="AJ850" s="42"/>
      <c r="AK850" s="42"/>
      <c r="AL850" s="42"/>
      <c r="AM850" s="45"/>
      <c r="AN850" s="31"/>
      <c r="AO850" s="31"/>
      <c r="AP850" s="31"/>
      <c r="AQ850" s="31"/>
      <c r="AR850" s="31"/>
      <c r="AS850" s="31"/>
      <c r="AT850" s="31"/>
      <c r="AU850" s="31"/>
      <c r="AV850" s="31"/>
      <c r="AW850" s="31"/>
      <c r="AX850" s="31"/>
      <c r="AY850" s="31"/>
      <c r="AZ850" s="31"/>
      <c r="BA850" s="31"/>
      <c r="BB850" s="31"/>
      <c r="BC850" s="31"/>
      <c r="BD850" s="31"/>
      <c r="BE850" s="31"/>
      <c r="BF850" s="31"/>
      <c r="BG850" s="31"/>
      <c r="BH850" s="31"/>
      <c r="BI850" s="31"/>
      <c r="BJ850" s="31"/>
      <c r="BK850" s="31"/>
      <c r="BL850" s="31"/>
      <c r="BM850" s="31"/>
      <c r="BN850" s="31"/>
      <c r="BO850" s="31"/>
      <c r="BP850" s="31"/>
      <c r="BQ850" s="31"/>
      <c r="BR850" s="28"/>
      <c r="BS850" s="28"/>
      <c r="BT850" s="44"/>
      <c r="BU850" s="44"/>
      <c r="BV850" s="44"/>
      <c r="BW850" s="31"/>
      <c r="BX850" s="31"/>
      <c r="BY850" s="52"/>
      <c r="BZ850" s="50"/>
      <c r="CA850" s="50"/>
      <c r="CB850" s="51" t="str">
        <f t="shared" si="1"/>
        <v>Sin comentarios</v>
      </c>
      <c r="CC850" s="52">
        <f t="shared" si="2"/>
        <v>77</v>
      </c>
      <c r="CD850" s="53"/>
      <c r="CE850" s="54"/>
      <c r="CF850" s="55"/>
    </row>
    <row r="851" ht="22.5" customHeight="1">
      <c r="A851" s="26"/>
      <c r="B851" s="26"/>
      <c r="C851" s="27"/>
      <c r="D851" s="28"/>
      <c r="E851" s="30"/>
      <c r="F851" s="30"/>
      <c r="G851" s="30"/>
      <c r="H851" s="31"/>
      <c r="I851" s="31"/>
      <c r="J851" s="31"/>
      <c r="K851" s="31"/>
      <c r="L851" s="31"/>
      <c r="M851" s="31"/>
      <c r="N851" s="163"/>
      <c r="O851" s="31"/>
      <c r="P851" s="30"/>
      <c r="Q851" s="31"/>
      <c r="R851" s="31"/>
      <c r="S851" s="31"/>
      <c r="T851" s="44"/>
      <c r="U851" s="28"/>
      <c r="V851" s="28"/>
      <c r="W851" s="28"/>
      <c r="X851" s="28"/>
      <c r="Y851" s="40"/>
      <c r="Z851" s="40"/>
      <c r="AA851" s="28"/>
      <c r="AB851" s="31"/>
      <c r="AC851" s="42"/>
      <c r="AD851" s="31"/>
      <c r="AE851" s="31"/>
      <c r="AF851" s="83"/>
      <c r="AG851" s="44"/>
      <c r="AH851" s="30"/>
      <c r="AI851" s="42"/>
      <c r="AJ851" s="42"/>
      <c r="AK851" s="42"/>
      <c r="AL851" s="42"/>
      <c r="AM851" s="45"/>
      <c r="AN851" s="31"/>
      <c r="AO851" s="31"/>
      <c r="AP851" s="31"/>
      <c r="AQ851" s="31"/>
      <c r="AR851" s="31"/>
      <c r="AS851" s="31"/>
      <c r="AT851" s="31"/>
      <c r="AU851" s="31"/>
      <c r="AV851" s="31"/>
      <c r="AW851" s="31"/>
      <c r="AX851" s="31"/>
      <c r="AY851" s="31"/>
      <c r="AZ851" s="31"/>
      <c r="BA851" s="31"/>
      <c r="BB851" s="31"/>
      <c r="BC851" s="31"/>
      <c r="BD851" s="31"/>
      <c r="BE851" s="31"/>
      <c r="BF851" s="31"/>
      <c r="BG851" s="31"/>
      <c r="BH851" s="31"/>
      <c r="BI851" s="31"/>
      <c r="BJ851" s="31"/>
      <c r="BK851" s="31"/>
      <c r="BL851" s="31"/>
      <c r="BM851" s="31"/>
      <c r="BN851" s="31"/>
      <c r="BO851" s="31"/>
      <c r="BP851" s="31"/>
      <c r="BQ851" s="31"/>
      <c r="BR851" s="28"/>
      <c r="BS851" s="28"/>
      <c r="BT851" s="44"/>
      <c r="BU851" s="44"/>
      <c r="BV851" s="44"/>
      <c r="BW851" s="31"/>
      <c r="BX851" s="31"/>
      <c r="BY851" s="52"/>
      <c r="BZ851" s="50"/>
      <c r="CA851" s="50"/>
      <c r="CB851" s="51" t="str">
        <f t="shared" si="1"/>
        <v>Sin comentarios</v>
      </c>
      <c r="CC851" s="52">
        <f t="shared" si="2"/>
        <v>77</v>
      </c>
      <c r="CD851" s="53"/>
      <c r="CE851" s="54"/>
      <c r="CF851" s="55"/>
    </row>
    <row r="852" ht="22.5" customHeight="1">
      <c r="A852" s="26"/>
      <c r="B852" s="26"/>
      <c r="C852" s="27"/>
      <c r="D852" s="28"/>
      <c r="E852" s="30"/>
      <c r="F852" s="30"/>
      <c r="G852" s="30"/>
      <c r="H852" s="31"/>
      <c r="I852" s="31"/>
      <c r="J852" s="31"/>
      <c r="K852" s="31"/>
      <c r="L852" s="31"/>
      <c r="M852" s="31"/>
      <c r="N852" s="163"/>
      <c r="O852" s="31"/>
      <c r="P852" s="30"/>
      <c r="Q852" s="31"/>
      <c r="R852" s="31"/>
      <c r="S852" s="31"/>
      <c r="T852" s="44"/>
      <c r="U852" s="28"/>
      <c r="V852" s="28"/>
      <c r="W852" s="28"/>
      <c r="X852" s="28"/>
      <c r="Y852" s="40"/>
      <c r="Z852" s="40"/>
      <c r="AA852" s="28"/>
      <c r="AB852" s="31"/>
      <c r="AC852" s="42"/>
      <c r="AD852" s="31"/>
      <c r="AE852" s="31"/>
      <c r="AF852" s="83"/>
      <c r="AG852" s="44"/>
      <c r="AH852" s="30"/>
      <c r="AI852" s="42"/>
      <c r="AJ852" s="42"/>
      <c r="AK852" s="42"/>
      <c r="AL852" s="42"/>
      <c r="AM852" s="45"/>
      <c r="AN852" s="31"/>
      <c r="AO852" s="31"/>
      <c r="AP852" s="31"/>
      <c r="AQ852" s="31"/>
      <c r="AR852" s="31"/>
      <c r="AS852" s="31"/>
      <c r="AT852" s="31"/>
      <c r="AU852" s="31"/>
      <c r="AV852" s="31"/>
      <c r="AW852" s="31"/>
      <c r="AX852" s="31"/>
      <c r="AY852" s="31"/>
      <c r="AZ852" s="31"/>
      <c r="BA852" s="31"/>
      <c r="BB852" s="31"/>
      <c r="BC852" s="31"/>
      <c r="BD852" s="31"/>
      <c r="BE852" s="31"/>
      <c r="BF852" s="31"/>
      <c r="BG852" s="31"/>
      <c r="BH852" s="31"/>
      <c r="BI852" s="31"/>
      <c r="BJ852" s="31"/>
      <c r="BK852" s="31"/>
      <c r="BL852" s="31"/>
      <c r="BM852" s="31"/>
      <c r="BN852" s="31"/>
      <c r="BO852" s="31"/>
      <c r="BP852" s="31"/>
      <c r="BQ852" s="31"/>
      <c r="BR852" s="28"/>
      <c r="BS852" s="28"/>
      <c r="BT852" s="44"/>
      <c r="BU852" s="44"/>
      <c r="BV852" s="44"/>
      <c r="BW852" s="31"/>
      <c r="BX852" s="31"/>
      <c r="BY852" s="52"/>
      <c r="BZ852" s="50"/>
      <c r="CA852" s="50"/>
      <c r="CB852" s="51" t="str">
        <f t="shared" si="1"/>
        <v>Sin comentarios</v>
      </c>
      <c r="CC852" s="52">
        <f t="shared" si="2"/>
        <v>77</v>
      </c>
      <c r="CD852" s="53"/>
      <c r="CE852" s="54"/>
      <c r="CF852" s="55"/>
    </row>
    <row r="853" ht="22.5" customHeight="1">
      <c r="A853" s="26"/>
      <c r="B853" s="26"/>
      <c r="C853" s="27"/>
      <c r="D853" s="28"/>
      <c r="E853" s="30"/>
      <c r="F853" s="30"/>
      <c r="G853" s="30"/>
      <c r="H853" s="31"/>
      <c r="I853" s="31"/>
      <c r="J853" s="31"/>
      <c r="K853" s="31"/>
      <c r="L853" s="31"/>
      <c r="M853" s="31"/>
      <c r="N853" s="163"/>
      <c r="O853" s="31"/>
      <c r="P853" s="30"/>
      <c r="Q853" s="31"/>
      <c r="R853" s="31"/>
      <c r="S853" s="31"/>
      <c r="T853" s="44"/>
      <c r="U853" s="28"/>
      <c r="V853" s="28"/>
      <c r="W853" s="28"/>
      <c r="X853" s="28"/>
      <c r="Y853" s="40"/>
      <c r="Z853" s="40"/>
      <c r="AA853" s="28"/>
      <c r="AB853" s="31"/>
      <c r="AC853" s="42"/>
      <c r="AD853" s="31"/>
      <c r="AE853" s="31"/>
      <c r="AF853" s="83"/>
      <c r="AG853" s="44"/>
      <c r="AH853" s="30"/>
      <c r="AI853" s="42"/>
      <c r="AJ853" s="42"/>
      <c r="AK853" s="42"/>
      <c r="AL853" s="42"/>
      <c r="AM853" s="45"/>
      <c r="AN853" s="31"/>
      <c r="AO853" s="31"/>
      <c r="AP853" s="31"/>
      <c r="AQ853" s="31"/>
      <c r="AR853" s="31"/>
      <c r="AS853" s="31"/>
      <c r="AT853" s="31"/>
      <c r="AU853" s="31"/>
      <c r="AV853" s="31"/>
      <c r="AW853" s="31"/>
      <c r="AX853" s="31"/>
      <c r="AY853" s="31"/>
      <c r="AZ853" s="31"/>
      <c r="BA853" s="31"/>
      <c r="BB853" s="31"/>
      <c r="BC853" s="31"/>
      <c r="BD853" s="31"/>
      <c r="BE853" s="31"/>
      <c r="BF853" s="31"/>
      <c r="BG853" s="31"/>
      <c r="BH853" s="31"/>
      <c r="BI853" s="31"/>
      <c r="BJ853" s="31"/>
      <c r="BK853" s="31"/>
      <c r="BL853" s="31"/>
      <c r="BM853" s="31"/>
      <c r="BN853" s="31"/>
      <c r="BO853" s="31"/>
      <c r="BP853" s="31"/>
      <c r="BQ853" s="31"/>
      <c r="BR853" s="28"/>
      <c r="BS853" s="28"/>
      <c r="BT853" s="44"/>
      <c r="BU853" s="44"/>
      <c r="BV853" s="44"/>
      <c r="BW853" s="31"/>
      <c r="BX853" s="31"/>
      <c r="BY853" s="52"/>
      <c r="BZ853" s="50"/>
      <c r="CA853" s="50"/>
      <c r="CB853" s="51" t="str">
        <f t="shared" si="1"/>
        <v>Sin comentarios</v>
      </c>
      <c r="CC853" s="52">
        <f t="shared" si="2"/>
        <v>77</v>
      </c>
      <c r="CD853" s="53"/>
      <c r="CE853" s="54"/>
      <c r="CF853" s="55"/>
    </row>
    <row r="854" ht="22.5" customHeight="1">
      <c r="A854" s="26"/>
      <c r="B854" s="26"/>
      <c r="C854" s="27"/>
      <c r="D854" s="28"/>
      <c r="E854" s="30"/>
      <c r="F854" s="30"/>
      <c r="G854" s="30"/>
      <c r="H854" s="31"/>
      <c r="I854" s="31"/>
      <c r="J854" s="31"/>
      <c r="K854" s="31"/>
      <c r="L854" s="31"/>
      <c r="M854" s="31"/>
      <c r="N854" s="163"/>
      <c r="O854" s="31"/>
      <c r="P854" s="30"/>
      <c r="Q854" s="31"/>
      <c r="R854" s="31"/>
      <c r="S854" s="31"/>
      <c r="T854" s="44"/>
      <c r="U854" s="28"/>
      <c r="V854" s="28"/>
      <c r="W854" s="28"/>
      <c r="X854" s="28"/>
      <c r="Y854" s="40"/>
      <c r="Z854" s="40"/>
      <c r="AA854" s="28"/>
      <c r="AB854" s="31"/>
      <c r="AC854" s="42"/>
      <c r="AD854" s="31"/>
      <c r="AE854" s="31"/>
      <c r="AF854" s="83"/>
      <c r="AG854" s="44"/>
      <c r="AH854" s="30"/>
      <c r="AI854" s="42"/>
      <c r="AJ854" s="42"/>
      <c r="AK854" s="42"/>
      <c r="AL854" s="42"/>
      <c r="AM854" s="45"/>
      <c r="AN854" s="31"/>
      <c r="AO854" s="31"/>
      <c r="AP854" s="31"/>
      <c r="AQ854" s="31"/>
      <c r="AR854" s="31"/>
      <c r="AS854" s="31"/>
      <c r="AT854" s="31"/>
      <c r="AU854" s="31"/>
      <c r="AV854" s="31"/>
      <c r="AW854" s="31"/>
      <c r="AX854" s="31"/>
      <c r="AY854" s="31"/>
      <c r="AZ854" s="31"/>
      <c r="BA854" s="31"/>
      <c r="BB854" s="31"/>
      <c r="BC854" s="31"/>
      <c r="BD854" s="31"/>
      <c r="BE854" s="31"/>
      <c r="BF854" s="31"/>
      <c r="BG854" s="31"/>
      <c r="BH854" s="31"/>
      <c r="BI854" s="31"/>
      <c r="BJ854" s="31"/>
      <c r="BK854" s="31"/>
      <c r="BL854" s="31"/>
      <c r="BM854" s="31"/>
      <c r="BN854" s="31"/>
      <c r="BO854" s="31"/>
      <c r="BP854" s="31"/>
      <c r="BQ854" s="31"/>
      <c r="BR854" s="28"/>
      <c r="BS854" s="28"/>
      <c r="BT854" s="44"/>
      <c r="BU854" s="44"/>
      <c r="BV854" s="44"/>
      <c r="BW854" s="31"/>
      <c r="BX854" s="31"/>
      <c r="BY854" s="52"/>
      <c r="BZ854" s="50"/>
      <c r="CA854" s="50"/>
      <c r="CB854" s="51" t="str">
        <f t="shared" si="1"/>
        <v>Sin comentarios</v>
      </c>
      <c r="CC854" s="52">
        <f t="shared" si="2"/>
        <v>77</v>
      </c>
      <c r="CD854" s="53"/>
      <c r="CE854" s="54"/>
      <c r="CF854" s="55"/>
    </row>
    <row r="855" ht="22.5" customHeight="1">
      <c r="A855" s="26"/>
      <c r="B855" s="26"/>
      <c r="C855" s="27"/>
      <c r="D855" s="28"/>
      <c r="E855" s="30"/>
      <c r="F855" s="30"/>
      <c r="G855" s="30"/>
      <c r="H855" s="31"/>
      <c r="I855" s="31"/>
      <c r="J855" s="31"/>
      <c r="K855" s="31"/>
      <c r="L855" s="31"/>
      <c r="M855" s="31"/>
      <c r="N855" s="163"/>
      <c r="O855" s="31"/>
      <c r="P855" s="30"/>
      <c r="Q855" s="31"/>
      <c r="R855" s="31"/>
      <c r="S855" s="31"/>
      <c r="T855" s="44"/>
      <c r="U855" s="28"/>
      <c r="V855" s="28"/>
      <c r="W855" s="28"/>
      <c r="X855" s="28"/>
      <c r="Y855" s="40"/>
      <c r="Z855" s="40"/>
      <c r="AA855" s="28"/>
      <c r="AB855" s="31"/>
      <c r="AC855" s="42"/>
      <c r="AD855" s="31"/>
      <c r="AE855" s="31"/>
      <c r="AF855" s="83"/>
      <c r="AG855" s="44"/>
      <c r="AH855" s="30"/>
      <c r="AI855" s="42"/>
      <c r="AJ855" s="42"/>
      <c r="AK855" s="42"/>
      <c r="AL855" s="42"/>
      <c r="AM855" s="45"/>
      <c r="AN855" s="31"/>
      <c r="AO855" s="31"/>
      <c r="AP855" s="31"/>
      <c r="AQ855" s="31"/>
      <c r="AR855" s="31"/>
      <c r="AS855" s="31"/>
      <c r="AT855" s="31"/>
      <c r="AU855" s="31"/>
      <c r="AV855" s="31"/>
      <c r="AW855" s="31"/>
      <c r="AX855" s="31"/>
      <c r="AY855" s="31"/>
      <c r="AZ855" s="31"/>
      <c r="BA855" s="31"/>
      <c r="BB855" s="31"/>
      <c r="BC855" s="31"/>
      <c r="BD855" s="31"/>
      <c r="BE855" s="31"/>
      <c r="BF855" s="31"/>
      <c r="BG855" s="31"/>
      <c r="BH855" s="31"/>
      <c r="BI855" s="31"/>
      <c r="BJ855" s="31"/>
      <c r="BK855" s="31"/>
      <c r="BL855" s="31"/>
      <c r="BM855" s="31"/>
      <c r="BN855" s="31"/>
      <c r="BO855" s="31"/>
      <c r="BP855" s="31"/>
      <c r="BQ855" s="31"/>
      <c r="BR855" s="28"/>
      <c r="BS855" s="28"/>
      <c r="BT855" s="44"/>
      <c r="BU855" s="44"/>
      <c r="BV855" s="44"/>
      <c r="BW855" s="31"/>
      <c r="BX855" s="31"/>
      <c r="BY855" s="52"/>
      <c r="BZ855" s="50"/>
      <c r="CA855" s="50"/>
      <c r="CB855" s="51" t="str">
        <f t="shared" si="1"/>
        <v>Sin comentarios</v>
      </c>
      <c r="CC855" s="52">
        <f t="shared" si="2"/>
        <v>77</v>
      </c>
      <c r="CD855" s="53"/>
      <c r="CE855" s="54"/>
      <c r="CF855" s="55"/>
    </row>
    <row r="856" ht="22.5" customHeight="1">
      <c r="A856" s="26"/>
      <c r="B856" s="26"/>
      <c r="C856" s="27"/>
      <c r="D856" s="28"/>
      <c r="E856" s="30"/>
      <c r="F856" s="30"/>
      <c r="G856" s="30"/>
      <c r="H856" s="31"/>
      <c r="I856" s="31"/>
      <c r="J856" s="31"/>
      <c r="K856" s="31"/>
      <c r="L856" s="31"/>
      <c r="M856" s="31"/>
      <c r="N856" s="163"/>
      <c r="O856" s="31"/>
      <c r="P856" s="30"/>
      <c r="Q856" s="31"/>
      <c r="R856" s="31"/>
      <c r="S856" s="31"/>
      <c r="T856" s="44"/>
      <c r="U856" s="28"/>
      <c r="V856" s="28"/>
      <c r="W856" s="28"/>
      <c r="X856" s="28"/>
      <c r="Y856" s="40"/>
      <c r="Z856" s="40"/>
      <c r="AA856" s="28"/>
      <c r="AB856" s="31"/>
      <c r="AC856" s="42"/>
      <c r="AD856" s="31"/>
      <c r="AE856" s="31"/>
      <c r="AF856" s="83"/>
      <c r="AG856" s="44"/>
      <c r="AH856" s="30"/>
      <c r="AI856" s="42"/>
      <c r="AJ856" s="42"/>
      <c r="AK856" s="42"/>
      <c r="AL856" s="42"/>
      <c r="AM856" s="45"/>
      <c r="AN856" s="31"/>
      <c r="AO856" s="31"/>
      <c r="AP856" s="31"/>
      <c r="AQ856" s="31"/>
      <c r="AR856" s="31"/>
      <c r="AS856" s="31"/>
      <c r="AT856" s="31"/>
      <c r="AU856" s="31"/>
      <c r="AV856" s="31"/>
      <c r="AW856" s="31"/>
      <c r="AX856" s="31"/>
      <c r="AY856" s="31"/>
      <c r="AZ856" s="31"/>
      <c r="BA856" s="31"/>
      <c r="BB856" s="31"/>
      <c r="BC856" s="31"/>
      <c r="BD856" s="31"/>
      <c r="BE856" s="31"/>
      <c r="BF856" s="31"/>
      <c r="BG856" s="31"/>
      <c r="BH856" s="31"/>
      <c r="BI856" s="31"/>
      <c r="BJ856" s="31"/>
      <c r="BK856" s="31"/>
      <c r="BL856" s="31"/>
      <c r="BM856" s="31"/>
      <c r="BN856" s="31"/>
      <c r="BO856" s="31"/>
      <c r="BP856" s="31"/>
      <c r="BQ856" s="31"/>
      <c r="BR856" s="28"/>
      <c r="BS856" s="28"/>
      <c r="BT856" s="44"/>
      <c r="BU856" s="44"/>
      <c r="BV856" s="44"/>
      <c r="BW856" s="31"/>
      <c r="BX856" s="31"/>
      <c r="BY856" s="52"/>
      <c r="BZ856" s="50"/>
      <c r="CA856" s="50"/>
      <c r="CB856" s="51" t="str">
        <f t="shared" si="1"/>
        <v>Sin comentarios</v>
      </c>
      <c r="CC856" s="52">
        <f t="shared" si="2"/>
        <v>77</v>
      </c>
      <c r="CD856" s="53"/>
      <c r="CE856" s="54"/>
      <c r="CF856" s="55"/>
    </row>
    <row r="857" ht="22.5" customHeight="1">
      <c r="A857" s="26"/>
      <c r="B857" s="26"/>
      <c r="C857" s="27"/>
      <c r="D857" s="28"/>
      <c r="E857" s="30"/>
      <c r="F857" s="30"/>
      <c r="G857" s="30"/>
      <c r="H857" s="31"/>
      <c r="I857" s="31"/>
      <c r="J857" s="31"/>
      <c r="K857" s="31"/>
      <c r="L857" s="31"/>
      <c r="M857" s="31"/>
      <c r="N857" s="163"/>
      <c r="O857" s="31"/>
      <c r="P857" s="30"/>
      <c r="Q857" s="31"/>
      <c r="R857" s="31"/>
      <c r="S857" s="31"/>
      <c r="T857" s="44"/>
      <c r="U857" s="28"/>
      <c r="V857" s="28"/>
      <c r="W857" s="28"/>
      <c r="X857" s="28"/>
      <c r="Y857" s="40"/>
      <c r="Z857" s="40"/>
      <c r="AA857" s="28"/>
      <c r="AB857" s="31"/>
      <c r="AC857" s="42"/>
      <c r="AD857" s="31"/>
      <c r="AE857" s="31"/>
      <c r="AF857" s="83"/>
      <c r="AG857" s="44"/>
      <c r="AH857" s="30"/>
      <c r="AI857" s="42"/>
      <c r="AJ857" s="42"/>
      <c r="AK857" s="42"/>
      <c r="AL857" s="42"/>
      <c r="AM857" s="45"/>
      <c r="AN857" s="31"/>
      <c r="AO857" s="31"/>
      <c r="AP857" s="31"/>
      <c r="AQ857" s="31"/>
      <c r="AR857" s="31"/>
      <c r="AS857" s="31"/>
      <c r="AT857" s="31"/>
      <c r="AU857" s="31"/>
      <c r="AV857" s="31"/>
      <c r="AW857" s="31"/>
      <c r="AX857" s="31"/>
      <c r="AY857" s="31"/>
      <c r="AZ857" s="31"/>
      <c r="BA857" s="31"/>
      <c r="BB857" s="31"/>
      <c r="BC857" s="31"/>
      <c r="BD857" s="31"/>
      <c r="BE857" s="31"/>
      <c r="BF857" s="31"/>
      <c r="BG857" s="31"/>
      <c r="BH857" s="31"/>
      <c r="BI857" s="31"/>
      <c r="BJ857" s="31"/>
      <c r="BK857" s="31"/>
      <c r="BL857" s="31"/>
      <c r="BM857" s="31"/>
      <c r="BN857" s="31"/>
      <c r="BO857" s="31"/>
      <c r="BP857" s="31"/>
      <c r="BQ857" s="31"/>
      <c r="BR857" s="28"/>
      <c r="BS857" s="28"/>
      <c r="BT857" s="44"/>
      <c r="BU857" s="44"/>
      <c r="BV857" s="44"/>
      <c r="BW857" s="31"/>
      <c r="BX857" s="31"/>
      <c r="BY857" s="52"/>
      <c r="BZ857" s="50"/>
      <c r="CA857" s="50"/>
      <c r="CB857" s="51" t="str">
        <f t="shared" si="1"/>
        <v>Sin comentarios</v>
      </c>
      <c r="CC857" s="52">
        <f t="shared" si="2"/>
        <v>77</v>
      </c>
      <c r="CD857" s="53"/>
      <c r="CE857" s="54"/>
      <c r="CF857" s="55"/>
    </row>
    <row r="858" ht="22.5" customHeight="1">
      <c r="A858" s="26"/>
      <c r="B858" s="26"/>
      <c r="C858" s="27"/>
      <c r="D858" s="28"/>
      <c r="E858" s="30"/>
      <c r="F858" s="30"/>
      <c r="G858" s="30"/>
      <c r="H858" s="31"/>
      <c r="I858" s="31"/>
      <c r="J858" s="31"/>
      <c r="K858" s="31"/>
      <c r="L858" s="31"/>
      <c r="M858" s="31"/>
      <c r="N858" s="163"/>
      <c r="O858" s="31"/>
      <c r="P858" s="30"/>
      <c r="Q858" s="31"/>
      <c r="R858" s="31"/>
      <c r="S858" s="31"/>
      <c r="T858" s="44"/>
      <c r="U858" s="28"/>
      <c r="V858" s="28"/>
      <c r="W858" s="28"/>
      <c r="X858" s="28"/>
      <c r="Y858" s="40"/>
      <c r="Z858" s="40"/>
      <c r="AA858" s="28"/>
      <c r="AB858" s="31"/>
      <c r="AC858" s="42"/>
      <c r="AD858" s="31"/>
      <c r="AE858" s="31"/>
      <c r="AF858" s="83"/>
      <c r="AG858" s="44"/>
      <c r="AH858" s="30"/>
      <c r="AI858" s="42"/>
      <c r="AJ858" s="42"/>
      <c r="AK858" s="42"/>
      <c r="AL858" s="42"/>
      <c r="AM858" s="45"/>
      <c r="AN858" s="31"/>
      <c r="AO858" s="31"/>
      <c r="AP858" s="31"/>
      <c r="AQ858" s="31"/>
      <c r="AR858" s="31"/>
      <c r="AS858" s="31"/>
      <c r="AT858" s="31"/>
      <c r="AU858" s="31"/>
      <c r="AV858" s="31"/>
      <c r="AW858" s="31"/>
      <c r="AX858" s="31"/>
      <c r="AY858" s="31"/>
      <c r="AZ858" s="31"/>
      <c r="BA858" s="31"/>
      <c r="BB858" s="31"/>
      <c r="BC858" s="31"/>
      <c r="BD858" s="31"/>
      <c r="BE858" s="31"/>
      <c r="BF858" s="31"/>
      <c r="BG858" s="31"/>
      <c r="BH858" s="31"/>
      <c r="BI858" s="31"/>
      <c r="BJ858" s="31"/>
      <c r="BK858" s="31"/>
      <c r="BL858" s="31"/>
      <c r="BM858" s="31"/>
      <c r="BN858" s="31"/>
      <c r="BO858" s="31"/>
      <c r="BP858" s="31"/>
      <c r="BQ858" s="31"/>
      <c r="BR858" s="28"/>
      <c r="BS858" s="28"/>
      <c r="BT858" s="44"/>
      <c r="BU858" s="44"/>
      <c r="BV858" s="44"/>
      <c r="BW858" s="31"/>
      <c r="BX858" s="31"/>
      <c r="BY858" s="52"/>
      <c r="BZ858" s="50"/>
      <c r="CA858" s="50"/>
      <c r="CB858" s="51" t="str">
        <f t="shared" si="1"/>
        <v>Sin comentarios</v>
      </c>
      <c r="CC858" s="52">
        <f t="shared" si="2"/>
        <v>77</v>
      </c>
      <c r="CD858" s="53"/>
      <c r="CE858" s="54"/>
      <c r="CF858" s="55"/>
    </row>
    <row r="859" ht="22.5" customHeight="1">
      <c r="A859" s="26"/>
      <c r="B859" s="26"/>
      <c r="C859" s="27"/>
      <c r="D859" s="28"/>
      <c r="E859" s="30"/>
      <c r="F859" s="30"/>
      <c r="G859" s="30"/>
      <c r="H859" s="31"/>
      <c r="I859" s="31"/>
      <c r="J859" s="31"/>
      <c r="K859" s="31"/>
      <c r="L859" s="31"/>
      <c r="M859" s="31"/>
      <c r="N859" s="163"/>
      <c r="O859" s="31"/>
      <c r="P859" s="30"/>
      <c r="Q859" s="31"/>
      <c r="R859" s="31"/>
      <c r="S859" s="31"/>
      <c r="T859" s="44"/>
      <c r="U859" s="28"/>
      <c r="V859" s="28"/>
      <c r="W859" s="28"/>
      <c r="X859" s="28"/>
      <c r="Y859" s="40"/>
      <c r="Z859" s="40"/>
      <c r="AA859" s="28"/>
      <c r="AB859" s="31"/>
      <c r="AC859" s="42"/>
      <c r="AD859" s="31"/>
      <c r="AE859" s="31"/>
      <c r="AF859" s="83"/>
      <c r="AG859" s="44"/>
      <c r="AH859" s="30"/>
      <c r="AI859" s="42"/>
      <c r="AJ859" s="42"/>
      <c r="AK859" s="42"/>
      <c r="AL859" s="42"/>
      <c r="AM859" s="45"/>
      <c r="AN859" s="31"/>
      <c r="AO859" s="31"/>
      <c r="AP859" s="31"/>
      <c r="AQ859" s="31"/>
      <c r="AR859" s="31"/>
      <c r="AS859" s="31"/>
      <c r="AT859" s="31"/>
      <c r="AU859" s="31"/>
      <c r="AV859" s="31"/>
      <c r="AW859" s="31"/>
      <c r="AX859" s="31"/>
      <c r="AY859" s="31"/>
      <c r="AZ859" s="31"/>
      <c r="BA859" s="31"/>
      <c r="BB859" s="31"/>
      <c r="BC859" s="31"/>
      <c r="BD859" s="31"/>
      <c r="BE859" s="31"/>
      <c r="BF859" s="31"/>
      <c r="BG859" s="31"/>
      <c r="BH859" s="31"/>
      <c r="BI859" s="31"/>
      <c r="BJ859" s="31"/>
      <c r="BK859" s="31"/>
      <c r="BL859" s="31"/>
      <c r="BM859" s="31"/>
      <c r="BN859" s="31"/>
      <c r="BO859" s="31"/>
      <c r="BP859" s="31"/>
      <c r="BQ859" s="31"/>
      <c r="BR859" s="28"/>
      <c r="BS859" s="28"/>
      <c r="BT859" s="44"/>
      <c r="BU859" s="44"/>
      <c r="BV859" s="44"/>
      <c r="BW859" s="31"/>
      <c r="BX859" s="31"/>
      <c r="BY859" s="52"/>
      <c r="BZ859" s="50"/>
      <c r="CA859" s="50"/>
      <c r="CB859" s="51" t="str">
        <f t="shared" si="1"/>
        <v>Sin comentarios</v>
      </c>
      <c r="CC859" s="52">
        <f t="shared" si="2"/>
        <v>77</v>
      </c>
      <c r="CD859" s="53"/>
      <c r="CE859" s="54"/>
      <c r="CF859" s="55"/>
    </row>
    <row r="860" ht="22.5" customHeight="1">
      <c r="A860" s="26"/>
      <c r="B860" s="26"/>
      <c r="C860" s="27"/>
      <c r="D860" s="28"/>
      <c r="E860" s="30"/>
      <c r="F860" s="30"/>
      <c r="G860" s="30"/>
      <c r="H860" s="31"/>
      <c r="I860" s="31"/>
      <c r="J860" s="31"/>
      <c r="K860" s="31"/>
      <c r="L860" s="31"/>
      <c r="M860" s="31"/>
      <c r="N860" s="163"/>
      <c r="O860" s="31"/>
      <c r="P860" s="30"/>
      <c r="Q860" s="31"/>
      <c r="R860" s="31"/>
      <c r="S860" s="31"/>
      <c r="T860" s="44"/>
      <c r="U860" s="28"/>
      <c r="V860" s="28"/>
      <c r="W860" s="28"/>
      <c r="X860" s="28"/>
      <c r="Y860" s="40"/>
      <c r="Z860" s="40"/>
      <c r="AA860" s="28"/>
      <c r="AB860" s="31"/>
      <c r="AC860" s="42"/>
      <c r="AD860" s="31"/>
      <c r="AE860" s="31"/>
      <c r="AF860" s="83"/>
      <c r="AG860" s="44"/>
      <c r="AH860" s="30"/>
      <c r="AI860" s="42"/>
      <c r="AJ860" s="42"/>
      <c r="AK860" s="42"/>
      <c r="AL860" s="42"/>
      <c r="AM860" s="45"/>
      <c r="AN860" s="31"/>
      <c r="AO860" s="31"/>
      <c r="AP860" s="31"/>
      <c r="AQ860" s="31"/>
      <c r="AR860" s="31"/>
      <c r="AS860" s="31"/>
      <c r="AT860" s="31"/>
      <c r="AU860" s="31"/>
      <c r="AV860" s="31"/>
      <c r="AW860" s="31"/>
      <c r="AX860" s="31"/>
      <c r="AY860" s="31"/>
      <c r="AZ860" s="31"/>
      <c r="BA860" s="31"/>
      <c r="BB860" s="31"/>
      <c r="BC860" s="31"/>
      <c r="BD860" s="31"/>
      <c r="BE860" s="31"/>
      <c r="BF860" s="31"/>
      <c r="BG860" s="31"/>
      <c r="BH860" s="31"/>
      <c r="BI860" s="31"/>
      <c r="BJ860" s="31"/>
      <c r="BK860" s="31"/>
      <c r="BL860" s="31"/>
      <c r="BM860" s="31"/>
      <c r="BN860" s="31"/>
      <c r="BO860" s="31"/>
      <c r="BP860" s="31"/>
      <c r="BQ860" s="31"/>
      <c r="BR860" s="28"/>
      <c r="BS860" s="28"/>
      <c r="BT860" s="44"/>
      <c r="BU860" s="44"/>
      <c r="BV860" s="44"/>
      <c r="BW860" s="31"/>
      <c r="BX860" s="31"/>
      <c r="BY860" s="52"/>
      <c r="BZ860" s="50"/>
      <c r="CA860" s="50"/>
      <c r="CB860" s="51" t="str">
        <f t="shared" si="1"/>
        <v>Sin comentarios</v>
      </c>
      <c r="CC860" s="52">
        <f t="shared" si="2"/>
        <v>77</v>
      </c>
      <c r="CD860" s="53"/>
      <c r="CE860" s="54"/>
      <c r="CF860" s="55"/>
    </row>
    <row r="861" ht="22.5" customHeight="1">
      <c r="A861" s="26"/>
      <c r="B861" s="26"/>
      <c r="C861" s="27"/>
      <c r="D861" s="28"/>
      <c r="E861" s="30"/>
      <c r="F861" s="30"/>
      <c r="G861" s="30"/>
      <c r="H861" s="31"/>
      <c r="I861" s="31"/>
      <c r="J861" s="31"/>
      <c r="K861" s="31"/>
      <c r="L861" s="31"/>
      <c r="M861" s="31"/>
      <c r="N861" s="163"/>
      <c r="O861" s="31"/>
      <c r="P861" s="30"/>
      <c r="Q861" s="31"/>
      <c r="R861" s="31"/>
      <c r="S861" s="31"/>
      <c r="T861" s="44"/>
      <c r="U861" s="28"/>
      <c r="V861" s="28"/>
      <c r="W861" s="28"/>
      <c r="X861" s="28"/>
      <c r="Y861" s="40"/>
      <c r="Z861" s="40"/>
      <c r="AA861" s="28"/>
      <c r="AB861" s="31"/>
      <c r="AC861" s="42"/>
      <c r="AD861" s="31"/>
      <c r="AE861" s="31"/>
      <c r="AF861" s="83"/>
      <c r="AG861" s="44"/>
      <c r="AH861" s="30"/>
      <c r="AI861" s="42"/>
      <c r="AJ861" s="42"/>
      <c r="AK861" s="42"/>
      <c r="AL861" s="42"/>
      <c r="AM861" s="45"/>
      <c r="AN861" s="31"/>
      <c r="AO861" s="31"/>
      <c r="AP861" s="31"/>
      <c r="AQ861" s="31"/>
      <c r="AR861" s="31"/>
      <c r="AS861" s="31"/>
      <c r="AT861" s="31"/>
      <c r="AU861" s="31"/>
      <c r="AV861" s="31"/>
      <c r="AW861" s="31"/>
      <c r="AX861" s="31"/>
      <c r="AY861" s="31"/>
      <c r="AZ861" s="31"/>
      <c r="BA861" s="31"/>
      <c r="BB861" s="31"/>
      <c r="BC861" s="31"/>
      <c r="BD861" s="31"/>
      <c r="BE861" s="31"/>
      <c r="BF861" s="31"/>
      <c r="BG861" s="31"/>
      <c r="BH861" s="31"/>
      <c r="BI861" s="31"/>
      <c r="BJ861" s="31"/>
      <c r="BK861" s="31"/>
      <c r="BL861" s="31"/>
      <c r="BM861" s="31"/>
      <c r="BN861" s="31"/>
      <c r="BO861" s="31"/>
      <c r="BP861" s="31"/>
      <c r="BQ861" s="31"/>
      <c r="BR861" s="28"/>
      <c r="BS861" s="28"/>
      <c r="BT861" s="44"/>
      <c r="BU861" s="44"/>
      <c r="BV861" s="44"/>
      <c r="BW861" s="31"/>
      <c r="BX861" s="31"/>
      <c r="BY861" s="52"/>
      <c r="BZ861" s="50"/>
      <c r="CA861" s="50"/>
      <c r="CB861" s="51" t="str">
        <f t="shared" si="1"/>
        <v>Sin comentarios</v>
      </c>
      <c r="CC861" s="52">
        <f t="shared" si="2"/>
        <v>77</v>
      </c>
      <c r="CD861" s="53"/>
      <c r="CE861" s="54"/>
      <c r="CF861" s="55"/>
    </row>
    <row r="862" ht="22.5" customHeight="1">
      <c r="A862" s="26"/>
      <c r="B862" s="26"/>
      <c r="C862" s="27"/>
      <c r="D862" s="28"/>
      <c r="E862" s="30"/>
      <c r="F862" s="30"/>
      <c r="G862" s="30"/>
      <c r="H862" s="31"/>
      <c r="I862" s="31"/>
      <c r="J862" s="31"/>
      <c r="K862" s="31"/>
      <c r="L862" s="31"/>
      <c r="M862" s="31"/>
      <c r="N862" s="163"/>
      <c r="O862" s="31"/>
      <c r="P862" s="30"/>
      <c r="Q862" s="31"/>
      <c r="R862" s="31"/>
      <c r="S862" s="31"/>
      <c r="T862" s="44"/>
      <c r="U862" s="28"/>
      <c r="V862" s="28"/>
      <c r="W862" s="28"/>
      <c r="X862" s="28"/>
      <c r="Y862" s="40"/>
      <c r="Z862" s="40"/>
      <c r="AA862" s="28"/>
      <c r="AB862" s="31"/>
      <c r="AC862" s="42"/>
      <c r="AD862" s="31"/>
      <c r="AE862" s="31"/>
      <c r="AF862" s="83"/>
      <c r="AG862" s="44"/>
      <c r="AH862" s="30"/>
      <c r="AI862" s="42"/>
      <c r="AJ862" s="42"/>
      <c r="AK862" s="42"/>
      <c r="AL862" s="42"/>
      <c r="AM862" s="45"/>
      <c r="AN862" s="31"/>
      <c r="AO862" s="31"/>
      <c r="AP862" s="31"/>
      <c r="AQ862" s="31"/>
      <c r="AR862" s="31"/>
      <c r="AS862" s="31"/>
      <c r="AT862" s="31"/>
      <c r="AU862" s="31"/>
      <c r="AV862" s="31"/>
      <c r="AW862" s="31"/>
      <c r="AX862" s="31"/>
      <c r="AY862" s="31"/>
      <c r="AZ862" s="31"/>
      <c r="BA862" s="31"/>
      <c r="BB862" s="31"/>
      <c r="BC862" s="31"/>
      <c r="BD862" s="31"/>
      <c r="BE862" s="31"/>
      <c r="BF862" s="31"/>
      <c r="BG862" s="31"/>
      <c r="BH862" s="31"/>
      <c r="BI862" s="31"/>
      <c r="BJ862" s="31"/>
      <c r="BK862" s="31"/>
      <c r="BL862" s="31"/>
      <c r="BM862" s="31"/>
      <c r="BN862" s="31"/>
      <c r="BO862" s="31"/>
      <c r="BP862" s="31"/>
      <c r="BQ862" s="31"/>
      <c r="BR862" s="28"/>
      <c r="BS862" s="28"/>
      <c r="BT862" s="44"/>
      <c r="BU862" s="44"/>
      <c r="BV862" s="44"/>
      <c r="BW862" s="31"/>
      <c r="BX862" s="31"/>
      <c r="BY862" s="52"/>
      <c r="BZ862" s="50"/>
      <c r="CA862" s="50"/>
      <c r="CB862" s="51" t="str">
        <f t="shared" si="1"/>
        <v>Sin comentarios</v>
      </c>
      <c r="CC862" s="52">
        <f t="shared" si="2"/>
        <v>77</v>
      </c>
      <c r="CD862" s="53"/>
      <c r="CE862" s="54"/>
      <c r="CF862" s="55"/>
    </row>
    <row r="863" ht="22.5" customHeight="1">
      <c r="A863" s="26"/>
      <c r="B863" s="26"/>
      <c r="C863" s="27"/>
      <c r="D863" s="28"/>
      <c r="E863" s="30"/>
      <c r="F863" s="30"/>
      <c r="G863" s="30"/>
      <c r="H863" s="31"/>
      <c r="I863" s="31"/>
      <c r="J863" s="31"/>
      <c r="K863" s="31"/>
      <c r="L863" s="31"/>
      <c r="M863" s="31"/>
      <c r="N863" s="163"/>
      <c r="O863" s="31"/>
      <c r="P863" s="30"/>
      <c r="Q863" s="31"/>
      <c r="R863" s="31"/>
      <c r="S863" s="31"/>
      <c r="T863" s="44"/>
      <c r="U863" s="28"/>
      <c r="V863" s="28"/>
      <c r="W863" s="28"/>
      <c r="X863" s="28"/>
      <c r="Y863" s="40"/>
      <c r="Z863" s="40"/>
      <c r="AA863" s="28"/>
      <c r="AB863" s="31"/>
      <c r="AC863" s="42"/>
      <c r="AD863" s="31"/>
      <c r="AE863" s="31"/>
      <c r="AF863" s="83"/>
      <c r="AG863" s="44"/>
      <c r="AH863" s="30"/>
      <c r="AI863" s="42"/>
      <c r="AJ863" s="42"/>
      <c r="AK863" s="42"/>
      <c r="AL863" s="42"/>
      <c r="AM863" s="45"/>
      <c r="AN863" s="31"/>
      <c r="AO863" s="31"/>
      <c r="AP863" s="31"/>
      <c r="AQ863" s="31"/>
      <c r="AR863" s="31"/>
      <c r="AS863" s="31"/>
      <c r="AT863" s="31"/>
      <c r="AU863" s="31"/>
      <c r="AV863" s="31"/>
      <c r="AW863" s="31"/>
      <c r="AX863" s="31"/>
      <c r="AY863" s="31"/>
      <c r="AZ863" s="31"/>
      <c r="BA863" s="31"/>
      <c r="BB863" s="31"/>
      <c r="BC863" s="31"/>
      <c r="BD863" s="31"/>
      <c r="BE863" s="31"/>
      <c r="BF863" s="31"/>
      <c r="BG863" s="31"/>
      <c r="BH863" s="31"/>
      <c r="BI863" s="31"/>
      <c r="BJ863" s="31"/>
      <c r="BK863" s="31"/>
      <c r="BL863" s="31"/>
      <c r="BM863" s="31"/>
      <c r="BN863" s="31"/>
      <c r="BO863" s="31"/>
      <c r="BP863" s="31"/>
      <c r="BQ863" s="31"/>
      <c r="BR863" s="28"/>
      <c r="BS863" s="28"/>
      <c r="BT863" s="44"/>
      <c r="BU863" s="44"/>
      <c r="BV863" s="44"/>
      <c r="BW863" s="31"/>
      <c r="BX863" s="31"/>
      <c r="BY863" s="52"/>
      <c r="BZ863" s="50"/>
      <c r="CA863" s="50"/>
      <c r="CB863" s="51" t="str">
        <f t="shared" si="1"/>
        <v>Sin comentarios</v>
      </c>
      <c r="CC863" s="52">
        <f t="shared" si="2"/>
        <v>77</v>
      </c>
      <c r="CD863" s="53"/>
      <c r="CE863" s="54"/>
      <c r="CF863" s="55"/>
    </row>
    <row r="864" ht="22.5" customHeight="1">
      <c r="A864" s="26"/>
      <c r="B864" s="26"/>
      <c r="C864" s="27"/>
      <c r="D864" s="28"/>
      <c r="E864" s="30"/>
      <c r="F864" s="30"/>
      <c r="G864" s="30"/>
      <c r="H864" s="31"/>
      <c r="I864" s="31"/>
      <c r="J864" s="31"/>
      <c r="K864" s="31"/>
      <c r="L864" s="31"/>
      <c r="M864" s="31"/>
      <c r="N864" s="163"/>
      <c r="O864" s="31"/>
      <c r="P864" s="30"/>
      <c r="Q864" s="31"/>
      <c r="R864" s="31"/>
      <c r="S864" s="31"/>
      <c r="T864" s="44"/>
      <c r="U864" s="28"/>
      <c r="V864" s="28"/>
      <c r="W864" s="28"/>
      <c r="X864" s="28"/>
      <c r="Y864" s="40"/>
      <c r="Z864" s="40"/>
      <c r="AA864" s="28"/>
      <c r="AB864" s="31"/>
      <c r="AC864" s="42"/>
      <c r="AD864" s="31"/>
      <c r="AE864" s="31"/>
      <c r="AF864" s="83"/>
      <c r="AG864" s="44"/>
      <c r="AH864" s="30"/>
      <c r="AI864" s="42"/>
      <c r="AJ864" s="42"/>
      <c r="AK864" s="42"/>
      <c r="AL864" s="42"/>
      <c r="AM864" s="45"/>
      <c r="AN864" s="31"/>
      <c r="AO864" s="31"/>
      <c r="AP864" s="31"/>
      <c r="AQ864" s="31"/>
      <c r="AR864" s="31"/>
      <c r="AS864" s="31"/>
      <c r="AT864" s="31"/>
      <c r="AU864" s="31"/>
      <c r="AV864" s="31"/>
      <c r="AW864" s="31"/>
      <c r="AX864" s="31"/>
      <c r="AY864" s="31"/>
      <c r="AZ864" s="31"/>
      <c r="BA864" s="31"/>
      <c r="BB864" s="31"/>
      <c r="BC864" s="31"/>
      <c r="BD864" s="31"/>
      <c r="BE864" s="31"/>
      <c r="BF864" s="31"/>
      <c r="BG864" s="31"/>
      <c r="BH864" s="31"/>
      <c r="BI864" s="31"/>
      <c r="BJ864" s="31"/>
      <c r="BK864" s="31"/>
      <c r="BL864" s="31"/>
      <c r="BM864" s="31"/>
      <c r="BN864" s="31"/>
      <c r="BO864" s="31"/>
      <c r="BP864" s="31"/>
      <c r="BQ864" s="31"/>
      <c r="BR864" s="28"/>
      <c r="BS864" s="28"/>
      <c r="BT864" s="44"/>
      <c r="BU864" s="44"/>
      <c r="BV864" s="44"/>
      <c r="BW864" s="31"/>
      <c r="BX864" s="31"/>
      <c r="BY864" s="52"/>
      <c r="BZ864" s="50"/>
      <c r="CA864" s="50"/>
      <c r="CB864" s="51" t="str">
        <f t="shared" si="1"/>
        <v>Sin comentarios</v>
      </c>
      <c r="CC864" s="52">
        <f t="shared" si="2"/>
        <v>77</v>
      </c>
      <c r="CD864" s="53"/>
      <c r="CE864" s="54"/>
      <c r="CF864" s="55"/>
    </row>
    <row r="865" ht="22.5" customHeight="1">
      <c r="A865" s="26"/>
      <c r="B865" s="26"/>
      <c r="C865" s="27"/>
      <c r="D865" s="28"/>
      <c r="E865" s="30"/>
      <c r="F865" s="30"/>
      <c r="G865" s="30"/>
      <c r="H865" s="31"/>
      <c r="I865" s="31"/>
      <c r="J865" s="31"/>
      <c r="K865" s="31"/>
      <c r="L865" s="31"/>
      <c r="M865" s="31"/>
      <c r="N865" s="163"/>
      <c r="O865" s="31"/>
      <c r="P865" s="30"/>
      <c r="Q865" s="31"/>
      <c r="R865" s="31"/>
      <c r="S865" s="31"/>
      <c r="T865" s="44"/>
      <c r="U865" s="28"/>
      <c r="V865" s="28"/>
      <c r="W865" s="28"/>
      <c r="X865" s="28"/>
      <c r="Y865" s="40"/>
      <c r="Z865" s="40"/>
      <c r="AA865" s="28"/>
      <c r="AB865" s="31"/>
      <c r="AC865" s="42"/>
      <c r="AD865" s="31"/>
      <c r="AE865" s="31"/>
      <c r="AF865" s="83"/>
      <c r="AG865" s="44"/>
      <c r="AH865" s="30"/>
      <c r="AI865" s="42"/>
      <c r="AJ865" s="42"/>
      <c r="AK865" s="42"/>
      <c r="AL865" s="42"/>
      <c r="AM865" s="45"/>
      <c r="AN865" s="31"/>
      <c r="AO865" s="31"/>
      <c r="AP865" s="31"/>
      <c r="AQ865" s="31"/>
      <c r="AR865" s="31"/>
      <c r="AS865" s="31"/>
      <c r="AT865" s="31"/>
      <c r="AU865" s="31"/>
      <c r="AV865" s="31"/>
      <c r="AW865" s="31"/>
      <c r="AX865" s="31"/>
      <c r="AY865" s="31"/>
      <c r="AZ865" s="31"/>
      <c r="BA865" s="31"/>
      <c r="BB865" s="31"/>
      <c r="BC865" s="31"/>
      <c r="BD865" s="31"/>
      <c r="BE865" s="31"/>
      <c r="BF865" s="31"/>
      <c r="BG865" s="31"/>
      <c r="BH865" s="31"/>
      <c r="BI865" s="31"/>
      <c r="BJ865" s="31"/>
      <c r="BK865" s="31"/>
      <c r="BL865" s="31"/>
      <c r="BM865" s="31"/>
      <c r="BN865" s="31"/>
      <c r="BO865" s="31"/>
      <c r="BP865" s="31"/>
      <c r="BQ865" s="31"/>
      <c r="BR865" s="28"/>
      <c r="BS865" s="28"/>
      <c r="BT865" s="44"/>
      <c r="BU865" s="44"/>
      <c r="BV865" s="44"/>
      <c r="BW865" s="31"/>
      <c r="BX865" s="31"/>
      <c r="BY865" s="52"/>
      <c r="BZ865" s="50"/>
      <c r="CA865" s="50"/>
      <c r="CB865" s="51" t="str">
        <f t="shared" si="1"/>
        <v>Sin comentarios</v>
      </c>
      <c r="CC865" s="52">
        <f t="shared" si="2"/>
        <v>77</v>
      </c>
      <c r="CD865" s="53"/>
      <c r="CE865" s="54"/>
      <c r="CF865" s="55"/>
    </row>
    <row r="866" ht="22.5" customHeight="1">
      <c r="A866" s="26"/>
      <c r="B866" s="26"/>
      <c r="C866" s="27"/>
      <c r="D866" s="28"/>
      <c r="E866" s="30"/>
      <c r="F866" s="30"/>
      <c r="G866" s="30"/>
      <c r="H866" s="31"/>
      <c r="I866" s="31"/>
      <c r="J866" s="31"/>
      <c r="K866" s="31"/>
      <c r="L866" s="31"/>
      <c r="M866" s="31"/>
      <c r="N866" s="163"/>
      <c r="O866" s="31"/>
      <c r="P866" s="30"/>
      <c r="Q866" s="31"/>
      <c r="R866" s="31"/>
      <c r="S866" s="31"/>
      <c r="T866" s="44"/>
      <c r="U866" s="28"/>
      <c r="V866" s="28"/>
      <c r="W866" s="28"/>
      <c r="X866" s="28"/>
      <c r="Y866" s="40"/>
      <c r="Z866" s="40"/>
      <c r="AA866" s="28"/>
      <c r="AB866" s="31"/>
      <c r="AC866" s="42"/>
      <c r="AD866" s="31"/>
      <c r="AE866" s="31"/>
      <c r="AF866" s="83"/>
      <c r="AG866" s="44"/>
      <c r="AH866" s="30"/>
      <c r="AI866" s="42"/>
      <c r="AJ866" s="42"/>
      <c r="AK866" s="42"/>
      <c r="AL866" s="42"/>
      <c r="AM866" s="45"/>
      <c r="AN866" s="31"/>
      <c r="AO866" s="31"/>
      <c r="AP866" s="31"/>
      <c r="AQ866" s="31"/>
      <c r="AR866" s="31"/>
      <c r="AS866" s="31"/>
      <c r="AT866" s="31"/>
      <c r="AU866" s="31"/>
      <c r="AV866" s="31"/>
      <c r="AW866" s="31"/>
      <c r="AX866" s="31"/>
      <c r="AY866" s="31"/>
      <c r="AZ866" s="31"/>
      <c r="BA866" s="31"/>
      <c r="BB866" s="31"/>
      <c r="BC866" s="31"/>
      <c r="BD866" s="31"/>
      <c r="BE866" s="31"/>
      <c r="BF866" s="31"/>
      <c r="BG866" s="31"/>
      <c r="BH866" s="31"/>
      <c r="BI866" s="31"/>
      <c r="BJ866" s="31"/>
      <c r="BK866" s="31"/>
      <c r="BL866" s="31"/>
      <c r="BM866" s="31"/>
      <c r="BN866" s="31"/>
      <c r="BO866" s="31"/>
      <c r="BP866" s="31"/>
      <c r="BQ866" s="31"/>
      <c r="BR866" s="28"/>
      <c r="BS866" s="28"/>
      <c r="BT866" s="44"/>
      <c r="BU866" s="44"/>
      <c r="BV866" s="44"/>
      <c r="BW866" s="31"/>
      <c r="BX866" s="31"/>
      <c r="BY866" s="52"/>
      <c r="BZ866" s="50"/>
      <c r="CA866" s="50"/>
      <c r="CB866" s="51" t="str">
        <f t="shared" si="1"/>
        <v>Sin comentarios</v>
      </c>
      <c r="CC866" s="52">
        <f t="shared" si="2"/>
        <v>77</v>
      </c>
      <c r="CD866" s="53"/>
      <c r="CE866" s="54"/>
      <c r="CF866" s="55"/>
    </row>
    <row r="867" ht="22.5" customHeight="1">
      <c r="A867" s="26"/>
      <c r="B867" s="26"/>
      <c r="C867" s="27"/>
      <c r="D867" s="28"/>
      <c r="E867" s="30"/>
      <c r="F867" s="30"/>
      <c r="G867" s="30"/>
      <c r="H867" s="31"/>
      <c r="I867" s="31"/>
      <c r="J867" s="31"/>
      <c r="K867" s="31"/>
      <c r="L867" s="31"/>
      <c r="M867" s="31"/>
      <c r="N867" s="163"/>
      <c r="O867" s="31"/>
      <c r="P867" s="30"/>
      <c r="Q867" s="31"/>
      <c r="R867" s="31"/>
      <c r="S867" s="31"/>
      <c r="T867" s="44"/>
      <c r="U867" s="28"/>
      <c r="V867" s="28"/>
      <c r="W867" s="28"/>
      <c r="X867" s="28"/>
      <c r="Y867" s="40"/>
      <c r="Z867" s="40"/>
      <c r="AA867" s="28"/>
      <c r="AB867" s="31"/>
      <c r="AC867" s="42"/>
      <c r="AD867" s="31"/>
      <c r="AE867" s="31"/>
      <c r="AF867" s="83"/>
      <c r="AG867" s="44"/>
      <c r="AH867" s="30"/>
      <c r="AI867" s="42"/>
      <c r="AJ867" s="42"/>
      <c r="AK867" s="42"/>
      <c r="AL867" s="42"/>
      <c r="AM867" s="45"/>
      <c r="AN867" s="31"/>
      <c r="AO867" s="31"/>
      <c r="AP867" s="31"/>
      <c r="AQ867" s="31"/>
      <c r="AR867" s="31"/>
      <c r="AS867" s="31"/>
      <c r="AT867" s="31"/>
      <c r="AU867" s="31"/>
      <c r="AV867" s="31"/>
      <c r="AW867" s="31"/>
      <c r="AX867" s="31"/>
      <c r="AY867" s="31"/>
      <c r="AZ867" s="31"/>
      <c r="BA867" s="31"/>
      <c r="BB867" s="31"/>
      <c r="BC867" s="31"/>
      <c r="BD867" s="31"/>
      <c r="BE867" s="31"/>
      <c r="BF867" s="31"/>
      <c r="BG867" s="31"/>
      <c r="BH867" s="31"/>
      <c r="BI867" s="31"/>
      <c r="BJ867" s="31"/>
      <c r="BK867" s="31"/>
      <c r="BL867" s="31"/>
      <c r="BM867" s="31"/>
      <c r="BN867" s="31"/>
      <c r="BO867" s="31"/>
      <c r="BP867" s="31"/>
      <c r="BQ867" s="31"/>
      <c r="BR867" s="28"/>
      <c r="BS867" s="28"/>
      <c r="BT867" s="44"/>
      <c r="BU867" s="44"/>
      <c r="BV867" s="44"/>
      <c r="BW867" s="31"/>
      <c r="BX867" s="31"/>
      <c r="BY867" s="52"/>
      <c r="BZ867" s="50"/>
      <c r="CA867" s="50"/>
      <c r="CB867" s="51" t="str">
        <f t="shared" si="1"/>
        <v>Sin comentarios</v>
      </c>
      <c r="CC867" s="52">
        <f t="shared" si="2"/>
        <v>77</v>
      </c>
      <c r="CD867" s="53"/>
      <c r="CE867" s="54"/>
      <c r="CF867" s="55"/>
    </row>
    <row r="868" ht="22.5" customHeight="1">
      <c r="A868" s="26"/>
      <c r="B868" s="26"/>
      <c r="C868" s="27"/>
      <c r="D868" s="28"/>
      <c r="E868" s="30"/>
      <c r="F868" s="30"/>
      <c r="G868" s="30"/>
      <c r="H868" s="31"/>
      <c r="I868" s="31"/>
      <c r="J868" s="31"/>
      <c r="K868" s="31"/>
      <c r="L868" s="31"/>
      <c r="M868" s="31"/>
      <c r="N868" s="163"/>
      <c r="O868" s="31"/>
      <c r="P868" s="30"/>
      <c r="Q868" s="31"/>
      <c r="R868" s="31"/>
      <c r="S868" s="31"/>
      <c r="T868" s="44"/>
      <c r="U868" s="28"/>
      <c r="V868" s="28"/>
      <c r="W868" s="28"/>
      <c r="X868" s="28"/>
      <c r="Y868" s="40"/>
      <c r="Z868" s="40"/>
      <c r="AA868" s="28"/>
      <c r="AB868" s="31"/>
      <c r="AC868" s="42"/>
      <c r="AD868" s="31"/>
      <c r="AE868" s="31"/>
      <c r="AF868" s="83"/>
      <c r="AG868" s="44"/>
      <c r="AH868" s="30"/>
      <c r="AI868" s="42"/>
      <c r="AJ868" s="42"/>
      <c r="AK868" s="42"/>
      <c r="AL868" s="42"/>
      <c r="AM868" s="45"/>
      <c r="AN868" s="31"/>
      <c r="AO868" s="31"/>
      <c r="AP868" s="31"/>
      <c r="AQ868" s="31"/>
      <c r="AR868" s="31"/>
      <c r="AS868" s="31"/>
      <c r="AT868" s="31"/>
      <c r="AU868" s="31"/>
      <c r="AV868" s="31"/>
      <c r="AW868" s="31"/>
      <c r="AX868" s="31"/>
      <c r="AY868" s="31"/>
      <c r="AZ868" s="31"/>
      <c r="BA868" s="31"/>
      <c r="BB868" s="31"/>
      <c r="BC868" s="31"/>
      <c r="BD868" s="31"/>
      <c r="BE868" s="31"/>
      <c r="BF868" s="31"/>
      <c r="BG868" s="31"/>
      <c r="BH868" s="31"/>
      <c r="BI868" s="31"/>
      <c r="BJ868" s="31"/>
      <c r="BK868" s="31"/>
      <c r="BL868" s="31"/>
      <c r="BM868" s="31"/>
      <c r="BN868" s="31"/>
      <c r="BO868" s="31"/>
      <c r="BP868" s="31"/>
      <c r="BQ868" s="31"/>
      <c r="BR868" s="28"/>
      <c r="BS868" s="28"/>
      <c r="BT868" s="44"/>
      <c r="BU868" s="44"/>
      <c r="BV868" s="44"/>
      <c r="BW868" s="31"/>
      <c r="BX868" s="31"/>
      <c r="BY868" s="52"/>
      <c r="BZ868" s="50"/>
      <c r="CA868" s="50"/>
      <c r="CB868" s="51" t="str">
        <f t="shared" si="1"/>
        <v>Sin comentarios</v>
      </c>
      <c r="CC868" s="52">
        <f t="shared" si="2"/>
        <v>77</v>
      </c>
      <c r="CD868" s="53"/>
      <c r="CE868" s="54"/>
      <c r="CF868" s="55"/>
    </row>
    <row r="869" ht="22.5" customHeight="1">
      <c r="A869" s="26"/>
      <c r="B869" s="26"/>
      <c r="C869" s="27"/>
      <c r="D869" s="28"/>
      <c r="E869" s="30"/>
      <c r="F869" s="30"/>
      <c r="G869" s="30"/>
      <c r="H869" s="31"/>
      <c r="I869" s="31"/>
      <c r="J869" s="31"/>
      <c r="K869" s="31"/>
      <c r="L869" s="31"/>
      <c r="M869" s="31"/>
      <c r="N869" s="163"/>
      <c r="O869" s="31"/>
      <c r="P869" s="30"/>
      <c r="Q869" s="31"/>
      <c r="R869" s="31"/>
      <c r="S869" s="31"/>
      <c r="T869" s="44"/>
      <c r="U869" s="28"/>
      <c r="V869" s="28"/>
      <c r="W869" s="28"/>
      <c r="X869" s="28"/>
      <c r="Y869" s="40"/>
      <c r="Z869" s="40"/>
      <c r="AA869" s="28"/>
      <c r="AB869" s="31"/>
      <c r="AC869" s="42"/>
      <c r="AD869" s="31"/>
      <c r="AE869" s="31"/>
      <c r="AF869" s="83"/>
      <c r="AG869" s="44"/>
      <c r="AH869" s="30"/>
      <c r="AI869" s="42"/>
      <c r="AJ869" s="42"/>
      <c r="AK869" s="42"/>
      <c r="AL869" s="42"/>
      <c r="AM869" s="45"/>
      <c r="AN869" s="31"/>
      <c r="AO869" s="31"/>
      <c r="AP869" s="31"/>
      <c r="AQ869" s="31"/>
      <c r="AR869" s="31"/>
      <c r="AS869" s="31"/>
      <c r="AT869" s="31"/>
      <c r="AU869" s="31"/>
      <c r="AV869" s="31"/>
      <c r="AW869" s="31"/>
      <c r="AX869" s="31"/>
      <c r="AY869" s="31"/>
      <c r="AZ869" s="31"/>
      <c r="BA869" s="31"/>
      <c r="BB869" s="31"/>
      <c r="BC869" s="31"/>
      <c r="BD869" s="31"/>
      <c r="BE869" s="31"/>
      <c r="BF869" s="31"/>
      <c r="BG869" s="31"/>
      <c r="BH869" s="31"/>
      <c r="BI869" s="31"/>
      <c r="BJ869" s="31"/>
      <c r="BK869" s="31"/>
      <c r="BL869" s="31"/>
      <c r="BM869" s="31"/>
      <c r="BN869" s="31"/>
      <c r="BO869" s="31"/>
      <c r="BP869" s="31"/>
      <c r="BQ869" s="31"/>
      <c r="BR869" s="28"/>
      <c r="BS869" s="28"/>
      <c r="BT869" s="44"/>
      <c r="BU869" s="44"/>
      <c r="BV869" s="44"/>
      <c r="BW869" s="31"/>
      <c r="BX869" s="31"/>
      <c r="BY869" s="52"/>
      <c r="BZ869" s="50"/>
      <c r="CA869" s="50"/>
      <c r="CB869" s="51" t="str">
        <f t="shared" si="1"/>
        <v>Sin comentarios</v>
      </c>
      <c r="CC869" s="52">
        <f t="shared" si="2"/>
        <v>77</v>
      </c>
      <c r="CD869" s="53"/>
      <c r="CE869" s="54"/>
      <c r="CF869" s="55"/>
    </row>
    <row r="870" ht="22.5" customHeight="1">
      <c r="A870" s="26"/>
      <c r="B870" s="26"/>
      <c r="C870" s="27"/>
      <c r="D870" s="28"/>
      <c r="E870" s="30"/>
      <c r="F870" s="30"/>
      <c r="G870" s="30"/>
      <c r="H870" s="31"/>
      <c r="I870" s="31"/>
      <c r="J870" s="31"/>
      <c r="K870" s="31"/>
      <c r="L870" s="31"/>
      <c r="M870" s="31"/>
      <c r="N870" s="163"/>
      <c r="O870" s="31"/>
      <c r="P870" s="30"/>
      <c r="Q870" s="31"/>
      <c r="R870" s="31"/>
      <c r="S870" s="31"/>
      <c r="T870" s="44"/>
      <c r="U870" s="28"/>
      <c r="V870" s="28"/>
      <c r="W870" s="28"/>
      <c r="X870" s="28"/>
      <c r="Y870" s="40"/>
      <c r="Z870" s="40"/>
      <c r="AA870" s="28"/>
      <c r="AB870" s="31"/>
      <c r="AC870" s="42"/>
      <c r="AD870" s="31"/>
      <c r="AE870" s="31"/>
      <c r="AF870" s="83"/>
      <c r="AG870" s="44"/>
      <c r="AH870" s="30"/>
      <c r="AI870" s="42"/>
      <c r="AJ870" s="42"/>
      <c r="AK870" s="42"/>
      <c r="AL870" s="42"/>
      <c r="AM870" s="45"/>
      <c r="AN870" s="31"/>
      <c r="AO870" s="31"/>
      <c r="AP870" s="31"/>
      <c r="AQ870" s="31"/>
      <c r="AR870" s="31"/>
      <c r="AS870" s="31"/>
      <c r="AT870" s="31"/>
      <c r="AU870" s="31"/>
      <c r="AV870" s="31"/>
      <c r="AW870" s="31"/>
      <c r="AX870" s="31"/>
      <c r="AY870" s="31"/>
      <c r="AZ870" s="31"/>
      <c r="BA870" s="31"/>
      <c r="BB870" s="31"/>
      <c r="BC870" s="31"/>
      <c r="BD870" s="31"/>
      <c r="BE870" s="31"/>
      <c r="BF870" s="31"/>
      <c r="BG870" s="31"/>
      <c r="BH870" s="31"/>
      <c r="BI870" s="31"/>
      <c r="BJ870" s="31"/>
      <c r="BK870" s="31"/>
      <c r="BL870" s="31"/>
      <c r="BM870" s="31"/>
      <c r="BN870" s="31"/>
      <c r="BO870" s="31"/>
      <c r="BP870" s="31"/>
      <c r="BQ870" s="31"/>
      <c r="BR870" s="28"/>
      <c r="BS870" s="28"/>
      <c r="BT870" s="44"/>
      <c r="BU870" s="44"/>
      <c r="BV870" s="44"/>
      <c r="BW870" s="31"/>
      <c r="BX870" s="31"/>
      <c r="BY870" s="52"/>
      <c r="BZ870" s="50"/>
      <c r="CA870" s="50"/>
      <c r="CB870" s="51" t="str">
        <f t="shared" si="1"/>
        <v>Sin comentarios</v>
      </c>
      <c r="CC870" s="52">
        <f t="shared" si="2"/>
        <v>77</v>
      </c>
      <c r="CD870" s="53"/>
      <c r="CE870" s="54"/>
      <c r="CF870" s="55"/>
    </row>
    <row r="871" ht="22.5" customHeight="1">
      <c r="A871" s="26"/>
      <c r="B871" s="26"/>
      <c r="C871" s="27"/>
      <c r="D871" s="28"/>
      <c r="E871" s="30"/>
      <c r="F871" s="30"/>
      <c r="G871" s="30"/>
      <c r="H871" s="31"/>
      <c r="I871" s="31"/>
      <c r="J871" s="31"/>
      <c r="K871" s="31"/>
      <c r="L871" s="31"/>
      <c r="M871" s="31"/>
      <c r="N871" s="163"/>
      <c r="O871" s="31"/>
      <c r="P871" s="30"/>
      <c r="Q871" s="31"/>
      <c r="R871" s="31"/>
      <c r="S871" s="31"/>
      <c r="T871" s="44"/>
      <c r="U871" s="28"/>
      <c r="V871" s="28"/>
      <c r="W871" s="28"/>
      <c r="X871" s="28"/>
      <c r="Y871" s="40"/>
      <c r="Z871" s="40"/>
      <c r="AA871" s="28"/>
      <c r="AB871" s="31"/>
      <c r="AC871" s="42"/>
      <c r="AD871" s="31"/>
      <c r="AE871" s="31"/>
      <c r="AF871" s="83"/>
      <c r="AG871" s="44"/>
      <c r="AH871" s="30"/>
      <c r="AI871" s="42"/>
      <c r="AJ871" s="42"/>
      <c r="AK871" s="42"/>
      <c r="AL871" s="42"/>
      <c r="AM871" s="45"/>
      <c r="AN871" s="31"/>
      <c r="AO871" s="31"/>
      <c r="AP871" s="31"/>
      <c r="AQ871" s="31"/>
      <c r="AR871" s="31"/>
      <c r="AS871" s="31"/>
      <c r="AT871" s="31"/>
      <c r="AU871" s="31"/>
      <c r="AV871" s="31"/>
      <c r="AW871" s="31"/>
      <c r="AX871" s="31"/>
      <c r="AY871" s="31"/>
      <c r="AZ871" s="31"/>
      <c r="BA871" s="31"/>
      <c r="BB871" s="31"/>
      <c r="BC871" s="31"/>
      <c r="BD871" s="31"/>
      <c r="BE871" s="31"/>
      <c r="BF871" s="31"/>
      <c r="BG871" s="31"/>
      <c r="BH871" s="31"/>
      <c r="BI871" s="31"/>
      <c r="BJ871" s="31"/>
      <c r="BK871" s="31"/>
      <c r="BL871" s="31"/>
      <c r="BM871" s="31"/>
      <c r="BN871" s="31"/>
      <c r="BO871" s="31"/>
      <c r="BP871" s="31"/>
      <c r="BQ871" s="31"/>
      <c r="BR871" s="28"/>
      <c r="BS871" s="28"/>
      <c r="BT871" s="44"/>
      <c r="BU871" s="44"/>
      <c r="BV871" s="44"/>
      <c r="BW871" s="31"/>
      <c r="BX871" s="31"/>
      <c r="BY871" s="52"/>
      <c r="BZ871" s="50"/>
      <c r="CA871" s="50"/>
      <c r="CB871" s="51" t="str">
        <f t="shared" si="1"/>
        <v>Sin comentarios</v>
      </c>
      <c r="CC871" s="52">
        <f t="shared" si="2"/>
        <v>77</v>
      </c>
      <c r="CD871" s="53"/>
      <c r="CE871" s="54"/>
      <c r="CF871" s="55"/>
    </row>
    <row r="872" ht="22.5" customHeight="1">
      <c r="A872" s="26"/>
      <c r="B872" s="26"/>
      <c r="C872" s="27"/>
      <c r="D872" s="28"/>
      <c r="E872" s="30"/>
      <c r="F872" s="30"/>
      <c r="G872" s="30"/>
      <c r="H872" s="31"/>
      <c r="I872" s="31"/>
      <c r="J872" s="31"/>
      <c r="K872" s="31"/>
      <c r="L872" s="31"/>
      <c r="M872" s="31"/>
      <c r="N872" s="163"/>
      <c r="O872" s="31"/>
      <c r="P872" s="30"/>
      <c r="Q872" s="31"/>
      <c r="R872" s="31"/>
      <c r="S872" s="31"/>
      <c r="T872" s="44"/>
      <c r="U872" s="28"/>
      <c r="V872" s="28"/>
      <c r="W872" s="28"/>
      <c r="X872" s="28"/>
      <c r="Y872" s="40"/>
      <c r="Z872" s="40"/>
      <c r="AA872" s="28"/>
      <c r="AB872" s="31"/>
      <c r="AC872" s="42"/>
      <c r="AD872" s="31"/>
      <c r="AE872" s="31"/>
      <c r="AF872" s="83"/>
      <c r="AG872" s="44"/>
      <c r="AH872" s="30"/>
      <c r="AI872" s="42"/>
      <c r="AJ872" s="42"/>
      <c r="AK872" s="42"/>
      <c r="AL872" s="42"/>
      <c r="AM872" s="45"/>
      <c r="AN872" s="31"/>
      <c r="AO872" s="31"/>
      <c r="AP872" s="31"/>
      <c r="AQ872" s="31"/>
      <c r="AR872" s="31"/>
      <c r="AS872" s="31"/>
      <c r="AT872" s="31"/>
      <c r="AU872" s="31"/>
      <c r="AV872" s="31"/>
      <c r="AW872" s="31"/>
      <c r="AX872" s="31"/>
      <c r="AY872" s="31"/>
      <c r="AZ872" s="31"/>
      <c r="BA872" s="31"/>
      <c r="BB872" s="31"/>
      <c r="BC872" s="31"/>
      <c r="BD872" s="31"/>
      <c r="BE872" s="31"/>
      <c r="BF872" s="31"/>
      <c r="BG872" s="31"/>
      <c r="BH872" s="31"/>
      <c r="BI872" s="31"/>
      <c r="BJ872" s="31"/>
      <c r="BK872" s="31"/>
      <c r="BL872" s="31"/>
      <c r="BM872" s="31"/>
      <c r="BN872" s="31"/>
      <c r="BO872" s="31"/>
      <c r="BP872" s="31"/>
      <c r="BQ872" s="31"/>
      <c r="BR872" s="28"/>
      <c r="BS872" s="28"/>
      <c r="BT872" s="44"/>
      <c r="BU872" s="44"/>
      <c r="BV872" s="44"/>
      <c r="BW872" s="31"/>
      <c r="BX872" s="31"/>
      <c r="BY872" s="52"/>
      <c r="BZ872" s="50"/>
      <c r="CA872" s="50"/>
      <c r="CB872" s="51" t="str">
        <f t="shared" si="1"/>
        <v>Sin comentarios</v>
      </c>
      <c r="CC872" s="52">
        <f t="shared" si="2"/>
        <v>77</v>
      </c>
      <c r="CD872" s="53"/>
      <c r="CE872" s="54"/>
      <c r="CF872" s="55"/>
    </row>
    <row r="873" ht="22.5" customHeight="1">
      <c r="A873" s="26"/>
      <c r="B873" s="26"/>
      <c r="C873" s="27"/>
      <c r="D873" s="28"/>
      <c r="E873" s="30"/>
      <c r="F873" s="30"/>
      <c r="G873" s="30"/>
      <c r="H873" s="31"/>
      <c r="I873" s="31"/>
      <c r="J873" s="31"/>
      <c r="K873" s="31"/>
      <c r="L873" s="31"/>
      <c r="M873" s="31"/>
      <c r="N873" s="163"/>
      <c r="O873" s="31"/>
      <c r="P873" s="30"/>
      <c r="Q873" s="31"/>
      <c r="R873" s="31"/>
      <c r="S873" s="31"/>
      <c r="T873" s="44"/>
      <c r="U873" s="28"/>
      <c r="V873" s="28"/>
      <c r="W873" s="28"/>
      <c r="X873" s="28"/>
      <c r="Y873" s="40"/>
      <c r="Z873" s="40"/>
      <c r="AA873" s="28"/>
      <c r="AB873" s="31"/>
      <c r="AC873" s="42"/>
      <c r="AD873" s="31"/>
      <c r="AE873" s="31"/>
      <c r="AF873" s="83"/>
      <c r="AG873" s="44"/>
      <c r="AH873" s="30"/>
      <c r="AI873" s="42"/>
      <c r="AJ873" s="42"/>
      <c r="AK873" s="42"/>
      <c r="AL873" s="42"/>
      <c r="AM873" s="45"/>
      <c r="AN873" s="31"/>
      <c r="AO873" s="31"/>
      <c r="AP873" s="31"/>
      <c r="AQ873" s="31"/>
      <c r="AR873" s="31"/>
      <c r="AS873" s="31"/>
      <c r="AT873" s="31"/>
      <c r="AU873" s="31"/>
      <c r="AV873" s="31"/>
      <c r="AW873" s="31"/>
      <c r="AX873" s="31"/>
      <c r="AY873" s="31"/>
      <c r="AZ873" s="31"/>
      <c r="BA873" s="31"/>
      <c r="BB873" s="31"/>
      <c r="BC873" s="31"/>
      <c r="BD873" s="31"/>
      <c r="BE873" s="31"/>
      <c r="BF873" s="31"/>
      <c r="BG873" s="31"/>
      <c r="BH873" s="31"/>
      <c r="BI873" s="31"/>
      <c r="BJ873" s="31"/>
      <c r="BK873" s="31"/>
      <c r="BL873" s="31"/>
      <c r="BM873" s="31"/>
      <c r="BN873" s="31"/>
      <c r="BO873" s="31"/>
      <c r="BP873" s="31"/>
      <c r="BQ873" s="31"/>
      <c r="BR873" s="28"/>
      <c r="BS873" s="28"/>
      <c r="BT873" s="44"/>
      <c r="BU873" s="44"/>
      <c r="BV873" s="44"/>
      <c r="BW873" s="31"/>
      <c r="BX873" s="31"/>
      <c r="BY873" s="52"/>
      <c r="BZ873" s="50"/>
      <c r="CA873" s="50"/>
      <c r="CB873" s="51" t="str">
        <f t="shared" si="1"/>
        <v>Sin comentarios</v>
      </c>
      <c r="CC873" s="52">
        <f t="shared" si="2"/>
        <v>77</v>
      </c>
      <c r="CD873" s="53"/>
      <c r="CE873" s="54"/>
      <c r="CF873" s="55"/>
    </row>
    <row r="874" ht="22.5" customHeight="1">
      <c r="A874" s="26"/>
      <c r="B874" s="26"/>
      <c r="C874" s="27"/>
      <c r="D874" s="28"/>
      <c r="E874" s="30"/>
      <c r="F874" s="30"/>
      <c r="G874" s="30"/>
      <c r="H874" s="31"/>
      <c r="I874" s="31"/>
      <c r="J874" s="31"/>
      <c r="K874" s="31"/>
      <c r="L874" s="31"/>
      <c r="M874" s="31"/>
      <c r="N874" s="163"/>
      <c r="O874" s="31"/>
      <c r="P874" s="30"/>
      <c r="Q874" s="31"/>
      <c r="R874" s="31"/>
      <c r="S874" s="31"/>
      <c r="T874" s="44"/>
      <c r="U874" s="28"/>
      <c r="V874" s="28"/>
      <c r="W874" s="28"/>
      <c r="X874" s="28"/>
      <c r="Y874" s="40"/>
      <c r="Z874" s="40"/>
      <c r="AA874" s="28"/>
      <c r="AB874" s="31"/>
      <c r="AC874" s="42"/>
      <c r="AD874" s="31"/>
      <c r="AE874" s="31"/>
      <c r="AF874" s="83"/>
      <c r="AG874" s="44"/>
      <c r="AH874" s="30"/>
      <c r="AI874" s="42"/>
      <c r="AJ874" s="42"/>
      <c r="AK874" s="42"/>
      <c r="AL874" s="42"/>
      <c r="AM874" s="45"/>
      <c r="AN874" s="31"/>
      <c r="AO874" s="31"/>
      <c r="AP874" s="31"/>
      <c r="AQ874" s="31"/>
      <c r="AR874" s="31"/>
      <c r="AS874" s="31"/>
      <c r="AT874" s="31"/>
      <c r="AU874" s="31"/>
      <c r="AV874" s="31"/>
      <c r="AW874" s="31"/>
      <c r="AX874" s="31"/>
      <c r="AY874" s="31"/>
      <c r="AZ874" s="31"/>
      <c r="BA874" s="31"/>
      <c r="BB874" s="31"/>
      <c r="BC874" s="31"/>
      <c r="BD874" s="31"/>
      <c r="BE874" s="31"/>
      <c r="BF874" s="31"/>
      <c r="BG874" s="31"/>
      <c r="BH874" s="31"/>
      <c r="BI874" s="31"/>
      <c r="BJ874" s="31"/>
      <c r="BK874" s="31"/>
      <c r="BL874" s="31"/>
      <c r="BM874" s="31"/>
      <c r="BN874" s="31"/>
      <c r="BO874" s="31"/>
      <c r="BP874" s="31"/>
      <c r="BQ874" s="31"/>
      <c r="BR874" s="28"/>
      <c r="BS874" s="28"/>
      <c r="BT874" s="44"/>
      <c r="BU874" s="44"/>
      <c r="BV874" s="44"/>
      <c r="BW874" s="31"/>
      <c r="BX874" s="31"/>
      <c r="BY874" s="52"/>
      <c r="BZ874" s="50"/>
      <c r="CA874" s="50"/>
      <c r="CB874" s="51" t="str">
        <f t="shared" si="1"/>
        <v>Sin comentarios</v>
      </c>
      <c r="CC874" s="52">
        <f t="shared" si="2"/>
        <v>77</v>
      </c>
      <c r="CD874" s="53"/>
      <c r="CE874" s="54"/>
      <c r="CF874" s="55"/>
    </row>
    <row r="875" ht="22.5" customHeight="1">
      <c r="A875" s="26"/>
      <c r="B875" s="26"/>
      <c r="C875" s="27"/>
      <c r="D875" s="28"/>
      <c r="E875" s="30"/>
      <c r="F875" s="30"/>
      <c r="G875" s="30"/>
      <c r="H875" s="31"/>
      <c r="I875" s="31"/>
      <c r="J875" s="31"/>
      <c r="K875" s="31"/>
      <c r="L875" s="31"/>
      <c r="M875" s="31"/>
      <c r="N875" s="163"/>
      <c r="O875" s="31"/>
      <c r="P875" s="30"/>
      <c r="Q875" s="31"/>
      <c r="R875" s="31"/>
      <c r="S875" s="31"/>
      <c r="T875" s="44"/>
      <c r="U875" s="28"/>
      <c r="V875" s="28"/>
      <c r="W875" s="28"/>
      <c r="X875" s="28"/>
      <c r="Y875" s="40"/>
      <c r="Z875" s="40"/>
      <c r="AA875" s="28"/>
      <c r="AB875" s="31"/>
      <c r="AC875" s="42"/>
      <c r="AD875" s="31"/>
      <c r="AE875" s="31"/>
      <c r="AF875" s="83"/>
      <c r="AG875" s="44"/>
      <c r="AH875" s="30"/>
      <c r="AI875" s="42"/>
      <c r="AJ875" s="42"/>
      <c r="AK875" s="42"/>
      <c r="AL875" s="42"/>
      <c r="AM875" s="45"/>
      <c r="AN875" s="31"/>
      <c r="AO875" s="31"/>
      <c r="AP875" s="31"/>
      <c r="AQ875" s="31"/>
      <c r="AR875" s="31"/>
      <c r="AS875" s="31"/>
      <c r="AT875" s="31"/>
      <c r="AU875" s="31"/>
      <c r="AV875" s="31"/>
      <c r="AW875" s="31"/>
      <c r="AX875" s="31"/>
      <c r="AY875" s="31"/>
      <c r="AZ875" s="31"/>
      <c r="BA875" s="31"/>
      <c r="BB875" s="31"/>
      <c r="BC875" s="31"/>
      <c r="BD875" s="31"/>
      <c r="BE875" s="31"/>
      <c r="BF875" s="31"/>
      <c r="BG875" s="31"/>
      <c r="BH875" s="31"/>
      <c r="BI875" s="31"/>
      <c r="BJ875" s="31"/>
      <c r="BK875" s="31"/>
      <c r="BL875" s="31"/>
      <c r="BM875" s="31"/>
      <c r="BN875" s="31"/>
      <c r="BO875" s="31"/>
      <c r="BP875" s="31"/>
      <c r="BQ875" s="31"/>
      <c r="BR875" s="28"/>
      <c r="BS875" s="28"/>
      <c r="BT875" s="44"/>
      <c r="BU875" s="44"/>
      <c r="BV875" s="44"/>
      <c r="BW875" s="31"/>
      <c r="BX875" s="31"/>
      <c r="BY875" s="52"/>
      <c r="BZ875" s="50"/>
      <c r="CA875" s="50"/>
      <c r="CB875" s="51" t="str">
        <f t="shared" si="1"/>
        <v>Sin comentarios</v>
      </c>
      <c r="CC875" s="52">
        <f t="shared" si="2"/>
        <v>77</v>
      </c>
      <c r="CD875" s="53"/>
      <c r="CE875" s="54"/>
      <c r="CF875" s="55"/>
    </row>
    <row r="876" ht="22.5" customHeight="1">
      <c r="A876" s="26"/>
      <c r="B876" s="26"/>
      <c r="C876" s="27"/>
      <c r="D876" s="28"/>
      <c r="E876" s="30"/>
      <c r="F876" s="30"/>
      <c r="G876" s="30"/>
      <c r="H876" s="31"/>
      <c r="I876" s="31"/>
      <c r="J876" s="31"/>
      <c r="K876" s="31"/>
      <c r="L876" s="31"/>
      <c r="M876" s="31"/>
      <c r="N876" s="163"/>
      <c r="O876" s="31"/>
      <c r="P876" s="30"/>
      <c r="Q876" s="31"/>
      <c r="R876" s="31"/>
      <c r="S876" s="31"/>
      <c r="T876" s="44"/>
      <c r="U876" s="28"/>
      <c r="V876" s="28"/>
      <c r="W876" s="28"/>
      <c r="X876" s="28"/>
      <c r="Y876" s="40"/>
      <c r="Z876" s="40"/>
      <c r="AA876" s="28"/>
      <c r="AB876" s="31"/>
      <c r="AC876" s="42"/>
      <c r="AD876" s="31"/>
      <c r="AE876" s="31"/>
      <c r="AF876" s="83"/>
      <c r="AG876" s="44"/>
      <c r="AH876" s="30"/>
      <c r="AI876" s="42"/>
      <c r="AJ876" s="42"/>
      <c r="AK876" s="42"/>
      <c r="AL876" s="42"/>
      <c r="AM876" s="45"/>
      <c r="AN876" s="31"/>
      <c r="AO876" s="31"/>
      <c r="AP876" s="31"/>
      <c r="AQ876" s="31"/>
      <c r="AR876" s="31"/>
      <c r="AS876" s="31"/>
      <c r="AT876" s="31"/>
      <c r="AU876" s="31"/>
      <c r="AV876" s="31"/>
      <c r="AW876" s="31"/>
      <c r="AX876" s="31"/>
      <c r="AY876" s="31"/>
      <c r="AZ876" s="31"/>
      <c r="BA876" s="31"/>
      <c r="BB876" s="31"/>
      <c r="BC876" s="31"/>
      <c r="BD876" s="31"/>
      <c r="BE876" s="31"/>
      <c r="BF876" s="31"/>
      <c r="BG876" s="31"/>
      <c r="BH876" s="31"/>
      <c r="BI876" s="31"/>
      <c r="BJ876" s="31"/>
      <c r="BK876" s="31"/>
      <c r="BL876" s="31"/>
      <c r="BM876" s="31"/>
      <c r="BN876" s="31"/>
      <c r="BO876" s="31"/>
      <c r="BP876" s="31"/>
      <c r="BQ876" s="31"/>
      <c r="BR876" s="28"/>
      <c r="BS876" s="28"/>
      <c r="BT876" s="44"/>
      <c r="BU876" s="44"/>
      <c r="BV876" s="44"/>
      <c r="BW876" s="31"/>
      <c r="BX876" s="31"/>
      <c r="BY876" s="52"/>
      <c r="BZ876" s="50"/>
      <c r="CA876" s="50"/>
      <c r="CB876" s="51" t="str">
        <f t="shared" si="1"/>
        <v>Sin comentarios</v>
      </c>
      <c r="CC876" s="52">
        <f t="shared" si="2"/>
        <v>77</v>
      </c>
      <c r="CD876" s="53"/>
      <c r="CE876" s="54"/>
      <c r="CF876" s="55"/>
    </row>
    <row r="877" ht="22.5" customHeight="1">
      <c r="A877" s="26"/>
      <c r="B877" s="26"/>
      <c r="C877" s="27"/>
      <c r="D877" s="28"/>
      <c r="E877" s="30"/>
      <c r="F877" s="30"/>
      <c r="G877" s="30"/>
      <c r="H877" s="31"/>
      <c r="I877" s="31"/>
      <c r="J877" s="31"/>
      <c r="K877" s="31"/>
      <c r="L877" s="31"/>
      <c r="M877" s="31"/>
      <c r="N877" s="163"/>
      <c r="O877" s="31"/>
      <c r="P877" s="30"/>
      <c r="Q877" s="31"/>
      <c r="R877" s="31"/>
      <c r="S877" s="31"/>
      <c r="T877" s="44"/>
      <c r="U877" s="28"/>
      <c r="V877" s="28"/>
      <c r="W877" s="28"/>
      <c r="X877" s="28"/>
      <c r="Y877" s="40"/>
      <c r="Z877" s="40"/>
      <c r="AA877" s="28"/>
      <c r="AB877" s="31"/>
      <c r="AC877" s="42"/>
      <c r="AD877" s="31"/>
      <c r="AE877" s="31"/>
      <c r="AF877" s="83"/>
      <c r="AG877" s="44"/>
      <c r="AH877" s="30"/>
      <c r="AI877" s="42"/>
      <c r="AJ877" s="42"/>
      <c r="AK877" s="42"/>
      <c r="AL877" s="42"/>
      <c r="AM877" s="45"/>
      <c r="AN877" s="31"/>
      <c r="AO877" s="31"/>
      <c r="AP877" s="31"/>
      <c r="AQ877" s="31"/>
      <c r="AR877" s="31"/>
      <c r="AS877" s="31"/>
      <c r="AT877" s="31"/>
      <c r="AU877" s="31"/>
      <c r="AV877" s="31"/>
      <c r="AW877" s="31"/>
      <c r="AX877" s="31"/>
      <c r="AY877" s="31"/>
      <c r="AZ877" s="31"/>
      <c r="BA877" s="31"/>
      <c r="BB877" s="31"/>
      <c r="BC877" s="31"/>
      <c r="BD877" s="31"/>
      <c r="BE877" s="31"/>
      <c r="BF877" s="31"/>
      <c r="BG877" s="31"/>
      <c r="BH877" s="31"/>
      <c r="BI877" s="31"/>
      <c r="BJ877" s="31"/>
      <c r="BK877" s="31"/>
      <c r="BL877" s="31"/>
      <c r="BM877" s="31"/>
      <c r="BN877" s="31"/>
      <c r="BO877" s="31"/>
      <c r="BP877" s="31"/>
      <c r="BQ877" s="31"/>
      <c r="BR877" s="28"/>
      <c r="BS877" s="28"/>
      <c r="BT877" s="44"/>
      <c r="BU877" s="44"/>
      <c r="BV877" s="44"/>
      <c r="BW877" s="31"/>
      <c r="BX877" s="31"/>
      <c r="BY877" s="52"/>
      <c r="BZ877" s="50"/>
      <c r="CA877" s="50"/>
      <c r="CB877" s="51" t="str">
        <f t="shared" si="1"/>
        <v>Sin comentarios</v>
      </c>
      <c r="CC877" s="52">
        <f t="shared" si="2"/>
        <v>77</v>
      </c>
      <c r="CD877" s="53"/>
      <c r="CE877" s="54"/>
      <c r="CF877" s="55"/>
    </row>
    <row r="878" ht="22.5" customHeight="1">
      <c r="A878" s="26"/>
      <c r="B878" s="26"/>
      <c r="C878" s="27"/>
      <c r="D878" s="28"/>
      <c r="E878" s="30"/>
      <c r="F878" s="30"/>
      <c r="G878" s="30"/>
      <c r="H878" s="31"/>
      <c r="I878" s="31"/>
      <c r="J878" s="31"/>
      <c r="K878" s="31"/>
      <c r="L878" s="31"/>
      <c r="M878" s="31"/>
      <c r="N878" s="163"/>
      <c r="O878" s="31"/>
      <c r="P878" s="30"/>
      <c r="Q878" s="31"/>
      <c r="R878" s="31"/>
      <c r="S878" s="31"/>
      <c r="T878" s="44"/>
      <c r="U878" s="28"/>
      <c r="V878" s="28"/>
      <c r="W878" s="28"/>
      <c r="X878" s="28"/>
      <c r="Y878" s="40"/>
      <c r="Z878" s="40"/>
      <c r="AA878" s="28"/>
      <c r="AB878" s="31"/>
      <c r="AC878" s="42"/>
      <c r="AD878" s="31"/>
      <c r="AE878" s="31"/>
      <c r="AF878" s="83"/>
      <c r="AG878" s="44"/>
      <c r="AH878" s="30"/>
      <c r="AI878" s="42"/>
      <c r="AJ878" s="42"/>
      <c r="AK878" s="42"/>
      <c r="AL878" s="42"/>
      <c r="AM878" s="45"/>
      <c r="AN878" s="31"/>
      <c r="AO878" s="31"/>
      <c r="AP878" s="31"/>
      <c r="AQ878" s="31"/>
      <c r="AR878" s="31"/>
      <c r="AS878" s="31"/>
      <c r="AT878" s="31"/>
      <c r="AU878" s="31"/>
      <c r="AV878" s="31"/>
      <c r="AW878" s="31"/>
      <c r="AX878" s="31"/>
      <c r="AY878" s="31"/>
      <c r="AZ878" s="31"/>
      <c r="BA878" s="31"/>
      <c r="BB878" s="31"/>
      <c r="BC878" s="31"/>
      <c r="BD878" s="31"/>
      <c r="BE878" s="31"/>
      <c r="BF878" s="31"/>
      <c r="BG878" s="31"/>
      <c r="BH878" s="31"/>
      <c r="BI878" s="31"/>
      <c r="BJ878" s="31"/>
      <c r="BK878" s="31"/>
      <c r="BL878" s="31"/>
      <c r="BM878" s="31"/>
      <c r="BN878" s="31"/>
      <c r="BO878" s="31"/>
      <c r="BP878" s="31"/>
      <c r="BQ878" s="31"/>
      <c r="BR878" s="28"/>
      <c r="BS878" s="28"/>
      <c r="BT878" s="44"/>
      <c r="BU878" s="44"/>
      <c r="BV878" s="44"/>
      <c r="BW878" s="31"/>
      <c r="BX878" s="31"/>
      <c r="BY878" s="52"/>
      <c r="BZ878" s="50"/>
      <c r="CA878" s="50"/>
      <c r="CB878" s="51" t="str">
        <f t="shared" si="1"/>
        <v>Sin comentarios</v>
      </c>
      <c r="CC878" s="52">
        <f t="shared" si="2"/>
        <v>77</v>
      </c>
      <c r="CD878" s="53"/>
      <c r="CE878" s="54"/>
      <c r="CF878" s="55"/>
    </row>
    <row r="879" ht="22.5" customHeight="1">
      <c r="A879" s="26"/>
      <c r="B879" s="26"/>
      <c r="C879" s="27"/>
      <c r="D879" s="28"/>
      <c r="E879" s="30"/>
      <c r="F879" s="30"/>
      <c r="G879" s="30"/>
      <c r="H879" s="31"/>
      <c r="I879" s="31"/>
      <c r="J879" s="31"/>
      <c r="K879" s="31"/>
      <c r="L879" s="31"/>
      <c r="M879" s="31"/>
      <c r="N879" s="163"/>
      <c r="O879" s="31"/>
      <c r="P879" s="30"/>
      <c r="Q879" s="31"/>
      <c r="R879" s="31"/>
      <c r="S879" s="31"/>
      <c r="T879" s="44"/>
      <c r="U879" s="28"/>
      <c r="V879" s="28"/>
      <c r="W879" s="28"/>
      <c r="X879" s="28"/>
      <c r="Y879" s="40"/>
      <c r="Z879" s="40"/>
      <c r="AA879" s="28"/>
      <c r="AB879" s="31"/>
      <c r="AC879" s="42"/>
      <c r="AD879" s="31"/>
      <c r="AE879" s="31"/>
      <c r="AF879" s="83"/>
      <c r="AG879" s="44"/>
      <c r="AH879" s="30"/>
      <c r="AI879" s="42"/>
      <c r="AJ879" s="42"/>
      <c r="AK879" s="42"/>
      <c r="AL879" s="42"/>
      <c r="AM879" s="45"/>
      <c r="AN879" s="31"/>
      <c r="AO879" s="31"/>
      <c r="AP879" s="31"/>
      <c r="AQ879" s="31"/>
      <c r="AR879" s="31"/>
      <c r="AS879" s="31"/>
      <c r="AT879" s="31"/>
      <c r="AU879" s="31"/>
      <c r="AV879" s="31"/>
      <c r="AW879" s="31"/>
      <c r="AX879" s="31"/>
      <c r="AY879" s="31"/>
      <c r="AZ879" s="31"/>
      <c r="BA879" s="31"/>
      <c r="BB879" s="31"/>
      <c r="BC879" s="31"/>
      <c r="BD879" s="31"/>
      <c r="BE879" s="31"/>
      <c r="BF879" s="31"/>
      <c r="BG879" s="31"/>
      <c r="BH879" s="31"/>
      <c r="BI879" s="31"/>
      <c r="BJ879" s="31"/>
      <c r="BK879" s="31"/>
      <c r="BL879" s="31"/>
      <c r="BM879" s="31"/>
      <c r="BN879" s="31"/>
      <c r="BO879" s="31"/>
      <c r="BP879" s="31"/>
      <c r="BQ879" s="31"/>
      <c r="BR879" s="28"/>
      <c r="BS879" s="28"/>
      <c r="BT879" s="44"/>
      <c r="BU879" s="44"/>
      <c r="BV879" s="44"/>
      <c r="BW879" s="31"/>
      <c r="BX879" s="31"/>
      <c r="BY879" s="52"/>
      <c r="BZ879" s="50"/>
      <c r="CA879" s="50"/>
      <c r="CB879" s="51" t="str">
        <f t="shared" si="1"/>
        <v>Sin comentarios</v>
      </c>
      <c r="CC879" s="52">
        <f t="shared" si="2"/>
        <v>77</v>
      </c>
      <c r="CD879" s="53"/>
      <c r="CE879" s="54"/>
      <c r="CF879" s="55"/>
    </row>
    <row r="880" ht="22.5" customHeight="1">
      <c r="A880" s="26"/>
      <c r="B880" s="26"/>
      <c r="C880" s="27"/>
      <c r="D880" s="28"/>
      <c r="E880" s="30"/>
      <c r="F880" s="30"/>
      <c r="G880" s="30"/>
      <c r="H880" s="31"/>
      <c r="I880" s="31"/>
      <c r="J880" s="31"/>
      <c r="K880" s="31"/>
      <c r="L880" s="31"/>
      <c r="M880" s="31"/>
      <c r="N880" s="163"/>
      <c r="O880" s="31"/>
      <c r="P880" s="30"/>
      <c r="Q880" s="31"/>
      <c r="R880" s="31"/>
      <c r="S880" s="31"/>
      <c r="T880" s="44"/>
      <c r="U880" s="28"/>
      <c r="V880" s="28"/>
      <c r="W880" s="28"/>
      <c r="X880" s="28"/>
      <c r="Y880" s="40"/>
      <c r="Z880" s="40"/>
      <c r="AA880" s="28"/>
      <c r="AB880" s="31"/>
      <c r="AC880" s="42"/>
      <c r="AD880" s="31"/>
      <c r="AE880" s="31"/>
      <c r="AF880" s="83"/>
      <c r="AG880" s="44"/>
      <c r="AH880" s="30"/>
      <c r="AI880" s="42"/>
      <c r="AJ880" s="42"/>
      <c r="AK880" s="42"/>
      <c r="AL880" s="42"/>
      <c r="AM880" s="45"/>
      <c r="AN880" s="31"/>
      <c r="AO880" s="31"/>
      <c r="AP880" s="31"/>
      <c r="AQ880" s="31"/>
      <c r="AR880" s="31"/>
      <c r="AS880" s="31"/>
      <c r="AT880" s="31"/>
      <c r="AU880" s="31"/>
      <c r="AV880" s="31"/>
      <c r="AW880" s="31"/>
      <c r="AX880" s="31"/>
      <c r="AY880" s="31"/>
      <c r="AZ880" s="31"/>
      <c r="BA880" s="31"/>
      <c r="BB880" s="31"/>
      <c r="BC880" s="31"/>
      <c r="BD880" s="31"/>
      <c r="BE880" s="31"/>
      <c r="BF880" s="31"/>
      <c r="BG880" s="31"/>
      <c r="BH880" s="31"/>
      <c r="BI880" s="31"/>
      <c r="BJ880" s="31"/>
      <c r="BK880" s="31"/>
      <c r="BL880" s="31"/>
      <c r="BM880" s="31"/>
      <c r="BN880" s="31"/>
      <c r="BO880" s="31"/>
      <c r="BP880" s="31"/>
      <c r="BQ880" s="31"/>
      <c r="BR880" s="28"/>
      <c r="BS880" s="28"/>
      <c r="BT880" s="44"/>
      <c r="BU880" s="44"/>
      <c r="BV880" s="44"/>
      <c r="BW880" s="31"/>
      <c r="BX880" s="31"/>
      <c r="BY880" s="52"/>
      <c r="BZ880" s="50"/>
      <c r="CA880" s="50"/>
      <c r="CB880" s="51" t="str">
        <f t="shared" si="1"/>
        <v>Sin comentarios</v>
      </c>
      <c r="CC880" s="52">
        <f t="shared" si="2"/>
        <v>77</v>
      </c>
      <c r="CD880" s="53"/>
      <c r="CE880" s="54"/>
      <c r="CF880" s="55"/>
    </row>
    <row r="881" ht="22.5" customHeight="1">
      <c r="A881" s="26"/>
      <c r="B881" s="26"/>
      <c r="C881" s="27"/>
      <c r="D881" s="28"/>
      <c r="E881" s="30"/>
      <c r="F881" s="30"/>
      <c r="G881" s="30"/>
      <c r="H881" s="31"/>
      <c r="I881" s="31"/>
      <c r="J881" s="31"/>
      <c r="K881" s="31"/>
      <c r="L881" s="31"/>
      <c r="M881" s="31"/>
      <c r="N881" s="163"/>
      <c r="O881" s="31"/>
      <c r="P881" s="30"/>
      <c r="Q881" s="31"/>
      <c r="R881" s="31"/>
      <c r="S881" s="31"/>
      <c r="T881" s="44"/>
      <c r="U881" s="28"/>
      <c r="V881" s="28"/>
      <c r="W881" s="28"/>
      <c r="X881" s="28"/>
      <c r="Y881" s="40"/>
      <c r="Z881" s="40"/>
      <c r="AA881" s="28"/>
      <c r="AB881" s="31"/>
      <c r="AC881" s="42"/>
      <c r="AD881" s="31"/>
      <c r="AE881" s="31"/>
      <c r="AF881" s="83"/>
      <c r="AG881" s="44"/>
      <c r="AH881" s="30"/>
      <c r="AI881" s="42"/>
      <c r="AJ881" s="42"/>
      <c r="AK881" s="42"/>
      <c r="AL881" s="42"/>
      <c r="AM881" s="45"/>
      <c r="AN881" s="31"/>
      <c r="AO881" s="31"/>
      <c r="AP881" s="31"/>
      <c r="AQ881" s="31"/>
      <c r="AR881" s="31"/>
      <c r="AS881" s="31"/>
      <c r="AT881" s="31"/>
      <c r="AU881" s="31"/>
      <c r="AV881" s="31"/>
      <c r="AW881" s="31"/>
      <c r="AX881" s="31"/>
      <c r="AY881" s="31"/>
      <c r="AZ881" s="31"/>
      <c r="BA881" s="31"/>
      <c r="BB881" s="31"/>
      <c r="BC881" s="31"/>
      <c r="BD881" s="31"/>
      <c r="BE881" s="31"/>
      <c r="BF881" s="31"/>
      <c r="BG881" s="31"/>
      <c r="BH881" s="31"/>
      <c r="BI881" s="31"/>
      <c r="BJ881" s="31"/>
      <c r="BK881" s="31"/>
      <c r="BL881" s="31"/>
      <c r="BM881" s="31"/>
      <c r="BN881" s="31"/>
      <c r="BO881" s="31"/>
      <c r="BP881" s="31"/>
      <c r="BQ881" s="31"/>
      <c r="BR881" s="28"/>
      <c r="BS881" s="28"/>
      <c r="BT881" s="44"/>
      <c r="BU881" s="44"/>
      <c r="BV881" s="44"/>
      <c r="BW881" s="31"/>
      <c r="BX881" s="31"/>
      <c r="BY881" s="52"/>
      <c r="BZ881" s="50"/>
      <c r="CA881" s="50"/>
      <c r="CB881" s="51" t="str">
        <f t="shared" si="1"/>
        <v>Sin comentarios</v>
      </c>
      <c r="CC881" s="52">
        <f t="shared" si="2"/>
        <v>77</v>
      </c>
      <c r="CD881" s="53"/>
      <c r="CE881" s="54"/>
      <c r="CF881" s="55"/>
    </row>
    <row r="882" ht="22.5" customHeight="1">
      <c r="A882" s="26"/>
      <c r="B882" s="26"/>
      <c r="C882" s="27"/>
      <c r="D882" s="28"/>
      <c r="E882" s="30"/>
      <c r="F882" s="30"/>
      <c r="G882" s="30"/>
      <c r="H882" s="31"/>
      <c r="I882" s="31"/>
      <c r="J882" s="31"/>
      <c r="K882" s="31"/>
      <c r="L882" s="31"/>
      <c r="M882" s="31"/>
      <c r="N882" s="163"/>
      <c r="O882" s="31"/>
      <c r="P882" s="30"/>
      <c r="Q882" s="31"/>
      <c r="R882" s="31"/>
      <c r="S882" s="31"/>
      <c r="T882" s="44"/>
      <c r="U882" s="28"/>
      <c r="V882" s="28"/>
      <c r="W882" s="28"/>
      <c r="X882" s="28"/>
      <c r="Y882" s="40"/>
      <c r="Z882" s="40"/>
      <c r="AA882" s="28"/>
      <c r="AB882" s="31"/>
      <c r="AC882" s="42"/>
      <c r="AD882" s="31"/>
      <c r="AE882" s="31"/>
      <c r="AF882" s="83"/>
      <c r="AG882" s="44"/>
      <c r="AH882" s="30"/>
      <c r="AI882" s="42"/>
      <c r="AJ882" s="42"/>
      <c r="AK882" s="42"/>
      <c r="AL882" s="42"/>
      <c r="AM882" s="45"/>
      <c r="AN882" s="31"/>
      <c r="AO882" s="31"/>
      <c r="AP882" s="31"/>
      <c r="AQ882" s="31"/>
      <c r="AR882" s="31"/>
      <c r="AS882" s="31"/>
      <c r="AT882" s="31"/>
      <c r="AU882" s="31"/>
      <c r="AV882" s="31"/>
      <c r="AW882" s="31"/>
      <c r="AX882" s="31"/>
      <c r="AY882" s="31"/>
      <c r="AZ882" s="31"/>
      <c r="BA882" s="31"/>
      <c r="BB882" s="31"/>
      <c r="BC882" s="31"/>
      <c r="BD882" s="31"/>
      <c r="BE882" s="31"/>
      <c r="BF882" s="31"/>
      <c r="BG882" s="31"/>
      <c r="BH882" s="31"/>
      <c r="BI882" s="31"/>
      <c r="BJ882" s="31"/>
      <c r="BK882" s="31"/>
      <c r="BL882" s="31"/>
      <c r="BM882" s="31"/>
      <c r="BN882" s="31"/>
      <c r="BO882" s="31"/>
      <c r="BP882" s="31"/>
      <c r="BQ882" s="31"/>
      <c r="BR882" s="28"/>
      <c r="BS882" s="28"/>
      <c r="BT882" s="44"/>
      <c r="BU882" s="44"/>
      <c r="BV882" s="44"/>
      <c r="BW882" s="31"/>
      <c r="BX882" s="31"/>
      <c r="BY882" s="52"/>
      <c r="BZ882" s="50"/>
      <c r="CA882" s="50"/>
      <c r="CB882" s="51" t="str">
        <f t="shared" si="1"/>
        <v>Sin comentarios</v>
      </c>
      <c r="CC882" s="52">
        <f t="shared" si="2"/>
        <v>77</v>
      </c>
      <c r="CD882" s="53"/>
      <c r="CE882" s="54"/>
      <c r="CF882" s="55"/>
    </row>
    <row r="883" ht="22.5" customHeight="1">
      <c r="A883" s="26"/>
      <c r="B883" s="26"/>
      <c r="C883" s="27"/>
      <c r="D883" s="28"/>
      <c r="E883" s="30"/>
      <c r="F883" s="30"/>
      <c r="G883" s="30"/>
      <c r="H883" s="31"/>
      <c r="I883" s="31"/>
      <c r="J883" s="31"/>
      <c r="K883" s="31"/>
      <c r="L883" s="31"/>
      <c r="M883" s="31"/>
      <c r="N883" s="163"/>
      <c r="O883" s="31"/>
      <c r="P883" s="30"/>
      <c r="Q883" s="31"/>
      <c r="R883" s="31"/>
      <c r="S883" s="31"/>
      <c r="T883" s="44"/>
      <c r="U883" s="28"/>
      <c r="V883" s="28"/>
      <c r="W883" s="28"/>
      <c r="X883" s="28"/>
      <c r="Y883" s="40"/>
      <c r="Z883" s="40"/>
      <c r="AA883" s="28"/>
      <c r="AB883" s="31"/>
      <c r="AC883" s="42"/>
      <c r="AD883" s="31"/>
      <c r="AE883" s="31"/>
      <c r="AF883" s="83"/>
      <c r="AG883" s="44"/>
      <c r="AH883" s="30"/>
      <c r="AI883" s="42"/>
      <c r="AJ883" s="42"/>
      <c r="AK883" s="42"/>
      <c r="AL883" s="42"/>
      <c r="AM883" s="45"/>
      <c r="AN883" s="31"/>
      <c r="AO883" s="31"/>
      <c r="AP883" s="31"/>
      <c r="AQ883" s="31"/>
      <c r="AR883" s="31"/>
      <c r="AS883" s="31"/>
      <c r="AT883" s="31"/>
      <c r="AU883" s="31"/>
      <c r="AV883" s="31"/>
      <c r="AW883" s="31"/>
      <c r="AX883" s="31"/>
      <c r="AY883" s="31"/>
      <c r="AZ883" s="31"/>
      <c r="BA883" s="31"/>
      <c r="BB883" s="31"/>
      <c r="BC883" s="31"/>
      <c r="BD883" s="31"/>
      <c r="BE883" s="31"/>
      <c r="BF883" s="31"/>
      <c r="BG883" s="31"/>
      <c r="BH883" s="31"/>
      <c r="BI883" s="31"/>
      <c r="BJ883" s="31"/>
      <c r="BK883" s="31"/>
      <c r="BL883" s="31"/>
      <c r="BM883" s="31"/>
      <c r="BN883" s="31"/>
      <c r="BO883" s="31"/>
      <c r="BP883" s="31"/>
      <c r="BQ883" s="31"/>
      <c r="BR883" s="28"/>
      <c r="BS883" s="28"/>
      <c r="BT883" s="44"/>
      <c r="BU883" s="44"/>
      <c r="BV883" s="44"/>
      <c r="BW883" s="31"/>
      <c r="BX883" s="31"/>
      <c r="BY883" s="52"/>
      <c r="BZ883" s="50"/>
      <c r="CA883" s="50"/>
      <c r="CB883" s="51" t="str">
        <f t="shared" si="1"/>
        <v>Sin comentarios</v>
      </c>
      <c r="CC883" s="52">
        <f t="shared" si="2"/>
        <v>77</v>
      </c>
      <c r="CD883" s="53"/>
      <c r="CE883" s="54"/>
      <c r="CF883" s="55"/>
    </row>
    <row r="884" ht="22.5" customHeight="1">
      <c r="A884" s="26"/>
      <c r="B884" s="26"/>
      <c r="C884" s="27"/>
      <c r="D884" s="28"/>
      <c r="E884" s="30"/>
      <c r="F884" s="30"/>
      <c r="G884" s="30"/>
      <c r="H884" s="31"/>
      <c r="I884" s="31"/>
      <c r="J884" s="31"/>
      <c r="K884" s="31"/>
      <c r="L884" s="31"/>
      <c r="M884" s="31"/>
      <c r="N884" s="163"/>
      <c r="O884" s="31"/>
      <c r="P884" s="30"/>
      <c r="Q884" s="31"/>
      <c r="R884" s="31"/>
      <c r="S884" s="31"/>
      <c r="T884" s="44"/>
      <c r="U884" s="28"/>
      <c r="V884" s="28"/>
      <c r="W884" s="28"/>
      <c r="X884" s="28"/>
      <c r="Y884" s="40"/>
      <c r="Z884" s="40"/>
      <c r="AA884" s="28"/>
      <c r="AB884" s="31"/>
      <c r="AC884" s="42"/>
      <c r="AD884" s="31"/>
      <c r="AE884" s="31"/>
      <c r="AF884" s="83"/>
      <c r="AG884" s="44"/>
      <c r="AH884" s="30"/>
      <c r="AI884" s="42"/>
      <c r="AJ884" s="42"/>
      <c r="AK884" s="42"/>
      <c r="AL884" s="42"/>
      <c r="AM884" s="45"/>
      <c r="AN884" s="31"/>
      <c r="AO884" s="31"/>
      <c r="AP884" s="31"/>
      <c r="AQ884" s="31"/>
      <c r="AR884" s="31"/>
      <c r="AS884" s="31"/>
      <c r="AT884" s="31"/>
      <c r="AU884" s="31"/>
      <c r="AV884" s="31"/>
      <c r="AW884" s="31"/>
      <c r="AX884" s="31"/>
      <c r="AY884" s="31"/>
      <c r="AZ884" s="31"/>
      <c r="BA884" s="31"/>
      <c r="BB884" s="31"/>
      <c r="BC884" s="31"/>
      <c r="BD884" s="31"/>
      <c r="BE884" s="31"/>
      <c r="BF884" s="31"/>
      <c r="BG884" s="31"/>
      <c r="BH884" s="31"/>
      <c r="BI884" s="31"/>
      <c r="BJ884" s="31"/>
      <c r="BK884" s="31"/>
      <c r="BL884" s="31"/>
      <c r="BM884" s="31"/>
      <c r="BN884" s="31"/>
      <c r="BO884" s="31"/>
      <c r="BP884" s="31"/>
      <c r="BQ884" s="31"/>
      <c r="BR884" s="28"/>
      <c r="BS884" s="28"/>
      <c r="BT884" s="44"/>
      <c r="BU884" s="44"/>
      <c r="BV884" s="44"/>
      <c r="BW884" s="31"/>
      <c r="BX884" s="31"/>
      <c r="BY884" s="52"/>
      <c r="BZ884" s="50"/>
      <c r="CA884" s="50"/>
      <c r="CB884" s="51" t="str">
        <f t="shared" si="1"/>
        <v>Sin comentarios</v>
      </c>
      <c r="CC884" s="52">
        <f t="shared" si="2"/>
        <v>77</v>
      </c>
      <c r="CD884" s="53"/>
      <c r="CE884" s="54"/>
      <c r="CF884" s="55"/>
    </row>
    <row r="885" ht="22.5" customHeight="1">
      <c r="A885" s="26"/>
      <c r="B885" s="26"/>
      <c r="C885" s="27"/>
      <c r="D885" s="28"/>
      <c r="E885" s="30"/>
      <c r="F885" s="30"/>
      <c r="G885" s="30"/>
      <c r="H885" s="31"/>
      <c r="I885" s="31"/>
      <c r="J885" s="31"/>
      <c r="K885" s="31"/>
      <c r="L885" s="31"/>
      <c r="M885" s="31"/>
      <c r="N885" s="163"/>
      <c r="O885" s="31"/>
      <c r="P885" s="30"/>
      <c r="Q885" s="31"/>
      <c r="R885" s="31"/>
      <c r="S885" s="31"/>
      <c r="T885" s="44"/>
      <c r="U885" s="28"/>
      <c r="V885" s="28"/>
      <c r="W885" s="28"/>
      <c r="X885" s="28"/>
      <c r="Y885" s="40"/>
      <c r="Z885" s="40"/>
      <c r="AA885" s="28"/>
      <c r="AB885" s="31"/>
      <c r="AC885" s="42"/>
      <c r="AD885" s="31"/>
      <c r="AE885" s="31"/>
      <c r="AF885" s="83"/>
      <c r="AG885" s="44"/>
      <c r="AH885" s="30"/>
      <c r="AI885" s="42"/>
      <c r="AJ885" s="42"/>
      <c r="AK885" s="42"/>
      <c r="AL885" s="42"/>
      <c r="AM885" s="45"/>
      <c r="AN885" s="31"/>
      <c r="AO885" s="31"/>
      <c r="AP885" s="31"/>
      <c r="AQ885" s="31"/>
      <c r="AR885" s="31"/>
      <c r="AS885" s="31"/>
      <c r="AT885" s="31"/>
      <c r="AU885" s="31"/>
      <c r="AV885" s="31"/>
      <c r="AW885" s="31"/>
      <c r="AX885" s="31"/>
      <c r="AY885" s="31"/>
      <c r="AZ885" s="31"/>
      <c r="BA885" s="31"/>
      <c r="BB885" s="31"/>
      <c r="BC885" s="31"/>
      <c r="BD885" s="31"/>
      <c r="BE885" s="31"/>
      <c r="BF885" s="31"/>
      <c r="BG885" s="31"/>
      <c r="BH885" s="31"/>
      <c r="BI885" s="31"/>
      <c r="BJ885" s="31"/>
      <c r="BK885" s="31"/>
      <c r="BL885" s="31"/>
      <c r="BM885" s="31"/>
      <c r="BN885" s="31"/>
      <c r="BO885" s="31"/>
      <c r="BP885" s="31"/>
      <c r="BQ885" s="31"/>
      <c r="BR885" s="28"/>
      <c r="BS885" s="28"/>
      <c r="BT885" s="44"/>
      <c r="BU885" s="44"/>
      <c r="BV885" s="44"/>
      <c r="BW885" s="31"/>
      <c r="BX885" s="31"/>
      <c r="BY885" s="52"/>
      <c r="BZ885" s="50"/>
      <c r="CA885" s="50"/>
      <c r="CB885" s="51" t="str">
        <f t="shared" si="1"/>
        <v>Sin comentarios</v>
      </c>
      <c r="CC885" s="52">
        <f t="shared" si="2"/>
        <v>77</v>
      </c>
      <c r="CD885" s="53"/>
      <c r="CE885" s="54"/>
      <c r="CF885" s="55"/>
    </row>
    <row r="886" ht="22.5" customHeight="1">
      <c r="A886" s="26"/>
      <c r="B886" s="26"/>
      <c r="C886" s="27"/>
      <c r="D886" s="28"/>
      <c r="E886" s="30"/>
      <c r="F886" s="30"/>
      <c r="G886" s="30"/>
      <c r="H886" s="31"/>
      <c r="I886" s="31"/>
      <c r="J886" s="31"/>
      <c r="K886" s="31"/>
      <c r="L886" s="31"/>
      <c r="M886" s="31"/>
      <c r="N886" s="163"/>
      <c r="O886" s="31"/>
      <c r="P886" s="30"/>
      <c r="Q886" s="31"/>
      <c r="R886" s="31"/>
      <c r="S886" s="31"/>
      <c r="T886" s="44"/>
      <c r="U886" s="28"/>
      <c r="V886" s="28"/>
      <c r="W886" s="28"/>
      <c r="X886" s="28"/>
      <c r="Y886" s="40"/>
      <c r="Z886" s="40"/>
      <c r="AA886" s="28"/>
      <c r="AB886" s="31"/>
      <c r="AC886" s="42"/>
      <c r="AD886" s="31"/>
      <c r="AE886" s="31"/>
      <c r="AF886" s="83"/>
      <c r="AG886" s="44"/>
      <c r="AH886" s="30"/>
      <c r="AI886" s="42"/>
      <c r="AJ886" s="42"/>
      <c r="AK886" s="42"/>
      <c r="AL886" s="42"/>
      <c r="AM886" s="45"/>
      <c r="AN886" s="31"/>
      <c r="AO886" s="31"/>
      <c r="AP886" s="31"/>
      <c r="AQ886" s="31"/>
      <c r="AR886" s="31"/>
      <c r="AS886" s="31"/>
      <c r="AT886" s="31"/>
      <c r="AU886" s="31"/>
      <c r="AV886" s="31"/>
      <c r="AW886" s="31"/>
      <c r="AX886" s="31"/>
      <c r="AY886" s="31"/>
      <c r="AZ886" s="31"/>
      <c r="BA886" s="31"/>
      <c r="BB886" s="31"/>
      <c r="BC886" s="31"/>
      <c r="BD886" s="31"/>
      <c r="BE886" s="31"/>
      <c r="BF886" s="31"/>
      <c r="BG886" s="31"/>
      <c r="BH886" s="31"/>
      <c r="BI886" s="31"/>
      <c r="BJ886" s="31"/>
      <c r="BK886" s="31"/>
      <c r="BL886" s="31"/>
      <c r="BM886" s="31"/>
      <c r="BN886" s="31"/>
      <c r="BO886" s="31"/>
      <c r="BP886" s="31"/>
      <c r="BQ886" s="31"/>
      <c r="BR886" s="28"/>
      <c r="BS886" s="28"/>
      <c r="BT886" s="44"/>
      <c r="BU886" s="44"/>
      <c r="BV886" s="44"/>
      <c r="BW886" s="31"/>
      <c r="BX886" s="31"/>
      <c r="BY886" s="52"/>
      <c r="BZ886" s="50"/>
      <c r="CA886" s="50"/>
      <c r="CB886" s="51" t="str">
        <f t="shared" si="1"/>
        <v>Sin comentarios</v>
      </c>
      <c r="CC886" s="52">
        <f t="shared" si="2"/>
        <v>77</v>
      </c>
      <c r="CD886" s="53"/>
      <c r="CE886" s="54"/>
      <c r="CF886" s="55"/>
    </row>
    <row r="887" ht="22.5" customHeight="1">
      <c r="A887" s="26"/>
      <c r="B887" s="26"/>
      <c r="C887" s="27"/>
      <c r="D887" s="28"/>
      <c r="E887" s="30"/>
      <c r="F887" s="30"/>
      <c r="G887" s="30"/>
      <c r="H887" s="31"/>
      <c r="I887" s="31"/>
      <c r="J887" s="31"/>
      <c r="K887" s="31"/>
      <c r="L887" s="31"/>
      <c r="M887" s="31"/>
      <c r="N887" s="163"/>
      <c r="O887" s="31"/>
      <c r="P887" s="30"/>
      <c r="Q887" s="31"/>
      <c r="R887" s="31"/>
      <c r="S887" s="31"/>
      <c r="T887" s="44"/>
      <c r="U887" s="28"/>
      <c r="V887" s="28"/>
      <c r="W887" s="28"/>
      <c r="X887" s="28"/>
      <c r="Y887" s="40"/>
      <c r="Z887" s="40"/>
      <c r="AA887" s="28"/>
      <c r="AB887" s="31"/>
      <c r="AC887" s="42"/>
      <c r="AD887" s="31"/>
      <c r="AE887" s="31"/>
      <c r="AF887" s="83"/>
      <c r="AG887" s="44"/>
      <c r="AH887" s="30"/>
      <c r="AI887" s="42"/>
      <c r="AJ887" s="42"/>
      <c r="AK887" s="42"/>
      <c r="AL887" s="42"/>
      <c r="AM887" s="45"/>
      <c r="AN887" s="31"/>
      <c r="AO887" s="31"/>
      <c r="AP887" s="31"/>
      <c r="AQ887" s="31"/>
      <c r="AR887" s="31"/>
      <c r="AS887" s="31"/>
      <c r="AT887" s="31"/>
      <c r="AU887" s="31"/>
      <c r="AV887" s="31"/>
      <c r="AW887" s="31"/>
      <c r="AX887" s="31"/>
      <c r="AY887" s="31"/>
      <c r="AZ887" s="31"/>
      <c r="BA887" s="31"/>
      <c r="BB887" s="31"/>
      <c r="BC887" s="31"/>
      <c r="BD887" s="31"/>
      <c r="BE887" s="31"/>
      <c r="BF887" s="31"/>
      <c r="BG887" s="31"/>
      <c r="BH887" s="31"/>
      <c r="BI887" s="31"/>
      <c r="BJ887" s="31"/>
      <c r="BK887" s="31"/>
      <c r="BL887" s="31"/>
      <c r="BM887" s="31"/>
      <c r="BN887" s="31"/>
      <c r="BO887" s="31"/>
      <c r="BP887" s="31"/>
      <c r="BQ887" s="31"/>
      <c r="BR887" s="28"/>
      <c r="BS887" s="28"/>
      <c r="BT887" s="44"/>
      <c r="BU887" s="44"/>
      <c r="BV887" s="44"/>
      <c r="BW887" s="31"/>
      <c r="BX887" s="31"/>
      <c r="BY887" s="52"/>
      <c r="BZ887" s="50"/>
      <c r="CA887" s="50"/>
      <c r="CB887" s="51" t="str">
        <f t="shared" si="1"/>
        <v>Sin comentarios</v>
      </c>
      <c r="CC887" s="52">
        <f t="shared" si="2"/>
        <v>77</v>
      </c>
      <c r="CD887" s="53"/>
      <c r="CE887" s="54"/>
      <c r="CF887" s="55"/>
    </row>
    <row r="888" ht="22.5" customHeight="1">
      <c r="A888" s="26"/>
      <c r="B888" s="26"/>
      <c r="C888" s="27"/>
      <c r="D888" s="28"/>
      <c r="E888" s="30"/>
      <c r="F888" s="30"/>
      <c r="G888" s="30"/>
      <c r="H888" s="31"/>
      <c r="I888" s="31"/>
      <c r="J888" s="31"/>
      <c r="K888" s="31"/>
      <c r="L888" s="31"/>
      <c r="M888" s="31"/>
      <c r="N888" s="163"/>
      <c r="O888" s="31"/>
      <c r="P888" s="30"/>
      <c r="Q888" s="31"/>
      <c r="R888" s="31"/>
      <c r="S888" s="31"/>
      <c r="T888" s="44"/>
      <c r="U888" s="28"/>
      <c r="V888" s="28"/>
      <c r="W888" s="28"/>
      <c r="X888" s="28"/>
      <c r="Y888" s="40"/>
      <c r="Z888" s="40"/>
      <c r="AA888" s="28"/>
      <c r="AB888" s="31"/>
      <c r="AC888" s="42"/>
      <c r="AD888" s="31"/>
      <c r="AE888" s="31"/>
      <c r="AF888" s="83"/>
      <c r="AG888" s="44"/>
      <c r="AH888" s="30"/>
      <c r="AI888" s="42"/>
      <c r="AJ888" s="42"/>
      <c r="AK888" s="42"/>
      <c r="AL888" s="42"/>
      <c r="AM888" s="45"/>
      <c r="AN888" s="31"/>
      <c r="AO888" s="31"/>
      <c r="AP888" s="31"/>
      <c r="AQ888" s="31"/>
      <c r="AR888" s="31"/>
      <c r="AS888" s="31"/>
      <c r="AT888" s="31"/>
      <c r="AU888" s="31"/>
      <c r="AV888" s="31"/>
      <c r="AW888" s="31"/>
      <c r="AX888" s="31"/>
      <c r="AY888" s="31"/>
      <c r="AZ888" s="31"/>
      <c r="BA888" s="31"/>
      <c r="BB888" s="31"/>
      <c r="BC888" s="31"/>
      <c r="BD888" s="31"/>
      <c r="BE888" s="31"/>
      <c r="BF888" s="31"/>
      <c r="BG888" s="31"/>
      <c r="BH888" s="31"/>
      <c r="BI888" s="31"/>
      <c r="BJ888" s="31"/>
      <c r="BK888" s="31"/>
      <c r="BL888" s="31"/>
      <c r="BM888" s="31"/>
      <c r="BN888" s="31"/>
      <c r="BO888" s="31"/>
      <c r="BP888" s="31"/>
      <c r="BQ888" s="31"/>
      <c r="BR888" s="28"/>
      <c r="BS888" s="28"/>
      <c r="BT888" s="44"/>
      <c r="BU888" s="44"/>
      <c r="BV888" s="44"/>
      <c r="BW888" s="31"/>
      <c r="BX888" s="31"/>
      <c r="BY888" s="52"/>
      <c r="BZ888" s="50"/>
      <c r="CA888" s="50"/>
      <c r="CB888" s="51" t="str">
        <f t="shared" si="1"/>
        <v>Sin comentarios</v>
      </c>
      <c r="CC888" s="52">
        <f t="shared" si="2"/>
        <v>77</v>
      </c>
      <c r="CD888" s="53"/>
      <c r="CE888" s="54"/>
      <c r="CF888" s="55"/>
    </row>
    <row r="889" ht="22.5" customHeight="1">
      <c r="A889" s="26"/>
      <c r="B889" s="26"/>
      <c r="C889" s="27"/>
      <c r="D889" s="28"/>
      <c r="E889" s="30"/>
      <c r="F889" s="30"/>
      <c r="G889" s="30"/>
      <c r="H889" s="31"/>
      <c r="I889" s="31"/>
      <c r="J889" s="31"/>
      <c r="K889" s="31"/>
      <c r="L889" s="31"/>
      <c r="M889" s="31"/>
      <c r="N889" s="163"/>
      <c r="O889" s="31"/>
      <c r="P889" s="30"/>
      <c r="Q889" s="31"/>
      <c r="R889" s="31"/>
      <c r="S889" s="31"/>
      <c r="T889" s="44"/>
      <c r="U889" s="28"/>
      <c r="V889" s="28"/>
      <c r="W889" s="28"/>
      <c r="X889" s="28"/>
      <c r="Y889" s="40"/>
      <c r="Z889" s="40"/>
      <c r="AA889" s="28"/>
      <c r="AB889" s="31"/>
      <c r="AC889" s="42"/>
      <c r="AD889" s="31"/>
      <c r="AE889" s="31"/>
      <c r="AF889" s="83"/>
      <c r="AG889" s="44"/>
      <c r="AH889" s="30"/>
      <c r="AI889" s="42"/>
      <c r="AJ889" s="42"/>
      <c r="AK889" s="42"/>
      <c r="AL889" s="42"/>
      <c r="AM889" s="45"/>
      <c r="AN889" s="31"/>
      <c r="AO889" s="31"/>
      <c r="AP889" s="31"/>
      <c r="AQ889" s="31"/>
      <c r="AR889" s="31"/>
      <c r="AS889" s="31"/>
      <c r="AT889" s="31"/>
      <c r="AU889" s="31"/>
      <c r="AV889" s="31"/>
      <c r="AW889" s="31"/>
      <c r="AX889" s="31"/>
      <c r="AY889" s="31"/>
      <c r="AZ889" s="31"/>
      <c r="BA889" s="31"/>
      <c r="BB889" s="31"/>
      <c r="BC889" s="31"/>
      <c r="BD889" s="31"/>
      <c r="BE889" s="31"/>
      <c r="BF889" s="31"/>
      <c r="BG889" s="31"/>
      <c r="BH889" s="31"/>
      <c r="BI889" s="31"/>
      <c r="BJ889" s="31"/>
      <c r="BK889" s="31"/>
      <c r="BL889" s="31"/>
      <c r="BM889" s="31"/>
      <c r="BN889" s="31"/>
      <c r="BO889" s="31"/>
      <c r="BP889" s="31"/>
      <c r="BQ889" s="31"/>
      <c r="BR889" s="28"/>
      <c r="BS889" s="28"/>
      <c r="BT889" s="44"/>
      <c r="BU889" s="44"/>
      <c r="BV889" s="44"/>
      <c r="BW889" s="31"/>
      <c r="BX889" s="31"/>
      <c r="BY889" s="52"/>
      <c r="BZ889" s="50"/>
      <c r="CA889" s="50"/>
      <c r="CB889" s="51" t="str">
        <f t="shared" si="1"/>
        <v>Sin comentarios</v>
      </c>
      <c r="CC889" s="52">
        <f t="shared" si="2"/>
        <v>77</v>
      </c>
      <c r="CD889" s="53"/>
      <c r="CE889" s="54"/>
      <c r="CF889" s="55"/>
    </row>
    <row r="890" ht="22.5" customHeight="1">
      <c r="A890" s="26"/>
      <c r="B890" s="26"/>
      <c r="C890" s="27"/>
      <c r="D890" s="28"/>
      <c r="E890" s="30"/>
      <c r="F890" s="30"/>
      <c r="G890" s="30"/>
      <c r="H890" s="31"/>
      <c r="I890" s="31"/>
      <c r="J890" s="31"/>
      <c r="K890" s="31"/>
      <c r="L890" s="31"/>
      <c r="M890" s="31"/>
      <c r="N890" s="163"/>
      <c r="O890" s="31"/>
      <c r="P890" s="30"/>
      <c r="Q890" s="31"/>
      <c r="R890" s="31"/>
      <c r="S890" s="31"/>
      <c r="T890" s="44"/>
      <c r="U890" s="28"/>
      <c r="V890" s="28"/>
      <c r="W890" s="28"/>
      <c r="X890" s="28"/>
      <c r="Y890" s="40"/>
      <c r="Z890" s="40"/>
      <c r="AA890" s="28"/>
      <c r="AB890" s="31"/>
      <c r="AC890" s="42"/>
      <c r="AD890" s="31"/>
      <c r="AE890" s="31"/>
      <c r="AF890" s="83"/>
      <c r="AG890" s="44"/>
      <c r="AH890" s="30"/>
      <c r="AI890" s="42"/>
      <c r="AJ890" s="42"/>
      <c r="AK890" s="42"/>
      <c r="AL890" s="42"/>
      <c r="AM890" s="45"/>
      <c r="AN890" s="31"/>
      <c r="AO890" s="31"/>
      <c r="AP890" s="31"/>
      <c r="AQ890" s="31"/>
      <c r="AR890" s="31"/>
      <c r="AS890" s="31"/>
      <c r="AT890" s="31"/>
      <c r="AU890" s="31"/>
      <c r="AV890" s="31"/>
      <c r="AW890" s="31"/>
      <c r="AX890" s="31"/>
      <c r="AY890" s="31"/>
      <c r="AZ890" s="31"/>
      <c r="BA890" s="31"/>
      <c r="BB890" s="31"/>
      <c r="BC890" s="31"/>
      <c r="BD890" s="31"/>
      <c r="BE890" s="31"/>
      <c r="BF890" s="31"/>
      <c r="BG890" s="31"/>
      <c r="BH890" s="31"/>
      <c r="BI890" s="31"/>
      <c r="BJ890" s="31"/>
      <c r="BK890" s="31"/>
      <c r="BL890" s="31"/>
      <c r="BM890" s="31"/>
      <c r="BN890" s="31"/>
      <c r="BO890" s="31"/>
      <c r="BP890" s="31"/>
      <c r="BQ890" s="31"/>
      <c r="BR890" s="28"/>
      <c r="BS890" s="28"/>
      <c r="BT890" s="44"/>
      <c r="BU890" s="44"/>
      <c r="BV890" s="44"/>
      <c r="BW890" s="31"/>
      <c r="BX890" s="31"/>
      <c r="BY890" s="52"/>
      <c r="BZ890" s="50"/>
      <c r="CA890" s="50"/>
      <c r="CB890" s="51" t="str">
        <f t="shared" si="1"/>
        <v>Sin comentarios</v>
      </c>
      <c r="CC890" s="52">
        <f t="shared" si="2"/>
        <v>77</v>
      </c>
      <c r="CD890" s="53"/>
      <c r="CE890" s="54"/>
      <c r="CF890" s="55"/>
    </row>
    <row r="891" ht="22.5" customHeight="1">
      <c r="A891" s="26"/>
      <c r="B891" s="26"/>
      <c r="C891" s="27"/>
      <c r="D891" s="28"/>
      <c r="E891" s="30"/>
      <c r="F891" s="30"/>
      <c r="G891" s="30"/>
      <c r="H891" s="31"/>
      <c r="I891" s="31"/>
      <c r="J891" s="31"/>
      <c r="K891" s="31"/>
      <c r="L891" s="31"/>
      <c r="M891" s="31"/>
      <c r="N891" s="163"/>
      <c r="O891" s="31"/>
      <c r="P891" s="30"/>
      <c r="Q891" s="31"/>
      <c r="R891" s="31"/>
      <c r="S891" s="31"/>
      <c r="T891" s="44"/>
      <c r="U891" s="28"/>
      <c r="V891" s="28"/>
      <c r="W891" s="28"/>
      <c r="X891" s="28"/>
      <c r="Y891" s="40"/>
      <c r="Z891" s="40"/>
      <c r="AA891" s="28"/>
      <c r="AB891" s="31"/>
      <c r="AC891" s="42"/>
      <c r="AD891" s="31"/>
      <c r="AE891" s="31"/>
      <c r="AF891" s="83"/>
      <c r="AG891" s="44"/>
      <c r="AH891" s="30"/>
      <c r="AI891" s="42"/>
      <c r="AJ891" s="42"/>
      <c r="AK891" s="42"/>
      <c r="AL891" s="42"/>
      <c r="AM891" s="45"/>
      <c r="AN891" s="31"/>
      <c r="AO891" s="31"/>
      <c r="AP891" s="31"/>
      <c r="AQ891" s="31"/>
      <c r="AR891" s="31"/>
      <c r="AS891" s="31"/>
      <c r="AT891" s="31"/>
      <c r="AU891" s="31"/>
      <c r="AV891" s="31"/>
      <c r="AW891" s="31"/>
      <c r="AX891" s="31"/>
      <c r="AY891" s="31"/>
      <c r="AZ891" s="31"/>
      <c r="BA891" s="31"/>
      <c r="BB891" s="31"/>
      <c r="BC891" s="31"/>
      <c r="BD891" s="31"/>
      <c r="BE891" s="31"/>
      <c r="BF891" s="31"/>
      <c r="BG891" s="31"/>
      <c r="BH891" s="31"/>
      <c r="BI891" s="31"/>
      <c r="BJ891" s="31"/>
      <c r="BK891" s="31"/>
      <c r="BL891" s="31"/>
      <c r="BM891" s="31"/>
      <c r="BN891" s="31"/>
      <c r="BO891" s="31"/>
      <c r="BP891" s="31"/>
      <c r="BQ891" s="31"/>
      <c r="BR891" s="28"/>
      <c r="BS891" s="28"/>
      <c r="BT891" s="44"/>
      <c r="BU891" s="44"/>
      <c r="BV891" s="44"/>
      <c r="BW891" s="31"/>
      <c r="BX891" s="31"/>
      <c r="BY891" s="52"/>
      <c r="BZ891" s="50"/>
      <c r="CA891" s="50"/>
      <c r="CB891" s="51" t="str">
        <f t="shared" si="1"/>
        <v>Sin comentarios</v>
      </c>
      <c r="CC891" s="52">
        <f t="shared" si="2"/>
        <v>77</v>
      </c>
      <c r="CD891" s="53"/>
      <c r="CE891" s="54"/>
      <c r="CF891" s="55"/>
    </row>
    <row r="892" ht="22.5" customHeight="1">
      <c r="A892" s="26"/>
      <c r="B892" s="26"/>
      <c r="C892" s="27"/>
      <c r="D892" s="28"/>
      <c r="E892" s="30"/>
      <c r="F892" s="30"/>
      <c r="G892" s="30"/>
      <c r="H892" s="31"/>
      <c r="I892" s="31"/>
      <c r="J892" s="31"/>
      <c r="K892" s="31"/>
      <c r="L892" s="31"/>
      <c r="M892" s="31"/>
      <c r="N892" s="163"/>
      <c r="O892" s="31"/>
      <c r="P892" s="30"/>
      <c r="Q892" s="31"/>
      <c r="R892" s="31"/>
      <c r="S892" s="31"/>
      <c r="T892" s="44"/>
      <c r="U892" s="28"/>
      <c r="V892" s="28"/>
      <c r="W892" s="28"/>
      <c r="X892" s="28"/>
      <c r="Y892" s="40"/>
      <c r="Z892" s="40"/>
      <c r="AA892" s="28"/>
      <c r="AB892" s="31"/>
      <c r="AC892" s="42"/>
      <c r="AD892" s="31"/>
      <c r="AE892" s="31"/>
      <c r="AF892" s="83"/>
      <c r="AG892" s="44"/>
      <c r="AH892" s="30"/>
      <c r="AI892" s="42"/>
      <c r="AJ892" s="42"/>
      <c r="AK892" s="42"/>
      <c r="AL892" s="42"/>
      <c r="AM892" s="45"/>
      <c r="AN892" s="31"/>
      <c r="AO892" s="31"/>
      <c r="AP892" s="31"/>
      <c r="AQ892" s="31"/>
      <c r="AR892" s="31"/>
      <c r="AS892" s="31"/>
      <c r="AT892" s="31"/>
      <c r="AU892" s="31"/>
      <c r="AV892" s="31"/>
      <c r="AW892" s="31"/>
      <c r="AX892" s="31"/>
      <c r="AY892" s="31"/>
      <c r="AZ892" s="31"/>
      <c r="BA892" s="31"/>
      <c r="BB892" s="31"/>
      <c r="BC892" s="31"/>
      <c r="BD892" s="31"/>
      <c r="BE892" s="31"/>
      <c r="BF892" s="31"/>
      <c r="BG892" s="31"/>
      <c r="BH892" s="31"/>
      <c r="BI892" s="31"/>
      <c r="BJ892" s="31"/>
      <c r="BK892" s="31"/>
      <c r="BL892" s="31"/>
      <c r="BM892" s="31"/>
      <c r="BN892" s="31"/>
      <c r="BO892" s="31"/>
      <c r="BP892" s="31"/>
      <c r="BQ892" s="31"/>
      <c r="BR892" s="28"/>
      <c r="BS892" s="28"/>
      <c r="BT892" s="44"/>
      <c r="BU892" s="44"/>
      <c r="BV892" s="44"/>
      <c r="BW892" s="31"/>
      <c r="BX892" s="31"/>
      <c r="BY892" s="52"/>
      <c r="BZ892" s="50"/>
      <c r="CA892" s="50"/>
      <c r="CB892" s="51" t="str">
        <f t="shared" si="1"/>
        <v>Sin comentarios</v>
      </c>
      <c r="CC892" s="52">
        <f t="shared" si="2"/>
        <v>77</v>
      </c>
      <c r="CD892" s="53"/>
      <c r="CE892" s="54"/>
      <c r="CF892" s="55"/>
    </row>
    <row r="893" ht="22.5" customHeight="1">
      <c r="A893" s="26"/>
      <c r="B893" s="26"/>
      <c r="C893" s="27"/>
      <c r="D893" s="28"/>
      <c r="E893" s="30"/>
      <c r="F893" s="30"/>
      <c r="G893" s="30"/>
      <c r="H893" s="31"/>
      <c r="I893" s="31"/>
      <c r="J893" s="31"/>
      <c r="K893" s="31"/>
      <c r="L893" s="31"/>
      <c r="M893" s="31"/>
      <c r="N893" s="163"/>
      <c r="O893" s="31"/>
      <c r="P893" s="30"/>
      <c r="Q893" s="31"/>
      <c r="R893" s="31"/>
      <c r="S893" s="31"/>
      <c r="T893" s="44"/>
      <c r="U893" s="28"/>
      <c r="V893" s="28"/>
      <c r="W893" s="28"/>
      <c r="X893" s="28"/>
      <c r="Y893" s="40"/>
      <c r="Z893" s="40"/>
      <c r="AA893" s="28"/>
      <c r="AB893" s="31"/>
      <c r="AC893" s="42"/>
      <c r="AD893" s="31"/>
      <c r="AE893" s="31"/>
      <c r="AF893" s="83"/>
      <c r="AG893" s="44"/>
      <c r="AH893" s="30"/>
      <c r="AI893" s="42"/>
      <c r="AJ893" s="42"/>
      <c r="AK893" s="42"/>
      <c r="AL893" s="42"/>
      <c r="AM893" s="45"/>
      <c r="AN893" s="31"/>
      <c r="AO893" s="31"/>
      <c r="AP893" s="31"/>
      <c r="AQ893" s="31"/>
      <c r="AR893" s="31"/>
      <c r="AS893" s="31"/>
      <c r="AT893" s="31"/>
      <c r="AU893" s="31"/>
      <c r="AV893" s="31"/>
      <c r="AW893" s="31"/>
      <c r="AX893" s="31"/>
      <c r="AY893" s="31"/>
      <c r="AZ893" s="31"/>
      <c r="BA893" s="31"/>
      <c r="BB893" s="31"/>
      <c r="BC893" s="31"/>
      <c r="BD893" s="31"/>
      <c r="BE893" s="31"/>
      <c r="BF893" s="31"/>
      <c r="BG893" s="31"/>
      <c r="BH893" s="31"/>
      <c r="BI893" s="31"/>
      <c r="BJ893" s="31"/>
      <c r="BK893" s="31"/>
      <c r="BL893" s="31"/>
      <c r="BM893" s="31"/>
      <c r="BN893" s="31"/>
      <c r="BO893" s="31"/>
      <c r="BP893" s="31"/>
      <c r="BQ893" s="31"/>
      <c r="BR893" s="28"/>
      <c r="BS893" s="28"/>
      <c r="BT893" s="44"/>
      <c r="BU893" s="44"/>
      <c r="BV893" s="44"/>
      <c r="BW893" s="31"/>
      <c r="BX893" s="31"/>
      <c r="BY893" s="52"/>
      <c r="BZ893" s="50"/>
      <c r="CA893" s="50"/>
      <c r="CB893" s="51" t="str">
        <f t="shared" si="1"/>
        <v>Sin comentarios</v>
      </c>
      <c r="CC893" s="52">
        <f t="shared" si="2"/>
        <v>77</v>
      </c>
      <c r="CD893" s="53"/>
      <c r="CE893" s="54"/>
      <c r="CF893" s="55"/>
    </row>
    <row r="894" ht="22.5" customHeight="1">
      <c r="A894" s="26"/>
      <c r="B894" s="26"/>
      <c r="C894" s="27"/>
      <c r="D894" s="28"/>
      <c r="E894" s="30"/>
      <c r="F894" s="30"/>
      <c r="G894" s="30"/>
      <c r="H894" s="31"/>
      <c r="I894" s="31"/>
      <c r="J894" s="31"/>
      <c r="K894" s="31"/>
      <c r="L894" s="31"/>
      <c r="M894" s="31"/>
      <c r="N894" s="163"/>
      <c r="O894" s="31"/>
      <c r="P894" s="30"/>
      <c r="Q894" s="31"/>
      <c r="R894" s="31"/>
      <c r="S894" s="31"/>
      <c r="T894" s="44"/>
      <c r="U894" s="28"/>
      <c r="V894" s="28"/>
      <c r="W894" s="28"/>
      <c r="X894" s="28"/>
      <c r="Y894" s="40"/>
      <c r="Z894" s="40"/>
      <c r="AA894" s="28"/>
      <c r="AB894" s="31"/>
      <c r="AC894" s="42"/>
      <c r="AD894" s="31"/>
      <c r="AE894" s="31"/>
      <c r="AF894" s="83"/>
      <c r="AG894" s="44"/>
      <c r="AH894" s="30"/>
      <c r="AI894" s="42"/>
      <c r="AJ894" s="42"/>
      <c r="AK894" s="42"/>
      <c r="AL894" s="42"/>
      <c r="AM894" s="45"/>
      <c r="AN894" s="31"/>
      <c r="AO894" s="31"/>
      <c r="AP894" s="31"/>
      <c r="AQ894" s="31"/>
      <c r="AR894" s="31"/>
      <c r="AS894" s="31"/>
      <c r="AT894" s="31"/>
      <c r="AU894" s="31"/>
      <c r="AV894" s="31"/>
      <c r="AW894" s="31"/>
      <c r="AX894" s="31"/>
      <c r="AY894" s="31"/>
      <c r="AZ894" s="31"/>
      <c r="BA894" s="31"/>
      <c r="BB894" s="31"/>
      <c r="BC894" s="31"/>
      <c r="BD894" s="31"/>
      <c r="BE894" s="31"/>
      <c r="BF894" s="31"/>
      <c r="BG894" s="31"/>
      <c r="BH894" s="31"/>
      <c r="BI894" s="31"/>
      <c r="BJ894" s="31"/>
      <c r="BK894" s="31"/>
      <c r="BL894" s="31"/>
      <c r="BM894" s="31"/>
      <c r="BN894" s="31"/>
      <c r="BO894" s="31"/>
      <c r="BP894" s="31"/>
      <c r="BQ894" s="31"/>
      <c r="BR894" s="28"/>
      <c r="BS894" s="28"/>
      <c r="BT894" s="44"/>
      <c r="BU894" s="44"/>
      <c r="BV894" s="44"/>
      <c r="BW894" s="31"/>
      <c r="BX894" s="31"/>
      <c r="BY894" s="52"/>
      <c r="BZ894" s="50"/>
      <c r="CA894" s="50"/>
      <c r="CB894" s="51" t="str">
        <f t="shared" si="1"/>
        <v>Sin comentarios</v>
      </c>
      <c r="CC894" s="52">
        <f t="shared" si="2"/>
        <v>77</v>
      </c>
      <c r="CD894" s="53"/>
      <c r="CE894" s="54"/>
      <c r="CF894" s="55"/>
    </row>
    <row r="895" ht="22.5" customHeight="1">
      <c r="A895" s="26"/>
      <c r="B895" s="26"/>
      <c r="C895" s="27"/>
      <c r="D895" s="28"/>
      <c r="E895" s="30"/>
      <c r="F895" s="30"/>
      <c r="G895" s="30"/>
      <c r="H895" s="31"/>
      <c r="I895" s="31"/>
      <c r="J895" s="31"/>
      <c r="K895" s="31"/>
      <c r="L895" s="31"/>
      <c r="M895" s="31"/>
      <c r="N895" s="163"/>
      <c r="O895" s="31"/>
      <c r="P895" s="30"/>
      <c r="Q895" s="31"/>
      <c r="R895" s="31"/>
      <c r="S895" s="31"/>
      <c r="T895" s="44"/>
      <c r="U895" s="28"/>
      <c r="V895" s="28"/>
      <c r="W895" s="28"/>
      <c r="X895" s="28"/>
      <c r="Y895" s="40"/>
      <c r="Z895" s="40"/>
      <c r="AA895" s="28"/>
      <c r="AB895" s="31"/>
      <c r="AC895" s="42"/>
      <c r="AD895" s="31"/>
      <c r="AE895" s="31"/>
      <c r="AF895" s="83"/>
      <c r="AG895" s="44"/>
      <c r="AH895" s="30"/>
      <c r="AI895" s="42"/>
      <c r="AJ895" s="42"/>
      <c r="AK895" s="42"/>
      <c r="AL895" s="42"/>
      <c r="AM895" s="45"/>
      <c r="AN895" s="31"/>
      <c r="AO895" s="31"/>
      <c r="AP895" s="31"/>
      <c r="AQ895" s="31"/>
      <c r="AR895" s="31"/>
      <c r="AS895" s="31"/>
      <c r="AT895" s="31"/>
      <c r="AU895" s="31"/>
      <c r="AV895" s="31"/>
      <c r="AW895" s="31"/>
      <c r="AX895" s="31"/>
      <c r="AY895" s="31"/>
      <c r="AZ895" s="31"/>
      <c r="BA895" s="31"/>
      <c r="BB895" s="31"/>
      <c r="BC895" s="31"/>
      <c r="BD895" s="31"/>
      <c r="BE895" s="31"/>
      <c r="BF895" s="31"/>
      <c r="BG895" s="31"/>
      <c r="BH895" s="31"/>
      <c r="BI895" s="31"/>
      <c r="BJ895" s="31"/>
      <c r="BK895" s="31"/>
      <c r="BL895" s="31"/>
      <c r="BM895" s="31"/>
      <c r="BN895" s="31"/>
      <c r="BO895" s="31"/>
      <c r="BP895" s="31"/>
      <c r="BQ895" s="31"/>
      <c r="BR895" s="28"/>
      <c r="BS895" s="28"/>
      <c r="BT895" s="44"/>
      <c r="BU895" s="44"/>
      <c r="BV895" s="44"/>
      <c r="BW895" s="31"/>
      <c r="BX895" s="31"/>
      <c r="BY895" s="52"/>
      <c r="BZ895" s="50"/>
      <c r="CA895" s="50"/>
      <c r="CB895" s="51" t="str">
        <f t="shared" si="1"/>
        <v>Sin comentarios</v>
      </c>
      <c r="CC895" s="52">
        <f t="shared" si="2"/>
        <v>77</v>
      </c>
      <c r="CD895" s="53"/>
      <c r="CE895" s="54"/>
      <c r="CF895" s="55"/>
    </row>
    <row r="896" ht="22.5" customHeight="1">
      <c r="A896" s="26"/>
      <c r="B896" s="26"/>
      <c r="C896" s="27"/>
      <c r="D896" s="28"/>
      <c r="E896" s="30"/>
      <c r="F896" s="30"/>
      <c r="G896" s="30"/>
      <c r="H896" s="31"/>
      <c r="I896" s="31"/>
      <c r="J896" s="31"/>
      <c r="K896" s="31"/>
      <c r="L896" s="31"/>
      <c r="M896" s="31"/>
      <c r="N896" s="163"/>
      <c r="O896" s="31"/>
      <c r="P896" s="30"/>
      <c r="Q896" s="31"/>
      <c r="R896" s="31"/>
      <c r="S896" s="31"/>
      <c r="T896" s="44"/>
      <c r="U896" s="28"/>
      <c r="V896" s="28"/>
      <c r="W896" s="28"/>
      <c r="X896" s="28"/>
      <c r="Y896" s="40"/>
      <c r="Z896" s="40"/>
      <c r="AA896" s="28"/>
      <c r="AB896" s="31"/>
      <c r="AC896" s="42"/>
      <c r="AD896" s="31"/>
      <c r="AE896" s="31"/>
      <c r="AF896" s="83"/>
      <c r="AG896" s="44"/>
      <c r="AH896" s="30"/>
      <c r="AI896" s="42"/>
      <c r="AJ896" s="42"/>
      <c r="AK896" s="42"/>
      <c r="AL896" s="42"/>
      <c r="AM896" s="45"/>
      <c r="AN896" s="31"/>
      <c r="AO896" s="31"/>
      <c r="AP896" s="31"/>
      <c r="AQ896" s="31"/>
      <c r="AR896" s="31"/>
      <c r="AS896" s="31"/>
      <c r="AT896" s="31"/>
      <c r="AU896" s="31"/>
      <c r="AV896" s="31"/>
      <c r="AW896" s="31"/>
      <c r="AX896" s="31"/>
      <c r="AY896" s="31"/>
      <c r="AZ896" s="31"/>
      <c r="BA896" s="31"/>
      <c r="BB896" s="31"/>
      <c r="BC896" s="31"/>
      <c r="BD896" s="31"/>
      <c r="BE896" s="31"/>
      <c r="BF896" s="31"/>
      <c r="BG896" s="31"/>
      <c r="BH896" s="31"/>
      <c r="BI896" s="31"/>
      <c r="BJ896" s="31"/>
      <c r="BK896" s="31"/>
      <c r="BL896" s="31"/>
      <c r="BM896" s="31"/>
      <c r="BN896" s="31"/>
      <c r="BO896" s="31"/>
      <c r="BP896" s="31"/>
      <c r="BQ896" s="31"/>
      <c r="BR896" s="28"/>
      <c r="BS896" s="28"/>
      <c r="BT896" s="44"/>
      <c r="BU896" s="44"/>
      <c r="BV896" s="44"/>
      <c r="BW896" s="31"/>
      <c r="BX896" s="31"/>
      <c r="BY896" s="52"/>
      <c r="BZ896" s="50"/>
      <c r="CA896" s="50"/>
      <c r="CB896" s="51" t="str">
        <f t="shared" si="1"/>
        <v>Sin comentarios</v>
      </c>
      <c r="CC896" s="52">
        <f t="shared" si="2"/>
        <v>77</v>
      </c>
      <c r="CD896" s="53"/>
      <c r="CE896" s="54"/>
      <c r="CF896" s="55"/>
    </row>
    <row r="897" ht="22.5" customHeight="1">
      <c r="A897" s="26"/>
      <c r="B897" s="26"/>
      <c r="C897" s="27"/>
      <c r="D897" s="28"/>
      <c r="E897" s="30"/>
      <c r="F897" s="30"/>
      <c r="G897" s="30"/>
      <c r="H897" s="31"/>
      <c r="I897" s="31"/>
      <c r="J897" s="31"/>
      <c r="K897" s="31"/>
      <c r="L897" s="31"/>
      <c r="M897" s="31"/>
      <c r="N897" s="163"/>
      <c r="O897" s="31"/>
      <c r="P897" s="30"/>
      <c r="Q897" s="31"/>
      <c r="R897" s="31"/>
      <c r="S897" s="31"/>
      <c r="T897" s="44"/>
      <c r="U897" s="28"/>
      <c r="V897" s="28"/>
      <c r="W897" s="28"/>
      <c r="X897" s="28"/>
      <c r="Y897" s="40"/>
      <c r="Z897" s="40"/>
      <c r="AA897" s="28"/>
      <c r="AB897" s="31"/>
      <c r="AC897" s="42"/>
      <c r="AD897" s="31"/>
      <c r="AE897" s="31"/>
      <c r="AF897" s="83"/>
      <c r="AG897" s="44"/>
      <c r="AH897" s="30"/>
      <c r="AI897" s="42"/>
      <c r="AJ897" s="42"/>
      <c r="AK897" s="42"/>
      <c r="AL897" s="42"/>
      <c r="AM897" s="45"/>
      <c r="AN897" s="31"/>
      <c r="AO897" s="31"/>
      <c r="AP897" s="31"/>
      <c r="AQ897" s="31"/>
      <c r="AR897" s="31"/>
      <c r="AS897" s="31"/>
      <c r="AT897" s="31"/>
      <c r="AU897" s="31"/>
      <c r="AV897" s="31"/>
      <c r="AW897" s="31"/>
      <c r="AX897" s="31"/>
      <c r="AY897" s="31"/>
      <c r="AZ897" s="31"/>
      <c r="BA897" s="31"/>
      <c r="BB897" s="31"/>
      <c r="BC897" s="31"/>
      <c r="BD897" s="31"/>
      <c r="BE897" s="31"/>
      <c r="BF897" s="31"/>
      <c r="BG897" s="31"/>
      <c r="BH897" s="31"/>
      <c r="BI897" s="31"/>
      <c r="BJ897" s="31"/>
      <c r="BK897" s="31"/>
      <c r="BL897" s="31"/>
      <c r="BM897" s="31"/>
      <c r="BN897" s="31"/>
      <c r="BO897" s="31"/>
      <c r="BP897" s="31"/>
      <c r="BQ897" s="31"/>
      <c r="BR897" s="28"/>
      <c r="BS897" s="28"/>
      <c r="BT897" s="44"/>
      <c r="BU897" s="44"/>
      <c r="BV897" s="44"/>
      <c r="BW897" s="31"/>
      <c r="BX897" s="31"/>
      <c r="BY897" s="52"/>
      <c r="BZ897" s="50"/>
      <c r="CA897" s="50"/>
      <c r="CB897" s="51" t="str">
        <f t="shared" si="1"/>
        <v>Sin comentarios</v>
      </c>
      <c r="CC897" s="52">
        <f t="shared" si="2"/>
        <v>77</v>
      </c>
      <c r="CD897" s="53"/>
      <c r="CE897" s="54"/>
      <c r="CF897" s="55"/>
    </row>
    <row r="898" ht="22.5" customHeight="1">
      <c r="A898" s="26"/>
      <c r="B898" s="26"/>
      <c r="C898" s="27"/>
      <c r="D898" s="28"/>
      <c r="E898" s="30"/>
      <c r="F898" s="30"/>
      <c r="G898" s="30"/>
      <c r="H898" s="31"/>
      <c r="I898" s="31"/>
      <c r="J898" s="31"/>
      <c r="K898" s="31"/>
      <c r="L898" s="31"/>
      <c r="M898" s="31"/>
      <c r="N898" s="163"/>
      <c r="O898" s="31"/>
      <c r="P898" s="30"/>
      <c r="Q898" s="31"/>
      <c r="R898" s="31"/>
      <c r="S898" s="31"/>
      <c r="T898" s="44"/>
      <c r="U898" s="28"/>
      <c r="V898" s="28"/>
      <c r="W898" s="28"/>
      <c r="X898" s="28"/>
      <c r="Y898" s="40"/>
      <c r="Z898" s="40"/>
      <c r="AA898" s="28"/>
      <c r="AB898" s="31"/>
      <c r="AC898" s="42"/>
      <c r="AD898" s="31"/>
      <c r="AE898" s="31"/>
      <c r="AF898" s="83"/>
      <c r="AG898" s="44"/>
      <c r="AH898" s="30"/>
      <c r="AI898" s="42"/>
      <c r="AJ898" s="42"/>
      <c r="AK898" s="42"/>
      <c r="AL898" s="42"/>
      <c r="AM898" s="45"/>
      <c r="AN898" s="31"/>
      <c r="AO898" s="31"/>
      <c r="AP898" s="31"/>
      <c r="AQ898" s="31"/>
      <c r="AR898" s="31"/>
      <c r="AS898" s="31"/>
      <c r="AT898" s="31"/>
      <c r="AU898" s="31"/>
      <c r="AV898" s="31"/>
      <c r="AW898" s="31"/>
      <c r="AX898" s="31"/>
      <c r="AY898" s="31"/>
      <c r="AZ898" s="31"/>
      <c r="BA898" s="31"/>
      <c r="BB898" s="31"/>
      <c r="BC898" s="31"/>
      <c r="BD898" s="31"/>
      <c r="BE898" s="31"/>
      <c r="BF898" s="31"/>
      <c r="BG898" s="31"/>
      <c r="BH898" s="31"/>
      <c r="BI898" s="31"/>
      <c r="BJ898" s="31"/>
      <c r="BK898" s="31"/>
      <c r="BL898" s="31"/>
      <c r="BM898" s="31"/>
      <c r="BN898" s="31"/>
      <c r="BO898" s="31"/>
      <c r="BP898" s="31"/>
      <c r="BQ898" s="31"/>
      <c r="BR898" s="28"/>
      <c r="BS898" s="28"/>
      <c r="BT898" s="44"/>
      <c r="BU898" s="44"/>
      <c r="BV898" s="44"/>
      <c r="BW898" s="31"/>
      <c r="BX898" s="31"/>
      <c r="BY898" s="52"/>
      <c r="BZ898" s="50"/>
      <c r="CA898" s="50"/>
      <c r="CB898" s="51" t="str">
        <f t="shared" si="1"/>
        <v>Sin comentarios</v>
      </c>
      <c r="CC898" s="52">
        <f t="shared" si="2"/>
        <v>77</v>
      </c>
      <c r="CD898" s="53"/>
      <c r="CE898" s="54"/>
      <c r="CF898" s="55"/>
    </row>
    <row r="899" ht="22.5" customHeight="1">
      <c r="A899" s="26"/>
      <c r="B899" s="26"/>
      <c r="C899" s="27"/>
      <c r="D899" s="28"/>
      <c r="E899" s="30"/>
      <c r="F899" s="30"/>
      <c r="G899" s="30"/>
      <c r="H899" s="31"/>
      <c r="I899" s="31"/>
      <c r="J899" s="31"/>
      <c r="K899" s="31"/>
      <c r="L899" s="31"/>
      <c r="M899" s="31"/>
      <c r="N899" s="163"/>
      <c r="O899" s="31"/>
      <c r="P899" s="30"/>
      <c r="Q899" s="31"/>
      <c r="R899" s="31"/>
      <c r="S899" s="31"/>
      <c r="T899" s="44"/>
      <c r="U899" s="28"/>
      <c r="V899" s="28"/>
      <c r="W899" s="28"/>
      <c r="X899" s="28"/>
      <c r="Y899" s="40"/>
      <c r="Z899" s="40"/>
      <c r="AA899" s="28"/>
      <c r="AB899" s="31"/>
      <c r="AC899" s="42"/>
      <c r="AD899" s="31"/>
      <c r="AE899" s="31"/>
      <c r="AF899" s="83"/>
      <c r="AG899" s="44"/>
      <c r="AH899" s="30"/>
      <c r="AI899" s="42"/>
      <c r="AJ899" s="42"/>
      <c r="AK899" s="42"/>
      <c r="AL899" s="42"/>
      <c r="AM899" s="45"/>
      <c r="AN899" s="31"/>
      <c r="AO899" s="31"/>
      <c r="AP899" s="31"/>
      <c r="AQ899" s="31"/>
      <c r="AR899" s="31"/>
      <c r="AS899" s="31"/>
      <c r="AT899" s="31"/>
      <c r="AU899" s="31"/>
      <c r="AV899" s="31"/>
      <c r="AW899" s="31"/>
      <c r="AX899" s="31"/>
      <c r="AY899" s="31"/>
      <c r="AZ899" s="31"/>
      <c r="BA899" s="31"/>
      <c r="BB899" s="31"/>
      <c r="BC899" s="31"/>
      <c r="BD899" s="31"/>
      <c r="BE899" s="31"/>
      <c r="BF899" s="31"/>
      <c r="BG899" s="31"/>
      <c r="BH899" s="31"/>
      <c r="BI899" s="31"/>
      <c r="BJ899" s="31"/>
      <c r="BK899" s="31"/>
      <c r="BL899" s="31"/>
      <c r="BM899" s="31"/>
      <c r="BN899" s="31"/>
      <c r="BO899" s="31"/>
      <c r="BP899" s="31"/>
      <c r="BQ899" s="31"/>
      <c r="BR899" s="28"/>
      <c r="BS899" s="28"/>
      <c r="BT899" s="44"/>
      <c r="BU899" s="44"/>
      <c r="BV899" s="44"/>
      <c r="BW899" s="31"/>
      <c r="BX899" s="31"/>
      <c r="BY899" s="52"/>
      <c r="BZ899" s="50"/>
      <c r="CA899" s="50"/>
      <c r="CB899" s="51" t="str">
        <f t="shared" si="1"/>
        <v>Sin comentarios</v>
      </c>
      <c r="CC899" s="52">
        <f t="shared" si="2"/>
        <v>77</v>
      </c>
      <c r="CD899" s="53"/>
      <c r="CE899" s="54"/>
      <c r="CF899" s="55"/>
    </row>
    <row r="900" ht="22.5" customHeight="1">
      <c r="A900" s="26"/>
      <c r="B900" s="26"/>
      <c r="C900" s="27"/>
      <c r="D900" s="28"/>
      <c r="E900" s="30"/>
      <c r="F900" s="30"/>
      <c r="G900" s="30"/>
      <c r="H900" s="31"/>
      <c r="I900" s="31"/>
      <c r="J900" s="31"/>
      <c r="K900" s="31"/>
      <c r="L900" s="31"/>
      <c r="M900" s="31"/>
      <c r="N900" s="163"/>
      <c r="O900" s="31"/>
      <c r="P900" s="30"/>
      <c r="Q900" s="31"/>
      <c r="R900" s="31"/>
      <c r="S900" s="31"/>
      <c r="T900" s="44"/>
      <c r="U900" s="28"/>
      <c r="V900" s="28"/>
      <c r="W900" s="28"/>
      <c r="X900" s="28"/>
      <c r="Y900" s="40"/>
      <c r="Z900" s="40"/>
      <c r="AA900" s="28"/>
      <c r="AB900" s="31"/>
      <c r="AC900" s="42"/>
      <c r="AD900" s="31"/>
      <c r="AE900" s="31"/>
      <c r="AF900" s="83"/>
      <c r="AG900" s="44"/>
      <c r="AH900" s="30"/>
      <c r="AI900" s="42"/>
      <c r="AJ900" s="42"/>
      <c r="AK900" s="42"/>
      <c r="AL900" s="42"/>
      <c r="AM900" s="45"/>
      <c r="AN900" s="31"/>
      <c r="AO900" s="31"/>
      <c r="AP900" s="31"/>
      <c r="AQ900" s="31"/>
      <c r="AR900" s="31"/>
      <c r="AS900" s="31"/>
      <c r="AT900" s="31"/>
      <c r="AU900" s="31"/>
      <c r="AV900" s="31"/>
      <c r="AW900" s="31"/>
      <c r="AX900" s="31"/>
      <c r="AY900" s="31"/>
      <c r="AZ900" s="31"/>
      <c r="BA900" s="31"/>
      <c r="BB900" s="31"/>
      <c r="BC900" s="31"/>
      <c r="BD900" s="31"/>
      <c r="BE900" s="31"/>
      <c r="BF900" s="31"/>
      <c r="BG900" s="31"/>
      <c r="BH900" s="31"/>
      <c r="BI900" s="31"/>
      <c r="BJ900" s="31"/>
      <c r="BK900" s="31"/>
      <c r="BL900" s="31"/>
      <c r="BM900" s="31"/>
      <c r="BN900" s="31"/>
      <c r="BO900" s="31"/>
      <c r="BP900" s="31"/>
      <c r="BQ900" s="31"/>
      <c r="BR900" s="28"/>
      <c r="BS900" s="28"/>
      <c r="BT900" s="44"/>
      <c r="BU900" s="44"/>
      <c r="BV900" s="44"/>
      <c r="BW900" s="31"/>
      <c r="BX900" s="31"/>
      <c r="BY900" s="52"/>
      <c r="BZ900" s="50"/>
      <c r="CA900" s="50"/>
      <c r="CB900" s="51" t="str">
        <f t="shared" si="1"/>
        <v>Sin comentarios</v>
      </c>
      <c r="CC900" s="52">
        <f t="shared" si="2"/>
        <v>77</v>
      </c>
      <c r="CD900" s="53"/>
      <c r="CE900" s="54"/>
      <c r="CF900" s="55"/>
    </row>
    <row r="901" ht="22.5" customHeight="1">
      <c r="A901" s="26"/>
      <c r="B901" s="26"/>
      <c r="C901" s="27"/>
      <c r="D901" s="28"/>
      <c r="E901" s="30"/>
      <c r="F901" s="30"/>
      <c r="G901" s="30"/>
      <c r="H901" s="31"/>
      <c r="I901" s="31"/>
      <c r="J901" s="31"/>
      <c r="K901" s="31"/>
      <c r="L901" s="31"/>
      <c r="M901" s="31"/>
      <c r="N901" s="163"/>
      <c r="O901" s="31"/>
      <c r="P901" s="30"/>
      <c r="Q901" s="31"/>
      <c r="R901" s="31"/>
      <c r="S901" s="31"/>
      <c r="T901" s="44"/>
      <c r="U901" s="28"/>
      <c r="V901" s="28"/>
      <c r="W901" s="28"/>
      <c r="X901" s="28"/>
      <c r="Y901" s="40"/>
      <c r="Z901" s="40"/>
      <c r="AA901" s="28"/>
      <c r="AB901" s="31"/>
      <c r="AC901" s="42"/>
      <c r="AD901" s="31"/>
      <c r="AE901" s="31"/>
      <c r="AF901" s="83"/>
      <c r="AG901" s="44"/>
      <c r="AH901" s="30"/>
      <c r="AI901" s="42"/>
      <c r="AJ901" s="42"/>
      <c r="AK901" s="42"/>
      <c r="AL901" s="42"/>
      <c r="AM901" s="45"/>
      <c r="AN901" s="31"/>
      <c r="AO901" s="31"/>
      <c r="AP901" s="31"/>
      <c r="AQ901" s="31"/>
      <c r="AR901" s="31"/>
      <c r="AS901" s="31"/>
      <c r="AT901" s="31"/>
      <c r="AU901" s="31"/>
      <c r="AV901" s="31"/>
      <c r="AW901" s="31"/>
      <c r="AX901" s="31"/>
      <c r="AY901" s="31"/>
      <c r="AZ901" s="31"/>
      <c r="BA901" s="31"/>
      <c r="BB901" s="31"/>
      <c r="BC901" s="31"/>
      <c r="BD901" s="31"/>
      <c r="BE901" s="31"/>
      <c r="BF901" s="31"/>
      <c r="BG901" s="31"/>
      <c r="BH901" s="31"/>
      <c r="BI901" s="31"/>
      <c r="BJ901" s="31"/>
      <c r="BK901" s="31"/>
      <c r="BL901" s="31"/>
      <c r="BM901" s="31"/>
      <c r="BN901" s="31"/>
      <c r="BO901" s="31"/>
      <c r="BP901" s="31"/>
      <c r="BQ901" s="31"/>
      <c r="BR901" s="28"/>
      <c r="BS901" s="28"/>
      <c r="BT901" s="44"/>
      <c r="BU901" s="44"/>
      <c r="BV901" s="44"/>
      <c r="BW901" s="31"/>
      <c r="BX901" s="31"/>
      <c r="BY901" s="52"/>
      <c r="BZ901" s="50"/>
      <c r="CA901" s="50"/>
      <c r="CB901" s="51" t="str">
        <f t="shared" si="1"/>
        <v>Sin comentarios</v>
      </c>
      <c r="CC901" s="52">
        <f t="shared" si="2"/>
        <v>77</v>
      </c>
      <c r="CD901" s="53"/>
      <c r="CE901" s="54"/>
      <c r="CF901" s="55"/>
    </row>
    <row r="902" ht="22.5" customHeight="1">
      <c r="A902" s="26"/>
      <c r="B902" s="26"/>
      <c r="C902" s="27"/>
      <c r="D902" s="28"/>
      <c r="E902" s="30"/>
      <c r="F902" s="30"/>
      <c r="G902" s="30"/>
      <c r="H902" s="31"/>
      <c r="I902" s="31"/>
      <c r="J902" s="31"/>
      <c r="K902" s="31"/>
      <c r="L902" s="31"/>
      <c r="M902" s="31"/>
      <c r="N902" s="163"/>
      <c r="O902" s="31"/>
      <c r="P902" s="30"/>
      <c r="Q902" s="31"/>
      <c r="R902" s="31"/>
      <c r="S902" s="31"/>
      <c r="T902" s="44"/>
      <c r="U902" s="28"/>
      <c r="V902" s="28"/>
      <c r="W902" s="28"/>
      <c r="X902" s="28"/>
      <c r="Y902" s="40"/>
      <c r="Z902" s="40"/>
      <c r="AA902" s="28"/>
      <c r="AB902" s="31"/>
      <c r="AC902" s="42"/>
      <c r="AD902" s="31"/>
      <c r="AE902" s="31"/>
      <c r="AF902" s="83"/>
      <c r="AG902" s="44"/>
      <c r="AH902" s="30"/>
      <c r="AI902" s="42"/>
      <c r="AJ902" s="42"/>
      <c r="AK902" s="42"/>
      <c r="AL902" s="42"/>
      <c r="AM902" s="45"/>
      <c r="AN902" s="31"/>
      <c r="AO902" s="31"/>
      <c r="AP902" s="31"/>
      <c r="AQ902" s="31"/>
      <c r="AR902" s="31"/>
      <c r="AS902" s="31"/>
      <c r="AT902" s="31"/>
      <c r="AU902" s="31"/>
      <c r="AV902" s="31"/>
      <c r="AW902" s="31"/>
      <c r="AX902" s="31"/>
      <c r="AY902" s="31"/>
      <c r="AZ902" s="31"/>
      <c r="BA902" s="31"/>
      <c r="BB902" s="31"/>
      <c r="BC902" s="31"/>
      <c r="BD902" s="31"/>
      <c r="BE902" s="31"/>
      <c r="BF902" s="31"/>
      <c r="BG902" s="31"/>
      <c r="BH902" s="31"/>
      <c r="BI902" s="31"/>
      <c r="BJ902" s="31"/>
      <c r="BK902" s="31"/>
      <c r="BL902" s="31"/>
      <c r="BM902" s="31"/>
      <c r="BN902" s="31"/>
      <c r="BO902" s="31"/>
      <c r="BP902" s="31"/>
      <c r="BQ902" s="31"/>
      <c r="BR902" s="28"/>
      <c r="BS902" s="28"/>
      <c r="BT902" s="44"/>
      <c r="BU902" s="44"/>
      <c r="BV902" s="44"/>
      <c r="BW902" s="31"/>
      <c r="BX902" s="31"/>
      <c r="BY902" s="52"/>
      <c r="BZ902" s="50"/>
      <c r="CA902" s="50"/>
      <c r="CB902" s="51" t="str">
        <f t="shared" si="1"/>
        <v>Sin comentarios</v>
      </c>
      <c r="CC902" s="52">
        <f t="shared" si="2"/>
        <v>77</v>
      </c>
      <c r="CD902" s="53"/>
      <c r="CE902" s="54"/>
      <c r="CF902" s="55"/>
    </row>
    <row r="903" ht="22.5" customHeight="1">
      <c r="A903" s="26"/>
      <c r="B903" s="26"/>
      <c r="C903" s="27"/>
      <c r="D903" s="28"/>
      <c r="E903" s="30"/>
      <c r="F903" s="30"/>
      <c r="G903" s="30"/>
      <c r="H903" s="31"/>
      <c r="I903" s="31"/>
      <c r="J903" s="31"/>
      <c r="K903" s="31"/>
      <c r="L903" s="31"/>
      <c r="M903" s="31"/>
      <c r="N903" s="163"/>
      <c r="O903" s="31"/>
      <c r="P903" s="30"/>
      <c r="Q903" s="31"/>
      <c r="R903" s="31"/>
      <c r="S903" s="31"/>
      <c r="T903" s="44"/>
      <c r="U903" s="28"/>
      <c r="V903" s="28"/>
      <c r="W903" s="28"/>
      <c r="X903" s="28"/>
      <c r="Y903" s="40"/>
      <c r="Z903" s="40"/>
      <c r="AA903" s="28"/>
      <c r="AB903" s="31"/>
      <c r="AC903" s="42"/>
      <c r="AD903" s="31"/>
      <c r="AE903" s="31"/>
      <c r="AF903" s="83"/>
      <c r="AG903" s="44"/>
      <c r="AH903" s="30"/>
      <c r="AI903" s="42"/>
      <c r="AJ903" s="42"/>
      <c r="AK903" s="42"/>
      <c r="AL903" s="42"/>
      <c r="AM903" s="45"/>
      <c r="AN903" s="31"/>
      <c r="AO903" s="31"/>
      <c r="AP903" s="31"/>
      <c r="AQ903" s="31"/>
      <c r="AR903" s="31"/>
      <c r="AS903" s="31"/>
      <c r="AT903" s="31"/>
      <c r="AU903" s="31"/>
      <c r="AV903" s="31"/>
      <c r="AW903" s="31"/>
      <c r="AX903" s="31"/>
      <c r="AY903" s="31"/>
      <c r="AZ903" s="31"/>
      <c r="BA903" s="31"/>
      <c r="BB903" s="31"/>
      <c r="BC903" s="31"/>
      <c r="BD903" s="31"/>
      <c r="BE903" s="31"/>
      <c r="BF903" s="31"/>
      <c r="BG903" s="31"/>
      <c r="BH903" s="31"/>
      <c r="BI903" s="31"/>
      <c r="BJ903" s="31"/>
      <c r="BK903" s="31"/>
      <c r="BL903" s="31"/>
      <c r="BM903" s="31"/>
      <c r="BN903" s="31"/>
      <c r="BO903" s="31"/>
      <c r="BP903" s="31"/>
      <c r="BQ903" s="31"/>
      <c r="BR903" s="28"/>
      <c r="BS903" s="28"/>
      <c r="BT903" s="44"/>
      <c r="BU903" s="44"/>
      <c r="BV903" s="44"/>
      <c r="BW903" s="31"/>
      <c r="BX903" s="31"/>
      <c r="BY903" s="52"/>
      <c r="BZ903" s="50"/>
      <c r="CA903" s="50"/>
      <c r="CB903" s="51" t="str">
        <f t="shared" si="1"/>
        <v>Sin comentarios</v>
      </c>
      <c r="CC903" s="52">
        <f t="shared" si="2"/>
        <v>77</v>
      </c>
      <c r="CD903" s="53"/>
      <c r="CE903" s="54"/>
      <c r="CF903" s="55"/>
    </row>
    <row r="904" ht="22.5" customHeight="1">
      <c r="A904" s="26"/>
      <c r="B904" s="26"/>
      <c r="C904" s="27"/>
      <c r="D904" s="28"/>
      <c r="E904" s="30"/>
      <c r="F904" s="30"/>
      <c r="G904" s="30"/>
      <c r="H904" s="31"/>
      <c r="I904" s="31"/>
      <c r="J904" s="31"/>
      <c r="K904" s="31"/>
      <c r="L904" s="31"/>
      <c r="M904" s="31"/>
      <c r="N904" s="163"/>
      <c r="O904" s="31"/>
      <c r="P904" s="30"/>
      <c r="Q904" s="31"/>
      <c r="R904" s="31"/>
      <c r="S904" s="31"/>
      <c r="T904" s="44"/>
      <c r="U904" s="28"/>
      <c r="V904" s="28"/>
      <c r="W904" s="28"/>
      <c r="X904" s="28"/>
      <c r="Y904" s="40"/>
      <c r="Z904" s="40"/>
      <c r="AA904" s="28"/>
      <c r="AB904" s="31"/>
      <c r="AC904" s="42"/>
      <c r="AD904" s="31"/>
      <c r="AE904" s="31"/>
      <c r="AF904" s="83"/>
      <c r="AG904" s="44"/>
      <c r="AH904" s="30"/>
      <c r="AI904" s="42"/>
      <c r="AJ904" s="42"/>
      <c r="AK904" s="42"/>
      <c r="AL904" s="42"/>
      <c r="AM904" s="45"/>
      <c r="AN904" s="31"/>
      <c r="AO904" s="31"/>
      <c r="AP904" s="31"/>
      <c r="AQ904" s="31"/>
      <c r="AR904" s="31"/>
      <c r="AS904" s="31"/>
      <c r="AT904" s="31"/>
      <c r="AU904" s="31"/>
      <c r="AV904" s="31"/>
      <c r="AW904" s="31"/>
      <c r="AX904" s="31"/>
      <c r="AY904" s="31"/>
      <c r="AZ904" s="31"/>
      <c r="BA904" s="31"/>
      <c r="BB904" s="31"/>
      <c r="BC904" s="31"/>
      <c r="BD904" s="31"/>
      <c r="BE904" s="31"/>
      <c r="BF904" s="31"/>
      <c r="BG904" s="31"/>
      <c r="BH904" s="31"/>
      <c r="BI904" s="31"/>
      <c r="BJ904" s="31"/>
      <c r="BK904" s="31"/>
      <c r="BL904" s="31"/>
      <c r="BM904" s="31"/>
      <c r="BN904" s="31"/>
      <c r="BO904" s="31"/>
      <c r="BP904" s="31"/>
      <c r="BQ904" s="31"/>
      <c r="BR904" s="28"/>
      <c r="BS904" s="28"/>
      <c r="BT904" s="44"/>
      <c r="BU904" s="44"/>
      <c r="BV904" s="44"/>
      <c r="BW904" s="31"/>
      <c r="BX904" s="31"/>
      <c r="BY904" s="52"/>
      <c r="BZ904" s="50"/>
      <c r="CA904" s="50"/>
      <c r="CB904" s="51" t="str">
        <f t="shared" si="1"/>
        <v>Sin comentarios</v>
      </c>
      <c r="CC904" s="52">
        <f t="shared" si="2"/>
        <v>77</v>
      </c>
      <c r="CD904" s="53"/>
      <c r="CE904" s="54"/>
      <c r="CF904" s="55"/>
    </row>
    <row r="905" ht="22.5" customHeight="1">
      <c r="A905" s="26"/>
      <c r="B905" s="26"/>
      <c r="C905" s="27"/>
      <c r="D905" s="28"/>
      <c r="E905" s="30"/>
      <c r="F905" s="30"/>
      <c r="G905" s="30"/>
      <c r="H905" s="31"/>
      <c r="I905" s="31"/>
      <c r="J905" s="31"/>
      <c r="K905" s="31"/>
      <c r="L905" s="31"/>
      <c r="M905" s="31"/>
      <c r="N905" s="163"/>
      <c r="O905" s="31"/>
      <c r="P905" s="30"/>
      <c r="Q905" s="31"/>
      <c r="R905" s="31"/>
      <c r="S905" s="31"/>
      <c r="T905" s="44"/>
      <c r="U905" s="28"/>
      <c r="V905" s="28"/>
      <c r="W905" s="28"/>
      <c r="X905" s="28"/>
      <c r="Y905" s="40"/>
      <c r="Z905" s="40"/>
      <c r="AA905" s="28"/>
      <c r="AB905" s="31"/>
      <c r="AC905" s="42"/>
      <c r="AD905" s="31"/>
      <c r="AE905" s="31"/>
      <c r="AF905" s="83"/>
      <c r="AG905" s="44"/>
      <c r="AH905" s="30"/>
      <c r="AI905" s="42"/>
      <c r="AJ905" s="42"/>
      <c r="AK905" s="42"/>
      <c r="AL905" s="42"/>
      <c r="AM905" s="45"/>
      <c r="AN905" s="31"/>
      <c r="AO905" s="31"/>
      <c r="AP905" s="31"/>
      <c r="AQ905" s="31"/>
      <c r="AR905" s="31"/>
      <c r="AS905" s="31"/>
      <c r="AT905" s="31"/>
      <c r="AU905" s="31"/>
      <c r="AV905" s="31"/>
      <c r="AW905" s="31"/>
      <c r="AX905" s="31"/>
      <c r="AY905" s="31"/>
      <c r="AZ905" s="31"/>
      <c r="BA905" s="31"/>
      <c r="BB905" s="31"/>
      <c r="BC905" s="31"/>
      <c r="BD905" s="31"/>
      <c r="BE905" s="31"/>
      <c r="BF905" s="31"/>
      <c r="BG905" s="31"/>
      <c r="BH905" s="31"/>
      <c r="BI905" s="31"/>
      <c r="BJ905" s="31"/>
      <c r="BK905" s="31"/>
      <c r="BL905" s="31"/>
      <c r="BM905" s="31"/>
      <c r="BN905" s="31"/>
      <c r="BO905" s="31"/>
      <c r="BP905" s="31"/>
      <c r="BQ905" s="31"/>
      <c r="BR905" s="28"/>
      <c r="BS905" s="28"/>
      <c r="BT905" s="44"/>
      <c r="BU905" s="44"/>
      <c r="BV905" s="44"/>
      <c r="BW905" s="31"/>
      <c r="BX905" s="31"/>
      <c r="BY905" s="52"/>
      <c r="BZ905" s="50"/>
      <c r="CA905" s="50"/>
      <c r="CB905" s="51" t="str">
        <f t="shared" si="1"/>
        <v>Sin comentarios</v>
      </c>
      <c r="CC905" s="52">
        <f t="shared" si="2"/>
        <v>77</v>
      </c>
      <c r="CD905" s="53"/>
      <c r="CE905" s="54"/>
      <c r="CF905" s="55"/>
    </row>
    <row r="906" ht="22.5" customHeight="1">
      <c r="A906" s="26"/>
      <c r="B906" s="26"/>
      <c r="C906" s="27"/>
      <c r="D906" s="28"/>
      <c r="E906" s="30"/>
      <c r="F906" s="30"/>
      <c r="G906" s="30"/>
      <c r="H906" s="31"/>
      <c r="I906" s="31"/>
      <c r="J906" s="31"/>
      <c r="K906" s="31"/>
      <c r="L906" s="31"/>
      <c r="M906" s="31"/>
      <c r="N906" s="163"/>
      <c r="O906" s="31"/>
      <c r="P906" s="30"/>
      <c r="Q906" s="31"/>
      <c r="R906" s="31"/>
      <c r="S906" s="31"/>
      <c r="T906" s="44"/>
      <c r="U906" s="28"/>
      <c r="V906" s="28"/>
      <c r="W906" s="28"/>
      <c r="X906" s="28"/>
      <c r="Y906" s="40"/>
      <c r="Z906" s="40"/>
      <c r="AA906" s="28"/>
      <c r="AB906" s="31"/>
      <c r="AC906" s="42"/>
      <c r="AD906" s="31"/>
      <c r="AE906" s="31"/>
      <c r="AF906" s="83"/>
      <c r="AG906" s="44"/>
      <c r="AH906" s="30"/>
      <c r="AI906" s="42"/>
      <c r="AJ906" s="42"/>
      <c r="AK906" s="42"/>
      <c r="AL906" s="42"/>
      <c r="AM906" s="45"/>
      <c r="AN906" s="31"/>
      <c r="AO906" s="31"/>
      <c r="AP906" s="31"/>
      <c r="AQ906" s="31"/>
      <c r="AR906" s="31"/>
      <c r="AS906" s="31"/>
      <c r="AT906" s="31"/>
      <c r="AU906" s="31"/>
      <c r="AV906" s="31"/>
      <c r="AW906" s="31"/>
      <c r="AX906" s="31"/>
      <c r="AY906" s="31"/>
      <c r="AZ906" s="31"/>
      <c r="BA906" s="31"/>
      <c r="BB906" s="31"/>
      <c r="BC906" s="31"/>
      <c r="BD906" s="31"/>
      <c r="BE906" s="31"/>
      <c r="BF906" s="31"/>
      <c r="BG906" s="31"/>
      <c r="BH906" s="31"/>
      <c r="BI906" s="31"/>
      <c r="BJ906" s="31"/>
      <c r="BK906" s="31"/>
      <c r="BL906" s="31"/>
      <c r="BM906" s="31"/>
      <c r="BN906" s="31"/>
      <c r="BO906" s="31"/>
      <c r="BP906" s="31"/>
      <c r="BQ906" s="31"/>
      <c r="BR906" s="28"/>
      <c r="BS906" s="28"/>
      <c r="BT906" s="44"/>
      <c r="BU906" s="44"/>
      <c r="BV906" s="44"/>
      <c r="BW906" s="31"/>
      <c r="BX906" s="31"/>
      <c r="BY906" s="52"/>
      <c r="BZ906" s="50"/>
      <c r="CA906" s="50"/>
      <c r="CB906" s="51" t="str">
        <f t="shared" si="1"/>
        <v>Sin comentarios</v>
      </c>
      <c r="CC906" s="52">
        <f t="shared" si="2"/>
        <v>77</v>
      </c>
      <c r="CD906" s="53"/>
      <c r="CE906" s="54"/>
      <c r="CF906" s="55"/>
    </row>
    <row r="907" ht="22.5" customHeight="1">
      <c r="A907" s="26"/>
      <c r="B907" s="26"/>
      <c r="C907" s="27"/>
      <c r="D907" s="28"/>
      <c r="E907" s="30"/>
      <c r="F907" s="30"/>
      <c r="G907" s="30"/>
      <c r="H907" s="31"/>
      <c r="I907" s="31"/>
      <c r="J907" s="31"/>
      <c r="K907" s="31"/>
      <c r="L907" s="31"/>
      <c r="M907" s="31"/>
      <c r="N907" s="163"/>
      <c r="O907" s="31"/>
      <c r="P907" s="30"/>
      <c r="Q907" s="31"/>
      <c r="R907" s="31"/>
      <c r="S907" s="31"/>
      <c r="T907" s="44"/>
      <c r="U907" s="28"/>
      <c r="V907" s="28"/>
      <c r="W907" s="28"/>
      <c r="X907" s="28"/>
      <c r="Y907" s="40"/>
      <c r="Z907" s="40"/>
      <c r="AA907" s="28"/>
      <c r="AB907" s="31"/>
      <c r="AC907" s="42"/>
      <c r="AD907" s="31"/>
      <c r="AE907" s="31"/>
      <c r="AF907" s="83"/>
      <c r="AG907" s="44"/>
      <c r="AH907" s="30"/>
      <c r="AI907" s="42"/>
      <c r="AJ907" s="42"/>
      <c r="AK907" s="42"/>
      <c r="AL907" s="42"/>
      <c r="AM907" s="45"/>
      <c r="AN907" s="31"/>
      <c r="AO907" s="31"/>
      <c r="AP907" s="31"/>
      <c r="AQ907" s="31"/>
      <c r="AR907" s="31"/>
      <c r="AS907" s="31"/>
      <c r="AT907" s="31"/>
      <c r="AU907" s="31"/>
      <c r="AV907" s="31"/>
      <c r="AW907" s="31"/>
      <c r="AX907" s="31"/>
      <c r="AY907" s="31"/>
      <c r="AZ907" s="31"/>
      <c r="BA907" s="31"/>
      <c r="BB907" s="31"/>
      <c r="BC907" s="31"/>
      <c r="BD907" s="31"/>
      <c r="BE907" s="31"/>
      <c r="BF907" s="31"/>
      <c r="BG907" s="31"/>
      <c r="BH907" s="31"/>
      <c r="BI907" s="31"/>
      <c r="BJ907" s="31"/>
      <c r="BK907" s="31"/>
      <c r="BL907" s="31"/>
      <c r="BM907" s="31"/>
      <c r="BN907" s="31"/>
      <c r="BO907" s="31"/>
      <c r="BP907" s="31"/>
      <c r="BQ907" s="31"/>
      <c r="BR907" s="28"/>
      <c r="BS907" s="28"/>
      <c r="BT907" s="44"/>
      <c r="BU907" s="44"/>
      <c r="BV907" s="44"/>
      <c r="BW907" s="31"/>
      <c r="BX907" s="31"/>
      <c r="BY907" s="52"/>
      <c r="BZ907" s="50"/>
      <c r="CA907" s="50"/>
      <c r="CB907" s="51" t="str">
        <f t="shared" si="1"/>
        <v>Sin comentarios</v>
      </c>
      <c r="CC907" s="52">
        <f t="shared" si="2"/>
        <v>77</v>
      </c>
      <c r="CD907" s="53"/>
      <c r="CE907" s="54"/>
      <c r="CF907" s="55"/>
    </row>
    <row r="908" ht="22.5" customHeight="1">
      <c r="A908" s="26"/>
      <c r="B908" s="26"/>
      <c r="C908" s="27"/>
      <c r="D908" s="28"/>
      <c r="E908" s="30"/>
      <c r="F908" s="30"/>
      <c r="G908" s="30"/>
      <c r="H908" s="31"/>
      <c r="I908" s="31"/>
      <c r="J908" s="31"/>
      <c r="K908" s="31"/>
      <c r="L908" s="31"/>
      <c r="M908" s="31"/>
      <c r="N908" s="163"/>
      <c r="O908" s="31"/>
      <c r="P908" s="30"/>
      <c r="Q908" s="31"/>
      <c r="R908" s="31"/>
      <c r="S908" s="31"/>
      <c r="T908" s="44"/>
      <c r="U908" s="28"/>
      <c r="V908" s="28"/>
      <c r="W908" s="28"/>
      <c r="X908" s="28"/>
      <c r="Y908" s="40"/>
      <c r="Z908" s="40"/>
      <c r="AA908" s="28"/>
      <c r="AB908" s="31"/>
      <c r="AC908" s="42"/>
      <c r="AD908" s="31"/>
      <c r="AE908" s="31"/>
      <c r="AF908" s="83"/>
      <c r="AG908" s="44"/>
      <c r="AH908" s="30"/>
      <c r="AI908" s="42"/>
      <c r="AJ908" s="42"/>
      <c r="AK908" s="42"/>
      <c r="AL908" s="42"/>
      <c r="AM908" s="45"/>
      <c r="AN908" s="31"/>
      <c r="AO908" s="31"/>
      <c r="AP908" s="31"/>
      <c r="AQ908" s="31"/>
      <c r="AR908" s="31"/>
      <c r="AS908" s="31"/>
      <c r="AT908" s="31"/>
      <c r="AU908" s="31"/>
      <c r="AV908" s="31"/>
      <c r="AW908" s="31"/>
      <c r="AX908" s="31"/>
      <c r="AY908" s="31"/>
      <c r="AZ908" s="31"/>
      <c r="BA908" s="31"/>
      <c r="BB908" s="31"/>
      <c r="BC908" s="31"/>
      <c r="BD908" s="31"/>
      <c r="BE908" s="31"/>
      <c r="BF908" s="31"/>
      <c r="BG908" s="31"/>
      <c r="BH908" s="31"/>
      <c r="BI908" s="31"/>
      <c r="BJ908" s="31"/>
      <c r="BK908" s="31"/>
      <c r="BL908" s="31"/>
      <c r="BM908" s="31"/>
      <c r="BN908" s="31"/>
      <c r="BO908" s="31"/>
      <c r="BP908" s="31"/>
      <c r="BQ908" s="31"/>
      <c r="BR908" s="28"/>
      <c r="BS908" s="28"/>
      <c r="BT908" s="44"/>
      <c r="BU908" s="44"/>
      <c r="BV908" s="44"/>
      <c r="BW908" s="31"/>
      <c r="BX908" s="31"/>
      <c r="BY908" s="52"/>
      <c r="BZ908" s="50"/>
      <c r="CA908" s="50"/>
      <c r="CB908" s="51" t="str">
        <f t="shared" si="1"/>
        <v>Sin comentarios</v>
      </c>
      <c r="CC908" s="52">
        <f t="shared" si="2"/>
        <v>77</v>
      </c>
      <c r="CD908" s="53"/>
      <c r="CE908" s="54"/>
      <c r="CF908" s="55"/>
    </row>
    <row r="909" ht="22.5" customHeight="1">
      <c r="A909" s="26"/>
      <c r="B909" s="26"/>
      <c r="C909" s="27"/>
      <c r="D909" s="28"/>
      <c r="E909" s="30"/>
      <c r="F909" s="30"/>
      <c r="G909" s="30"/>
      <c r="H909" s="31"/>
      <c r="I909" s="31"/>
      <c r="J909" s="31"/>
      <c r="K909" s="31"/>
      <c r="L909" s="31"/>
      <c r="M909" s="31"/>
      <c r="N909" s="163"/>
      <c r="O909" s="31"/>
      <c r="P909" s="30"/>
      <c r="Q909" s="31"/>
      <c r="R909" s="31"/>
      <c r="S909" s="31"/>
      <c r="T909" s="44"/>
      <c r="U909" s="28"/>
      <c r="V909" s="28"/>
      <c r="W909" s="28"/>
      <c r="X909" s="28"/>
      <c r="Y909" s="40"/>
      <c r="Z909" s="40"/>
      <c r="AA909" s="28"/>
      <c r="AB909" s="31"/>
      <c r="AC909" s="42"/>
      <c r="AD909" s="31"/>
      <c r="AE909" s="31"/>
      <c r="AF909" s="83"/>
      <c r="AG909" s="44"/>
      <c r="AH909" s="30"/>
      <c r="AI909" s="42"/>
      <c r="AJ909" s="42"/>
      <c r="AK909" s="42"/>
      <c r="AL909" s="42"/>
      <c r="AM909" s="45"/>
      <c r="AN909" s="31"/>
      <c r="AO909" s="31"/>
      <c r="AP909" s="31"/>
      <c r="AQ909" s="31"/>
      <c r="AR909" s="31"/>
      <c r="AS909" s="31"/>
      <c r="AT909" s="31"/>
      <c r="AU909" s="31"/>
      <c r="AV909" s="31"/>
      <c r="AW909" s="31"/>
      <c r="AX909" s="31"/>
      <c r="AY909" s="31"/>
      <c r="AZ909" s="31"/>
      <c r="BA909" s="31"/>
      <c r="BB909" s="31"/>
      <c r="BC909" s="31"/>
      <c r="BD909" s="31"/>
      <c r="BE909" s="31"/>
      <c r="BF909" s="31"/>
      <c r="BG909" s="31"/>
      <c r="BH909" s="31"/>
      <c r="BI909" s="31"/>
      <c r="BJ909" s="31"/>
      <c r="BK909" s="31"/>
      <c r="BL909" s="31"/>
      <c r="BM909" s="31"/>
      <c r="BN909" s="31"/>
      <c r="BO909" s="31"/>
      <c r="BP909" s="31"/>
      <c r="BQ909" s="31"/>
      <c r="BR909" s="28"/>
      <c r="BS909" s="28"/>
      <c r="BT909" s="44"/>
      <c r="BU909" s="44"/>
      <c r="BV909" s="44"/>
      <c r="BW909" s="31"/>
      <c r="BX909" s="31"/>
      <c r="BY909" s="52"/>
      <c r="BZ909" s="50"/>
      <c r="CA909" s="50"/>
      <c r="CB909" s="51" t="str">
        <f t="shared" si="1"/>
        <v>Sin comentarios</v>
      </c>
      <c r="CC909" s="52">
        <f t="shared" si="2"/>
        <v>77</v>
      </c>
      <c r="CD909" s="53"/>
      <c r="CE909" s="54"/>
      <c r="CF909" s="55"/>
    </row>
    <row r="910" ht="22.5" customHeight="1">
      <c r="A910" s="26"/>
      <c r="B910" s="26"/>
      <c r="C910" s="27"/>
      <c r="D910" s="28"/>
      <c r="E910" s="30"/>
      <c r="F910" s="30"/>
      <c r="G910" s="30"/>
      <c r="H910" s="31"/>
      <c r="I910" s="31"/>
      <c r="J910" s="31"/>
      <c r="K910" s="31"/>
      <c r="L910" s="31"/>
      <c r="M910" s="31"/>
      <c r="N910" s="163"/>
      <c r="O910" s="31"/>
      <c r="P910" s="30"/>
      <c r="Q910" s="31"/>
      <c r="R910" s="31"/>
      <c r="S910" s="31"/>
      <c r="T910" s="44"/>
      <c r="U910" s="28"/>
      <c r="V910" s="28"/>
      <c r="W910" s="28"/>
      <c r="X910" s="28"/>
      <c r="Y910" s="40"/>
      <c r="Z910" s="40"/>
      <c r="AA910" s="28"/>
      <c r="AB910" s="31"/>
      <c r="AC910" s="42"/>
      <c r="AD910" s="31"/>
      <c r="AE910" s="31"/>
      <c r="AF910" s="83"/>
      <c r="AG910" s="44"/>
      <c r="AH910" s="30"/>
      <c r="AI910" s="42"/>
      <c r="AJ910" s="42"/>
      <c r="AK910" s="42"/>
      <c r="AL910" s="42"/>
      <c r="AM910" s="45"/>
      <c r="AN910" s="31"/>
      <c r="AO910" s="31"/>
      <c r="AP910" s="31"/>
      <c r="AQ910" s="31"/>
      <c r="AR910" s="31"/>
      <c r="AS910" s="31"/>
      <c r="AT910" s="31"/>
      <c r="AU910" s="31"/>
      <c r="AV910" s="31"/>
      <c r="AW910" s="31"/>
      <c r="AX910" s="31"/>
      <c r="AY910" s="31"/>
      <c r="AZ910" s="31"/>
      <c r="BA910" s="31"/>
      <c r="BB910" s="31"/>
      <c r="BC910" s="31"/>
      <c r="BD910" s="31"/>
      <c r="BE910" s="31"/>
      <c r="BF910" s="31"/>
      <c r="BG910" s="31"/>
      <c r="BH910" s="31"/>
      <c r="BI910" s="31"/>
      <c r="BJ910" s="31"/>
      <c r="BK910" s="31"/>
      <c r="BL910" s="31"/>
      <c r="BM910" s="31"/>
      <c r="BN910" s="31"/>
      <c r="BO910" s="31"/>
      <c r="BP910" s="31"/>
      <c r="BQ910" s="31"/>
      <c r="BR910" s="28"/>
      <c r="BS910" s="28"/>
      <c r="BT910" s="44"/>
      <c r="BU910" s="44"/>
      <c r="BV910" s="44"/>
      <c r="BW910" s="31"/>
      <c r="BX910" s="31"/>
      <c r="BY910" s="52"/>
      <c r="BZ910" s="50"/>
      <c r="CA910" s="50"/>
      <c r="CB910" s="51" t="str">
        <f t="shared" si="1"/>
        <v>Sin comentarios</v>
      </c>
      <c r="CC910" s="52">
        <f t="shared" si="2"/>
        <v>77</v>
      </c>
      <c r="CD910" s="53"/>
      <c r="CE910" s="54"/>
      <c r="CF910" s="55"/>
    </row>
    <row r="911" ht="22.5" customHeight="1">
      <c r="A911" s="26"/>
      <c r="B911" s="26"/>
      <c r="C911" s="27"/>
      <c r="D911" s="28"/>
      <c r="E911" s="30"/>
      <c r="F911" s="30"/>
      <c r="G911" s="30"/>
      <c r="H911" s="31"/>
      <c r="I911" s="31"/>
      <c r="J911" s="31"/>
      <c r="K911" s="31"/>
      <c r="L911" s="31"/>
      <c r="M911" s="31"/>
      <c r="N911" s="163"/>
      <c r="O911" s="31"/>
      <c r="P911" s="30"/>
      <c r="Q911" s="31"/>
      <c r="R911" s="31"/>
      <c r="S911" s="31"/>
      <c r="T911" s="44"/>
      <c r="U911" s="28"/>
      <c r="V911" s="28"/>
      <c r="W911" s="28"/>
      <c r="X911" s="28"/>
      <c r="Y911" s="40"/>
      <c r="Z911" s="40"/>
      <c r="AA911" s="28"/>
      <c r="AB911" s="31"/>
      <c r="AC911" s="42"/>
      <c r="AD911" s="31"/>
      <c r="AE911" s="31"/>
      <c r="AF911" s="83"/>
      <c r="AG911" s="44"/>
      <c r="AH911" s="30"/>
      <c r="AI911" s="42"/>
      <c r="AJ911" s="42"/>
      <c r="AK911" s="42"/>
      <c r="AL911" s="42"/>
      <c r="AM911" s="45"/>
      <c r="AN911" s="31"/>
      <c r="AO911" s="31"/>
      <c r="AP911" s="31"/>
      <c r="AQ911" s="31"/>
      <c r="AR911" s="31"/>
      <c r="AS911" s="31"/>
      <c r="AT911" s="31"/>
      <c r="AU911" s="31"/>
      <c r="AV911" s="31"/>
      <c r="AW911" s="31"/>
      <c r="AX911" s="31"/>
      <c r="AY911" s="31"/>
      <c r="AZ911" s="31"/>
      <c r="BA911" s="31"/>
      <c r="BB911" s="31"/>
      <c r="BC911" s="31"/>
      <c r="BD911" s="31"/>
      <c r="BE911" s="31"/>
      <c r="BF911" s="31"/>
      <c r="BG911" s="31"/>
      <c r="BH911" s="31"/>
      <c r="BI911" s="31"/>
      <c r="BJ911" s="31"/>
      <c r="BK911" s="31"/>
      <c r="BL911" s="31"/>
      <c r="BM911" s="31"/>
      <c r="BN911" s="31"/>
      <c r="BO911" s="31"/>
      <c r="BP911" s="31"/>
      <c r="BQ911" s="31"/>
      <c r="BR911" s="28"/>
      <c r="BS911" s="28"/>
      <c r="BT911" s="44"/>
      <c r="BU911" s="44"/>
      <c r="BV911" s="44"/>
      <c r="BW911" s="31"/>
      <c r="BX911" s="31"/>
      <c r="BY911" s="52"/>
      <c r="BZ911" s="50"/>
      <c r="CA911" s="50"/>
      <c r="CB911" s="51" t="str">
        <f t="shared" si="1"/>
        <v>Sin comentarios</v>
      </c>
      <c r="CC911" s="52">
        <f t="shared" si="2"/>
        <v>77</v>
      </c>
      <c r="CD911" s="53"/>
      <c r="CE911" s="54"/>
      <c r="CF911" s="55"/>
    </row>
    <row r="912" ht="22.5" customHeight="1">
      <c r="A912" s="26"/>
      <c r="B912" s="26"/>
      <c r="C912" s="27"/>
      <c r="D912" s="28"/>
      <c r="E912" s="30"/>
      <c r="F912" s="30"/>
      <c r="G912" s="30"/>
      <c r="H912" s="31"/>
      <c r="I912" s="31"/>
      <c r="J912" s="31"/>
      <c r="K912" s="31"/>
      <c r="L912" s="31"/>
      <c r="M912" s="31"/>
      <c r="N912" s="163"/>
      <c r="O912" s="31"/>
      <c r="P912" s="30"/>
      <c r="Q912" s="31"/>
      <c r="R912" s="31"/>
      <c r="S912" s="31"/>
      <c r="T912" s="44"/>
      <c r="U912" s="28"/>
      <c r="V912" s="28"/>
      <c r="W912" s="28"/>
      <c r="X912" s="28"/>
      <c r="Y912" s="40"/>
      <c r="Z912" s="40"/>
      <c r="AA912" s="28"/>
      <c r="AB912" s="31"/>
      <c r="AC912" s="42"/>
      <c r="AD912" s="31"/>
      <c r="AE912" s="31"/>
      <c r="AF912" s="83"/>
      <c r="AG912" s="44"/>
      <c r="AH912" s="30"/>
      <c r="AI912" s="42"/>
      <c r="AJ912" s="42"/>
      <c r="AK912" s="42"/>
      <c r="AL912" s="42"/>
      <c r="AM912" s="45"/>
      <c r="AN912" s="31"/>
      <c r="AO912" s="31"/>
      <c r="AP912" s="31"/>
      <c r="AQ912" s="31"/>
      <c r="AR912" s="31"/>
      <c r="AS912" s="31"/>
      <c r="AT912" s="31"/>
      <c r="AU912" s="31"/>
      <c r="AV912" s="31"/>
      <c r="AW912" s="31"/>
      <c r="AX912" s="31"/>
      <c r="AY912" s="31"/>
      <c r="AZ912" s="31"/>
      <c r="BA912" s="31"/>
      <c r="BB912" s="31"/>
      <c r="BC912" s="31"/>
      <c r="BD912" s="31"/>
      <c r="BE912" s="31"/>
      <c r="BF912" s="31"/>
      <c r="BG912" s="31"/>
      <c r="BH912" s="31"/>
      <c r="BI912" s="31"/>
      <c r="BJ912" s="31"/>
      <c r="BK912" s="31"/>
      <c r="BL912" s="31"/>
      <c r="BM912" s="31"/>
      <c r="BN912" s="31"/>
      <c r="BO912" s="31"/>
      <c r="BP912" s="31"/>
      <c r="BQ912" s="31"/>
      <c r="BR912" s="28"/>
      <c r="BS912" s="28"/>
      <c r="BT912" s="44"/>
      <c r="BU912" s="44"/>
      <c r="BV912" s="44"/>
      <c r="BW912" s="31"/>
      <c r="BX912" s="31"/>
      <c r="BY912" s="52"/>
      <c r="BZ912" s="50"/>
      <c r="CA912" s="50"/>
      <c r="CB912" s="51" t="str">
        <f t="shared" si="1"/>
        <v>Sin comentarios</v>
      </c>
      <c r="CC912" s="52">
        <f t="shared" si="2"/>
        <v>77</v>
      </c>
      <c r="CD912" s="53"/>
      <c r="CE912" s="54"/>
      <c r="CF912" s="55"/>
    </row>
    <row r="913" ht="22.5" customHeight="1">
      <c r="A913" s="26"/>
      <c r="B913" s="26"/>
      <c r="C913" s="27"/>
      <c r="D913" s="28"/>
      <c r="E913" s="30"/>
      <c r="F913" s="30"/>
      <c r="G913" s="30"/>
      <c r="H913" s="31"/>
      <c r="I913" s="31"/>
      <c r="J913" s="31"/>
      <c r="K913" s="31"/>
      <c r="L913" s="31"/>
      <c r="M913" s="31"/>
      <c r="N913" s="163"/>
      <c r="O913" s="31"/>
      <c r="P913" s="30"/>
      <c r="Q913" s="31"/>
      <c r="R913" s="31"/>
      <c r="S913" s="31"/>
      <c r="T913" s="44"/>
      <c r="U913" s="28"/>
      <c r="V913" s="28"/>
      <c r="W913" s="28"/>
      <c r="X913" s="28"/>
      <c r="Y913" s="40"/>
      <c r="Z913" s="40"/>
      <c r="AA913" s="28"/>
      <c r="AB913" s="31"/>
      <c r="AC913" s="42"/>
      <c r="AD913" s="31"/>
      <c r="AE913" s="31"/>
      <c r="AF913" s="83"/>
      <c r="AG913" s="44"/>
      <c r="AH913" s="30"/>
      <c r="AI913" s="42"/>
      <c r="AJ913" s="42"/>
      <c r="AK913" s="42"/>
      <c r="AL913" s="42"/>
      <c r="AM913" s="45"/>
      <c r="AN913" s="31"/>
      <c r="AO913" s="31"/>
      <c r="AP913" s="31"/>
      <c r="AQ913" s="31"/>
      <c r="AR913" s="31"/>
      <c r="AS913" s="31"/>
      <c r="AT913" s="31"/>
      <c r="AU913" s="31"/>
      <c r="AV913" s="31"/>
      <c r="AW913" s="31"/>
      <c r="AX913" s="31"/>
      <c r="AY913" s="31"/>
      <c r="AZ913" s="31"/>
      <c r="BA913" s="31"/>
      <c r="BB913" s="31"/>
      <c r="BC913" s="31"/>
      <c r="BD913" s="31"/>
      <c r="BE913" s="31"/>
      <c r="BF913" s="31"/>
      <c r="BG913" s="31"/>
      <c r="BH913" s="31"/>
      <c r="BI913" s="31"/>
      <c r="BJ913" s="31"/>
      <c r="BK913" s="31"/>
      <c r="BL913" s="31"/>
      <c r="BM913" s="31"/>
      <c r="BN913" s="31"/>
      <c r="BO913" s="31"/>
      <c r="BP913" s="31"/>
      <c r="BQ913" s="31"/>
      <c r="BR913" s="28"/>
      <c r="BS913" s="28"/>
      <c r="BT913" s="44"/>
      <c r="BU913" s="44"/>
      <c r="BV913" s="44"/>
      <c r="BW913" s="31"/>
      <c r="BX913" s="31"/>
      <c r="BY913" s="52"/>
      <c r="BZ913" s="50"/>
      <c r="CA913" s="50"/>
      <c r="CB913" s="51" t="str">
        <f t="shared" si="1"/>
        <v>Sin comentarios</v>
      </c>
      <c r="CC913" s="52">
        <f t="shared" si="2"/>
        <v>77</v>
      </c>
      <c r="CD913" s="53"/>
      <c r="CE913" s="54"/>
      <c r="CF913" s="55"/>
    </row>
    <row r="914" ht="22.5" customHeight="1">
      <c r="A914" s="26"/>
      <c r="B914" s="26"/>
      <c r="C914" s="27"/>
      <c r="D914" s="28"/>
      <c r="E914" s="30"/>
      <c r="F914" s="30"/>
      <c r="G914" s="30"/>
      <c r="H914" s="31"/>
      <c r="I914" s="31"/>
      <c r="J914" s="31"/>
      <c r="K914" s="31"/>
      <c r="L914" s="31"/>
      <c r="M914" s="31"/>
      <c r="N914" s="163"/>
      <c r="O914" s="31"/>
      <c r="P914" s="30"/>
      <c r="Q914" s="31"/>
      <c r="R914" s="31"/>
      <c r="S914" s="31"/>
      <c r="T914" s="44"/>
      <c r="U914" s="28"/>
      <c r="V914" s="28"/>
      <c r="W914" s="28"/>
      <c r="X914" s="28"/>
      <c r="Y914" s="40"/>
      <c r="Z914" s="40"/>
      <c r="AA914" s="28"/>
      <c r="AB914" s="31"/>
      <c r="AC914" s="42"/>
      <c r="AD914" s="31"/>
      <c r="AE914" s="31"/>
      <c r="AF914" s="83"/>
      <c r="AG914" s="44"/>
      <c r="AH914" s="30"/>
      <c r="AI914" s="42"/>
      <c r="AJ914" s="42"/>
      <c r="AK914" s="42"/>
      <c r="AL914" s="42"/>
      <c r="AM914" s="45"/>
      <c r="AN914" s="31"/>
      <c r="AO914" s="31"/>
      <c r="AP914" s="31"/>
      <c r="AQ914" s="31"/>
      <c r="AR914" s="31"/>
      <c r="AS914" s="31"/>
      <c r="AT914" s="31"/>
      <c r="AU914" s="31"/>
      <c r="AV914" s="31"/>
      <c r="AW914" s="31"/>
      <c r="AX914" s="31"/>
      <c r="AY914" s="31"/>
      <c r="AZ914" s="31"/>
      <c r="BA914" s="31"/>
      <c r="BB914" s="31"/>
      <c r="BC914" s="31"/>
      <c r="BD914" s="31"/>
      <c r="BE914" s="31"/>
      <c r="BF914" s="31"/>
      <c r="BG914" s="31"/>
      <c r="BH914" s="31"/>
      <c r="BI914" s="31"/>
      <c r="BJ914" s="31"/>
      <c r="BK914" s="31"/>
      <c r="BL914" s="31"/>
      <c r="BM914" s="31"/>
      <c r="BN914" s="31"/>
      <c r="BO914" s="31"/>
      <c r="BP914" s="31"/>
      <c r="BQ914" s="31"/>
      <c r="BR914" s="28"/>
      <c r="BS914" s="28"/>
      <c r="BT914" s="44"/>
      <c r="BU914" s="44"/>
      <c r="BV914" s="44"/>
      <c r="BW914" s="31"/>
      <c r="BX914" s="31"/>
      <c r="BY914" s="52"/>
      <c r="BZ914" s="50"/>
      <c r="CA914" s="50"/>
      <c r="CB914" s="51" t="str">
        <f t="shared" si="1"/>
        <v>Sin comentarios</v>
      </c>
      <c r="CC914" s="52">
        <f t="shared" si="2"/>
        <v>77</v>
      </c>
      <c r="CD914" s="53"/>
      <c r="CE914" s="54"/>
      <c r="CF914" s="55"/>
    </row>
    <row r="915" ht="22.5" customHeight="1">
      <c r="A915" s="26"/>
      <c r="B915" s="26"/>
      <c r="C915" s="27"/>
      <c r="D915" s="28"/>
      <c r="E915" s="30"/>
      <c r="F915" s="30"/>
      <c r="G915" s="30"/>
      <c r="H915" s="31"/>
      <c r="I915" s="31"/>
      <c r="J915" s="31"/>
      <c r="K915" s="31"/>
      <c r="L915" s="31"/>
      <c r="M915" s="31"/>
      <c r="N915" s="163"/>
      <c r="O915" s="31"/>
      <c r="P915" s="30"/>
      <c r="Q915" s="31"/>
      <c r="R915" s="31"/>
      <c r="S915" s="31"/>
      <c r="T915" s="44"/>
      <c r="U915" s="28"/>
      <c r="V915" s="28"/>
      <c r="W915" s="28"/>
      <c r="X915" s="28"/>
      <c r="Y915" s="40"/>
      <c r="Z915" s="40"/>
      <c r="AA915" s="28"/>
      <c r="AB915" s="31"/>
      <c r="AC915" s="42"/>
      <c r="AD915" s="31"/>
      <c r="AE915" s="31"/>
      <c r="AF915" s="83"/>
      <c r="AG915" s="44"/>
      <c r="AH915" s="30"/>
      <c r="AI915" s="42"/>
      <c r="AJ915" s="42"/>
      <c r="AK915" s="42"/>
      <c r="AL915" s="42"/>
      <c r="AM915" s="45"/>
      <c r="AN915" s="31"/>
      <c r="AO915" s="31"/>
      <c r="AP915" s="31"/>
      <c r="AQ915" s="31"/>
      <c r="AR915" s="31"/>
      <c r="AS915" s="31"/>
      <c r="AT915" s="31"/>
      <c r="AU915" s="31"/>
      <c r="AV915" s="31"/>
      <c r="AW915" s="31"/>
      <c r="AX915" s="31"/>
      <c r="AY915" s="31"/>
      <c r="AZ915" s="31"/>
      <c r="BA915" s="31"/>
      <c r="BB915" s="31"/>
      <c r="BC915" s="31"/>
      <c r="BD915" s="31"/>
      <c r="BE915" s="31"/>
      <c r="BF915" s="31"/>
      <c r="BG915" s="31"/>
      <c r="BH915" s="31"/>
      <c r="BI915" s="31"/>
      <c r="BJ915" s="31"/>
      <c r="BK915" s="31"/>
      <c r="BL915" s="31"/>
      <c r="BM915" s="31"/>
      <c r="BN915" s="31"/>
      <c r="BO915" s="31"/>
      <c r="BP915" s="31"/>
      <c r="BQ915" s="31"/>
      <c r="BR915" s="28"/>
      <c r="BS915" s="28"/>
      <c r="BT915" s="44"/>
      <c r="BU915" s="44"/>
      <c r="BV915" s="44"/>
      <c r="BW915" s="31"/>
      <c r="BX915" s="31"/>
      <c r="BY915" s="52"/>
      <c r="BZ915" s="50"/>
      <c r="CA915" s="50"/>
      <c r="CB915" s="51" t="str">
        <f t="shared" si="1"/>
        <v>Sin comentarios</v>
      </c>
      <c r="CC915" s="52">
        <f t="shared" si="2"/>
        <v>77</v>
      </c>
      <c r="CD915" s="53"/>
      <c r="CE915" s="54"/>
      <c r="CF915" s="55"/>
    </row>
    <row r="916" ht="22.5" customHeight="1">
      <c r="A916" s="26"/>
      <c r="B916" s="26"/>
      <c r="C916" s="27"/>
      <c r="D916" s="28"/>
      <c r="E916" s="30"/>
      <c r="F916" s="30"/>
      <c r="G916" s="30"/>
      <c r="H916" s="31"/>
      <c r="I916" s="31"/>
      <c r="J916" s="31"/>
      <c r="K916" s="31"/>
      <c r="L916" s="31"/>
      <c r="M916" s="31"/>
      <c r="N916" s="163"/>
      <c r="O916" s="31"/>
      <c r="P916" s="30"/>
      <c r="Q916" s="31"/>
      <c r="R916" s="31"/>
      <c r="S916" s="31"/>
      <c r="T916" s="44"/>
      <c r="U916" s="28"/>
      <c r="V916" s="28"/>
      <c r="W916" s="28"/>
      <c r="X916" s="28"/>
      <c r="Y916" s="40"/>
      <c r="Z916" s="40"/>
      <c r="AA916" s="28"/>
      <c r="AB916" s="31"/>
      <c r="AC916" s="42"/>
      <c r="AD916" s="31"/>
      <c r="AE916" s="31"/>
      <c r="AF916" s="83"/>
      <c r="AG916" s="44"/>
      <c r="AH916" s="30"/>
      <c r="AI916" s="42"/>
      <c r="AJ916" s="42"/>
      <c r="AK916" s="42"/>
      <c r="AL916" s="42"/>
      <c r="AM916" s="45"/>
      <c r="AN916" s="31"/>
      <c r="AO916" s="31"/>
      <c r="AP916" s="31"/>
      <c r="AQ916" s="31"/>
      <c r="AR916" s="31"/>
      <c r="AS916" s="31"/>
      <c r="AT916" s="31"/>
      <c r="AU916" s="31"/>
      <c r="AV916" s="31"/>
      <c r="AW916" s="31"/>
      <c r="AX916" s="31"/>
      <c r="AY916" s="31"/>
      <c r="AZ916" s="31"/>
      <c r="BA916" s="31"/>
      <c r="BB916" s="31"/>
      <c r="BC916" s="31"/>
      <c r="BD916" s="31"/>
      <c r="BE916" s="31"/>
      <c r="BF916" s="31"/>
      <c r="BG916" s="31"/>
      <c r="BH916" s="31"/>
      <c r="BI916" s="31"/>
      <c r="BJ916" s="31"/>
      <c r="BK916" s="31"/>
      <c r="BL916" s="31"/>
      <c r="BM916" s="31"/>
      <c r="BN916" s="31"/>
      <c r="BO916" s="31"/>
      <c r="BP916" s="31"/>
      <c r="BQ916" s="31"/>
      <c r="BR916" s="28"/>
      <c r="BS916" s="28"/>
      <c r="BT916" s="44"/>
      <c r="BU916" s="44"/>
      <c r="BV916" s="44"/>
      <c r="BW916" s="31"/>
      <c r="BX916" s="31"/>
      <c r="BY916" s="52"/>
      <c r="BZ916" s="50"/>
      <c r="CA916" s="50"/>
      <c r="CB916" s="51" t="str">
        <f t="shared" si="1"/>
        <v>Sin comentarios</v>
      </c>
      <c r="CC916" s="52">
        <f t="shared" si="2"/>
        <v>77</v>
      </c>
      <c r="CD916" s="53"/>
      <c r="CE916" s="54"/>
      <c r="CF916" s="55"/>
    </row>
    <row r="917" ht="22.5" customHeight="1">
      <c r="A917" s="26"/>
      <c r="B917" s="26"/>
      <c r="C917" s="27"/>
      <c r="D917" s="28"/>
      <c r="E917" s="30"/>
      <c r="F917" s="30"/>
      <c r="G917" s="30"/>
      <c r="H917" s="31"/>
      <c r="I917" s="31"/>
      <c r="J917" s="31"/>
      <c r="K917" s="31"/>
      <c r="L917" s="31"/>
      <c r="M917" s="31"/>
      <c r="N917" s="163"/>
      <c r="O917" s="31"/>
      <c r="P917" s="30"/>
      <c r="Q917" s="31"/>
      <c r="R917" s="31"/>
      <c r="S917" s="31"/>
      <c r="T917" s="44"/>
      <c r="U917" s="28"/>
      <c r="V917" s="28"/>
      <c r="W917" s="28"/>
      <c r="X917" s="28"/>
      <c r="Y917" s="40"/>
      <c r="Z917" s="40"/>
      <c r="AA917" s="28"/>
      <c r="AB917" s="31"/>
      <c r="AC917" s="42"/>
      <c r="AD917" s="31"/>
      <c r="AE917" s="31"/>
      <c r="AF917" s="83"/>
      <c r="AG917" s="44"/>
      <c r="AH917" s="30"/>
      <c r="AI917" s="42"/>
      <c r="AJ917" s="42"/>
      <c r="AK917" s="42"/>
      <c r="AL917" s="42"/>
      <c r="AM917" s="45"/>
      <c r="AN917" s="31"/>
      <c r="AO917" s="31"/>
      <c r="AP917" s="31"/>
      <c r="AQ917" s="31"/>
      <c r="AR917" s="31"/>
      <c r="AS917" s="31"/>
      <c r="AT917" s="31"/>
      <c r="AU917" s="31"/>
      <c r="AV917" s="31"/>
      <c r="AW917" s="31"/>
      <c r="AX917" s="31"/>
      <c r="AY917" s="31"/>
      <c r="AZ917" s="31"/>
      <c r="BA917" s="31"/>
      <c r="BB917" s="31"/>
      <c r="BC917" s="31"/>
      <c r="BD917" s="31"/>
      <c r="BE917" s="31"/>
      <c r="BF917" s="31"/>
      <c r="BG917" s="31"/>
      <c r="BH917" s="31"/>
      <c r="BI917" s="31"/>
      <c r="BJ917" s="31"/>
      <c r="BK917" s="31"/>
      <c r="BL917" s="31"/>
      <c r="BM917" s="31"/>
      <c r="BN917" s="31"/>
      <c r="BO917" s="31"/>
      <c r="BP917" s="31"/>
      <c r="BQ917" s="31"/>
      <c r="BR917" s="28"/>
      <c r="BS917" s="28"/>
      <c r="BT917" s="44"/>
      <c r="BU917" s="44"/>
      <c r="BV917" s="44"/>
      <c r="BW917" s="31"/>
      <c r="BX917" s="31"/>
      <c r="BY917" s="52"/>
      <c r="BZ917" s="50"/>
      <c r="CA917" s="50"/>
      <c r="CB917" s="51" t="str">
        <f t="shared" si="1"/>
        <v>Sin comentarios</v>
      </c>
      <c r="CC917" s="52">
        <f t="shared" si="2"/>
        <v>77</v>
      </c>
      <c r="CD917" s="53"/>
      <c r="CE917" s="54"/>
      <c r="CF917" s="55"/>
    </row>
    <row r="918" ht="22.5" customHeight="1">
      <c r="A918" s="26"/>
      <c r="B918" s="26"/>
      <c r="C918" s="27"/>
      <c r="D918" s="28"/>
      <c r="E918" s="30"/>
      <c r="F918" s="30"/>
      <c r="G918" s="30"/>
      <c r="H918" s="31"/>
      <c r="I918" s="31"/>
      <c r="J918" s="31"/>
      <c r="K918" s="31"/>
      <c r="L918" s="31"/>
      <c r="M918" s="31"/>
      <c r="N918" s="163"/>
      <c r="O918" s="31"/>
      <c r="P918" s="30"/>
      <c r="Q918" s="31"/>
      <c r="R918" s="31"/>
      <c r="S918" s="31"/>
      <c r="T918" s="44"/>
      <c r="U918" s="28"/>
      <c r="V918" s="28"/>
      <c r="W918" s="28"/>
      <c r="X918" s="28"/>
      <c r="Y918" s="40"/>
      <c r="Z918" s="40"/>
      <c r="AA918" s="28"/>
      <c r="AB918" s="31"/>
      <c r="AC918" s="42"/>
      <c r="AD918" s="31"/>
      <c r="AE918" s="31"/>
      <c r="AF918" s="83"/>
      <c r="AG918" s="44"/>
      <c r="AH918" s="30"/>
      <c r="AI918" s="42"/>
      <c r="AJ918" s="42"/>
      <c r="AK918" s="42"/>
      <c r="AL918" s="42"/>
      <c r="AM918" s="45"/>
      <c r="AN918" s="31"/>
      <c r="AO918" s="31"/>
      <c r="AP918" s="31"/>
      <c r="AQ918" s="31"/>
      <c r="AR918" s="31"/>
      <c r="AS918" s="31"/>
      <c r="AT918" s="31"/>
      <c r="AU918" s="31"/>
      <c r="AV918" s="31"/>
      <c r="AW918" s="31"/>
      <c r="AX918" s="31"/>
      <c r="AY918" s="31"/>
      <c r="AZ918" s="31"/>
      <c r="BA918" s="31"/>
      <c r="BB918" s="31"/>
      <c r="BC918" s="31"/>
      <c r="BD918" s="31"/>
      <c r="BE918" s="31"/>
      <c r="BF918" s="31"/>
      <c r="BG918" s="31"/>
      <c r="BH918" s="31"/>
      <c r="BI918" s="31"/>
      <c r="BJ918" s="31"/>
      <c r="BK918" s="31"/>
      <c r="BL918" s="31"/>
      <c r="BM918" s="31"/>
      <c r="BN918" s="31"/>
      <c r="BO918" s="31"/>
      <c r="BP918" s="31"/>
      <c r="BQ918" s="31"/>
      <c r="BR918" s="28"/>
      <c r="BS918" s="28"/>
      <c r="BT918" s="44"/>
      <c r="BU918" s="44"/>
      <c r="BV918" s="44"/>
      <c r="BW918" s="31"/>
      <c r="BX918" s="31"/>
      <c r="BY918" s="52"/>
      <c r="BZ918" s="50"/>
      <c r="CA918" s="50"/>
      <c r="CB918" s="51" t="str">
        <f t="shared" si="1"/>
        <v>Sin comentarios</v>
      </c>
      <c r="CC918" s="52">
        <f t="shared" si="2"/>
        <v>77</v>
      </c>
      <c r="CD918" s="53"/>
      <c r="CE918" s="54"/>
      <c r="CF918" s="55"/>
    </row>
    <row r="919" ht="22.5" customHeight="1">
      <c r="A919" s="26"/>
      <c r="B919" s="26"/>
      <c r="C919" s="27"/>
      <c r="D919" s="28"/>
      <c r="E919" s="30"/>
      <c r="F919" s="30"/>
      <c r="G919" s="30"/>
      <c r="H919" s="31"/>
      <c r="I919" s="31"/>
      <c r="J919" s="31"/>
      <c r="K919" s="31"/>
      <c r="L919" s="31"/>
      <c r="M919" s="31"/>
      <c r="N919" s="163"/>
      <c r="O919" s="31"/>
      <c r="P919" s="30"/>
      <c r="Q919" s="31"/>
      <c r="R919" s="31"/>
      <c r="S919" s="31"/>
      <c r="T919" s="44"/>
      <c r="U919" s="28"/>
      <c r="V919" s="28"/>
      <c r="W919" s="28"/>
      <c r="X919" s="28"/>
      <c r="Y919" s="40"/>
      <c r="Z919" s="40"/>
      <c r="AA919" s="28"/>
      <c r="AB919" s="31"/>
      <c r="AC919" s="42"/>
      <c r="AD919" s="31"/>
      <c r="AE919" s="31"/>
      <c r="AF919" s="83"/>
      <c r="AG919" s="44"/>
      <c r="AH919" s="30"/>
      <c r="AI919" s="42"/>
      <c r="AJ919" s="42"/>
      <c r="AK919" s="42"/>
      <c r="AL919" s="42"/>
      <c r="AM919" s="45"/>
      <c r="AN919" s="31"/>
      <c r="AO919" s="31"/>
      <c r="AP919" s="31"/>
      <c r="AQ919" s="31"/>
      <c r="AR919" s="31"/>
      <c r="AS919" s="31"/>
      <c r="AT919" s="31"/>
      <c r="AU919" s="31"/>
      <c r="AV919" s="31"/>
      <c r="AW919" s="31"/>
      <c r="AX919" s="31"/>
      <c r="AY919" s="31"/>
      <c r="AZ919" s="31"/>
      <c r="BA919" s="31"/>
      <c r="BB919" s="31"/>
      <c r="BC919" s="31"/>
      <c r="BD919" s="31"/>
      <c r="BE919" s="31"/>
      <c r="BF919" s="31"/>
      <c r="BG919" s="31"/>
      <c r="BH919" s="31"/>
      <c r="BI919" s="31"/>
      <c r="BJ919" s="31"/>
      <c r="BK919" s="31"/>
      <c r="BL919" s="31"/>
      <c r="BM919" s="31"/>
      <c r="BN919" s="31"/>
      <c r="BO919" s="31"/>
      <c r="BP919" s="31"/>
      <c r="BQ919" s="31"/>
      <c r="BR919" s="28"/>
      <c r="BS919" s="28"/>
      <c r="BT919" s="44"/>
      <c r="BU919" s="44"/>
      <c r="BV919" s="44"/>
      <c r="BW919" s="31"/>
      <c r="BX919" s="31"/>
      <c r="BY919" s="52"/>
      <c r="BZ919" s="50"/>
      <c r="CA919" s="50"/>
      <c r="CB919" s="51" t="str">
        <f t="shared" si="1"/>
        <v>Sin comentarios</v>
      </c>
      <c r="CC919" s="52">
        <f t="shared" si="2"/>
        <v>77</v>
      </c>
      <c r="CD919" s="53"/>
      <c r="CE919" s="54"/>
      <c r="CF919" s="55"/>
    </row>
    <row r="920" ht="22.5" customHeight="1">
      <c r="A920" s="26"/>
      <c r="B920" s="26"/>
      <c r="C920" s="27"/>
      <c r="D920" s="28"/>
      <c r="E920" s="30"/>
      <c r="F920" s="30"/>
      <c r="G920" s="30"/>
      <c r="H920" s="31"/>
      <c r="I920" s="31"/>
      <c r="J920" s="31"/>
      <c r="K920" s="31"/>
      <c r="L920" s="31"/>
      <c r="M920" s="31"/>
      <c r="N920" s="163"/>
      <c r="O920" s="31"/>
      <c r="P920" s="30"/>
      <c r="Q920" s="31"/>
      <c r="R920" s="31"/>
      <c r="S920" s="31"/>
      <c r="T920" s="44"/>
      <c r="U920" s="28"/>
      <c r="V920" s="28"/>
      <c r="W920" s="28"/>
      <c r="X920" s="28"/>
      <c r="Y920" s="40"/>
      <c r="Z920" s="40"/>
      <c r="AA920" s="28"/>
      <c r="AB920" s="31"/>
      <c r="AC920" s="42"/>
      <c r="AD920" s="31"/>
      <c r="AE920" s="31"/>
      <c r="AF920" s="83"/>
      <c r="AG920" s="44"/>
      <c r="AH920" s="30"/>
      <c r="AI920" s="42"/>
      <c r="AJ920" s="42"/>
      <c r="AK920" s="42"/>
      <c r="AL920" s="42"/>
      <c r="AM920" s="45"/>
      <c r="AN920" s="31"/>
      <c r="AO920" s="31"/>
      <c r="AP920" s="31"/>
      <c r="AQ920" s="31"/>
      <c r="AR920" s="31"/>
      <c r="AS920" s="31"/>
      <c r="AT920" s="31"/>
      <c r="AU920" s="31"/>
      <c r="AV920" s="31"/>
      <c r="AW920" s="31"/>
      <c r="AX920" s="31"/>
      <c r="AY920" s="31"/>
      <c r="AZ920" s="31"/>
      <c r="BA920" s="31"/>
      <c r="BB920" s="31"/>
      <c r="BC920" s="31"/>
      <c r="BD920" s="31"/>
      <c r="BE920" s="31"/>
      <c r="BF920" s="31"/>
      <c r="BG920" s="31"/>
      <c r="BH920" s="31"/>
      <c r="BI920" s="31"/>
      <c r="BJ920" s="31"/>
      <c r="BK920" s="31"/>
      <c r="BL920" s="31"/>
      <c r="BM920" s="31"/>
      <c r="BN920" s="31"/>
      <c r="BO920" s="31"/>
      <c r="BP920" s="31"/>
      <c r="BQ920" s="31"/>
      <c r="BR920" s="28"/>
      <c r="BS920" s="28"/>
      <c r="BT920" s="44"/>
      <c r="BU920" s="44"/>
      <c r="BV920" s="44"/>
      <c r="BW920" s="31"/>
      <c r="BX920" s="31"/>
      <c r="BY920" s="52"/>
      <c r="BZ920" s="50"/>
      <c r="CA920" s="50"/>
      <c r="CB920" s="51" t="str">
        <f t="shared" si="1"/>
        <v>Sin comentarios</v>
      </c>
      <c r="CC920" s="52">
        <f t="shared" si="2"/>
        <v>77</v>
      </c>
      <c r="CD920" s="53"/>
      <c r="CE920" s="54"/>
      <c r="CF920" s="55"/>
    </row>
    <row r="921" ht="22.5" customHeight="1">
      <c r="A921" s="26"/>
      <c r="B921" s="26"/>
      <c r="C921" s="27"/>
      <c r="D921" s="28"/>
      <c r="E921" s="30"/>
      <c r="F921" s="30"/>
      <c r="G921" s="30"/>
      <c r="H921" s="31"/>
      <c r="I921" s="31"/>
      <c r="J921" s="31"/>
      <c r="K921" s="31"/>
      <c r="L921" s="31"/>
      <c r="M921" s="31"/>
      <c r="N921" s="163"/>
      <c r="O921" s="31"/>
      <c r="P921" s="30"/>
      <c r="Q921" s="31"/>
      <c r="R921" s="31"/>
      <c r="S921" s="31"/>
      <c r="T921" s="44"/>
      <c r="U921" s="28"/>
      <c r="V921" s="28"/>
      <c r="W921" s="28"/>
      <c r="X921" s="28"/>
      <c r="Y921" s="40"/>
      <c r="Z921" s="40"/>
      <c r="AA921" s="28"/>
      <c r="AB921" s="31"/>
      <c r="AC921" s="42"/>
      <c r="AD921" s="31"/>
      <c r="AE921" s="31"/>
      <c r="AF921" s="83"/>
      <c r="AG921" s="44"/>
      <c r="AH921" s="30"/>
      <c r="AI921" s="42"/>
      <c r="AJ921" s="42"/>
      <c r="AK921" s="42"/>
      <c r="AL921" s="42"/>
      <c r="AM921" s="45"/>
      <c r="AN921" s="31"/>
      <c r="AO921" s="31"/>
      <c r="AP921" s="31"/>
      <c r="AQ921" s="31"/>
      <c r="AR921" s="31"/>
      <c r="AS921" s="31"/>
      <c r="AT921" s="31"/>
      <c r="AU921" s="31"/>
      <c r="AV921" s="31"/>
      <c r="AW921" s="31"/>
      <c r="AX921" s="31"/>
      <c r="AY921" s="31"/>
      <c r="AZ921" s="31"/>
      <c r="BA921" s="31"/>
      <c r="BB921" s="31"/>
      <c r="BC921" s="31"/>
      <c r="BD921" s="31"/>
      <c r="BE921" s="31"/>
      <c r="BF921" s="31"/>
      <c r="BG921" s="31"/>
      <c r="BH921" s="31"/>
      <c r="BI921" s="31"/>
      <c r="BJ921" s="31"/>
      <c r="BK921" s="31"/>
      <c r="BL921" s="31"/>
      <c r="BM921" s="31"/>
      <c r="BN921" s="31"/>
      <c r="BO921" s="31"/>
      <c r="BP921" s="31"/>
      <c r="BQ921" s="31"/>
      <c r="BR921" s="28"/>
      <c r="BS921" s="28"/>
      <c r="BT921" s="44"/>
      <c r="BU921" s="44"/>
      <c r="BV921" s="44"/>
      <c r="BW921" s="31"/>
      <c r="BX921" s="31"/>
      <c r="BY921" s="52"/>
      <c r="BZ921" s="50"/>
      <c r="CA921" s="50"/>
      <c r="CB921" s="51" t="str">
        <f t="shared" si="1"/>
        <v>Sin comentarios</v>
      </c>
      <c r="CC921" s="52">
        <f t="shared" si="2"/>
        <v>77</v>
      </c>
      <c r="CD921" s="53"/>
      <c r="CE921" s="54"/>
      <c r="CF921" s="55"/>
    </row>
    <row r="922" ht="22.5" customHeight="1">
      <c r="A922" s="26"/>
      <c r="B922" s="26"/>
      <c r="C922" s="27"/>
      <c r="D922" s="28"/>
      <c r="E922" s="30"/>
      <c r="F922" s="30"/>
      <c r="G922" s="30"/>
      <c r="H922" s="31"/>
      <c r="I922" s="31"/>
      <c r="J922" s="31"/>
      <c r="K922" s="31"/>
      <c r="L922" s="31"/>
      <c r="M922" s="31"/>
      <c r="N922" s="163"/>
      <c r="O922" s="31"/>
      <c r="P922" s="30"/>
      <c r="Q922" s="31"/>
      <c r="R922" s="31"/>
      <c r="S922" s="31"/>
      <c r="T922" s="44"/>
      <c r="U922" s="28"/>
      <c r="V922" s="28"/>
      <c r="W922" s="28"/>
      <c r="X922" s="28"/>
      <c r="Y922" s="40"/>
      <c r="Z922" s="40"/>
      <c r="AA922" s="28"/>
      <c r="AB922" s="31"/>
      <c r="AC922" s="42"/>
      <c r="AD922" s="31"/>
      <c r="AE922" s="31"/>
      <c r="AF922" s="83"/>
      <c r="AG922" s="44"/>
      <c r="AH922" s="30"/>
      <c r="AI922" s="42"/>
      <c r="AJ922" s="42"/>
      <c r="AK922" s="42"/>
      <c r="AL922" s="42"/>
      <c r="AM922" s="45"/>
      <c r="AN922" s="31"/>
      <c r="AO922" s="31"/>
      <c r="AP922" s="31"/>
      <c r="AQ922" s="31"/>
      <c r="AR922" s="31"/>
      <c r="AS922" s="31"/>
      <c r="AT922" s="31"/>
      <c r="AU922" s="31"/>
      <c r="AV922" s="31"/>
      <c r="AW922" s="31"/>
      <c r="AX922" s="31"/>
      <c r="AY922" s="31"/>
      <c r="AZ922" s="31"/>
      <c r="BA922" s="31"/>
      <c r="BB922" s="31"/>
      <c r="BC922" s="31"/>
      <c r="BD922" s="31"/>
      <c r="BE922" s="31"/>
      <c r="BF922" s="31"/>
      <c r="BG922" s="31"/>
      <c r="BH922" s="31"/>
      <c r="BI922" s="31"/>
      <c r="BJ922" s="31"/>
      <c r="BK922" s="31"/>
      <c r="BL922" s="31"/>
      <c r="BM922" s="31"/>
      <c r="BN922" s="31"/>
      <c r="BO922" s="31"/>
      <c r="BP922" s="31"/>
      <c r="BQ922" s="31"/>
      <c r="BR922" s="28"/>
      <c r="BS922" s="28"/>
      <c r="BT922" s="44"/>
      <c r="BU922" s="44"/>
      <c r="BV922" s="44"/>
      <c r="BW922" s="31"/>
      <c r="BX922" s="31"/>
      <c r="BY922" s="52"/>
      <c r="BZ922" s="50"/>
      <c r="CA922" s="50"/>
      <c r="CB922" s="51" t="str">
        <f t="shared" si="1"/>
        <v>Sin comentarios</v>
      </c>
      <c r="CC922" s="52">
        <f t="shared" si="2"/>
        <v>77</v>
      </c>
      <c r="CD922" s="53"/>
      <c r="CE922" s="54"/>
      <c r="CF922" s="55"/>
    </row>
    <row r="923" ht="22.5" customHeight="1">
      <c r="A923" s="26"/>
      <c r="B923" s="26"/>
      <c r="C923" s="27"/>
      <c r="D923" s="28"/>
      <c r="E923" s="30"/>
      <c r="F923" s="30"/>
      <c r="G923" s="30"/>
      <c r="H923" s="31"/>
      <c r="I923" s="31"/>
      <c r="J923" s="31"/>
      <c r="K923" s="31"/>
      <c r="L923" s="31"/>
      <c r="M923" s="31"/>
      <c r="N923" s="163"/>
      <c r="O923" s="31"/>
      <c r="P923" s="30"/>
      <c r="Q923" s="31"/>
      <c r="R923" s="31"/>
      <c r="S923" s="31"/>
      <c r="T923" s="44"/>
      <c r="U923" s="28"/>
      <c r="V923" s="28"/>
      <c r="W923" s="28"/>
      <c r="X923" s="28"/>
      <c r="Y923" s="40"/>
      <c r="Z923" s="40"/>
      <c r="AA923" s="28"/>
      <c r="AB923" s="31"/>
      <c r="AC923" s="42"/>
      <c r="AD923" s="31"/>
      <c r="AE923" s="31"/>
      <c r="AF923" s="83"/>
      <c r="AG923" s="44"/>
      <c r="AH923" s="30"/>
      <c r="AI923" s="42"/>
      <c r="AJ923" s="42"/>
      <c r="AK923" s="42"/>
      <c r="AL923" s="42"/>
      <c r="AM923" s="45"/>
      <c r="AN923" s="31"/>
      <c r="AO923" s="31"/>
      <c r="AP923" s="31"/>
      <c r="AQ923" s="31"/>
      <c r="AR923" s="31"/>
      <c r="AS923" s="31"/>
      <c r="AT923" s="31"/>
      <c r="AU923" s="31"/>
      <c r="AV923" s="31"/>
      <c r="AW923" s="31"/>
      <c r="AX923" s="31"/>
      <c r="AY923" s="31"/>
      <c r="AZ923" s="31"/>
      <c r="BA923" s="31"/>
      <c r="BB923" s="31"/>
      <c r="BC923" s="31"/>
      <c r="BD923" s="31"/>
      <c r="BE923" s="31"/>
      <c r="BF923" s="31"/>
      <c r="BG923" s="31"/>
      <c r="BH923" s="31"/>
      <c r="BI923" s="31"/>
      <c r="BJ923" s="31"/>
      <c r="BK923" s="31"/>
      <c r="BL923" s="31"/>
      <c r="BM923" s="31"/>
      <c r="BN923" s="31"/>
      <c r="BO923" s="31"/>
      <c r="BP923" s="31"/>
      <c r="BQ923" s="31"/>
      <c r="BR923" s="28"/>
      <c r="BS923" s="28"/>
      <c r="BT923" s="44"/>
      <c r="BU923" s="44"/>
      <c r="BV923" s="44"/>
      <c r="BW923" s="31"/>
      <c r="BX923" s="31"/>
      <c r="BY923" s="52"/>
      <c r="BZ923" s="50"/>
      <c r="CA923" s="50"/>
      <c r="CB923" s="51" t="str">
        <f t="shared" si="1"/>
        <v>Sin comentarios</v>
      </c>
      <c r="CC923" s="52">
        <f t="shared" si="2"/>
        <v>77</v>
      </c>
      <c r="CD923" s="53"/>
      <c r="CE923" s="54"/>
      <c r="CF923" s="55"/>
    </row>
    <row r="924" ht="22.5" customHeight="1">
      <c r="A924" s="26"/>
      <c r="B924" s="26"/>
      <c r="C924" s="27"/>
      <c r="D924" s="28"/>
      <c r="E924" s="30"/>
      <c r="F924" s="30"/>
      <c r="G924" s="30"/>
      <c r="H924" s="31"/>
      <c r="I924" s="31"/>
      <c r="J924" s="31"/>
      <c r="K924" s="31"/>
      <c r="L924" s="31"/>
      <c r="M924" s="31"/>
      <c r="N924" s="163"/>
      <c r="O924" s="31"/>
      <c r="P924" s="30"/>
      <c r="Q924" s="31"/>
      <c r="R924" s="31"/>
      <c r="S924" s="31"/>
      <c r="T924" s="44"/>
      <c r="U924" s="28"/>
      <c r="V924" s="28"/>
      <c r="W924" s="28"/>
      <c r="X924" s="28"/>
      <c r="Y924" s="40"/>
      <c r="Z924" s="40"/>
      <c r="AA924" s="28"/>
      <c r="AB924" s="31"/>
      <c r="AC924" s="42"/>
      <c r="AD924" s="31"/>
      <c r="AE924" s="31"/>
      <c r="AF924" s="83"/>
      <c r="AG924" s="44"/>
      <c r="AH924" s="30"/>
      <c r="AI924" s="42"/>
      <c r="AJ924" s="42"/>
      <c r="AK924" s="42"/>
      <c r="AL924" s="42"/>
      <c r="AM924" s="45"/>
      <c r="AN924" s="31"/>
      <c r="AO924" s="31"/>
      <c r="AP924" s="31"/>
      <c r="AQ924" s="31"/>
      <c r="AR924" s="31"/>
      <c r="AS924" s="31"/>
      <c r="AT924" s="31"/>
      <c r="AU924" s="31"/>
      <c r="AV924" s="31"/>
      <c r="AW924" s="31"/>
      <c r="AX924" s="31"/>
      <c r="AY924" s="31"/>
      <c r="AZ924" s="31"/>
      <c r="BA924" s="31"/>
      <c r="BB924" s="31"/>
      <c r="BC924" s="31"/>
      <c r="BD924" s="31"/>
      <c r="BE924" s="31"/>
      <c r="BF924" s="31"/>
      <c r="BG924" s="31"/>
      <c r="BH924" s="31"/>
      <c r="BI924" s="31"/>
      <c r="BJ924" s="31"/>
      <c r="BK924" s="31"/>
      <c r="BL924" s="31"/>
      <c r="BM924" s="31"/>
      <c r="BN924" s="31"/>
      <c r="BO924" s="31"/>
      <c r="BP924" s="31"/>
      <c r="BQ924" s="31"/>
      <c r="BR924" s="28"/>
      <c r="BS924" s="28"/>
      <c r="BT924" s="44"/>
      <c r="BU924" s="44"/>
      <c r="BV924" s="44"/>
      <c r="BW924" s="31"/>
      <c r="BX924" s="31"/>
      <c r="BY924" s="52"/>
      <c r="BZ924" s="50"/>
      <c r="CA924" s="50"/>
      <c r="CB924" s="51" t="str">
        <f t="shared" si="1"/>
        <v>Sin comentarios</v>
      </c>
      <c r="CC924" s="52">
        <f t="shared" si="2"/>
        <v>77</v>
      </c>
      <c r="CD924" s="53"/>
      <c r="CE924" s="54"/>
      <c r="CF924" s="55"/>
    </row>
    <row r="925" ht="22.5" customHeight="1">
      <c r="A925" s="26"/>
      <c r="B925" s="26"/>
      <c r="C925" s="27"/>
      <c r="D925" s="28"/>
      <c r="E925" s="30"/>
      <c r="F925" s="30"/>
      <c r="G925" s="30"/>
      <c r="H925" s="31"/>
      <c r="I925" s="31"/>
      <c r="J925" s="31"/>
      <c r="K925" s="31"/>
      <c r="L925" s="31"/>
      <c r="M925" s="31"/>
      <c r="N925" s="163"/>
      <c r="O925" s="31"/>
      <c r="P925" s="30"/>
      <c r="Q925" s="31"/>
      <c r="R925" s="31"/>
      <c r="S925" s="31"/>
      <c r="T925" s="44"/>
      <c r="U925" s="28"/>
      <c r="V925" s="28"/>
      <c r="W925" s="28"/>
      <c r="X925" s="28"/>
      <c r="Y925" s="40"/>
      <c r="Z925" s="40"/>
      <c r="AA925" s="28"/>
      <c r="AB925" s="31"/>
      <c r="AC925" s="42"/>
      <c r="AD925" s="31"/>
      <c r="AE925" s="31"/>
      <c r="AF925" s="83"/>
      <c r="AG925" s="44"/>
      <c r="AH925" s="30"/>
      <c r="AI925" s="42"/>
      <c r="AJ925" s="42"/>
      <c r="AK925" s="42"/>
      <c r="AL925" s="42"/>
      <c r="AM925" s="45"/>
      <c r="AN925" s="31"/>
      <c r="AO925" s="31"/>
      <c r="AP925" s="31"/>
      <c r="AQ925" s="31"/>
      <c r="AR925" s="31"/>
      <c r="AS925" s="31"/>
      <c r="AT925" s="31"/>
      <c r="AU925" s="31"/>
      <c r="AV925" s="31"/>
      <c r="AW925" s="31"/>
      <c r="AX925" s="31"/>
      <c r="AY925" s="31"/>
      <c r="AZ925" s="31"/>
      <c r="BA925" s="31"/>
      <c r="BB925" s="31"/>
      <c r="BC925" s="31"/>
      <c r="BD925" s="31"/>
      <c r="BE925" s="31"/>
      <c r="BF925" s="31"/>
      <c r="BG925" s="31"/>
      <c r="BH925" s="31"/>
      <c r="BI925" s="31"/>
      <c r="BJ925" s="31"/>
      <c r="BK925" s="31"/>
      <c r="BL925" s="31"/>
      <c r="BM925" s="31"/>
      <c r="BN925" s="31"/>
      <c r="BO925" s="31"/>
      <c r="BP925" s="31"/>
      <c r="BQ925" s="31"/>
      <c r="BR925" s="28"/>
      <c r="BS925" s="28"/>
      <c r="BT925" s="44"/>
      <c r="BU925" s="44"/>
      <c r="BV925" s="44"/>
      <c r="BW925" s="31"/>
      <c r="BX925" s="31"/>
      <c r="BY925" s="52"/>
      <c r="BZ925" s="50"/>
      <c r="CA925" s="50"/>
      <c r="CB925" s="51" t="str">
        <f t="shared" si="1"/>
        <v>Sin comentarios</v>
      </c>
      <c r="CC925" s="52">
        <f t="shared" si="2"/>
        <v>77</v>
      </c>
      <c r="CD925" s="53"/>
      <c r="CE925" s="54"/>
      <c r="CF925" s="55"/>
    </row>
    <row r="926" ht="22.5" customHeight="1">
      <c r="A926" s="26"/>
      <c r="B926" s="26"/>
      <c r="C926" s="27"/>
      <c r="D926" s="28"/>
      <c r="E926" s="30"/>
      <c r="F926" s="30"/>
      <c r="G926" s="30"/>
      <c r="H926" s="31"/>
      <c r="I926" s="31"/>
      <c r="J926" s="31"/>
      <c r="K926" s="31"/>
      <c r="L926" s="31"/>
      <c r="M926" s="31"/>
      <c r="N926" s="163"/>
      <c r="O926" s="31"/>
      <c r="P926" s="30"/>
      <c r="Q926" s="31"/>
      <c r="R926" s="31"/>
      <c r="S926" s="31"/>
      <c r="T926" s="44"/>
      <c r="U926" s="28"/>
      <c r="V926" s="28"/>
      <c r="W926" s="28"/>
      <c r="X926" s="28"/>
      <c r="Y926" s="40"/>
      <c r="Z926" s="40"/>
      <c r="AA926" s="28"/>
      <c r="AB926" s="31"/>
      <c r="AC926" s="42"/>
      <c r="AD926" s="31"/>
      <c r="AE926" s="31"/>
      <c r="AF926" s="83"/>
      <c r="AG926" s="44"/>
      <c r="AH926" s="30"/>
      <c r="AI926" s="42"/>
      <c r="AJ926" s="42"/>
      <c r="AK926" s="42"/>
      <c r="AL926" s="42"/>
      <c r="AM926" s="45"/>
      <c r="AN926" s="31"/>
      <c r="AO926" s="31"/>
      <c r="AP926" s="31"/>
      <c r="AQ926" s="31"/>
      <c r="AR926" s="31"/>
      <c r="AS926" s="31"/>
      <c r="AT926" s="31"/>
      <c r="AU926" s="31"/>
      <c r="AV926" s="31"/>
      <c r="AW926" s="31"/>
      <c r="AX926" s="31"/>
      <c r="AY926" s="31"/>
      <c r="AZ926" s="31"/>
      <c r="BA926" s="31"/>
      <c r="BB926" s="31"/>
      <c r="BC926" s="31"/>
      <c r="BD926" s="31"/>
      <c r="BE926" s="31"/>
      <c r="BF926" s="31"/>
      <c r="BG926" s="31"/>
      <c r="BH926" s="31"/>
      <c r="BI926" s="31"/>
      <c r="BJ926" s="31"/>
      <c r="BK926" s="31"/>
      <c r="BL926" s="31"/>
      <c r="BM926" s="31"/>
      <c r="BN926" s="31"/>
      <c r="BO926" s="31"/>
      <c r="BP926" s="31"/>
      <c r="BQ926" s="31"/>
      <c r="BR926" s="28"/>
      <c r="BS926" s="28"/>
      <c r="BT926" s="44"/>
      <c r="BU926" s="44"/>
      <c r="BV926" s="44"/>
      <c r="BW926" s="31"/>
      <c r="BX926" s="31"/>
      <c r="BY926" s="52"/>
      <c r="BZ926" s="50"/>
      <c r="CA926" s="50"/>
      <c r="CB926" s="51" t="str">
        <f t="shared" si="1"/>
        <v>Sin comentarios</v>
      </c>
      <c r="CC926" s="52">
        <f t="shared" si="2"/>
        <v>77</v>
      </c>
      <c r="CD926" s="53"/>
      <c r="CE926" s="54"/>
      <c r="CF926" s="55"/>
    </row>
    <row r="927" ht="22.5" customHeight="1">
      <c r="A927" s="26"/>
      <c r="B927" s="26"/>
      <c r="C927" s="27"/>
      <c r="D927" s="28"/>
      <c r="E927" s="30"/>
      <c r="F927" s="30"/>
      <c r="G927" s="30"/>
      <c r="H927" s="31"/>
      <c r="I927" s="31"/>
      <c r="J927" s="31"/>
      <c r="K927" s="31"/>
      <c r="L927" s="31"/>
      <c r="M927" s="31"/>
      <c r="N927" s="163"/>
      <c r="O927" s="31"/>
      <c r="P927" s="30"/>
      <c r="Q927" s="31"/>
      <c r="R927" s="31"/>
      <c r="S927" s="31"/>
      <c r="T927" s="44"/>
      <c r="U927" s="28"/>
      <c r="V927" s="28"/>
      <c r="W927" s="28"/>
      <c r="X927" s="28"/>
      <c r="Y927" s="40"/>
      <c r="Z927" s="40"/>
      <c r="AA927" s="28"/>
      <c r="AB927" s="31"/>
      <c r="AC927" s="42"/>
      <c r="AD927" s="31"/>
      <c r="AE927" s="31"/>
      <c r="AF927" s="83"/>
      <c r="AG927" s="44"/>
      <c r="AH927" s="30"/>
      <c r="AI927" s="42"/>
      <c r="AJ927" s="42"/>
      <c r="AK927" s="42"/>
      <c r="AL927" s="42"/>
      <c r="AM927" s="45"/>
      <c r="AN927" s="31"/>
      <c r="AO927" s="31"/>
      <c r="AP927" s="31"/>
      <c r="AQ927" s="31"/>
      <c r="AR927" s="31"/>
      <c r="AS927" s="31"/>
      <c r="AT927" s="31"/>
      <c r="AU927" s="31"/>
      <c r="AV927" s="31"/>
      <c r="AW927" s="31"/>
      <c r="AX927" s="31"/>
      <c r="AY927" s="31"/>
      <c r="AZ927" s="31"/>
      <c r="BA927" s="31"/>
      <c r="BB927" s="31"/>
      <c r="BC927" s="31"/>
      <c r="BD927" s="31"/>
      <c r="BE927" s="31"/>
      <c r="BF927" s="31"/>
      <c r="BG927" s="31"/>
      <c r="BH927" s="31"/>
      <c r="BI927" s="31"/>
      <c r="BJ927" s="31"/>
      <c r="BK927" s="31"/>
      <c r="BL927" s="31"/>
      <c r="BM927" s="31"/>
      <c r="BN927" s="31"/>
      <c r="BO927" s="31"/>
      <c r="BP927" s="31"/>
      <c r="BQ927" s="31"/>
      <c r="BR927" s="28"/>
      <c r="BS927" s="28"/>
      <c r="BT927" s="44"/>
      <c r="BU927" s="44"/>
      <c r="BV927" s="44"/>
      <c r="BW927" s="31"/>
      <c r="BX927" s="31"/>
      <c r="BY927" s="52"/>
      <c r="BZ927" s="50"/>
      <c r="CA927" s="50"/>
      <c r="CB927" s="51" t="str">
        <f t="shared" si="1"/>
        <v>Sin comentarios</v>
      </c>
      <c r="CC927" s="52">
        <f t="shared" si="2"/>
        <v>77</v>
      </c>
      <c r="CD927" s="53"/>
      <c r="CE927" s="54"/>
      <c r="CF927" s="55"/>
    </row>
    <row r="928" ht="22.5" customHeight="1">
      <c r="A928" s="26"/>
      <c r="B928" s="26"/>
      <c r="C928" s="27"/>
      <c r="D928" s="28"/>
      <c r="E928" s="30"/>
      <c r="F928" s="30"/>
      <c r="G928" s="30"/>
      <c r="H928" s="31"/>
      <c r="I928" s="31"/>
      <c r="J928" s="31"/>
      <c r="K928" s="31"/>
      <c r="L928" s="31"/>
      <c r="M928" s="31"/>
      <c r="N928" s="163"/>
      <c r="O928" s="31"/>
      <c r="P928" s="30"/>
      <c r="Q928" s="31"/>
      <c r="R928" s="31"/>
      <c r="S928" s="31"/>
      <c r="T928" s="44"/>
      <c r="U928" s="28"/>
      <c r="V928" s="28"/>
      <c r="W928" s="28"/>
      <c r="X928" s="28"/>
      <c r="Y928" s="40"/>
      <c r="Z928" s="40"/>
      <c r="AA928" s="28"/>
      <c r="AB928" s="31"/>
      <c r="AC928" s="42"/>
      <c r="AD928" s="31"/>
      <c r="AE928" s="31"/>
      <c r="AF928" s="83"/>
      <c r="AG928" s="44"/>
      <c r="AH928" s="30"/>
      <c r="AI928" s="42"/>
      <c r="AJ928" s="42"/>
      <c r="AK928" s="42"/>
      <c r="AL928" s="42"/>
      <c r="AM928" s="45"/>
      <c r="AN928" s="31"/>
      <c r="AO928" s="31"/>
      <c r="AP928" s="31"/>
      <c r="AQ928" s="31"/>
      <c r="AR928" s="31"/>
      <c r="AS928" s="31"/>
      <c r="AT928" s="31"/>
      <c r="AU928" s="31"/>
      <c r="AV928" s="31"/>
      <c r="AW928" s="31"/>
      <c r="AX928" s="31"/>
      <c r="AY928" s="31"/>
      <c r="AZ928" s="31"/>
      <c r="BA928" s="31"/>
      <c r="BB928" s="31"/>
      <c r="BC928" s="31"/>
      <c r="BD928" s="31"/>
      <c r="BE928" s="31"/>
      <c r="BF928" s="31"/>
      <c r="BG928" s="31"/>
      <c r="BH928" s="31"/>
      <c r="BI928" s="31"/>
      <c r="BJ928" s="31"/>
      <c r="BK928" s="31"/>
      <c r="BL928" s="31"/>
      <c r="BM928" s="31"/>
      <c r="BN928" s="31"/>
      <c r="BO928" s="31"/>
      <c r="BP928" s="31"/>
      <c r="BQ928" s="31"/>
      <c r="BR928" s="28"/>
      <c r="BS928" s="28"/>
      <c r="BT928" s="44"/>
      <c r="BU928" s="44"/>
      <c r="BV928" s="44"/>
      <c r="BW928" s="31"/>
      <c r="BX928" s="31"/>
      <c r="BY928" s="52"/>
      <c r="BZ928" s="50"/>
      <c r="CA928" s="50"/>
      <c r="CB928" s="51" t="str">
        <f t="shared" si="1"/>
        <v>Sin comentarios</v>
      </c>
      <c r="CC928" s="52">
        <f t="shared" si="2"/>
        <v>77</v>
      </c>
      <c r="CD928" s="53"/>
      <c r="CE928" s="54"/>
      <c r="CF928" s="55"/>
    </row>
    <row r="929" ht="22.5" customHeight="1">
      <c r="A929" s="26"/>
      <c r="B929" s="26"/>
      <c r="C929" s="27"/>
      <c r="D929" s="28"/>
      <c r="E929" s="30"/>
      <c r="F929" s="30"/>
      <c r="G929" s="30"/>
      <c r="H929" s="31"/>
      <c r="I929" s="31"/>
      <c r="J929" s="31"/>
      <c r="K929" s="31"/>
      <c r="L929" s="31"/>
      <c r="M929" s="31"/>
      <c r="N929" s="163"/>
      <c r="O929" s="31"/>
      <c r="P929" s="30"/>
      <c r="Q929" s="31"/>
      <c r="R929" s="31"/>
      <c r="S929" s="31"/>
      <c r="T929" s="44"/>
      <c r="U929" s="28"/>
      <c r="V929" s="28"/>
      <c r="W929" s="28"/>
      <c r="X929" s="28"/>
      <c r="Y929" s="40"/>
      <c r="Z929" s="40"/>
      <c r="AA929" s="28"/>
      <c r="AB929" s="31"/>
      <c r="AC929" s="42"/>
      <c r="AD929" s="31"/>
      <c r="AE929" s="31"/>
      <c r="AF929" s="83"/>
      <c r="AG929" s="44"/>
      <c r="AH929" s="30"/>
      <c r="AI929" s="42"/>
      <c r="AJ929" s="42"/>
      <c r="AK929" s="42"/>
      <c r="AL929" s="42"/>
      <c r="AM929" s="45"/>
      <c r="AN929" s="31"/>
      <c r="AO929" s="31"/>
      <c r="AP929" s="31"/>
      <c r="AQ929" s="31"/>
      <c r="AR929" s="31"/>
      <c r="AS929" s="31"/>
      <c r="AT929" s="31"/>
      <c r="AU929" s="31"/>
      <c r="AV929" s="31"/>
      <c r="AW929" s="31"/>
      <c r="AX929" s="31"/>
      <c r="AY929" s="31"/>
      <c r="AZ929" s="31"/>
      <c r="BA929" s="31"/>
      <c r="BB929" s="31"/>
      <c r="BC929" s="31"/>
      <c r="BD929" s="31"/>
      <c r="BE929" s="31"/>
      <c r="BF929" s="31"/>
      <c r="BG929" s="31"/>
      <c r="BH929" s="31"/>
      <c r="BI929" s="31"/>
      <c r="BJ929" s="31"/>
      <c r="BK929" s="31"/>
      <c r="BL929" s="31"/>
      <c r="BM929" s="31"/>
      <c r="BN929" s="31"/>
      <c r="BO929" s="31"/>
      <c r="BP929" s="31"/>
      <c r="BQ929" s="31"/>
      <c r="BR929" s="28"/>
      <c r="BS929" s="28"/>
      <c r="BT929" s="44"/>
      <c r="BU929" s="44"/>
      <c r="BV929" s="44"/>
      <c r="BW929" s="31"/>
      <c r="BX929" s="31"/>
      <c r="BY929" s="52"/>
      <c r="BZ929" s="50"/>
      <c r="CA929" s="50"/>
      <c r="CB929" s="51" t="str">
        <f t="shared" si="1"/>
        <v>Sin comentarios</v>
      </c>
      <c r="CC929" s="52">
        <f t="shared" si="2"/>
        <v>77</v>
      </c>
      <c r="CD929" s="53"/>
      <c r="CE929" s="54"/>
      <c r="CF929" s="55"/>
    </row>
    <row r="930" ht="22.5" customHeight="1">
      <c r="A930" s="26"/>
      <c r="B930" s="26"/>
      <c r="C930" s="27"/>
      <c r="D930" s="28"/>
      <c r="E930" s="30"/>
      <c r="F930" s="30"/>
      <c r="G930" s="30"/>
      <c r="H930" s="31"/>
      <c r="I930" s="31"/>
      <c r="J930" s="31"/>
      <c r="K930" s="31"/>
      <c r="L930" s="31"/>
      <c r="M930" s="31"/>
      <c r="N930" s="163"/>
      <c r="O930" s="31"/>
      <c r="P930" s="30"/>
      <c r="Q930" s="31"/>
      <c r="R930" s="31"/>
      <c r="S930" s="31"/>
      <c r="T930" s="44"/>
      <c r="U930" s="28"/>
      <c r="V930" s="28"/>
      <c r="W930" s="28"/>
      <c r="X930" s="28"/>
      <c r="Y930" s="40"/>
      <c r="Z930" s="40"/>
      <c r="AA930" s="28"/>
      <c r="AB930" s="31"/>
      <c r="AC930" s="42"/>
      <c r="AD930" s="31"/>
      <c r="AE930" s="31"/>
      <c r="AF930" s="83"/>
      <c r="AG930" s="44"/>
      <c r="AH930" s="30"/>
      <c r="AI930" s="42"/>
      <c r="AJ930" s="42"/>
      <c r="AK930" s="42"/>
      <c r="AL930" s="42"/>
      <c r="AM930" s="45"/>
      <c r="AN930" s="31"/>
      <c r="AO930" s="31"/>
      <c r="AP930" s="31"/>
      <c r="AQ930" s="31"/>
      <c r="AR930" s="31"/>
      <c r="AS930" s="31"/>
      <c r="AT930" s="31"/>
      <c r="AU930" s="31"/>
      <c r="AV930" s="31"/>
      <c r="AW930" s="31"/>
      <c r="AX930" s="31"/>
      <c r="AY930" s="31"/>
      <c r="AZ930" s="31"/>
      <c r="BA930" s="31"/>
      <c r="BB930" s="31"/>
      <c r="BC930" s="31"/>
      <c r="BD930" s="31"/>
      <c r="BE930" s="31"/>
      <c r="BF930" s="31"/>
      <c r="BG930" s="31"/>
      <c r="BH930" s="31"/>
      <c r="BI930" s="31"/>
      <c r="BJ930" s="31"/>
      <c r="BK930" s="31"/>
      <c r="BL930" s="31"/>
      <c r="BM930" s="31"/>
      <c r="BN930" s="31"/>
      <c r="BO930" s="31"/>
      <c r="BP930" s="31"/>
      <c r="BQ930" s="31"/>
      <c r="BR930" s="28"/>
      <c r="BS930" s="28"/>
      <c r="BT930" s="44"/>
      <c r="BU930" s="44"/>
      <c r="BV930" s="44"/>
      <c r="BW930" s="31"/>
      <c r="BX930" s="31"/>
      <c r="BY930" s="52"/>
      <c r="BZ930" s="50"/>
      <c r="CA930" s="50"/>
      <c r="CB930" s="51" t="str">
        <f t="shared" si="1"/>
        <v>Sin comentarios</v>
      </c>
      <c r="CC930" s="52">
        <f t="shared" si="2"/>
        <v>77</v>
      </c>
      <c r="CD930" s="53"/>
      <c r="CE930" s="54"/>
      <c r="CF930" s="55"/>
    </row>
    <row r="931" ht="22.5" customHeight="1">
      <c r="A931" s="26"/>
      <c r="B931" s="26"/>
      <c r="C931" s="27"/>
      <c r="D931" s="28"/>
      <c r="E931" s="30"/>
      <c r="F931" s="30"/>
      <c r="G931" s="30"/>
      <c r="H931" s="31"/>
      <c r="I931" s="31"/>
      <c r="J931" s="31"/>
      <c r="K931" s="31"/>
      <c r="L931" s="31"/>
      <c r="M931" s="31"/>
      <c r="N931" s="163"/>
      <c r="O931" s="31"/>
      <c r="P931" s="30"/>
      <c r="Q931" s="31"/>
      <c r="R931" s="31"/>
      <c r="S931" s="31"/>
      <c r="T931" s="44"/>
      <c r="U931" s="28"/>
      <c r="V931" s="28"/>
      <c r="W931" s="28"/>
      <c r="X931" s="28"/>
      <c r="Y931" s="40"/>
      <c r="Z931" s="40"/>
      <c r="AA931" s="28"/>
      <c r="AB931" s="31"/>
      <c r="AC931" s="42"/>
      <c r="AD931" s="31"/>
      <c r="AE931" s="31"/>
      <c r="AF931" s="83"/>
      <c r="AG931" s="44"/>
      <c r="AH931" s="30"/>
      <c r="AI931" s="42"/>
      <c r="AJ931" s="42"/>
      <c r="AK931" s="42"/>
      <c r="AL931" s="42"/>
      <c r="AM931" s="45"/>
      <c r="AN931" s="31"/>
      <c r="AO931" s="31"/>
      <c r="AP931" s="31"/>
      <c r="AQ931" s="31"/>
      <c r="AR931" s="31"/>
      <c r="AS931" s="31"/>
      <c r="AT931" s="31"/>
      <c r="AU931" s="31"/>
      <c r="AV931" s="31"/>
      <c r="AW931" s="31"/>
      <c r="AX931" s="31"/>
      <c r="AY931" s="31"/>
      <c r="AZ931" s="31"/>
      <c r="BA931" s="31"/>
      <c r="BB931" s="31"/>
      <c r="BC931" s="31"/>
      <c r="BD931" s="31"/>
      <c r="BE931" s="31"/>
      <c r="BF931" s="31"/>
      <c r="BG931" s="31"/>
      <c r="BH931" s="31"/>
      <c r="BI931" s="31"/>
      <c r="BJ931" s="31"/>
      <c r="BK931" s="31"/>
      <c r="BL931" s="31"/>
      <c r="BM931" s="31"/>
      <c r="BN931" s="31"/>
      <c r="BO931" s="31"/>
      <c r="BP931" s="31"/>
      <c r="BQ931" s="31"/>
      <c r="BR931" s="28"/>
      <c r="BS931" s="28"/>
      <c r="BT931" s="44"/>
      <c r="BU931" s="44"/>
      <c r="BV931" s="44"/>
      <c r="BW931" s="31"/>
      <c r="BX931" s="31"/>
      <c r="BY931" s="52"/>
      <c r="BZ931" s="50"/>
      <c r="CA931" s="50"/>
      <c r="CB931" s="51" t="str">
        <f t="shared" si="1"/>
        <v>Sin comentarios</v>
      </c>
      <c r="CC931" s="52">
        <f t="shared" si="2"/>
        <v>77</v>
      </c>
      <c r="CD931" s="53"/>
      <c r="CE931" s="54"/>
      <c r="CF931" s="55"/>
    </row>
    <row r="932" ht="22.5" customHeight="1">
      <c r="A932" s="26"/>
      <c r="B932" s="26"/>
      <c r="C932" s="27"/>
      <c r="D932" s="28"/>
      <c r="E932" s="30"/>
      <c r="F932" s="30"/>
      <c r="G932" s="30"/>
      <c r="H932" s="31"/>
      <c r="I932" s="31"/>
      <c r="J932" s="31"/>
      <c r="K932" s="31"/>
      <c r="L932" s="31"/>
      <c r="M932" s="31"/>
      <c r="N932" s="163"/>
      <c r="O932" s="31"/>
      <c r="P932" s="30"/>
      <c r="Q932" s="31"/>
      <c r="R932" s="31"/>
      <c r="S932" s="31"/>
      <c r="T932" s="44"/>
      <c r="U932" s="28"/>
      <c r="V932" s="28"/>
      <c r="W932" s="28"/>
      <c r="X932" s="28"/>
      <c r="Y932" s="40"/>
      <c r="Z932" s="40"/>
      <c r="AA932" s="28"/>
      <c r="AB932" s="31"/>
      <c r="AC932" s="42"/>
      <c r="AD932" s="31"/>
      <c r="AE932" s="31"/>
      <c r="AF932" s="83"/>
      <c r="AG932" s="44"/>
      <c r="AH932" s="30"/>
      <c r="AI932" s="42"/>
      <c r="AJ932" s="42"/>
      <c r="AK932" s="42"/>
      <c r="AL932" s="42"/>
      <c r="AM932" s="45"/>
      <c r="AN932" s="31"/>
      <c r="AO932" s="31"/>
      <c r="AP932" s="31"/>
      <c r="AQ932" s="31"/>
      <c r="AR932" s="31"/>
      <c r="AS932" s="31"/>
      <c r="AT932" s="31"/>
      <c r="AU932" s="31"/>
      <c r="AV932" s="31"/>
      <c r="AW932" s="31"/>
      <c r="AX932" s="31"/>
      <c r="AY932" s="31"/>
      <c r="AZ932" s="31"/>
      <c r="BA932" s="31"/>
      <c r="BB932" s="31"/>
      <c r="BC932" s="31"/>
      <c r="BD932" s="31"/>
      <c r="BE932" s="31"/>
      <c r="BF932" s="31"/>
      <c r="BG932" s="31"/>
      <c r="BH932" s="31"/>
      <c r="BI932" s="31"/>
      <c r="BJ932" s="31"/>
      <c r="BK932" s="31"/>
      <c r="BL932" s="31"/>
      <c r="BM932" s="31"/>
      <c r="BN932" s="31"/>
      <c r="BO932" s="31"/>
      <c r="BP932" s="31"/>
      <c r="BQ932" s="31"/>
      <c r="BR932" s="28"/>
      <c r="BS932" s="28"/>
      <c r="BT932" s="44"/>
      <c r="BU932" s="44"/>
      <c r="BV932" s="44"/>
      <c r="BW932" s="31"/>
      <c r="BX932" s="31"/>
      <c r="BY932" s="52"/>
      <c r="BZ932" s="50"/>
      <c r="CA932" s="50"/>
      <c r="CB932" s="51" t="str">
        <f t="shared" si="1"/>
        <v>Sin comentarios</v>
      </c>
      <c r="CC932" s="52">
        <f t="shared" si="2"/>
        <v>77</v>
      </c>
      <c r="CD932" s="53"/>
      <c r="CE932" s="54"/>
      <c r="CF932" s="55"/>
    </row>
    <row r="933" ht="22.5" customHeight="1">
      <c r="A933" s="26"/>
      <c r="B933" s="26"/>
      <c r="C933" s="27"/>
      <c r="D933" s="28"/>
      <c r="E933" s="30"/>
      <c r="F933" s="30"/>
      <c r="G933" s="30"/>
      <c r="H933" s="31"/>
      <c r="I933" s="31"/>
      <c r="J933" s="31"/>
      <c r="K933" s="31"/>
      <c r="L933" s="31"/>
      <c r="M933" s="31"/>
      <c r="N933" s="163"/>
      <c r="O933" s="31"/>
      <c r="P933" s="30"/>
      <c r="Q933" s="31"/>
      <c r="R933" s="31"/>
      <c r="S933" s="31"/>
      <c r="T933" s="44"/>
      <c r="U933" s="28"/>
      <c r="V933" s="28"/>
      <c r="W933" s="28"/>
      <c r="X933" s="28"/>
      <c r="Y933" s="40"/>
      <c r="Z933" s="40"/>
      <c r="AA933" s="28"/>
      <c r="AB933" s="31"/>
      <c r="AC933" s="42"/>
      <c r="AD933" s="31"/>
      <c r="AE933" s="31"/>
      <c r="AF933" s="83"/>
      <c r="AG933" s="44"/>
      <c r="AH933" s="30"/>
      <c r="AI933" s="42"/>
      <c r="AJ933" s="42"/>
      <c r="AK933" s="42"/>
      <c r="AL933" s="42"/>
      <c r="AM933" s="45"/>
      <c r="AN933" s="31"/>
      <c r="AO933" s="31"/>
      <c r="AP933" s="31"/>
      <c r="AQ933" s="31"/>
      <c r="AR933" s="31"/>
      <c r="AS933" s="31"/>
      <c r="AT933" s="31"/>
      <c r="AU933" s="31"/>
      <c r="AV933" s="31"/>
      <c r="AW933" s="31"/>
      <c r="AX933" s="31"/>
      <c r="AY933" s="31"/>
      <c r="AZ933" s="31"/>
      <c r="BA933" s="31"/>
      <c r="BB933" s="31"/>
      <c r="BC933" s="31"/>
      <c r="BD933" s="31"/>
      <c r="BE933" s="31"/>
      <c r="BF933" s="31"/>
      <c r="BG933" s="31"/>
      <c r="BH933" s="31"/>
      <c r="BI933" s="31"/>
      <c r="BJ933" s="31"/>
      <c r="BK933" s="31"/>
      <c r="BL933" s="31"/>
      <c r="BM933" s="31"/>
      <c r="BN933" s="31"/>
      <c r="BO933" s="31"/>
      <c r="BP933" s="31"/>
      <c r="BQ933" s="31"/>
      <c r="BR933" s="28"/>
      <c r="BS933" s="28"/>
      <c r="BT933" s="44"/>
      <c r="BU933" s="44"/>
      <c r="BV933" s="44"/>
      <c r="BW933" s="31"/>
      <c r="BX933" s="31"/>
      <c r="BY933" s="52"/>
      <c r="BZ933" s="50"/>
      <c r="CA933" s="50"/>
      <c r="CB933" s="51" t="str">
        <f t="shared" si="1"/>
        <v>Sin comentarios</v>
      </c>
      <c r="CC933" s="52">
        <f t="shared" si="2"/>
        <v>77</v>
      </c>
      <c r="CD933" s="53"/>
      <c r="CE933" s="54"/>
      <c r="CF933" s="55"/>
    </row>
    <row r="934" ht="22.5" customHeight="1">
      <c r="A934" s="26"/>
      <c r="B934" s="26"/>
      <c r="C934" s="27"/>
      <c r="D934" s="28"/>
      <c r="E934" s="30"/>
      <c r="F934" s="30"/>
      <c r="G934" s="30"/>
      <c r="H934" s="31"/>
      <c r="I934" s="31"/>
      <c r="J934" s="31"/>
      <c r="K934" s="31"/>
      <c r="L934" s="31"/>
      <c r="M934" s="31"/>
      <c r="N934" s="163"/>
      <c r="O934" s="31"/>
      <c r="P934" s="30"/>
      <c r="Q934" s="31"/>
      <c r="R934" s="31"/>
      <c r="S934" s="31"/>
      <c r="T934" s="44"/>
      <c r="U934" s="28"/>
      <c r="V934" s="28"/>
      <c r="W934" s="28"/>
      <c r="X934" s="28"/>
      <c r="Y934" s="40"/>
      <c r="Z934" s="40"/>
      <c r="AA934" s="28"/>
      <c r="AB934" s="31"/>
      <c r="AC934" s="42"/>
      <c r="AD934" s="31"/>
      <c r="AE934" s="31"/>
      <c r="AF934" s="83"/>
      <c r="AG934" s="44"/>
      <c r="AH934" s="30"/>
      <c r="AI934" s="42"/>
      <c r="AJ934" s="42"/>
      <c r="AK934" s="42"/>
      <c r="AL934" s="42"/>
      <c r="AM934" s="45"/>
      <c r="AN934" s="31"/>
      <c r="AO934" s="31"/>
      <c r="AP934" s="31"/>
      <c r="AQ934" s="31"/>
      <c r="AR934" s="31"/>
      <c r="AS934" s="31"/>
      <c r="AT934" s="31"/>
      <c r="AU934" s="31"/>
      <c r="AV934" s="31"/>
      <c r="AW934" s="31"/>
      <c r="AX934" s="31"/>
      <c r="AY934" s="31"/>
      <c r="AZ934" s="31"/>
      <c r="BA934" s="31"/>
      <c r="BB934" s="31"/>
      <c r="BC934" s="31"/>
      <c r="BD934" s="31"/>
      <c r="BE934" s="31"/>
      <c r="BF934" s="31"/>
      <c r="BG934" s="31"/>
      <c r="BH934" s="31"/>
      <c r="BI934" s="31"/>
      <c r="BJ934" s="31"/>
      <c r="BK934" s="31"/>
      <c r="BL934" s="31"/>
      <c r="BM934" s="31"/>
      <c r="BN934" s="31"/>
      <c r="BO934" s="31"/>
      <c r="BP934" s="31"/>
      <c r="BQ934" s="31"/>
      <c r="BR934" s="28"/>
      <c r="BS934" s="28"/>
      <c r="BT934" s="44"/>
      <c r="BU934" s="44"/>
      <c r="BV934" s="44"/>
      <c r="BW934" s="31"/>
      <c r="BX934" s="31"/>
      <c r="BY934" s="52"/>
      <c r="BZ934" s="50"/>
      <c r="CA934" s="50"/>
      <c r="CB934" s="51" t="str">
        <f t="shared" si="1"/>
        <v>Sin comentarios</v>
      </c>
      <c r="CC934" s="52">
        <f t="shared" si="2"/>
        <v>77</v>
      </c>
      <c r="CD934" s="53"/>
      <c r="CE934" s="54"/>
      <c r="CF934" s="55"/>
    </row>
    <row r="935" ht="22.5" customHeight="1">
      <c r="A935" s="26"/>
      <c r="B935" s="26"/>
      <c r="C935" s="27"/>
      <c r="D935" s="28"/>
      <c r="E935" s="30"/>
      <c r="F935" s="30"/>
      <c r="G935" s="30"/>
      <c r="H935" s="31"/>
      <c r="I935" s="31"/>
      <c r="J935" s="31"/>
      <c r="K935" s="31"/>
      <c r="L935" s="31"/>
      <c r="M935" s="31"/>
      <c r="N935" s="163"/>
      <c r="O935" s="31"/>
      <c r="P935" s="30"/>
      <c r="Q935" s="31"/>
      <c r="R935" s="31"/>
      <c r="S935" s="31"/>
      <c r="T935" s="44"/>
      <c r="U935" s="28"/>
      <c r="V935" s="28"/>
      <c r="W935" s="28"/>
      <c r="X935" s="28"/>
      <c r="Y935" s="40"/>
      <c r="Z935" s="40"/>
      <c r="AA935" s="28"/>
      <c r="AB935" s="31"/>
      <c r="AC935" s="42"/>
      <c r="AD935" s="31"/>
      <c r="AE935" s="31"/>
      <c r="AF935" s="83"/>
      <c r="AG935" s="44"/>
      <c r="AH935" s="30"/>
      <c r="AI935" s="42"/>
      <c r="AJ935" s="42"/>
      <c r="AK935" s="42"/>
      <c r="AL935" s="42"/>
      <c r="AM935" s="45"/>
      <c r="AN935" s="31"/>
      <c r="AO935" s="31"/>
      <c r="AP935" s="31"/>
      <c r="AQ935" s="31"/>
      <c r="AR935" s="31"/>
      <c r="AS935" s="31"/>
      <c r="AT935" s="31"/>
      <c r="AU935" s="31"/>
      <c r="AV935" s="31"/>
      <c r="AW935" s="31"/>
      <c r="AX935" s="31"/>
      <c r="AY935" s="31"/>
      <c r="AZ935" s="31"/>
      <c r="BA935" s="31"/>
      <c r="BB935" s="31"/>
      <c r="BC935" s="31"/>
      <c r="BD935" s="31"/>
      <c r="BE935" s="31"/>
      <c r="BF935" s="31"/>
      <c r="BG935" s="31"/>
      <c r="BH935" s="31"/>
      <c r="BI935" s="31"/>
      <c r="BJ935" s="31"/>
      <c r="BK935" s="31"/>
      <c r="BL935" s="31"/>
      <c r="BM935" s="31"/>
      <c r="BN935" s="31"/>
      <c r="BO935" s="31"/>
      <c r="BP935" s="31"/>
      <c r="BQ935" s="31"/>
      <c r="BR935" s="28"/>
      <c r="BS935" s="28"/>
      <c r="BT935" s="44"/>
      <c r="BU935" s="44"/>
      <c r="BV935" s="44"/>
      <c r="BW935" s="31"/>
      <c r="BX935" s="31"/>
      <c r="BY935" s="52"/>
      <c r="BZ935" s="50"/>
      <c r="CA935" s="50"/>
      <c r="CB935" s="51" t="str">
        <f t="shared" si="1"/>
        <v>Sin comentarios</v>
      </c>
      <c r="CC935" s="52">
        <f t="shared" si="2"/>
        <v>77</v>
      </c>
      <c r="CD935" s="53"/>
      <c r="CE935" s="54"/>
      <c r="CF935" s="55"/>
    </row>
    <row r="936" ht="22.5" customHeight="1">
      <c r="A936" s="26"/>
      <c r="B936" s="26"/>
      <c r="C936" s="27"/>
      <c r="D936" s="28"/>
      <c r="E936" s="30"/>
      <c r="F936" s="30"/>
      <c r="G936" s="30"/>
      <c r="H936" s="31"/>
      <c r="I936" s="31"/>
      <c r="J936" s="31"/>
      <c r="K936" s="31"/>
      <c r="L936" s="31"/>
      <c r="M936" s="31"/>
      <c r="N936" s="163"/>
      <c r="O936" s="31"/>
      <c r="P936" s="30"/>
      <c r="Q936" s="31"/>
      <c r="R936" s="31"/>
      <c r="S936" s="31"/>
      <c r="T936" s="44"/>
      <c r="U936" s="28"/>
      <c r="V936" s="28"/>
      <c r="W936" s="28"/>
      <c r="X936" s="28"/>
      <c r="Y936" s="40"/>
      <c r="Z936" s="40"/>
      <c r="AA936" s="28"/>
      <c r="AB936" s="31"/>
      <c r="AC936" s="42"/>
      <c r="AD936" s="31"/>
      <c r="AE936" s="31"/>
      <c r="AF936" s="83"/>
      <c r="AG936" s="44"/>
      <c r="AH936" s="30"/>
      <c r="AI936" s="42"/>
      <c r="AJ936" s="42"/>
      <c r="AK936" s="42"/>
      <c r="AL936" s="42"/>
      <c r="AM936" s="45"/>
      <c r="AN936" s="31"/>
      <c r="AO936" s="31"/>
      <c r="AP936" s="31"/>
      <c r="AQ936" s="31"/>
      <c r="AR936" s="31"/>
      <c r="AS936" s="31"/>
      <c r="AT936" s="31"/>
      <c r="AU936" s="31"/>
      <c r="AV936" s="31"/>
      <c r="AW936" s="31"/>
      <c r="AX936" s="31"/>
      <c r="AY936" s="31"/>
      <c r="AZ936" s="31"/>
      <c r="BA936" s="31"/>
      <c r="BB936" s="31"/>
      <c r="BC936" s="31"/>
      <c r="BD936" s="31"/>
      <c r="BE936" s="31"/>
      <c r="BF936" s="31"/>
      <c r="BG936" s="31"/>
      <c r="BH936" s="31"/>
      <c r="BI936" s="31"/>
      <c r="BJ936" s="31"/>
      <c r="BK936" s="31"/>
      <c r="BL936" s="31"/>
      <c r="BM936" s="31"/>
      <c r="BN936" s="31"/>
      <c r="BO936" s="31"/>
      <c r="BP936" s="31"/>
      <c r="BQ936" s="31"/>
      <c r="BR936" s="28"/>
      <c r="BS936" s="28"/>
      <c r="BT936" s="44"/>
      <c r="BU936" s="44"/>
      <c r="BV936" s="44"/>
      <c r="BW936" s="31"/>
      <c r="BX936" s="31"/>
      <c r="BY936" s="52"/>
      <c r="BZ936" s="50"/>
      <c r="CA936" s="50"/>
      <c r="CB936" s="51" t="str">
        <f t="shared" si="1"/>
        <v>Sin comentarios</v>
      </c>
      <c r="CC936" s="52">
        <f t="shared" si="2"/>
        <v>77</v>
      </c>
      <c r="CD936" s="53"/>
      <c r="CE936" s="54"/>
      <c r="CF936" s="55"/>
    </row>
    <row r="937" ht="22.5" customHeight="1">
      <c r="A937" s="26"/>
      <c r="B937" s="26"/>
      <c r="C937" s="27"/>
      <c r="D937" s="28"/>
      <c r="E937" s="30"/>
      <c r="F937" s="30"/>
      <c r="G937" s="30"/>
      <c r="H937" s="31"/>
      <c r="I937" s="31"/>
      <c r="J937" s="31"/>
      <c r="K937" s="31"/>
      <c r="L937" s="31"/>
      <c r="M937" s="31"/>
      <c r="N937" s="163"/>
      <c r="O937" s="31"/>
      <c r="P937" s="30"/>
      <c r="Q937" s="31"/>
      <c r="R937" s="31"/>
      <c r="S937" s="31"/>
      <c r="T937" s="44"/>
      <c r="U937" s="28"/>
      <c r="V937" s="28"/>
      <c r="W937" s="28"/>
      <c r="X937" s="28"/>
      <c r="Y937" s="40"/>
      <c r="Z937" s="40"/>
      <c r="AA937" s="28"/>
      <c r="AB937" s="31"/>
      <c r="AC937" s="42"/>
      <c r="AD937" s="31"/>
      <c r="AE937" s="31"/>
      <c r="AF937" s="83"/>
      <c r="AG937" s="44"/>
      <c r="AH937" s="30"/>
      <c r="AI937" s="42"/>
      <c r="AJ937" s="42"/>
      <c r="AK937" s="42"/>
      <c r="AL937" s="42"/>
      <c r="AM937" s="45"/>
      <c r="AN937" s="31"/>
      <c r="AO937" s="31"/>
      <c r="AP937" s="31"/>
      <c r="AQ937" s="31"/>
      <c r="AR937" s="31"/>
      <c r="AS937" s="31"/>
      <c r="AT937" s="31"/>
      <c r="AU937" s="31"/>
      <c r="AV937" s="31"/>
      <c r="AW937" s="31"/>
      <c r="AX937" s="31"/>
      <c r="AY937" s="31"/>
      <c r="AZ937" s="31"/>
      <c r="BA937" s="31"/>
      <c r="BB937" s="31"/>
      <c r="BC937" s="31"/>
      <c r="BD937" s="31"/>
      <c r="BE937" s="31"/>
      <c r="BF937" s="31"/>
      <c r="BG937" s="31"/>
      <c r="BH937" s="31"/>
      <c r="BI937" s="31"/>
      <c r="BJ937" s="31"/>
      <c r="BK937" s="31"/>
      <c r="BL937" s="31"/>
      <c r="BM937" s="31"/>
      <c r="BN937" s="31"/>
      <c r="BO937" s="31"/>
      <c r="BP937" s="31"/>
      <c r="BQ937" s="31"/>
      <c r="BR937" s="28"/>
      <c r="BS937" s="28"/>
      <c r="BT937" s="44"/>
      <c r="BU937" s="44"/>
      <c r="BV937" s="44"/>
      <c r="BW937" s="31"/>
      <c r="BX937" s="31"/>
      <c r="BY937" s="52"/>
      <c r="BZ937" s="50"/>
      <c r="CA937" s="50"/>
      <c r="CB937" s="51" t="str">
        <f t="shared" si="1"/>
        <v>Sin comentarios</v>
      </c>
      <c r="CC937" s="52">
        <f t="shared" si="2"/>
        <v>77</v>
      </c>
      <c r="CD937" s="53"/>
      <c r="CE937" s="54"/>
      <c r="CF937" s="55"/>
    </row>
    <row r="938" ht="22.5" customHeight="1">
      <c r="A938" s="26"/>
      <c r="B938" s="26"/>
      <c r="C938" s="27"/>
      <c r="D938" s="28"/>
      <c r="E938" s="30"/>
      <c r="F938" s="30"/>
      <c r="G938" s="30"/>
      <c r="H938" s="31"/>
      <c r="I938" s="31"/>
      <c r="J938" s="31"/>
      <c r="K938" s="31"/>
      <c r="L938" s="31"/>
      <c r="M938" s="31"/>
      <c r="N938" s="163"/>
      <c r="O938" s="31"/>
      <c r="P938" s="30"/>
      <c r="Q938" s="31"/>
      <c r="R938" s="31"/>
      <c r="S938" s="31"/>
      <c r="T938" s="44"/>
      <c r="U938" s="28"/>
      <c r="V938" s="28"/>
      <c r="W938" s="28"/>
      <c r="X938" s="28"/>
      <c r="Y938" s="40"/>
      <c r="Z938" s="40"/>
      <c r="AA938" s="28"/>
      <c r="AB938" s="31"/>
      <c r="AC938" s="42"/>
      <c r="AD938" s="31"/>
      <c r="AE938" s="31"/>
      <c r="AF938" s="83"/>
      <c r="AG938" s="44"/>
      <c r="AH938" s="30"/>
      <c r="AI938" s="42"/>
      <c r="AJ938" s="42"/>
      <c r="AK938" s="42"/>
      <c r="AL938" s="42"/>
      <c r="AM938" s="45"/>
      <c r="AN938" s="31"/>
      <c r="AO938" s="31"/>
      <c r="AP938" s="31"/>
      <c r="AQ938" s="31"/>
      <c r="AR938" s="31"/>
      <c r="AS938" s="31"/>
      <c r="AT938" s="31"/>
      <c r="AU938" s="31"/>
      <c r="AV938" s="31"/>
      <c r="AW938" s="31"/>
      <c r="AX938" s="31"/>
      <c r="AY938" s="31"/>
      <c r="AZ938" s="31"/>
      <c r="BA938" s="31"/>
      <c r="BB938" s="31"/>
      <c r="BC938" s="31"/>
      <c r="BD938" s="31"/>
      <c r="BE938" s="31"/>
      <c r="BF938" s="31"/>
      <c r="BG938" s="31"/>
      <c r="BH938" s="31"/>
      <c r="BI938" s="31"/>
      <c r="BJ938" s="31"/>
      <c r="BK938" s="31"/>
      <c r="BL938" s="31"/>
      <c r="BM938" s="31"/>
      <c r="BN938" s="31"/>
      <c r="BO938" s="31"/>
      <c r="BP938" s="31"/>
      <c r="BQ938" s="31"/>
      <c r="BR938" s="28"/>
      <c r="BS938" s="28"/>
      <c r="BT938" s="44"/>
      <c r="BU938" s="44"/>
      <c r="BV938" s="44"/>
      <c r="BW938" s="31"/>
      <c r="BX938" s="31"/>
      <c r="BY938" s="52"/>
      <c r="BZ938" s="50"/>
      <c r="CA938" s="50"/>
      <c r="CB938" s="51" t="str">
        <f t="shared" si="1"/>
        <v>Sin comentarios</v>
      </c>
      <c r="CC938" s="52">
        <f t="shared" si="2"/>
        <v>77</v>
      </c>
      <c r="CD938" s="53"/>
      <c r="CE938" s="54"/>
      <c r="CF938" s="55"/>
    </row>
    <row r="939" ht="22.5" customHeight="1">
      <c r="A939" s="26"/>
      <c r="B939" s="26"/>
      <c r="C939" s="27"/>
      <c r="D939" s="28"/>
      <c r="E939" s="30"/>
      <c r="F939" s="30"/>
      <c r="G939" s="30"/>
      <c r="H939" s="31"/>
      <c r="I939" s="31"/>
      <c r="J939" s="31"/>
      <c r="K939" s="31"/>
      <c r="L939" s="31"/>
      <c r="M939" s="31"/>
      <c r="N939" s="163"/>
      <c r="O939" s="31"/>
      <c r="P939" s="30"/>
      <c r="Q939" s="31"/>
      <c r="R939" s="31"/>
      <c r="S939" s="31"/>
      <c r="T939" s="44"/>
      <c r="U939" s="28"/>
      <c r="V939" s="28"/>
      <c r="W939" s="28"/>
      <c r="X939" s="28"/>
      <c r="Y939" s="40"/>
      <c r="Z939" s="40"/>
      <c r="AA939" s="28"/>
      <c r="AB939" s="31"/>
      <c r="AC939" s="42"/>
      <c r="AD939" s="31"/>
      <c r="AE939" s="31"/>
      <c r="AF939" s="83"/>
      <c r="AG939" s="44"/>
      <c r="AH939" s="30"/>
      <c r="AI939" s="42"/>
      <c r="AJ939" s="42"/>
      <c r="AK939" s="42"/>
      <c r="AL939" s="42"/>
      <c r="AM939" s="45"/>
      <c r="AN939" s="31"/>
      <c r="AO939" s="31"/>
      <c r="AP939" s="31"/>
      <c r="AQ939" s="31"/>
      <c r="AR939" s="31"/>
      <c r="AS939" s="31"/>
      <c r="AT939" s="31"/>
      <c r="AU939" s="31"/>
      <c r="AV939" s="31"/>
      <c r="AW939" s="31"/>
      <c r="AX939" s="31"/>
      <c r="AY939" s="31"/>
      <c r="AZ939" s="31"/>
      <c r="BA939" s="31"/>
      <c r="BB939" s="31"/>
      <c r="BC939" s="31"/>
      <c r="BD939" s="31"/>
      <c r="BE939" s="31"/>
      <c r="BF939" s="31"/>
      <c r="BG939" s="31"/>
      <c r="BH939" s="31"/>
      <c r="BI939" s="31"/>
      <c r="BJ939" s="31"/>
      <c r="BK939" s="31"/>
      <c r="BL939" s="31"/>
      <c r="BM939" s="31"/>
      <c r="BN939" s="31"/>
      <c r="BO939" s="31"/>
      <c r="BP939" s="31"/>
      <c r="BQ939" s="31"/>
      <c r="BR939" s="28"/>
      <c r="BS939" s="28"/>
      <c r="BT939" s="44"/>
      <c r="BU939" s="44"/>
      <c r="BV939" s="44"/>
      <c r="BW939" s="31"/>
      <c r="BX939" s="31"/>
      <c r="BY939" s="52"/>
      <c r="BZ939" s="50"/>
      <c r="CA939" s="50"/>
      <c r="CB939" s="51" t="str">
        <f t="shared" si="1"/>
        <v>Sin comentarios</v>
      </c>
      <c r="CC939" s="52">
        <f t="shared" si="2"/>
        <v>77</v>
      </c>
      <c r="CD939" s="53"/>
      <c r="CE939" s="54"/>
      <c r="CF939" s="55"/>
    </row>
    <row r="940" ht="22.5" customHeight="1">
      <c r="A940" s="26"/>
      <c r="B940" s="26"/>
      <c r="C940" s="27"/>
      <c r="D940" s="28"/>
      <c r="E940" s="30"/>
      <c r="F940" s="30"/>
      <c r="G940" s="30"/>
      <c r="H940" s="31"/>
      <c r="I940" s="31"/>
      <c r="J940" s="31"/>
      <c r="K940" s="31"/>
      <c r="L940" s="31"/>
      <c r="M940" s="31"/>
      <c r="N940" s="163"/>
      <c r="O940" s="31"/>
      <c r="P940" s="30"/>
      <c r="Q940" s="31"/>
      <c r="R940" s="31"/>
      <c r="S940" s="31"/>
      <c r="T940" s="44"/>
      <c r="U940" s="28"/>
      <c r="V940" s="28"/>
      <c r="W940" s="28"/>
      <c r="X940" s="28"/>
      <c r="Y940" s="40"/>
      <c r="Z940" s="40"/>
      <c r="AA940" s="28"/>
      <c r="AB940" s="31"/>
      <c r="AC940" s="42"/>
      <c r="AD940" s="31"/>
      <c r="AE940" s="31"/>
      <c r="AF940" s="83"/>
      <c r="AG940" s="44"/>
      <c r="AH940" s="30"/>
      <c r="AI940" s="42"/>
      <c r="AJ940" s="42"/>
      <c r="AK940" s="42"/>
      <c r="AL940" s="42"/>
      <c r="AM940" s="45"/>
      <c r="AN940" s="31"/>
      <c r="AO940" s="31"/>
      <c r="AP940" s="31"/>
      <c r="AQ940" s="31"/>
      <c r="AR940" s="31"/>
      <c r="AS940" s="31"/>
      <c r="AT940" s="31"/>
      <c r="AU940" s="31"/>
      <c r="AV940" s="31"/>
      <c r="AW940" s="31"/>
      <c r="AX940" s="31"/>
      <c r="AY940" s="31"/>
      <c r="AZ940" s="31"/>
      <c r="BA940" s="31"/>
      <c r="BB940" s="31"/>
      <c r="BC940" s="31"/>
      <c r="BD940" s="31"/>
      <c r="BE940" s="31"/>
      <c r="BF940" s="31"/>
      <c r="BG940" s="31"/>
      <c r="BH940" s="31"/>
      <c r="BI940" s="31"/>
      <c r="BJ940" s="31"/>
      <c r="BK940" s="31"/>
      <c r="BL940" s="31"/>
      <c r="BM940" s="31"/>
      <c r="BN940" s="31"/>
      <c r="BO940" s="31"/>
      <c r="BP940" s="31"/>
      <c r="BQ940" s="31"/>
      <c r="BR940" s="28"/>
      <c r="BS940" s="28"/>
      <c r="BT940" s="44"/>
      <c r="BU940" s="44"/>
      <c r="BV940" s="44"/>
      <c r="BW940" s="31"/>
      <c r="BX940" s="31"/>
      <c r="BY940" s="52"/>
      <c r="BZ940" s="50"/>
      <c r="CA940" s="50"/>
      <c r="CB940" s="51" t="str">
        <f t="shared" si="1"/>
        <v>Sin comentarios</v>
      </c>
      <c r="CC940" s="52">
        <f t="shared" si="2"/>
        <v>77</v>
      </c>
      <c r="CD940" s="53"/>
      <c r="CE940" s="54"/>
      <c r="CF940" s="55"/>
    </row>
    <row r="941" ht="22.5" customHeight="1">
      <c r="A941" s="26"/>
      <c r="B941" s="26"/>
      <c r="C941" s="27"/>
      <c r="D941" s="28"/>
      <c r="E941" s="30"/>
      <c r="F941" s="30"/>
      <c r="G941" s="30"/>
      <c r="H941" s="31"/>
      <c r="I941" s="31"/>
      <c r="J941" s="31"/>
      <c r="K941" s="31"/>
      <c r="L941" s="31"/>
      <c r="M941" s="31"/>
      <c r="N941" s="163"/>
      <c r="O941" s="31"/>
      <c r="P941" s="30"/>
      <c r="Q941" s="31"/>
      <c r="R941" s="31"/>
      <c r="S941" s="31"/>
      <c r="T941" s="44"/>
      <c r="U941" s="28"/>
      <c r="V941" s="28"/>
      <c r="W941" s="28"/>
      <c r="X941" s="28"/>
      <c r="Y941" s="40"/>
      <c r="Z941" s="40"/>
      <c r="AA941" s="28"/>
      <c r="AB941" s="31"/>
      <c r="AC941" s="42"/>
      <c r="AD941" s="31"/>
      <c r="AE941" s="31"/>
      <c r="AF941" s="83"/>
      <c r="AG941" s="44"/>
      <c r="AH941" s="30"/>
      <c r="AI941" s="42"/>
      <c r="AJ941" s="42"/>
      <c r="AK941" s="42"/>
      <c r="AL941" s="42"/>
      <c r="AM941" s="45"/>
      <c r="AN941" s="31"/>
      <c r="AO941" s="31"/>
      <c r="AP941" s="31"/>
      <c r="AQ941" s="31"/>
      <c r="AR941" s="31"/>
      <c r="AS941" s="31"/>
      <c r="AT941" s="31"/>
      <c r="AU941" s="31"/>
      <c r="AV941" s="31"/>
      <c r="AW941" s="31"/>
      <c r="AX941" s="31"/>
      <c r="AY941" s="31"/>
      <c r="AZ941" s="31"/>
      <c r="BA941" s="31"/>
      <c r="BB941" s="31"/>
      <c r="BC941" s="31"/>
      <c r="BD941" s="31"/>
      <c r="BE941" s="31"/>
      <c r="BF941" s="31"/>
      <c r="BG941" s="31"/>
      <c r="BH941" s="31"/>
      <c r="BI941" s="31"/>
      <c r="BJ941" s="31"/>
      <c r="BK941" s="31"/>
      <c r="BL941" s="31"/>
      <c r="BM941" s="31"/>
      <c r="BN941" s="31"/>
      <c r="BO941" s="31"/>
      <c r="BP941" s="31"/>
      <c r="BQ941" s="31"/>
      <c r="BR941" s="28"/>
      <c r="BS941" s="28"/>
      <c r="BT941" s="44"/>
      <c r="BU941" s="44"/>
      <c r="BV941" s="44"/>
      <c r="BW941" s="31"/>
      <c r="BX941" s="31"/>
      <c r="BY941" s="52"/>
      <c r="BZ941" s="50"/>
      <c r="CA941" s="50"/>
      <c r="CB941" s="51" t="str">
        <f t="shared" si="1"/>
        <v>Sin comentarios</v>
      </c>
      <c r="CC941" s="52">
        <f t="shared" si="2"/>
        <v>77</v>
      </c>
      <c r="CD941" s="53"/>
      <c r="CE941" s="54"/>
      <c r="CF941" s="55"/>
    </row>
    <row r="942" ht="22.5" customHeight="1">
      <c r="A942" s="26"/>
      <c r="B942" s="26"/>
      <c r="C942" s="27"/>
      <c r="D942" s="28"/>
      <c r="E942" s="30"/>
      <c r="F942" s="30"/>
      <c r="G942" s="30"/>
      <c r="H942" s="31"/>
      <c r="I942" s="31"/>
      <c r="J942" s="31"/>
      <c r="K942" s="31"/>
      <c r="L942" s="31"/>
      <c r="M942" s="31"/>
      <c r="N942" s="163"/>
      <c r="O942" s="31"/>
      <c r="P942" s="30"/>
      <c r="Q942" s="31"/>
      <c r="R942" s="31"/>
      <c r="S942" s="31"/>
      <c r="T942" s="44"/>
      <c r="U942" s="28"/>
      <c r="V942" s="28"/>
      <c r="W942" s="28"/>
      <c r="X942" s="28"/>
      <c r="Y942" s="40"/>
      <c r="Z942" s="40"/>
      <c r="AA942" s="28"/>
      <c r="AB942" s="31"/>
      <c r="AC942" s="42"/>
      <c r="AD942" s="31"/>
      <c r="AE942" s="31"/>
      <c r="AF942" s="83"/>
      <c r="AG942" s="44"/>
      <c r="AH942" s="30"/>
      <c r="AI942" s="42"/>
      <c r="AJ942" s="42"/>
      <c r="AK942" s="42"/>
      <c r="AL942" s="42"/>
      <c r="AM942" s="45"/>
      <c r="AN942" s="31"/>
      <c r="AO942" s="31"/>
      <c r="AP942" s="31"/>
      <c r="AQ942" s="31"/>
      <c r="AR942" s="31"/>
      <c r="AS942" s="31"/>
      <c r="AT942" s="31"/>
      <c r="AU942" s="31"/>
      <c r="AV942" s="31"/>
      <c r="AW942" s="31"/>
      <c r="AX942" s="31"/>
      <c r="AY942" s="31"/>
      <c r="AZ942" s="31"/>
      <c r="BA942" s="31"/>
      <c r="BB942" s="31"/>
      <c r="BC942" s="31"/>
      <c r="BD942" s="31"/>
      <c r="BE942" s="31"/>
      <c r="BF942" s="31"/>
      <c r="BG942" s="31"/>
      <c r="BH942" s="31"/>
      <c r="BI942" s="31"/>
      <c r="BJ942" s="31"/>
      <c r="BK942" s="31"/>
      <c r="BL942" s="31"/>
      <c r="BM942" s="31"/>
      <c r="BN942" s="31"/>
      <c r="BO942" s="31"/>
      <c r="BP942" s="31"/>
      <c r="BQ942" s="31"/>
      <c r="BR942" s="28"/>
      <c r="BS942" s="28"/>
      <c r="BT942" s="44"/>
      <c r="BU942" s="44"/>
      <c r="BV942" s="44"/>
      <c r="BW942" s="31"/>
      <c r="BX942" s="31"/>
      <c r="BY942" s="52"/>
      <c r="BZ942" s="50"/>
      <c r="CA942" s="50"/>
      <c r="CB942" s="51" t="str">
        <f t="shared" si="1"/>
        <v>Sin comentarios</v>
      </c>
      <c r="CC942" s="52">
        <f t="shared" si="2"/>
        <v>77</v>
      </c>
      <c r="CD942" s="53"/>
      <c r="CE942" s="54"/>
      <c r="CF942" s="55"/>
    </row>
    <row r="943" ht="22.5" customHeight="1">
      <c r="A943" s="26"/>
      <c r="B943" s="26"/>
      <c r="C943" s="27"/>
      <c r="D943" s="28"/>
      <c r="E943" s="30"/>
      <c r="F943" s="30"/>
      <c r="G943" s="30"/>
      <c r="H943" s="31"/>
      <c r="I943" s="31"/>
      <c r="J943" s="31"/>
      <c r="K943" s="31"/>
      <c r="L943" s="31"/>
      <c r="M943" s="31"/>
      <c r="N943" s="163"/>
      <c r="O943" s="31"/>
      <c r="P943" s="30"/>
      <c r="Q943" s="31"/>
      <c r="R943" s="31"/>
      <c r="S943" s="31"/>
      <c r="T943" s="44"/>
      <c r="U943" s="28"/>
      <c r="V943" s="28"/>
      <c r="W943" s="28"/>
      <c r="X943" s="28"/>
      <c r="Y943" s="40"/>
      <c r="Z943" s="40"/>
      <c r="AA943" s="28"/>
      <c r="AB943" s="31"/>
      <c r="AC943" s="42"/>
      <c r="AD943" s="31"/>
      <c r="AE943" s="31"/>
      <c r="AF943" s="83"/>
      <c r="AG943" s="44"/>
      <c r="AH943" s="30"/>
      <c r="AI943" s="42"/>
      <c r="AJ943" s="42"/>
      <c r="AK943" s="42"/>
      <c r="AL943" s="42"/>
      <c r="AM943" s="45"/>
      <c r="AN943" s="31"/>
      <c r="AO943" s="31"/>
      <c r="AP943" s="31"/>
      <c r="AQ943" s="31"/>
      <c r="AR943" s="31"/>
      <c r="AS943" s="31"/>
      <c r="AT943" s="31"/>
      <c r="AU943" s="31"/>
      <c r="AV943" s="31"/>
      <c r="AW943" s="31"/>
      <c r="AX943" s="31"/>
      <c r="AY943" s="31"/>
      <c r="AZ943" s="31"/>
      <c r="BA943" s="31"/>
      <c r="BB943" s="31"/>
      <c r="BC943" s="31"/>
      <c r="BD943" s="31"/>
      <c r="BE943" s="31"/>
      <c r="BF943" s="31"/>
      <c r="BG943" s="31"/>
      <c r="BH943" s="31"/>
      <c r="BI943" s="31"/>
      <c r="BJ943" s="31"/>
      <c r="BK943" s="31"/>
      <c r="BL943" s="31"/>
      <c r="BM943" s="31"/>
      <c r="BN943" s="31"/>
      <c r="BO943" s="31"/>
      <c r="BP943" s="31"/>
      <c r="BQ943" s="31"/>
      <c r="BR943" s="28"/>
      <c r="BS943" s="28"/>
      <c r="BT943" s="44"/>
      <c r="BU943" s="44"/>
      <c r="BV943" s="44"/>
      <c r="BW943" s="31"/>
      <c r="BX943" s="31"/>
      <c r="BY943" s="52"/>
      <c r="BZ943" s="50"/>
      <c r="CA943" s="50"/>
      <c r="CB943" s="51" t="str">
        <f t="shared" si="1"/>
        <v>Sin comentarios</v>
      </c>
      <c r="CC943" s="52">
        <f t="shared" si="2"/>
        <v>77</v>
      </c>
      <c r="CD943" s="53"/>
      <c r="CE943" s="54"/>
      <c r="CF943" s="55"/>
    </row>
    <row r="944" ht="22.5" customHeight="1">
      <c r="A944" s="26"/>
      <c r="B944" s="26"/>
      <c r="C944" s="27"/>
      <c r="D944" s="28"/>
      <c r="E944" s="30"/>
      <c r="F944" s="30"/>
      <c r="G944" s="30"/>
      <c r="H944" s="31"/>
      <c r="I944" s="31"/>
      <c r="J944" s="31"/>
      <c r="K944" s="31"/>
      <c r="L944" s="31"/>
      <c r="M944" s="31"/>
      <c r="N944" s="163"/>
      <c r="O944" s="31"/>
      <c r="P944" s="30"/>
      <c r="Q944" s="31"/>
      <c r="R944" s="31"/>
      <c r="S944" s="31"/>
      <c r="T944" s="44"/>
      <c r="U944" s="28"/>
      <c r="V944" s="28"/>
      <c r="W944" s="28"/>
      <c r="X944" s="28"/>
      <c r="Y944" s="40"/>
      <c r="Z944" s="40"/>
      <c r="AA944" s="28"/>
      <c r="AB944" s="31"/>
      <c r="AC944" s="42"/>
      <c r="AD944" s="31"/>
      <c r="AE944" s="31"/>
      <c r="AF944" s="83"/>
      <c r="AG944" s="44"/>
      <c r="AH944" s="30"/>
      <c r="AI944" s="42"/>
      <c r="AJ944" s="42"/>
      <c r="AK944" s="42"/>
      <c r="AL944" s="42"/>
      <c r="AM944" s="45"/>
      <c r="AN944" s="31"/>
      <c r="AO944" s="31"/>
      <c r="AP944" s="31"/>
      <c r="AQ944" s="31"/>
      <c r="AR944" s="31"/>
      <c r="AS944" s="31"/>
      <c r="AT944" s="31"/>
      <c r="AU944" s="31"/>
      <c r="AV944" s="31"/>
      <c r="AW944" s="31"/>
      <c r="AX944" s="31"/>
      <c r="AY944" s="31"/>
      <c r="AZ944" s="31"/>
      <c r="BA944" s="31"/>
      <c r="BB944" s="31"/>
      <c r="BC944" s="31"/>
      <c r="BD944" s="31"/>
      <c r="BE944" s="31"/>
      <c r="BF944" s="31"/>
      <c r="BG944" s="31"/>
      <c r="BH944" s="31"/>
      <c r="BI944" s="31"/>
      <c r="BJ944" s="31"/>
      <c r="BK944" s="31"/>
      <c r="BL944" s="31"/>
      <c r="BM944" s="31"/>
      <c r="BN944" s="31"/>
      <c r="BO944" s="31"/>
      <c r="BP944" s="31"/>
      <c r="BQ944" s="31"/>
      <c r="BR944" s="28"/>
      <c r="BS944" s="28"/>
      <c r="BT944" s="44"/>
      <c r="BU944" s="44"/>
      <c r="BV944" s="44"/>
      <c r="BW944" s="31"/>
      <c r="BX944" s="31"/>
      <c r="BY944" s="52"/>
      <c r="BZ944" s="50"/>
      <c r="CA944" s="50"/>
      <c r="CB944" s="51" t="str">
        <f t="shared" si="1"/>
        <v>Sin comentarios</v>
      </c>
      <c r="CC944" s="52">
        <f t="shared" si="2"/>
        <v>77</v>
      </c>
      <c r="CD944" s="53"/>
      <c r="CE944" s="54"/>
      <c r="CF944" s="55"/>
    </row>
    <row r="945" ht="22.5" customHeight="1">
      <c r="A945" s="26"/>
      <c r="B945" s="26"/>
      <c r="C945" s="27"/>
      <c r="D945" s="28"/>
      <c r="E945" s="30"/>
      <c r="F945" s="30"/>
      <c r="G945" s="30"/>
      <c r="H945" s="31"/>
      <c r="I945" s="31"/>
      <c r="J945" s="31"/>
      <c r="K945" s="31"/>
      <c r="L945" s="31"/>
      <c r="M945" s="31"/>
      <c r="N945" s="163"/>
      <c r="O945" s="31"/>
      <c r="P945" s="30"/>
      <c r="Q945" s="31"/>
      <c r="R945" s="31"/>
      <c r="S945" s="31"/>
      <c r="T945" s="44"/>
      <c r="U945" s="28"/>
      <c r="V945" s="28"/>
      <c r="W945" s="28"/>
      <c r="X945" s="28"/>
      <c r="Y945" s="40"/>
      <c r="Z945" s="40"/>
      <c r="AA945" s="28"/>
      <c r="AB945" s="31"/>
      <c r="AC945" s="42"/>
      <c r="AD945" s="31"/>
      <c r="AE945" s="31"/>
      <c r="AF945" s="83"/>
      <c r="AG945" s="44"/>
      <c r="AH945" s="30"/>
      <c r="AI945" s="42"/>
      <c r="AJ945" s="42"/>
      <c r="AK945" s="42"/>
      <c r="AL945" s="42"/>
      <c r="AM945" s="45"/>
      <c r="AN945" s="31"/>
      <c r="AO945" s="31"/>
      <c r="AP945" s="31"/>
      <c r="AQ945" s="31"/>
      <c r="AR945" s="31"/>
      <c r="AS945" s="31"/>
      <c r="AT945" s="31"/>
      <c r="AU945" s="31"/>
      <c r="AV945" s="31"/>
      <c r="AW945" s="31"/>
      <c r="AX945" s="31"/>
      <c r="AY945" s="31"/>
      <c r="AZ945" s="31"/>
      <c r="BA945" s="31"/>
      <c r="BB945" s="31"/>
      <c r="BC945" s="31"/>
      <c r="BD945" s="31"/>
      <c r="BE945" s="31"/>
      <c r="BF945" s="31"/>
      <c r="BG945" s="31"/>
      <c r="BH945" s="31"/>
      <c r="BI945" s="31"/>
      <c r="BJ945" s="31"/>
      <c r="BK945" s="31"/>
      <c r="BL945" s="31"/>
      <c r="BM945" s="31"/>
      <c r="BN945" s="31"/>
      <c r="BO945" s="31"/>
      <c r="BP945" s="31"/>
      <c r="BQ945" s="31"/>
      <c r="BR945" s="28"/>
      <c r="BS945" s="28"/>
      <c r="BT945" s="44"/>
      <c r="BU945" s="44"/>
      <c r="BV945" s="44"/>
      <c r="BW945" s="31"/>
      <c r="BX945" s="31"/>
      <c r="BY945" s="52"/>
      <c r="BZ945" s="50"/>
      <c r="CA945" s="50"/>
      <c r="CB945" s="51" t="str">
        <f t="shared" si="1"/>
        <v>Sin comentarios</v>
      </c>
      <c r="CC945" s="52">
        <f t="shared" si="2"/>
        <v>77</v>
      </c>
      <c r="CD945" s="53"/>
      <c r="CE945" s="54"/>
      <c r="CF945" s="55"/>
    </row>
    <row r="946" ht="22.5" customHeight="1">
      <c r="A946" s="26"/>
      <c r="B946" s="26"/>
      <c r="C946" s="27"/>
      <c r="D946" s="28"/>
      <c r="E946" s="30"/>
      <c r="F946" s="30"/>
      <c r="G946" s="30"/>
      <c r="H946" s="31"/>
      <c r="I946" s="31"/>
      <c r="J946" s="31"/>
      <c r="K946" s="31"/>
      <c r="L946" s="31"/>
      <c r="M946" s="31"/>
      <c r="N946" s="163"/>
      <c r="O946" s="31"/>
      <c r="P946" s="30"/>
      <c r="Q946" s="31"/>
      <c r="R946" s="31"/>
      <c r="S946" s="31"/>
      <c r="T946" s="44"/>
      <c r="U946" s="28"/>
      <c r="V946" s="28"/>
      <c r="W946" s="28"/>
      <c r="X946" s="28"/>
      <c r="Y946" s="40"/>
      <c r="Z946" s="40"/>
      <c r="AA946" s="28"/>
      <c r="AB946" s="31"/>
      <c r="AC946" s="42"/>
      <c r="AD946" s="31"/>
      <c r="AE946" s="31"/>
      <c r="AF946" s="83"/>
      <c r="AG946" s="44"/>
      <c r="AH946" s="30"/>
      <c r="AI946" s="42"/>
      <c r="AJ946" s="42"/>
      <c r="AK946" s="42"/>
      <c r="AL946" s="42"/>
      <c r="AM946" s="45"/>
      <c r="AN946" s="31"/>
      <c r="AO946" s="31"/>
      <c r="AP946" s="31"/>
      <c r="AQ946" s="31"/>
      <c r="AR946" s="31"/>
      <c r="AS946" s="31"/>
      <c r="AT946" s="31"/>
      <c r="AU946" s="31"/>
      <c r="AV946" s="31"/>
      <c r="AW946" s="31"/>
      <c r="AX946" s="31"/>
      <c r="AY946" s="31"/>
      <c r="AZ946" s="31"/>
      <c r="BA946" s="31"/>
      <c r="BB946" s="31"/>
      <c r="BC946" s="31"/>
      <c r="BD946" s="31"/>
      <c r="BE946" s="31"/>
      <c r="BF946" s="31"/>
      <c r="BG946" s="31"/>
      <c r="BH946" s="31"/>
      <c r="BI946" s="31"/>
      <c r="BJ946" s="31"/>
      <c r="BK946" s="31"/>
      <c r="BL946" s="31"/>
      <c r="BM946" s="31"/>
      <c r="BN946" s="31"/>
      <c r="BO946" s="31"/>
      <c r="BP946" s="31"/>
      <c r="BQ946" s="31"/>
      <c r="BR946" s="28"/>
      <c r="BS946" s="28"/>
      <c r="BT946" s="44"/>
      <c r="BU946" s="44"/>
      <c r="BV946" s="44"/>
      <c r="BW946" s="31"/>
      <c r="BX946" s="31"/>
      <c r="BY946" s="52"/>
      <c r="BZ946" s="50"/>
      <c r="CA946" s="50"/>
      <c r="CB946" s="51" t="str">
        <f t="shared" si="1"/>
        <v>Sin comentarios</v>
      </c>
      <c r="CC946" s="52">
        <f t="shared" si="2"/>
        <v>77</v>
      </c>
      <c r="CD946" s="53"/>
      <c r="CE946" s="54"/>
      <c r="CF946" s="55"/>
    </row>
    <row r="947" ht="22.5" customHeight="1">
      <c r="A947" s="26"/>
      <c r="B947" s="26"/>
      <c r="C947" s="27"/>
      <c r="D947" s="28"/>
      <c r="E947" s="30"/>
      <c r="F947" s="30"/>
      <c r="G947" s="30"/>
      <c r="H947" s="31"/>
      <c r="I947" s="31"/>
      <c r="J947" s="31"/>
      <c r="K947" s="31"/>
      <c r="L947" s="31"/>
      <c r="M947" s="31"/>
      <c r="N947" s="163"/>
      <c r="O947" s="31"/>
      <c r="P947" s="30"/>
      <c r="Q947" s="31"/>
      <c r="R947" s="31"/>
      <c r="S947" s="31"/>
      <c r="T947" s="44"/>
      <c r="U947" s="28"/>
      <c r="V947" s="28"/>
      <c r="W947" s="28"/>
      <c r="X947" s="28"/>
      <c r="Y947" s="40"/>
      <c r="Z947" s="40"/>
      <c r="AA947" s="28"/>
      <c r="AB947" s="31"/>
      <c r="AC947" s="42"/>
      <c r="AD947" s="31"/>
      <c r="AE947" s="31"/>
      <c r="AF947" s="83"/>
      <c r="AG947" s="44"/>
      <c r="AH947" s="30"/>
      <c r="AI947" s="42"/>
      <c r="AJ947" s="42"/>
      <c r="AK947" s="42"/>
      <c r="AL947" s="42"/>
      <c r="AM947" s="45"/>
      <c r="AN947" s="31"/>
      <c r="AO947" s="31"/>
      <c r="AP947" s="31"/>
      <c r="AQ947" s="31"/>
      <c r="AR947" s="31"/>
      <c r="AS947" s="31"/>
      <c r="AT947" s="31"/>
      <c r="AU947" s="31"/>
      <c r="AV947" s="31"/>
      <c r="AW947" s="31"/>
      <c r="AX947" s="31"/>
      <c r="AY947" s="31"/>
      <c r="AZ947" s="31"/>
      <c r="BA947" s="31"/>
      <c r="BB947" s="31"/>
      <c r="BC947" s="31"/>
      <c r="BD947" s="31"/>
      <c r="BE947" s="31"/>
      <c r="BF947" s="31"/>
      <c r="BG947" s="31"/>
      <c r="BH947" s="31"/>
      <c r="BI947" s="31"/>
      <c r="BJ947" s="31"/>
      <c r="BK947" s="31"/>
      <c r="BL947" s="31"/>
      <c r="BM947" s="31"/>
      <c r="BN947" s="31"/>
      <c r="BO947" s="31"/>
      <c r="BP947" s="31"/>
      <c r="BQ947" s="31"/>
      <c r="BR947" s="28"/>
      <c r="BS947" s="28"/>
      <c r="BT947" s="44"/>
      <c r="BU947" s="44"/>
      <c r="BV947" s="44"/>
      <c r="BW947" s="31"/>
      <c r="BX947" s="31"/>
      <c r="BY947" s="52"/>
      <c r="BZ947" s="50"/>
      <c r="CA947" s="50"/>
      <c r="CB947" s="51" t="str">
        <f t="shared" si="1"/>
        <v>Sin comentarios</v>
      </c>
      <c r="CC947" s="52">
        <f t="shared" si="2"/>
        <v>77</v>
      </c>
      <c r="CD947" s="53"/>
      <c r="CE947" s="54"/>
      <c r="CF947" s="55"/>
    </row>
    <row r="948" ht="22.5" customHeight="1">
      <c r="A948" s="26"/>
      <c r="B948" s="26"/>
      <c r="C948" s="27"/>
      <c r="D948" s="28"/>
      <c r="E948" s="30"/>
      <c r="F948" s="30"/>
      <c r="G948" s="30"/>
      <c r="H948" s="31"/>
      <c r="I948" s="31"/>
      <c r="J948" s="31"/>
      <c r="K948" s="31"/>
      <c r="L948" s="31"/>
      <c r="M948" s="31"/>
      <c r="N948" s="163"/>
      <c r="O948" s="31"/>
      <c r="P948" s="30"/>
      <c r="Q948" s="31"/>
      <c r="R948" s="31"/>
      <c r="S948" s="31"/>
      <c r="T948" s="44"/>
      <c r="U948" s="28"/>
      <c r="V948" s="28"/>
      <c r="W948" s="28"/>
      <c r="X948" s="28"/>
      <c r="Y948" s="40"/>
      <c r="Z948" s="40"/>
      <c r="AA948" s="28"/>
      <c r="AB948" s="31"/>
      <c r="AC948" s="42"/>
      <c r="AD948" s="31"/>
      <c r="AE948" s="31"/>
      <c r="AF948" s="83"/>
      <c r="AG948" s="44"/>
      <c r="AH948" s="30"/>
      <c r="AI948" s="42"/>
      <c r="AJ948" s="42"/>
      <c r="AK948" s="42"/>
      <c r="AL948" s="42"/>
      <c r="AM948" s="45"/>
      <c r="AN948" s="31"/>
      <c r="AO948" s="31"/>
      <c r="AP948" s="31"/>
      <c r="AQ948" s="31"/>
      <c r="AR948" s="31"/>
      <c r="AS948" s="31"/>
      <c r="AT948" s="31"/>
      <c r="AU948" s="31"/>
      <c r="AV948" s="31"/>
      <c r="AW948" s="31"/>
      <c r="AX948" s="31"/>
      <c r="AY948" s="31"/>
      <c r="AZ948" s="31"/>
      <c r="BA948" s="31"/>
      <c r="BB948" s="31"/>
      <c r="BC948" s="31"/>
      <c r="BD948" s="31"/>
      <c r="BE948" s="31"/>
      <c r="BF948" s="31"/>
      <c r="BG948" s="31"/>
      <c r="BH948" s="31"/>
      <c r="BI948" s="31"/>
      <c r="BJ948" s="31"/>
      <c r="BK948" s="31"/>
      <c r="BL948" s="31"/>
      <c r="BM948" s="31"/>
      <c r="BN948" s="31"/>
      <c r="BO948" s="31"/>
      <c r="BP948" s="31"/>
      <c r="BQ948" s="31"/>
      <c r="BR948" s="28"/>
      <c r="BS948" s="28"/>
      <c r="BT948" s="44"/>
      <c r="BU948" s="44"/>
      <c r="BV948" s="44"/>
      <c r="BW948" s="31"/>
      <c r="BX948" s="31"/>
      <c r="BY948" s="52"/>
      <c r="BZ948" s="50"/>
      <c r="CA948" s="50"/>
      <c r="CB948" s="51" t="str">
        <f t="shared" si="1"/>
        <v>Sin comentarios</v>
      </c>
      <c r="CC948" s="52">
        <f t="shared" si="2"/>
        <v>77</v>
      </c>
      <c r="CD948" s="53"/>
      <c r="CE948" s="54"/>
      <c r="CF948" s="55"/>
    </row>
    <row r="949" ht="22.5" customHeight="1">
      <c r="A949" s="26"/>
      <c r="B949" s="26"/>
      <c r="C949" s="27"/>
      <c r="D949" s="28"/>
      <c r="E949" s="30"/>
      <c r="F949" s="30"/>
      <c r="G949" s="30"/>
      <c r="H949" s="31"/>
      <c r="I949" s="31"/>
      <c r="J949" s="31"/>
      <c r="K949" s="31"/>
      <c r="L949" s="31"/>
      <c r="M949" s="31"/>
      <c r="N949" s="163"/>
      <c r="O949" s="31"/>
      <c r="P949" s="30"/>
      <c r="Q949" s="31"/>
      <c r="R949" s="31"/>
      <c r="S949" s="31"/>
      <c r="T949" s="44"/>
      <c r="U949" s="28"/>
      <c r="V949" s="28"/>
      <c r="W949" s="28"/>
      <c r="X949" s="28"/>
      <c r="Y949" s="40"/>
      <c r="Z949" s="40"/>
      <c r="AA949" s="28"/>
      <c r="AB949" s="31"/>
      <c r="AC949" s="42"/>
      <c r="AD949" s="31"/>
      <c r="AE949" s="31"/>
      <c r="AF949" s="83"/>
      <c r="AG949" s="44"/>
      <c r="AH949" s="30"/>
      <c r="AI949" s="42"/>
      <c r="AJ949" s="42"/>
      <c r="AK949" s="42"/>
      <c r="AL949" s="42"/>
      <c r="AM949" s="45"/>
      <c r="AN949" s="31"/>
      <c r="AO949" s="31"/>
      <c r="AP949" s="31"/>
      <c r="AQ949" s="31"/>
      <c r="AR949" s="31"/>
      <c r="AS949" s="31"/>
      <c r="AT949" s="31"/>
      <c r="AU949" s="31"/>
      <c r="AV949" s="31"/>
      <c r="AW949" s="31"/>
      <c r="AX949" s="31"/>
      <c r="AY949" s="31"/>
      <c r="AZ949" s="31"/>
      <c r="BA949" s="31"/>
      <c r="BB949" s="31"/>
      <c r="BC949" s="31"/>
      <c r="BD949" s="31"/>
      <c r="BE949" s="31"/>
      <c r="BF949" s="31"/>
      <c r="BG949" s="31"/>
      <c r="BH949" s="31"/>
      <c r="BI949" s="31"/>
      <c r="BJ949" s="31"/>
      <c r="BK949" s="31"/>
      <c r="BL949" s="31"/>
      <c r="BM949" s="31"/>
      <c r="BN949" s="31"/>
      <c r="BO949" s="31"/>
      <c r="BP949" s="31"/>
      <c r="BQ949" s="31"/>
      <c r="BR949" s="28"/>
      <c r="BS949" s="28"/>
      <c r="BT949" s="44"/>
      <c r="BU949" s="44"/>
      <c r="BV949" s="44"/>
      <c r="BW949" s="31"/>
      <c r="BX949" s="31"/>
      <c r="BY949" s="52"/>
      <c r="BZ949" s="50"/>
      <c r="CA949" s="50"/>
      <c r="CB949" s="51" t="str">
        <f t="shared" si="1"/>
        <v>Sin comentarios</v>
      </c>
      <c r="CC949" s="52">
        <f t="shared" si="2"/>
        <v>77</v>
      </c>
      <c r="CD949" s="53"/>
      <c r="CE949" s="54"/>
      <c r="CF949" s="55"/>
    </row>
    <row r="950" ht="22.5" customHeight="1">
      <c r="A950" s="26"/>
      <c r="B950" s="26"/>
      <c r="C950" s="27"/>
      <c r="D950" s="28"/>
      <c r="E950" s="30"/>
      <c r="F950" s="30"/>
      <c r="G950" s="30"/>
      <c r="H950" s="31"/>
      <c r="I950" s="31"/>
      <c r="J950" s="31"/>
      <c r="K950" s="31"/>
      <c r="L950" s="31"/>
      <c r="M950" s="31"/>
      <c r="N950" s="163"/>
      <c r="O950" s="31"/>
      <c r="P950" s="30"/>
      <c r="Q950" s="31"/>
      <c r="R950" s="31"/>
      <c r="S950" s="31"/>
      <c r="T950" s="44"/>
      <c r="U950" s="28"/>
      <c r="V950" s="28"/>
      <c r="W950" s="28"/>
      <c r="X950" s="28"/>
      <c r="Y950" s="40"/>
      <c r="Z950" s="40"/>
      <c r="AA950" s="28"/>
      <c r="AB950" s="31"/>
      <c r="AC950" s="42"/>
      <c r="AD950" s="31"/>
      <c r="AE950" s="31"/>
      <c r="AF950" s="83"/>
      <c r="AG950" s="44"/>
      <c r="AH950" s="30"/>
      <c r="AI950" s="42"/>
      <c r="AJ950" s="42"/>
      <c r="AK950" s="42"/>
      <c r="AL950" s="42"/>
      <c r="AM950" s="45"/>
      <c r="AN950" s="31"/>
      <c r="AO950" s="31"/>
      <c r="AP950" s="31"/>
      <c r="AQ950" s="31"/>
      <c r="AR950" s="31"/>
      <c r="AS950" s="31"/>
      <c r="AT950" s="31"/>
      <c r="AU950" s="31"/>
      <c r="AV950" s="31"/>
      <c r="AW950" s="31"/>
      <c r="AX950" s="31"/>
      <c r="AY950" s="31"/>
      <c r="AZ950" s="31"/>
      <c r="BA950" s="31"/>
      <c r="BB950" s="31"/>
      <c r="BC950" s="31"/>
      <c r="BD950" s="31"/>
      <c r="BE950" s="31"/>
      <c r="BF950" s="31"/>
      <c r="BG950" s="31"/>
      <c r="BH950" s="31"/>
      <c r="BI950" s="31"/>
      <c r="BJ950" s="31"/>
      <c r="BK950" s="31"/>
      <c r="BL950" s="31"/>
      <c r="BM950" s="31"/>
      <c r="BN950" s="31"/>
      <c r="BO950" s="31"/>
      <c r="BP950" s="31"/>
      <c r="BQ950" s="31"/>
      <c r="BR950" s="28"/>
      <c r="BS950" s="28"/>
      <c r="BT950" s="44"/>
      <c r="BU950" s="44"/>
      <c r="BV950" s="44"/>
      <c r="BW950" s="31"/>
      <c r="BX950" s="31"/>
      <c r="BY950" s="52"/>
      <c r="BZ950" s="50"/>
      <c r="CA950" s="50"/>
      <c r="CB950" s="51" t="str">
        <f t="shared" si="1"/>
        <v>Sin comentarios</v>
      </c>
      <c r="CC950" s="52">
        <f t="shared" si="2"/>
        <v>77</v>
      </c>
      <c r="CD950" s="53"/>
      <c r="CE950" s="54"/>
      <c r="CF950" s="55"/>
    </row>
    <row r="951" ht="22.5" customHeight="1">
      <c r="A951" s="26"/>
      <c r="B951" s="26"/>
      <c r="C951" s="27"/>
      <c r="D951" s="28"/>
      <c r="E951" s="30"/>
      <c r="F951" s="30"/>
      <c r="G951" s="30"/>
      <c r="H951" s="31"/>
      <c r="I951" s="31"/>
      <c r="J951" s="31"/>
      <c r="K951" s="31"/>
      <c r="L951" s="31"/>
      <c r="M951" s="31"/>
      <c r="N951" s="163"/>
      <c r="O951" s="31"/>
      <c r="P951" s="30"/>
      <c r="Q951" s="31"/>
      <c r="R951" s="31"/>
      <c r="S951" s="31"/>
      <c r="T951" s="44"/>
      <c r="U951" s="28"/>
      <c r="V951" s="28"/>
      <c r="W951" s="28"/>
      <c r="X951" s="28"/>
      <c r="Y951" s="40"/>
      <c r="Z951" s="40"/>
      <c r="AA951" s="28"/>
      <c r="AB951" s="31"/>
      <c r="AC951" s="42"/>
      <c r="AD951" s="31"/>
      <c r="AE951" s="31"/>
      <c r="AF951" s="83"/>
      <c r="AG951" s="44"/>
      <c r="AH951" s="30"/>
      <c r="AI951" s="42"/>
      <c r="AJ951" s="42"/>
      <c r="AK951" s="42"/>
      <c r="AL951" s="42"/>
      <c r="AM951" s="45"/>
      <c r="AN951" s="31"/>
      <c r="AO951" s="31"/>
      <c r="AP951" s="31"/>
      <c r="AQ951" s="31"/>
      <c r="AR951" s="31"/>
      <c r="AS951" s="31"/>
      <c r="AT951" s="31"/>
      <c r="AU951" s="31"/>
      <c r="AV951" s="31"/>
      <c r="AW951" s="31"/>
      <c r="AX951" s="31"/>
      <c r="AY951" s="31"/>
      <c r="AZ951" s="31"/>
      <c r="BA951" s="31"/>
      <c r="BB951" s="31"/>
      <c r="BC951" s="31"/>
      <c r="BD951" s="31"/>
      <c r="BE951" s="31"/>
      <c r="BF951" s="31"/>
      <c r="BG951" s="31"/>
      <c r="BH951" s="31"/>
      <c r="BI951" s="31"/>
      <c r="BJ951" s="31"/>
      <c r="BK951" s="31"/>
      <c r="BL951" s="31"/>
      <c r="BM951" s="31"/>
      <c r="BN951" s="31"/>
      <c r="BO951" s="31"/>
      <c r="BP951" s="31"/>
      <c r="BQ951" s="31"/>
      <c r="BR951" s="28"/>
      <c r="BS951" s="28"/>
      <c r="BT951" s="44"/>
      <c r="BU951" s="44"/>
      <c r="BV951" s="44"/>
      <c r="BW951" s="31"/>
      <c r="BX951" s="31"/>
      <c r="BY951" s="52"/>
      <c r="BZ951" s="50"/>
      <c r="CA951" s="50"/>
      <c r="CB951" s="51" t="str">
        <f t="shared" si="1"/>
        <v>Sin comentarios</v>
      </c>
      <c r="CC951" s="52">
        <f t="shared" si="2"/>
        <v>77</v>
      </c>
      <c r="CD951" s="53"/>
      <c r="CE951" s="54"/>
      <c r="CF951" s="55"/>
    </row>
    <row r="952" ht="22.5" customHeight="1">
      <c r="A952" s="26"/>
      <c r="B952" s="26"/>
      <c r="C952" s="27"/>
      <c r="D952" s="28"/>
      <c r="E952" s="30"/>
      <c r="F952" s="30"/>
      <c r="G952" s="30"/>
      <c r="H952" s="31"/>
      <c r="I952" s="31"/>
      <c r="J952" s="31"/>
      <c r="K952" s="31"/>
      <c r="L952" s="31"/>
      <c r="M952" s="31"/>
      <c r="N952" s="163"/>
      <c r="O952" s="31"/>
      <c r="P952" s="30"/>
      <c r="Q952" s="31"/>
      <c r="R952" s="31"/>
      <c r="S952" s="31"/>
      <c r="T952" s="44"/>
      <c r="U952" s="28"/>
      <c r="V952" s="28"/>
      <c r="W952" s="28"/>
      <c r="X952" s="28"/>
      <c r="Y952" s="40"/>
      <c r="Z952" s="40"/>
      <c r="AA952" s="28"/>
      <c r="AB952" s="31"/>
      <c r="AC952" s="42"/>
      <c r="AD952" s="31"/>
      <c r="AE952" s="31"/>
      <c r="AF952" s="83"/>
      <c r="AG952" s="44"/>
      <c r="AH952" s="30"/>
      <c r="AI952" s="42"/>
      <c r="AJ952" s="42"/>
      <c r="AK952" s="42"/>
      <c r="AL952" s="42"/>
      <c r="AM952" s="45"/>
      <c r="AN952" s="31"/>
      <c r="AO952" s="31"/>
      <c r="AP952" s="31"/>
      <c r="AQ952" s="31"/>
      <c r="AR952" s="31"/>
      <c r="AS952" s="31"/>
      <c r="AT952" s="31"/>
      <c r="AU952" s="31"/>
      <c r="AV952" s="31"/>
      <c r="AW952" s="31"/>
      <c r="AX952" s="31"/>
      <c r="AY952" s="31"/>
      <c r="AZ952" s="31"/>
      <c r="BA952" s="31"/>
      <c r="BB952" s="31"/>
      <c r="BC952" s="31"/>
      <c r="BD952" s="31"/>
      <c r="BE952" s="31"/>
      <c r="BF952" s="31"/>
      <c r="BG952" s="31"/>
      <c r="BH952" s="31"/>
      <c r="BI952" s="31"/>
      <c r="BJ952" s="31"/>
      <c r="BK952" s="31"/>
      <c r="BL952" s="31"/>
      <c r="BM952" s="31"/>
      <c r="BN952" s="31"/>
      <c r="BO952" s="31"/>
      <c r="BP952" s="31"/>
      <c r="BQ952" s="31"/>
      <c r="BR952" s="28"/>
      <c r="BS952" s="28"/>
      <c r="BT952" s="44"/>
      <c r="BU952" s="44"/>
      <c r="BV952" s="44"/>
      <c r="BW952" s="31"/>
      <c r="BX952" s="31"/>
      <c r="BY952" s="52"/>
      <c r="BZ952" s="50"/>
      <c r="CA952" s="50"/>
      <c r="CB952" s="51" t="str">
        <f t="shared" si="1"/>
        <v>Sin comentarios</v>
      </c>
      <c r="CC952" s="52">
        <f t="shared" si="2"/>
        <v>77</v>
      </c>
      <c r="CD952" s="53"/>
      <c r="CE952" s="54"/>
      <c r="CF952" s="55"/>
    </row>
    <row r="953" ht="22.5" customHeight="1">
      <c r="A953" s="26"/>
      <c r="B953" s="26"/>
      <c r="C953" s="27"/>
      <c r="D953" s="28"/>
      <c r="E953" s="30"/>
      <c r="F953" s="30"/>
      <c r="G953" s="30"/>
      <c r="H953" s="31"/>
      <c r="I953" s="31"/>
      <c r="J953" s="31"/>
      <c r="K953" s="31"/>
      <c r="L953" s="31"/>
      <c r="M953" s="31"/>
      <c r="N953" s="163"/>
      <c r="O953" s="31"/>
      <c r="P953" s="30"/>
      <c r="Q953" s="31"/>
      <c r="R953" s="31"/>
      <c r="S953" s="31"/>
      <c r="T953" s="44"/>
      <c r="U953" s="28"/>
      <c r="V953" s="28"/>
      <c r="W953" s="28"/>
      <c r="X953" s="28"/>
      <c r="Y953" s="40"/>
      <c r="Z953" s="40"/>
      <c r="AA953" s="28"/>
      <c r="AB953" s="31"/>
      <c r="AC953" s="42"/>
      <c r="AD953" s="31"/>
      <c r="AE953" s="31"/>
      <c r="AF953" s="83"/>
      <c r="AG953" s="44"/>
      <c r="AH953" s="30"/>
      <c r="AI953" s="42"/>
      <c r="AJ953" s="42"/>
      <c r="AK953" s="42"/>
      <c r="AL953" s="42"/>
      <c r="AM953" s="45"/>
      <c r="AN953" s="31"/>
      <c r="AO953" s="31"/>
      <c r="AP953" s="31"/>
      <c r="AQ953" s="31"/>
      <c r="AR953" s="31"/>
      <c r="AS953" s="31"/>
      <c r="AT953" s="31"/>
      <c r="AU953" s="31"/>
      <c r="AV953" s="31"/>
      <c r="AW953" s="31"/>
      <c r="AX953" s="31"/>
      <c r="AY953" s="31"/>
      <c r="AZ953" s="31"/>
      <c r="BA953" s="31"/>
      <c r="BB953" s="31"/>
      <c r="BC953" s="31"/>
      <c r="BD953" s="31"/>
      <c r="BE953" s="31"/>
      <c r="BF953" s="31"/>
      <c r="BG953" s="31"/>
      <c r="BH953" s="31"/>
      <c r="BI953" s="31"/>
      <c r="BJ953" s="31"/>
      <c r="BK953" s="31"/>
      <c r="BL953" s="31"/>
      <c r="BM953" s="31"/>
      <c r="BN953" s="31"/>
      <c r="BO953" s="31"/>
      <c r="BP953" s="31"/>
      <c r="BQ953" s="31"/>
      <c r="BR953" s="28"/>
      <c r="BS953" s="28"/>
      <c r="BT953" s="44"/>
      <c r="BU953" s="44"/>
      <c r="BV953" s="44"/>
      <c r="BW953" s="31"/>
      <c r="BX953" s="31"/>
      <c r="BY953" s="52"/>
      <c r="BZ953" s="50"/>
      <c r="CA953" s="50"/>
      <c r="CB953" s="51" t="str">
        <f t="shared" si="1"/>
        <v>Sin comentarios</v>
      </c>
      <c r="CC953" s="52">
        <f t="shared" si="2"/>
        <v>77</v>
      </c>
      <c r="CD953" s="53"/>
      <c r="CE953" s="54"/>
      <c r="CF953" s="55"/>
    </row>
    <row r="954" ht="22.5" customHeight="1">
      <c r="A954" s="26"/>
      <c r="B954" s="26"/>
      <c r="C954" s="27"/>
      <c r="D954" s="28"/>
      <c r="E954" s="30"/>
      <c r="F954" s="30"/>
      <c r="G954" s="30"/>
      <c r="H954" s="31"/>
      <c r="I954" s="31"/>
      <c r="J954" s="31"/>
      <c r="K954" s="31"/>
      <c r="L954" s="31"/>
      <c r="M954" s="31"/>
      <c r="N954" s="163"/>
      <c r="O954" s="31"/>
      <c r="P954" s="30"/>
      <c r="Q954" s="31"/>
      <c r="R954" s="31"/>
      <c r="S954" s="31"/>
      <c r="T954" s="44"/>
      <c r="U954" s="28"/>
      <c r="V954" s="28"/>
      <c r="W954" s="28"/>
      <c r="X954" s="28"/>
      <c r="Y954" s="40"/>
      <c r="Z954" s="40"/>
      <c r="AA954" s="28"/>
      <c r="AB954" s="31"/>
      <c r="AC954" s="42"/>
      <c r="AD954" s="31"/>
      <c r="AE954" s="31"/>
      <c r="AF954" s="83"/>
      <c r="AG954" s="44"/>
      <c r="AH954" s="30"/>
      <c r="AI954" s="42"/>
      <c r="AJ954" s="42"/>
      <c r="AK954" s="42"/>
      <c r="AL954" s="42"/>
      <c r="AM954" s="45"/>
      <c r="AN954" s="31"/>
      <c r="AO954" s="31"/>
      <c r="AP954" s="31"/>
      <c r="AQ954" s="31"/>
      <c r="AR954" s="31"/>
      <c r="AS954" s="31"/>
      <c r="AT954" s="31"/>
      <c r="AU954" s="31"/>
      <c r="AV954" s="31"/>
      <c r="AW954" s="31"/>
      <c r="AX954" s="31"/>
      <c r="AY954" s="31"/>
      <c r="AZ954" s="31"/>
      <c r="BA954" s="31"/>
      <c r="BB954" s="31"/>
      <c r="BC954" s="31"/>
      <c r="BD954" s="31"/>
      <c r="BE954" s="31"/>
      <c r="BF954" s="31"/>
      <c r="BG954" s="31"/>
      <c r="BH954" s="31"/>
      <c r="BI954" s="31"/>
      <c r="BJ954" s="31"/>
      <c r="BK954" s="31"/>
      <c r="BL954" s="31"/>
      <c r="BM954" s="31"/>
      <c r="BN954" s="31"/>
      <c r="BO954" s="31"/>
      <c r="BP954" s="31"/>
      <c r="BQ954" s="31"/>
      <c r="BR954" s="28"/>
      <c r="BS954" s="28"/>
      <c r="BT954" s="44"/>
      <c r="BU954" s="44"/>
      <c r="BV954" s="44"/>
      <c r="BW954" s="31"/>
      <c r="BX954" s="31"/>
      <c r="BY954" s="52"/>
      <c r="BZ954" s="50"/>
      <c r="CA954" s="50"/>
      <c r="CB954" s="51" t="str">
        <f t="shared" si="1"/>
        <v>Sin comentarios</v>
      </c>
      <c r="CC954" s="52">
        <f t="shared" si="2"/>
        <v>77</v>
      </c>
      <c r="CD954" s="53"/>
      <c r="CE954" s="54"/>
      <c r="CF954" s="55"/>
    </row>
    <row r="955" ht="22.5" customHeight="1">
      <c r="A955" s="26"/>
      <c r="B955" s="26"/>
      <c r="C955" s="27"/>
      <c r="D955" s="28"/>
      <c r="E955" s="30"/>
      <c r="F955" s="30"/>
      <c r="G955" s="30"/>
      <c r="H955" s="31"/>
      <c r="I955" s="31"/>
      <c r="J955" s="31"/>
      <c r="K955" s="31"/>
      <c r="L955" s="31"/>
      <c r="M955" s="31"/>
      <c r="N955" s="163"/>
      <c r="O955" s="31"/>
      <c r="P955" s="30"/>
      <c r="Q955" s="31"/>
      <c r="R955" s="31"/>
      <c r="S955" s="31"/>
      <c r="T955" s="44"/>
      <c r="U955" s="28"/>
      <c r="V955" s="28"/>
      <c r="W955" s="28"/>
      <c r="X955" s="28"/>
      <c r="Y955" s="40"/>
      <c r="Z955" s="40"/>
      <c r="AA955" s="28"/>
      <c r="AB955" s="31"/>
      <c r="AC955" s="42"/>
      <c r="AD955" s="31"/>
      <c r="AE955" s="31"/>
      <c r="AF955" s="83"/>
      <c r="AG955" s="44"/>
      <c r="AH955" s="30"/>
      <c r="AI955" s="42"/>
      <c r="AJ955" s="42"/>
      <c r="AK955" s="42"/>
      <c r="AL955" s="42"/>
      <c r="AM955" s="45"/>
      <c r="AN955" s="31"/>
      <c r="AO955" s="31"/>
      <c r="AP955" s="31"/>
      <c r="AQ955" s="31"/>
      <c r="AR955" s="31"/>
      <c r="AS955" s="31"/>
      <c r="AT955" s="31"/>
      <c r="AU955" s="31"/>
      <c r="AV955" s="31"/>
      <c r="AW955" s="31"/>
      <c r="AX955" s="31"/>
      <c r="AY955" s="31"/>
      <c r="AZ955" s="31"/>
      <c r="BA955" s="31"/>
      <c r="BB955" s="31"/>
      <c r="BC955" s="31"/>
      <c r="BD955" s="31"/>
      <c r="BE955" s="31"/>
      <c r="BF955" s="31"/>
      <c r="BG955" s="31"/>
      <c r="BH955" s="31"/>
      <c r="BI955" s="31"/>
      <c r="BJ955" s="31"/>
      <c r="BK955" s="31"/>
      <c r="BL955" s="31"/>
      <c r="BM955" s="31"/>
      <c r="BN955" s="31"/>
      <c r="BO955" s="31"/>
      <c r="BP955" s="31"/>
      <c r="BQ955" s="31"/>
      <c r="BR955" s="28"/>
      <c r="BS955" s="28"/>
      <c r="BT955" s="44"/>
      <c r="BU955" s="44"/>
      <c r="BV955" s="44"/>
      <c r="BW955" s="31"/>
      <c r="BX955" s="31"/>
      <c r="BY955" s="52"/>
      <c r="BZ955" s="50"/>
      <c r="CA955" s="50"/>
      <c r="CB955" s="51" t="str">
        <f t="shared" si="1"/>
        <v>Sin comentarios</v>
      </c>
      <c r="CC955" s="52">
        <f t="shared" si="2"/>
        <v>77</v>
      </c>
      <c r="CD955" s="53"/>
      <c r="CE955" s="54"/>
      <c r="CF955" s="55"/>
    </row>
    <row r="956" ht="22.5" customHeight="1">
      <c r="A956" s="26"/>
      <c r="B956" s="26"/>
      <c r="C956" s="27"/>
      <c r="D956" s="28"/>
      <c r="E956" s="30"/>
      <c r="F956" s="30"/>
      <c r="G956" s="30"/>
      <c r="H956" s="31"/>
      <c r="I956" s="31"/>
      <c r="J956" s="31"/>
      <c r="K956" s="31"/>
      <c r="L956" s="31"/>
      <c r="M956" s="31"/>
      <c r="N956" s="163"/>
      <c r="O956" s="31"/>
      <c r="P956" s="30"/>
      <c r="Q956" s="31"/>
      <c r="R956" s="31"/>
      <c r="S956" s="31"/>
      <c r="T956" s="44"/>
      <c r="U956" s="28"/>
      <c r="V956" s="28"/>
      <c r="W956" s="28"/>
      <c r="X956" s="28"/>
      <c r="Y956" s="40"/>
      <c r="Z956" s="40"/>
      <c r="AA956" s="28"/>
      <c r="AB956" s="31"/>
      <c r="AC956" s="42"/>
      <c r="AD956" s="31"/>
      <c r="AE956" s="31"/>
      <c r="AF956" s="83"/>
      <c r="AG956" s="44"/>
      <c r="AH956" s="30"/>
      <c r="AI956" s="42"/>
      <c r="AJ956" s="42"/>
      <c r="AK956" s="42"/>
      <c r="AL956" s="42"/>
      <c r="AM956" s="45"/>
      <c r="AN956" s="31"/>
      <c r="AO956" s="31"/>
      <c r="AP956" s="31"/>
      <c r="AQ956" s="31"/>
      <c r="AR956" s="31"/>
      <c r="AS956" s="31"/>
      <c r="AT956" s="31"/>
      <c r="AU956" s="31"/>
      <c r="AV956" s="31"/>
      <c r="AW956" s="31"/>
      <c r="AX956" s="31"/>
      <c r="AY956" s="31"/>
      <c r="AZ956" s="31"/>
      <c r="BA956" s="31"/>
      <c r="BB956" s="31"/>
      <c r="BC956" s="31"/>
      <c r="BD956" s="31"/>
      <c r="BE956" s="31"/>
      <c r="BF956" s="31"/>
      <c r="BG956" s="31"/>
      <c r="BH956" s="31"/>
      <c r="BI956" s="31"/>
      <c r="BJ956" s="31"/>
      <c r="BK956" s="31"/>
      <c r="BL956" s="31"/>
      <c r="BM956" s="31"/>
      <c r="BN956" s="31"/>
      <c r="BO956" s="31"/>
      <c r="BP956" s="31"/>
      <c r="BQ956" s="31"/>
      <c r="BR956" s="28"/>
      <c r="BS956" s="28"/>
      <c r="BT956" s="44"/>
      <c r="BU956" s="44"/>
      <c r="BV956" s="44"/>
      <c r="BW956" s="31"/>
      <c r="BX956" s="31"/>
      <c r="BY956" s="52"/>
      <c r="BZ956" s="50"/>
      <c r="CA956" s="50"/>
      <c r="CB956" s="51" t="str">
        <f t="shared" si="1"/>
        <v>Sin comentarios</v>
      </c>
      <c r="CC956" s="52">
        <f t="shared" si="2"/>
        <v>77</v>
      </c>
      <c r="CD956" s="53"/>
      <c r="CE956" s="54"/>
      <c r="CF956" s="55"/>
    </row>
    <row r="957" ht="22.5" customHeight="1">
      <c r="A957" s="26"/>
      <c r="B957" s="26"/>
      <c r="C957" s="27"/>
      <c r="D957" s="28"/>
      <c r="E957" s="30"/>
      <c r="F957" s="30"/>
      <c r="G957" s="30"/>
      <c r="H957" s="31"/>
      <c r="I957" s="31"/>
      <c r="J957" s="31"/>
      <c r="K957" s="31"/>
      <c r="L957" s="31"/>
      <c r="M957" s="31"/>
      <c r="N957" s="163"/>
      <c r="O957" s="31"/>
      <c r="P957" s="30"/>
      <c r="Q957" s="31"/>
      <c r="R957" s="31"/>
      <c r="S957" s="31"/>
      <c r="T957" s="44"/>
      <c r="U957" s="28"/>
      <c r="V957" s="28"/>
      <c r="W957" s="28"/>
      <c r="X957" s="28"/>
      <c r="Y957" s="40"/>
      <c r="Z957" s="40"/>
      <c r="AA957" s="28"/>
      <c r="AB957" s="31"/>
      <c r="AC957" s="42"/>
      <c r="AD957" s="31"/>
      <c r="AE957" s="31"/>
      <c r="AF957" s="83"/>
      <c r="AG957" s="44"/>
      <c r="AH957" s="30"/>
      <c r="AI957" s="42"/>
      <c r="AJ957" s="42"/>
      <c r="AK957" s="42"/>
      <c r="AL957" s="42"/>
      <c r="AM957" s="45"/>
      <c r="AN957" s="31"/>
      <c r="AO957" s="31"/>
      <c r="AP957" s="31"/>
      <c r="AQ957" s="31"/>
      <c r="AR957" s="31"/>
      <c r="AS957" s="31"/>
      <c r="AT957" s="31"/>
      <c r="AU957" s="31"/>
      <c r="AV957" s="31"/>
      <c r="AW957" s="31"/>
      <c r="AX957" s="31"/>
      <c r="AY957" s="31"/>
      <c r="AZ957" s="31"/>
      <c r="BA957" s="31"/>
      <c r="BB957" s="31"/>
      <c r="BC957" s="31"/>
      <c r="BD957" s="31"/>
      <c r="BE957" s="31"/>
      <c r="BF957" s="31"/>
      <c r="BG957" s="31"/>
      <c r="BH957" s="31"/>
      <c r="BI957" s="31"/>
      <c r="BJ957" s="31"/>
      <c r="BK957" s="31"/>
      <c r="BL957" s="31"/>
      <c r="BM957" s="31"/>
      <c r="BN957" s="31"/>
      <c r="BO957" s="31"/>
      <c r="BP957" s="31"/>
      <c r="BQ957" s="31"/>
      <c r="BR957" s="28"/>
      <c r="BS957" s="28"/>
      <c r="BT957" s="44"/>
      <c r="BU957" s="44"/>
      <c r="BV957" s="44"/>
      <c r="BW957" s="31"/>
      <c r="BX957" s="31"/>
      <c r="BY957" s="52"/>
      <c r="BZ957" s="50"/>
      <c r="CA957" s="50"/>
      <c r="CB957" s="51" t="str">
        <f t="shared" si="1"/>
        <v>Sin comentarios</v>
      </c>
      <c r="CC957" s="52">
        <f t="shared" si="2"/>
        <v>77</v>
      </c>
      <c r="CD957" s="53"/>
      <c r="CE957" s="54"/>
      <c r="CF957" s="55"/>
    </row>
    <row r="958" ht="22.5" customHeight="1">
      <c r="A958" s="26"/>
      <c r="B958" s="26"/>
      <c r="C958" s="27"/>
      <c r="D958" s="28"/>
      <c r="E958" s="30"/>
      <c r="F958" s="30"/>
      <c r="G958" s="30"/>
      <c r="H958" s="31"/>
      <c r="I958" s="31"/>
      <c r="J958" s="31"/>
      <c r="K958" s="31"/>
      <c r="L958" s="31"/>
      <c r="M958" s="31"/>
      <c r="N958" s="163"/>
      <c r="O958" s="31"/>
      <c r="P958" s="30"/>
      <c r="Q958" s="31"/>
      <c r="R958" s="31"/>
      <c r="S958" s="31"/>
      <c r="T958" s="44"/>
      <c r="U958" s="28"/>
      <c r="V958" s="28"/>
      <c r="W958" s="28"/>
      <c r="X958" s="28"/>
      <c r="Y958" s="40"/>
      <c r="Z958" s="40"/>
      <c r="AA958" s="28"/>
      <c r="AB958" s="31"/>
      <c r="AC958" s="42"/>
      <c r="AD958" s="31"/>
      <c r="AE958" s="31"/>
      <c r="AF958" s="83"/>
      <c r="AG958" s="44"/>
      <c r="AH958" s="30"/>
      <c r="AI958" s="42"/>
      <c r="AJ958" s="42"/>
      <c r="AK958" s="42"/>
      <c r="AL958" s="42"/>
      <c r="AM958" s="45"/>
      <c r="AN958" s="31"/>
      <c r="AO958" s="31"/>
      <c r="AP958" s="31"/>
      <c r="AQ958" s="31"/>
      <c r="AR958" s="31"/>
      <c r="AS958" s="31"/>
      <c r="AT958" s="31"/>
      <c r="AU958" s="31"/>
      <c r="AV958" s="31"/>
      <c r="AW958" s="31"/>
      <c r="AX958" s="31"/>
      <c r="AY958" s="31"/>
      <c r="AZ958" s="31"/>
      <c r="BA958" s="31"/>
      <c r="BB958" s="31"/>
      <c r="BC958" s="31"/>
      <c r="BD958" s="31"/>
      <c r="BE958" s="31"/>
      <c r="BF958" s="31"/>
      <c r="BG958" s="31"/>
      <c r="BH958" s="31"/>
      <c r="BI958" s="31"/>
      <c r="BJ958" s="31"/>
      <c r="BK958" s="31"/>
      <c r="BL958" s="31"/>
      <c r="BM958" s="31"/>
      <c r="BN958" s="31"/>
      <c r="BO958" s="31"/>
      <c r="BP958" s="31"/>
      <c r="BQ958" s="31"/>
      <c r="BR958" s="28"/>
      <c r="BS958" s="28"/>
      <c r="BT958" s="44"/>
      <c r="BU958" s="44"/>
      <c r="BV958" s="44"/>
      <c r="BW958" s="31"/>
      <c r="BX958" s="31"/>
      <c r="BY958" s="52"/>
      <c r="BZ958" s="50"/>
      <c r="CA958" s="50"/>
      <c r="CB958" s="51" t="str">
        <f t="shared" si="1"/>
        <v>Sin comentarios</v>
      </c>
      <c r="CC958" s="52">
        <f t="shared" si="2"/>
        <v>77</v>
      </c>
      <c r="CD958" s="53"/>
      <c r="CE958" s="54"/>
      <c r="CF958" s="55"/>
    </row>
    <row r="959" ht="22.5" customHeight="1">
      <c r="A959" s="26"/>
      <c r="B959" s="26"/>
      <c r="C959" s="27"/>
      <c r="D959" s="28"/>
      <c r="E959" s="30"/>
      <c r="F959" s="30"/>
      <c r="G959" s="30"/>
      <c r="H959" s="31"/>
      <c r="I959" s="31"/>
      <c r="J959" s="31"/>
      <c r="K959" s="31"/>
      <c r="L959" s="31"/>
      <c r="M959" s="31"/>
      <c r="N959" s="163"/>
      <c r="O959" s="31"/>
      <c r="P959" s="30"/>
      <c r="Q959" s="31"/>
      <c r="R959" s="31"/>
      <c r="S959" s="31"/>
      <c r="T959" s="44"/>
      <c r="U959" s="28"/>
      <c r="V959" s="28"/>
      <c r="W959" s="28"/>
      <c r="X959" s="28"/>
      <c r="Y959" s="40"/>
      <c r="Z959" s="40"/>
      <c r="AA959" s="28"/>
      <c r="AB959" s="31"/>
      <c r="AC959" s="42"/>
      <c r="AD959" s="31"/>
      <c r="AE959" s="31"/>
      <c r="AF959" s="83"/>
      <c r="AG959" s="44"/>
      <c r="AH959" s="30"/>
      <c r="AI959" s="42"/>
      <c r="AJ959" s="42"/>
      <c r="AK959" s="42"/>
      <c r="AL959" s="42"/>
      <c r="AM959" s="45"/>
      <c r="AN959" s="31"/>
      <c r="AO959" s="31"/>
      <c r="AP959" s="31"/>
      <c r="AQ959" s="31"/>
      <c r="AR959" s="31"/>
      <c r="AS959" s="31"/>
      <c r="AT959" s="31"/>
      <c r="AU959" s="31"/>
      <c r="AV959" s="31"/>
      <c r="AW959" s="31"/>
      <c r="AX959" s="31"/>
      <c r="AY959" s="31"/>
      <c r="AZ959" s="31"/>
      <c r="BA959" s="31"/>
      <c r="BB959" s="31"/>
      <c r="BC959" s="31"/>
      <c r="BD959" s="31"/>
      <c r="BE959" s="31"/>
      <c r="BF959" s="31"/>
      <c r="BG959" s="31"/>
      <c r="BH959" s="31"/>
      <c r="BI959" s="31"/>
      <c r="BJ959" s="31"/>
      <c r="BK959" s="31"/>
      <c r="BL959" s="31"/>
      <c r="BM959" s="31"/>
      <c r="BN959" s="31"/>
      <c r="BO959" s="31"/>
      <c r="BP959" s="31"/>
      <c r="BQ959" s="31"/>
      <c r="BR959" s="28"/>
      <c r="BS959" s="28"/>
      <c r="BT959" s="44"/>
      <c r="BU959" s="44"/>
      <c r="BV959" s="44"/>
      <c r="BW959" s="31"/>
      <c r="BX959" s="31"/>
      <c r="BY959" s="52"/>
      <c r="BZ959" s="50"/>
      <c r="CA959" s="50"/>
      <c r="CB959" s="51" t="str">
        <f t="shared" si="1"/>
        <v>Sin comentarios</v>
      </c>
      <c r="CC959" s="52">
        <f t="shared" si="2"/>
        <v>77</v>
      </c>
      <c r="CD959" s="53"/>
      <c r="CE959" s="54"/>
      <c r="CF959" s="55"/>
    </row>
    <row r="960" ht="22.5" customHeight="1">
      <c r="A960" s="26"/>
      <c r="B960" s="26"/>
      <c r="C960" s="27"/>
      <c r="D960" s="28"/>
      <c r="E960" s="30"/>
      <c r="F960" s="30"/>
      <c r="G960" s="30"/>
      <c r="H960" s="31"/>
      <c r="I960" s="31"/>
      <c r="J960" s="31"/>
      <c r="K960" s="31"/>
      <c r="L960" s="31"/>
      <c r="M960" s="31"/>
      <c r="N960" s="163"/>
      <c r="O960" s="31"/>
      <c r="P960" s="30"/>
      <c r="Q960" s="31"/>
      <c r="R960" s="31"/>
      <c r="S960" s="31"/>
      <c r="T960" s="44"/>
      <c r="U960" s="28"/>
      <c r="V960" s="28"/>
      <c r="W960" s="28"/>
      <c r="X960" s="28"/>
      <c r="Y960" s="40"/>
      <c r="Z960" s="40"/>
      <c r="AA960" s="28"/>
      <c r="AB960" s="31"/>
      <c r="AC960" s="42"/>
      <c r="AD960" s="31"/>
      <c r="AE960" s="31"/>
      <c r="AF960" s="83"/>
      <c r="AG960" s="44"/>
      <c r="AH960" s="30"/>
      <c r="AI960" s="42"/>
      <c r="AJ960" s="42"/>
      <c r="AK960" s="42"/>
      <c r="AL960" s="42"/>
      <c r="AM960" s="45"/>
      <c r="AN960" s="31"/>
      <c r="AO960" s="31"/>
      <c r="AP960" s="31"/>
      <c r="AQ960" s="31"/>
      <c r="AR960" s="31"/>
      <c r="AS960" s="31"/>
      <c r="AT960" s="31"/>
      <c r="AU960" s="31"/>
      <c r="AV960" s="31"/>
      <c r="AW960" s="31"/>
      <c r="AX960" s="31"/>
      <c r="AY960" s="31"/>
      <c r="AZ960" s="31"/>
      <c r="BA960" s="31"/>
      <c r="BB960" s="31"/>
      <c r="BC960" s="31"/>
      <c r="BD960" s="31"/>
      <c r="BE960" s="31"/>
      <c r="BF960" s="31"/>
      <c r="BG960" s="31"/>
      <c r="BH960" s="31"/>
      <c r="BI960" s="31"/>
      <c r="BJ960" s="31"/>
      <c r="BK960" s="31"/>
      <c r="BL960" s="31"/>
      <c r="BM960" s="31"/>
      <c r="BN960" s="31"/>
      <c r="BO960" s="31"/>
      <c r="BP960" s="31"/>
      <c r="BQ960" s="31"/>
      <c r="BR960" s="28"/>
      <c r="BS960" s="28"/>
      <c r="BT960" s="44"/>
      <c r="BU960" s="44"/>
      <c r="BV960" s="44"/>
      <c r="BW960" s="31"/>
      <c r="BX960" s="31"/>
      <c r="BY960" s="52"/>
      <c r="BZ960" s="50"/>
      <c r="CA960" s="50"/>
      <c r="CB960" s="51" t="str">
        <f t="shared" si="1"/>
        <v>Sin comentarios</v>
      </c>
      <c r="CC960" s="52">
        <f t="shared" si="2"/>
        <v>77</v>
      </c>
      <c r="CD960" s="53"/>
      <c r="CE960" s="54"/>
      <c r="CF960" s="55"/>
    </row>
    <row r="961" ht="22.5" customHeight="1">
      <c r="A961" s="26"/>
      <c r="B961" s="26"/>
      <c r="C961" s="27"/>
      <c r="D961" s="28"/>
      <c r="E961" s="30"/>
      <c r="F961" s="30"/>
      <c r="G961" s="30"/>
      <c r="H961" s="31"/>
      <c r="I961" s="31"/>
      <c r="J961" s="31"/>
      <c r="K961" s="31"/>
      <c r="L961" s="31"/>
      <c r="M961" s="31"/>
      <c r="N961" s="163"/>
      <c r="O961" s="31"/>
      <c r="P961" s="30"/>
      <c r="Q961" s="31"/>
      <c r="R961" s="31"/>
      <c r="S961" s="31"/>
      <c r="T961" s="44"/>
      <c r="U961" s="28"/>
      <c r="V961" s="28"/>
      <c r="W961" s="28"/>
      <c r="X961" s="28"/>
      <c r="Y961" s="40"/>
      <c r="Z961" s="40"/>
      <c r="AA961" s="28"/>
      <c r="AB961" s="31"/>
      <c r="AC961" s="42"/>
      <c r="AD961" s="31"/>
      <c r="AE961" s="31"/>
      <c r="AF961" s="83"/>
      <c r="AG961" s="44"/>
      <c r="AH961" s="30"/>
      <c r="AI961" s="42"/>
      <c r="AJ961" s="42"/>
      <c r="AK961" s="42"/>
      <c r="AL961" s="42"/>
      <c r="AM961" s="45"/>
      <c r="AN961" s="31"/>
      <c r="AO961" s="31"/>
      <c r="AP961" s="31"/>
      <c r="AQ961" s="31"/>
      <c r="AR961" s="31"/>
      <c r="AS961" s="31"/>
      <c r="AT961" s="31"/>
      <c r="AU961" s="31"/>
      <c r="AV961" s="31"/>
      <c r="AW961" s="31"/>
      <c r="AX961" s="31"/>
      <c r="AY961" s="31"/>
      <c r="AZ961" s="31"/>
      <c r="BA961" s="31"/>
      <c r="BB961" s="31"/>
      <c r="BC961" s="31"/>
      <c r="BD961" s="31"/>
      <c r="BE961" s="31"/>
      <c r="BF961" s="31"/>
      <c r="BG961" s="31"/>
      <c r="BH961" s="31"/>
      <c r="BI961" s="31"/>
      <c r="BJ961" s="31"/>
      <c r="BK961" s="31"/>
      <c r="BL961" s="31"/>
      <c r="BM961" s="31"/>
      <c r="BN961" s="31"/>
      <c r="BO961" s="31"/>
      <c r="BP961" s="31"/>
      <c r="BQ961" s="31"/>
      <c r="BR961" s="28"/>
      <c r="BS961" s="28"/>
      <c r="BT961" s="44"/>
      <c r="BU961" s="44"/>
      <c r="BV961" s="44"/>
      <c r="BW961" s="31"/>
      <c r="BX961" s="31"/>
      <c r="BY961" s="52"/>
      <c r="BZ961" s="50"/>
      <c r="CA961" s="50"/>
      <c r="CB961" s="51" t="str">
        <f t="shared" si="1"/>
        <v>Sin comentarios</v>
      </c>
      <c r="CC961" s="52">
        <f t="shared" si="2"/>
        <v>77</v>
      </c>
      <c r="CD961" s="53"/>
      <c r="CE961" s="54"/>
      <c r="CF961" s="55"/>
    </row>
    <row r="962" ht="22.5" customHeight="1">
      <c r="A962" s="26"/>
      <c r="B962" s="26"/>
      <c r="C962" s="27"/>
      <c r="D962" s="28"/>
      <c r="E962" s="30"/>
      <c r="F962" s="30"/>
      <c r="G962" s="30"/>
      <c r="H962" s="31"/>
      <c r="I962" s="31"/>
      <c r="J962" s="31"/>
      <c r="K962" s="31"/>
      <c r="L962" s="31"/>
      <c r="M962" s="31"/>
      <c r="N962" s="163"/>
      <c r="O962" s="31"/>
      <c r="P962" s="30"/>
      <c r="Q962" s="31"/>
      <c r="R962" s="31"/>
      <c r="S962" s="31"/>
      <c r="T962" s="44"/>
      <c r="U962" s="28"/>
      <c r="V962" s="28"/>
      <c r="W962" s="28"/>
      <c r="X962" s="28"/>
      <c r="Y962" s="40"/>
      <c r="Z962" s="40"/>
      <c r="AA962" s="28"/>
      <c r="AB962" s="31"/>
      <c r="AC962" s="42"/>
      <c r="AD962" s="31"/>
      <c r="AE962" s="31"/>
      <c r="AF962" s="83"/>
      <c r="AG962" s="44"/>
      <c r="AH962" s="30"/>
      <c r="AI962" s="42"/>
      <c r="AJ962" s="42"/>
      <c r="AK962" s="42"/>
      <c r="AL962" s="42"/>
      <c r="AM962" s="45"/>
      <c r="AN962" s="31"/>
      <c r="AO962" s="31"/>
      <c r="AP962" s="31"/>
      <c r="AQ962" s="31"/>
      <c r="AR962" s="31"/>
      <c r="AS962" s="31"/>
      <c r="AT962" s="31"/>
      <c r="AU962" s="31"/>
      <c r="AV962" s="31"/>
      <c r="AW962" s="31"/>
      <c r="AX962" s="31"/>
      <c r="AY962" s="31"/>
      <c r="AZ962" s="31"/>
      <c r="BA962" s="31"/>
      <c r="BB962" s="31"/>
      <c r="BC962" s="31"/>
      <c r="BD962" s="31"/>
      <c r="BE962" s="31"/>
      <c r="BF962" s="31"/>
      <c r="BG962" s="31"/>
      <c r="BH962" s="31"/>
      <c r="BI962" s="31"/>
      <c r="BJ962" s="31"/>
      <c r="BK962" s="31"/>
      <c r="BL962" s="31"/>
      <c r="BM962" s="31"/>
      <c r="BN962" s="31"/>
      <c r="BO962" s="31"/>
      <c r="BP962" s="31"/>
      <c r="BQ962" s="31"/>
      <c r="BR962" s="28"/>
      <c r="BS962" s="28"/>
      <c r="BT962" s="44"/>
      <c r="BU962" s="44"/>
      <c r="BV962" s="44"/>
      <c r="BW962" s="31"/>
      <c r="BX962" s="31"/>
      <c r="BY962" s="52"/>
      <c r="BZ962" s="50"/>
      <c r="CA962" s="50"/>
      <c r="CB962" s="51" t="str">
        <f t="shared" si="1"/>
        <v>Sin comentarios</v>
      </c>
      <c r="CC962" s="52">
        <f t="shared" si="2"/>
        <v>77</v>
      </c>
      <c r="CD962" s="53"/>
      <c r="CE962" s="54"/>
      <c r="CF962" s="55"/>
    </row>
    <row r="963" ht="22.5" customHeight="1">
      <c r="A963" s="26"/>
      <c r="B963" s="26"/>
      <c r="C963" s="27"/>
      <c r="D963" s="28"/>
      <c r="E963" s="30"/>
      <c r="F963" s="30"/>
      <c r="G963" s="30"/>
      <c r="H963" s="31"/>
      <c r="I963" s="31"/>
      <c r="J963" s="31"/>
      <c r="K963" s="31"/>
      <c r="L963" s="31"/>
      <c r="M963" s="31"/>
      <c r="N963" s="163"/>
      <c r="O963" s="31"/>
      <c r="P963" s="30"/>
      <c r="Q963" s="31"/>
      <c r="R963" s="31"/>
      <c r="S963" s="31"/>
      <c r="T963" s="44"/>
      <c r="U963" s="28"/>
      <c r="V963" s="28"/>
      <c r="W963" s="28"/>
      <c r="X963" s="28"/>
      <c r="Y963" s="40"/>
      <c r="Z963" s="40"/>
      <c r="AA963" s="28"/>
      <c r="AB963" s="31"/>
      <c r="AC963" s="42"/>
      <c r="AD963" s="31"/>
      <c r="AE963" s="31"/>
      <c r="AF963" s="83"/>
      <c r="AG963" s="44"/>
      <c r="AH963" s="30"/>
      <c r="AI963" s="42"/>
      <c r="AJ963" s="42"/>
      <c r="AK963" s="42"/>
      <c r="AL963" s="42"/>
      <c r="AM963" s="45"/>
      <c r="AN963" s="31"/>
      <c r="AO963" s="31"/>
      <c r="AP963" s="31"/>
      <c r="AQ963" s="31"/>
      <c r="AR963" s="31"/>
      <c r="AS963" s="31"/>
      <c r="AT963" s="31"/>
      <c r="AU963" s="31"/>
      <c r="AV963" s="31"/>
      <c r="AW963" s="31"/>
      <c r="AX963" s="31"/>
      <c r="AY963" s="31"/>
      <c r="AZ963" s="31"/>
      <c r="BA963" s="31"/>
      <c r="BB963" s="31"/>
      <c r="BC963" s="31"/>
      <c r="BD963" s="31"/>
      <c r="BE963" s="31"/>
      <c r="BF963" s="31"/>
      <c r="BG963" s="31"/>
      <c r="BH963" s="31"/>
      <c r="BI963" s="31"/>
      <c r="BJ963" s="31"/>
      <c r="BK963" s="31"/>
      <c r="BL963" s="31"/>
      <c r="BM963" s="31"/>
      <c r="BN963" s="31"/>
      <c r="BO963" s="31"/>
      <c r="BP963" s="31"/>
      <c r="BQ963" s="31"/>
      <c r="BR963" s="28"/>
      <c r="BS963" s="28"/>
      <c r="BT963" s="44"/>
      <c r="BU963" s="44"/>
      <c r="BV963" s="44"/>
      <c r="BW963" s="31"/>
      <c r="BX963" s="31"/>
      <c r="BY963" s="52"/>
      <c r="BZ963" s="50"/>
      <c r="CA963" s="50"/>
      <c r="CB963" s="51" t="str">
        <f t="shared" si="1"/>
        <v>Sin comentarios</v>
      </c>
      <c r="CC963" s="52">
        <f t="shared" si="2"/>
        <v>77</v>
      </c>
      <c r="CD963" s="53"/>
      <c r="CE963" s="54"/>
      <c r="CF963" s="55"/>
    </row>
    <row r="964" ht="22.5" customHeight="1">
      <c r="A964" s="26"/>
      <c r="B964" s="26"/>
      <c r="C964" s="27"/>
      <c r="D964" s="28"/>
      <c r="E964" s="30"/>
      <c r="F964" s="30"/>
      <c r="G964" s="30"/>
      <c r="H964" s="31"/>
      <c r="I964" s="31"/>
      <c r="J964" s="31"/>
      <c r="K964" s="31"/>
      <c r="L964" s="31"/>
      <c r="M964" s="31"/>
      <c r="N964" s="163"/>
      <c r="O964" s="31"/>
      <c r="P964" s="30"/>
      <c r="Q964" s="31"/>
      <c r="R964" s="31"/>
      <c r="S964" s="31"/>
      <c r="T964" s="44"/>
      <c r="U964" s="28"/>
      <c r="V964" s="28"/>
      <c r="W964" s="28"/>
      <c r="X964" s="28"/>
      <c r="Y964" s="40"/>
      <c r="Z964" s="40"/>
      <c r="AA964" s="28"/>
      <c r="AB964" s="31"/>
      <c r="AC964" s="42"/>
      <c r="AD964" s="31"/>
      <c r="AE964" s="31"/>
      <c r="AF964" s="83"/>
      <c r="AG964" s="44"/>
      <c r="AH964" s="30"/>
      <c r="AI964" s="42"/>
      <c r="AJ964" s="42"/>
      <c r="AK964" s="42"/>
      <c r="AL964" s="42"/>
      <c r="AM964" s="45"/>
      <c r="AN964" s="31"/>
      <c r="AO964" s="31"/>
      <c r="AP964" s="31"/>
      <c r="AQ964" s="31"/>
      <c r="AR964" s="31"/>
      <c r="AS964" s="31"/>
      <c r="AT964" s="31"/>
      <c r="AU964" s="31"/>
      <c r="AV964" s="31"/>
      <c r="AW964" s="31"/>
      <c r="AX964" s="31"/>
      <c r="AY964" s="31"/>
      <c r="AZ964" s="31"/>
      <c r="BA964" s="31"/>
      <c r="BB964" s="31"/>
      <c r="BC964" s="31"/>
      <c r="BD964" s="31"/>
      <c r="BE964" s="31"/>
      <c r="BF964" s="31"/>
      <c r="BG964" s="31"/>
      <c r="BH964" s="31"/>
      <c r="BI964" s="31"/>
      <c r="BJ964" s="31"/>
      <c r="BK964" s="31"/>
      <c r="BL964" s="31"/>
      <c r="BM964" s="31"/>
      <c r="BN964" s="31"/>
      <c r="BO964" s="31"/>
      <c r="BP964" s="31"/>
      <c r="BQ964" s="31"/>
      <c r="BR964" s="28"/>
      <c r="BS964" s="28"/>
      <c r="BT964" s="44"/>
      <c r="BU964" s="44"/>
      <c r="BV964" s="44"/>
      <c r="BW964" s="31"/>
      <c r="BX964" s="31"/>
      <c r="BY964" s="52"/>
      <c r="BZ964" s="50"/>
      <c r="CA964" s="50"/>
      <c r="CB964" s="51" t="str">
        <f t="shared" si="1"/>
        <v>Sin comentarios</v>
      </c>
      <c r="CC964" s="52">
        <f t="shared" si="2"/>
        <v>77</v>
      </c>
      <c r="CD964" s="53"/>
      <c r="CE964" s="54"/>
      <c r="CF964" s="55"/>
    </row>
    <row r="965" ht="22.5" customHeight="1">
      <c r="A965" s="26"/>
      <c r="B965" s="26"/>
      <c r="C965" s="27"/>
      <c r="D965" s="28"/>
      <c r="E965" s="30"/>
      <c r="F965" s="30"/>
      <c r="G965" s="30"/>
      <c r="H965" s="31"/>
      <c r="I965" s="31"/>
      <c r="J965" s="31"/>
      <c r="K965" s="31"/>
      <c r="L965" s="31"/>
      <c r="M965" s="31"/>
      <c r="N965" s="163"/>
      <c r="O965" s="31"/>
      <c r="P965" s="30"/>
      <c r="Q965" s="31"/>
      <c r="R965" s="31"/>
      <c r="S965" s="31"/>
      <c r="T965" s="44"/>
      <c r="U965" s="28"/>
      <c r="V965" s="28"/>
      <c r="W965" s="28"/>
      <c r="X965" s="28"/>
      <c r="Y965" s="40"/>
      <c r="Z965" s="40"/>
      <c r="AA965" s="28"/>
      <c r="AB965" s="31"/>
      <c r="AC965" s="42"/>
      <c r="AD965" s="31"/>
      <c r="AE965" s="31"/>
      <c r="AF965" s="83"/>
      <c r="AG965" s="44"/>
      <c r="AH965" s="30"/>
      <c r="AI965" s="42"/>
      <c r="AJ965" s="42"/>
      <c r="AK965" s="42"/>
      <c r="AL965" s="42"/>
      <c r="AM965" s="45"/>
      <c r="AN965" s="31"/>
      <c r="AO965" s="31"/>
      <c r="AP965" s="31"/>
      <c r="AQ965" s="31"/>
      <c r="AR965" s="31"/>
      <c r="AS965" s="31"/>
      <c r="AT965" s="31"/>
      <c r="AU965" s="31"/>
      <c r="AV965" s="31"/>
      <c r="AW965" s="31"/>
      <c r="AX965" s="31"/>
      <c r="AY965" s="31"/>
      <c r="AZ965" s="31"/>
      <c r="BA965" s="31"/>
      <c r="BB965" s="31"/>
      <c r="BC965" s="31"/>
      <c r="BD965" s="31"/>
      <c r="BE965" s="31"/>
      <c r="BF965" s="31"/>
      <c r="BG965" s="31"/>
      <c r="BH965" s="31"/>
      <c r="BI965" s="31"/>
      <c r="BJ965" s="31"/>
      <c r="BK965" s="31"/>
      <c r="BL965" s="31"/>
      <c r="BM965" s="31"/>
      <c r="BN965" s="31"/>
      <c r="BO965" s="31"/>
      <c r="BP965" s="31"/>
      <c r="BQ965" s="31"/>
      <c r="BR965" s="28"/>
      <c r="BS965" s="28"/>
      <c r="BT965" s="44"/>
      <c r="BU965" s="44"/>
      <c r="BV965" s="44"/>
      <c r="BW965" s="31"/>
      <c r="BX965" s="31"/>
      <c r="BY965" s="52"/>
      <c r="BZ965" s="50"/>
      <c r="CA965" s="50"/>
      <c r="CB965" s="51" t="str">
        <f t="shared" si="1"/>
        <v>Sin comentarios</v>
      </c>
      <c r="CC965" s="52">
        <f t="shared" si="2"/>
        <v>77</v>
      </c>
      <c r="CD965" s="53"/>
      <c r="CE965" s="54"/>
      <c r="CF965" s="55"/>
    </row>
    <row r="966" ht="22.5" customHeight="1">
      <c r="A966" s="26"/>
      <c r="B966" s="26"/>
      <c r="C966" s="27"/>
      <c r="D966" s="28"/>
      <c r="E966" s="30"/>
      <c r="F966" s="30"/>
      <c r="G966" s="30"/>
      <c r="H966" s="31"/>
      <c r="I966" s="31"/>
      <c r="J966" s="31"/>
      <c r="K966" s="31"/>
      <c r="L966" s="31"/>
      <c r="M966" s="31"/>
      <c r="N966" s="163"/>
      <c r="O966" s="31"/>
      <c r="P966" s="30"/>
      <c r="Q966" s="31"/>
      <c r="R966" s="31"/>
      <c r="S966" s="31"/>
      <c r="T966" s="44"/>
      <c r="U966" s="28"/>
      <c r="V966" s="28"/>
      <c r="W966" s="28"/>
      <c r="X966" s="28"/>
      <c r="Y966" s="40"/>
      <c r="Z966" s="40"/>
      <c r="AA966" s="28"/>
      <c r="AB966" s="31"/>
      <c r="AC966" s="42"/>
      <c r="AD966" s="31"/>
      <c r="AE966" s="31"/>
      <c r="AF966" s="83"/>
      <c r="AG966" s="44"/>
      <c r="AH966" s="30"/>
      <c r="AI966" s="42"/>
      <c r="AJ966" s="42"/>
      <c r="AK966" s="42"/>
      <c r="AL966" s="42"/>
      <c r="AM966" s="45"/>
      <c r="AN966" s="31"/>
      <c r="AO966" s="31"/>
      <c r="AP966" s="31"/>
      <c r="AQ966" s="31"/>
      <c r="AR966" s="31"/>
      <c r="AS966" s="31"/>
      <c r="AT966" s="31"/>
      <c r="AU966" s="31"/>
      <c r="AV966" s="31"/>
      <c r="AW966" s="31"/>
      <c r="AX966" s="31"/>
      <c r="AY966" s="31"/>
      <c r="AZ966" s="31"/>
      <c r="BA966" s="31"/>
      <c r="BB966" s="31"/>
      <c r="BC966" s="31"/>
      <c r="BD966" s="31"/>
      <c r="BE966" s="31"/>
      <c r="BF966" s="31"/>
      <c r="BG966" s="31"/>
      <c r="BH966" s="31"/>
      <c r="BI966" s="31"/>
      <c r="BJ966" s="31"/>
      <c r="BK966" s="31"/>
      <c r="BL966" s="31"/>
      <c r="BM966" s="31"/>
      <c r="BN966" s="31"/>
      <c r="BO966" s="31"/>
      <c r="BP966" s="31"/>
      <c r="BQ966" s="31"/>
      <c r="BR966" s="28"/>
      <c r="BS966" s="28"/>
      <c r="BT966" s="44"/>
      <c r="BU966" s="44"/>
      <c r="BV966" s="44"/>
      <c r="BW966" s="31"/>
      <c r="BX966" s="31"/>
      <c r="BY966" s="52"/>
      <c r="BZ966" s="50"/>
      <c r="CA966" s="50"/>
      <c r="CB966" s="51" t="str">
        <f t="shared" si="1"/>
        <v>Sin comentarios</v>
      </c>
      <c r="CC966" s="52">
        <f t="shared" si="2"/>
        <v>77</v>
      </c>
      <c r="CD966" s="53"/>
      <c r="CE966" s="54"/>
      <c r="CF966" s="55"/>
    </row>
    <row r="967" ht="22.5" customHeight="1">
      <c r="A967" s="26"/>
      <c r="B967" s="26"/>
      <c r="C967" s="27"/>
      <c r="D967" s="28"/>
      <c r="E967" s="30"/>
      <c r="F967" s="30"/>
      <c r="G967" s="30"/>
      <c r="H967" s="31"/>
      <c r="I967" s="31"/>
      <c r="J967" s="31"/>
      <c r="K967" s="31"/>
      <c r="L967" s="31"/>
      <c r="M967" s="31"/>
      <c r="N967" s="163"/>
      <c r="O967" s="31"/>
      <c r="P967" s="30"/>
      <c r="Q967" s="31"/>
      <c r="R967" s="31"/>
      <c r="S967" s="31"/>
      <c r="T967" s="44"/>
      <c r="U967" s="28"/>
      <c r="V967" s="28"/>
      <c r="W967" s="28"/>
      <c r="X967" s="28"/>
      <c r="Y967" s="40"/>
      <c r="Z967" s="40"/>
      <c r="AA967" s="28"/>
      <c r="AB967" s="31"/>
      <c r="AC967" s="42"/>
      <c r="AD967" s="31"/>
      <c r="AE967" s="31"/>
      <c r="AF967" s="83"/>
      <c r="AG967" s="44"/>
      <c r="AH967" s="30"/>
      <c r="AI967" s="42"/>
      <c r="AJ967" s="42"/>
      <c r="AK967" s="42"/>
      <c r="AL967" s="42"/>
      <c r="AM967" s="45"/>
      <c r="AN967" s="31"/>
      <c r="AO967" s="31"/>
      <c r="AP967" s="31"/>
      <c r="AQ967" s="31"/>
      <c r="AR967" s="31"/>
      <c r="AS967" s="31"/>
      <c r="AT967" s="31"/>
      <c r="AU967" s="31"/>
      <c r="AV967" s="31"/>
      <c r="AW967" s="31"/>
      <c r="AX967" s="31"/>
      <c r="AY967" s="31"/>
      <c r="AZ967" s="31"/>
      <c r="BA967" s="31"/>
      <c r="BB967" s="31"/>
      <c r="BC967" s="31"/>
      <c r="BD967" s="31"/>
      <c r="BE967" s="31"/>
      <c r="BF967" s="31"/>
      <c r="BG967" s="31"/>
      <c r="BH967" s="31"/>
      <c r="BI967" s="31"/>
      <c r="BJ967" s="31"/>
      <c r="BK967" s="31"/>
      <c r="BL967" s="31"/>
      <c r="BM967" s="31"/>
      <c r="BN967" s="31"/>
      <c r="BO967" s="31"/>
      <c r="BP967" s="31"/>
      <c r="BQ967" s="31"/>
      <c r="BR967" s="28"/>
      <c r="BS967" s="28"/>
      <c r="BT967" s="44"/>
      <c r="BU967" s="44"/>
      <c r="BV967" s="44"/>
      <c r="BW967" s="31"/>
      <c r="BX967" s="31"/>
      <c r="BY967" s="52"/>
      <c r="BZ967" s="50"/>
      <c r="CA967" s="50"/>
      <c r="CB967" s="51" t="str">
        <f t="shared" si="1"/>
        <v>Sin comentarios</v>
      </c>
      <c r="CC967" s="52">
        <f t="shared" si="2"/>
        <v>77</v>
      </c>
      <c r="CD967" s="53"/>
      <c r="CE967" s="54"/>
      <c r="CF967" s="55"/>
    </row>
    <row r="968" ht="22.5" customHeight="1">
      <c r="A968" s="26"/>
      <c r="B968" s="26"/>
      <c r="C968" s="27"/>
      <c r="D968" s="28"/>
      <c r="E968" s="30"/>
      <c r="F968" s="30"/>
      <c r="G968" s="30"/>
      <c r="H968" s="31"/>
      <c r="I968" s="31"/>
      <c r="J968" s="31"/>
      <c r="K968" s="31"/>
      <c r="L968" s="31"/>
      <c r="M968" s="31"/>
      <c r="N968" s="163"/>
      <c r="O968" s="31"/>
      <c r="P968" s="30"/>
      <c r="Q968" s="31"/>
      <c r="R968" s="31"/>
      <c r="S968" s="31"/>
      <c r="T968" s="44"/>
      <c r="U968" s="28"/>
      <c r="V968" s="28"/>
      <c r="W968" s="28"/>
      <c r="X968" s="28"/>
      <c r="Y968" s="40"/>
      <c r="Z968" s="40"/>
      <c r="AA968" s="28"/>
      <c r="AB968" s="31"/>
      <c r="AC968" s="42"/>
      <c r="AD968" s="31"/>
      <c r="AE968" s="31"/>
      <c r="AF968" s="83"/>
      <c r="AG968" s="44"/>
      <c r="AH968" s="30"/>
      <c r="AI968" s="42"/>
      <c r="AJ968" s="42"/>
      <c r="AK968" s="42"/>
      <c r="AL968" s="42"/>
      <c r="AM968" s="45"/>
      <c r="AN968" s="31"/>
      <c r="AO968" s="31"/>
      <c r="AP968" s="31"/>
      <c r="AQ968" s="31"/>
      <c r="AR968" s="31"/>
      <c r="AS968" s="31"/>
      <c r="AT968" s="31"/>
      <c r="AU968" s="31"/>
      <c r="AV968" s="31"/>
      <c r="AW968" s="31"/>
      <c r="AX968" s="31"/>
      <c r="AY968" s="31"/>
      <c r="AZ968" s="31"/>
      <c r="BA968" s="31"/>
      <c r="BB968" s="31"/>
      <c r="BC968" s="31"/>
      <c r="BD968" s="31"/>
      <c r="BE968" s="31"/>
      <c r="BF968" s="31"/>
      <c r="BG968" s="31"/>
      <c r="BH968" s="31"/>
      <c r="BI968" s="31"/>
      <c r="BJ968" s="31"/>
      <c r="BK968" s="31"/>
      <c r="BL968" s="31"/>
      <c r="BM968" s="31"/>
      <c r="BN968" s="31"/>
      <c r="BO968" s="31"/>
      <c r="BP968" s="31"/>
      <c r="BQ968" s="31"/>
      <c r="BR968" s="28"/>
      <c r="BS968" s="28"/>
      <c r="BT968" s="44"/>
      <c r="BU968" s="44"/>
      <c r="BV968" s="44"/>
      <c r="BW968" s="31"/>
      <c r="BX968" s="31"/>
      <c r="BY968" s="52"/>
      <c r="BZ968" s="50"/>
      <c r="CA968" s="50"/>
      <c r="CB968" s="51" t="str">
        <f t="shared" si="1"/>
        <v>Sin comentarios</v>
      </c>
      <c r="CC968" s="52">
        <f t="shared" si="2"/>
        <v>77</v>
      </c>
      <c r="CD968" s="53"/>
      <c r="CE968" s="54"/>
      <c r="CF968" s="55"/>
    </row>
    <row r="969" ht="22.5" customHeight="1">
      <c r="A969" s="26"/>
      <c r="B969" s="26"/>
      <c r="C969" s="27"/>
      <c r="D969" s="28"/>
      <c r="E969" s="30"/>
      <c r="F969" s="30"/>
      <c r="G969" s="30"/>
      <c r="H969" s="31"/>
      <c r="I969" s="31"/>
      <c r="J969" s="31"/>
      <c r="K969" s="31"/>
      <c r="L969" s="31"/>
      <c r="M969" s="31"/>
      <c r="N969" s="163"/>
      <c r="O969" s="31"/>
      <c r="P969" s="30"/>
      <c r="Q969" s="31"/>
      <c r="R969" s="31"/>
      <c r="S969" s="31"/>
      <c r="T969" s="44"/>
      <c r="U969" s="28"/>
      <c r="V969" s="28"/>
      <c r="W969" s="28"/>
      <c r="X969" s="28"/>
      <c r="Y969" s="40"/>
      <c r="Z969" s="40"/>
      <c r="AA969" s="28"/>
      <c r="AB969" s="31"/>
      <c r="AC969" s="42"/>
      <c r="AD969" s="31"/>
      <c r="AE969" s="31"/>
      <c r="AF969" s="83"/>
      <c r="AG969" s="44"/>
      <c r="AH969" s="30"/>
      <c r="AI969" s="42"/>
      <c r="AJ969" s="42"/>
      <c r="AK969" s="42"/>
      <c r="AL969" s="42"/>
      <c r="AM969" s="45"/>
      <c r="AN969" s="31"/>
      <c r="AO969" s="31"/>
      <c r="AP969" s="31"/>
      <c r="AQ969" s="31"/>
      <c r="AR969" s="31"/>
      <c r="AS969" s="31"/>
      <c r="AT969" s="31"/>
      <c r="AU969" s="31"/>
      <c r="AV969" s="31"/>
      <c r="AW969" s="31"/>
      <c r="AX969" s="31"/>
      <c r="AY969" s="31"/>
      <c r="AZ969" s="31"/>
      <c r="BA969" s="31"/>
      <c r="BB969" s="31"/>
      <c r="BC969" s="31"/>
      <c r="BD969" s="31"/>
      <c r="BE969" s="31"/>
      <c r="BF969" s="31"/>
      <c r="BG969" s="31"/>
      <c r="BH969" s="31"/>
      <c r="BI969" s="31"/>
      <c r="BJ969" s="31"/>
      <c r="BK969" s="31"/>
      <c r="BL969" s="31"/>
      <c r="BM969" s="31"/>
      <c r="BN969" s="31"/>
      <c r="BO969" s="31"/>
      <c r="BP969" s="31"/>
      <c r="BQ969" s="31"/>
      <c r="BR969" s="28"/>
      <c r="BS969" s="28"/>
      <c r="BT969" s="44"/>
      <c r="BU969" s="44"/>
      <c r="BV969" s="44"/>
      <c r="BW969" s="31"/>
      <c r="BX969" s="31"/>
      <c r="BY969" s="52"/>
      <c r="BZ969" s="50"/>
      <c r="CA969" s="50"/>
      <c r="CB969" s="51" t="str">
        <f t="shared" si="1"/>
        <v>Sin comentarios</v>
      </c>
      <c r="CC969" s="52">
        <f t="shared" si="2"/>
        <v>77</v>
      </c>
      <c r="CD969" s="53"/>
      <c r="CE969" s="54"/>
      <c r="CF969" s="55"/>
    </row>
    <row r="970" ht="22.5" customHeight="1">
      <c r="A970" s="26"/>
      <c r="B970" s="26"/>
      <c r="C970" s="27"/>
      <c r="D970" s="28"/>
      <c r="E970" s="30"/>
      <c r="F970" s="30"/>
      <c r="G970" s="30"/>
      <c r="H970" s="31"/>
      <c r="I970" s="31"/>
      <c r="J970" s="31"/>
      <c r="K970" s="31"/>
      <c r="L970" s="31"/>
      <c r="M970" s="31"/>
      <c r="N970" s="163"/>
      <c r="O970" s="31"/>
      <c r="P970" s="30"/>
      <c r="Q970" s="31"/>
      <c r="R970" s="31"/>
      <c r="S970" s="31"/>
      <c r="T970" s="44"/>
      <c r="U970" s="28"/>
      <c r="V970" s="28"/>
      <c r="W970" s="28"/>
      <c r="X970" s="28"/>
      <c r="Y970" s="40"/>
      <c r="Z970" s="40"/>
      <c r="AA970" s="28"/>
      <c r="AB970" s="31"/>
      <c r="AC970" s="42"/>
      <c r="AD970" s="31"/>
      <c r="AE970" s="31"/>
      <c r="AF970" s="83"/>
      <c r="AG970" s="44"/>
      <c r="AH970" s="30"/>
      <c r="AI970" s="42"/>
      <c r="AJ970" s="42"/>
      <c r="AK970" s="42"/>
      <c r="AL970" s="42"/>
      <c r="AM970" s="45"/>
      <c r="AN970" s="31"/>
      <c r="AO970" s="31"/>
      <c r="AP970" s="31"/>
      <c r="AQ970" s="31"/>
      <c r="AR970" s="31"/>
      <c r="AS970" s="31"/>
      <c r="AT970" s="31"/>
      <c r="AU970" s="31"/>
      <c r="AV970" s="31"/>
      <c r="AW970" s="31"/>
      <c r="AX970" s="31"/>
      <c r="AY970" s="31"/>
      <c r="AZ970" s="31"/>
      <c r="BA970" s="31"/>
      <c r="BB970" s="31"/>
      <c r="BC970" s="31"/>
      <c r="BD970" s="31"/>
      <c r="BE970" s="31"/>
      <c r="BF970" s="31"/>
      <c r="BG970" s="31"/>
      <c r="BH970" s="31"/>
      <c r="BI970" s="31"/>
      <c r="BJ970" s="31"/>
      <c r="BK970" s="31"/>
      <c r="BL970" s="31"/>
      <c r="BM970" s="31"/>
      <c r="BN970" s="31"/>
      <c r="BO970" s="31"/>
      <c r="BP970" s="31"/>
      <c r="BQ970" s="31"/>
      <c r="BR970" s="28"/>
      <c r="BS970" s="28"/>
      <c r="BT970" s="44"/>
      <c r="BU970" s="44"/>
      <c r="BV970" s="44"/>
      <c r="BW970" s="31"/>
      <c r="BX970" s="31"/>
      <c r="BY970" s="52"/>
      <c r="BZ970" s="50"/>
      <c r="CA970" s="50"/>
      <c r="CB970" s="51" t="str">
        <f t="shared" si="1"/>
        <v>Sin comentarios</v>
      </c>
      <c r="CC970" s="52">
        <f t="shared" si="2"/>
        <v>77</v>
      </c>
      <c r="CD970" s="53"/>
      <c r="CE970" s="54"/>
      <c r="CF970" s="55"/>
    </row>
    <row r="971" ht="22.5" customHeight="1">
      <c r="A971" s="26"/>
      <c r="B971" s="26"/>
      <c r="C971" s="27"/>
      <c r="D971" s="28"/>
      <c r="E971" s="30"/>
      <c r="F971" s="30"/>
      <c r="G971" s="30"/>
      <c r="H971" s="31"/>
      <c r="I971" s="31"/>
      <c r="J971" s="31"/>
      <c r="K971" s="31"/>
      <c r="L971" s="31"/>
      <c r="M971" s="31"/>
      <c r="N971" s="163"/>
      <c r="O971" s="31"/>
      <c r="P971" s="30"/>
      <c r="Q971" s="31"/>
      <c r="R971" s="31"/>
      <c r="S971" s="31"/>
      <c r="T971" s="44"/>
      <c r="U971" s="28"/>
      <c r="V971" s="28"/>
      <c r="W971" s="28"/>
      <c r="X971" s="28"/>
      <c r="Y971" s="40"/>
      <c r="Z971" s="40"/>
      <c r="AA971" s="28"/>
      <c r="AB971" s="31"/>
      <c r="AC971" s="42"/>
      <c r="AD971" s="31"/>
      <c r="AE971" s="31"/>
      <c r="AF971" s="83"/>
      <c r="AG971" s="44"/>
      <c r="AH971" s="30"/>
      <c r="AI971" s="42"/>
      <c r="AJ971" s="42"/>
      <c r="AK971" s="42"/>
      <c r="AL971" s="42"/>
      <c r="AM971" s="45"/>
      <c r="AN971" s="31"/>
      <c r="AO971" s="31"/>
      <c r="AP971" s="31"/>
      <c r="AQ971" s="31"/>
      <c r="AR971" s="31"/>
      <c r="AS971" s="31"/>
      <c r="AT971" s="31"/>
      <c r="AU971" s="31"/>
      <c r="AV971" s="31"/>
      <c r="AW971" s="31"/>
      <c r="AX971" s="31"/>
      <c r="AY971" s="31"/>
      <c r="AZ971" s="31"/>
      <c r="BA971" s="31"/>
      <c r="BB971" s="31"/>
      <c r="BC971" s="31"/>
      <c r="BD971" s="31"/>
      <c r="BE971" s="31"/>
      <c r="BF971" s="31"/>
      <c r="BG971" s="31"/>
      <c r="BH971" s="31"/>
      <c r="BI971" s="31"/>
      <c r="BJ971" s="31"/>
      <c r="BK971" s="31"/>
      <c r="BL971" s="31"/>
      <c r="BM971" s="31"/>
      <c r="BN971" s="31"/>
      <c r="BO971" s="31"/>
      <c r="BP971" s="31"/>
      <c r="BQ971" s="31"/>
      <c r="BR971" s="28"/>
      <c r="BS971" s="28"/>
      <c r="BT971" s="44"/>
      <c r="BU971" s="44"/>
      <c r="BV971" s="44"/>
      <c r="BW971" s="31"/>
      <c r="BX971" s="31"/>
      <c r="BY971" s="52"/>
      <c r="BZ971" s="50"/>
      <c r="CA971" s="50"/>
      <c r="CB971" s="51" t="str">
        <f t="shared" si="1"/>
        <v>Sin comentarios</v>
      </c>
      <c r="CC971" s="52">
        <f t="shared" si="2"/>
        <v>77</v>
      </c>
      <c r="CD971" s="53"/>
      <c r="CE971" s="54"/>
      <c r="CF971" s="55"/>
    </row>
    <row r="972" ht="22.5" customHeight="1">
      <c r="A972" s="26"/>
      <c r="B972" s="26"/>
      <c r="C972" s="27"/>
      <c r="D972" s="28"/>
      <c r="E972" s="30"/>
      <c r="F972" s="30"/>
      <c r="G972" s="30"/>
      <c r="H972" s="31"/>
      <c r="I972" s="31"/>
      <c r="J972" s="31"/>
      <c r="K972" s="31"/>
      <c r="L972" s="31"/>
      <c r="M972" s="31"/>
      <c r="N972" s="163"/>
      <c r="O972" s="31"/>
      <c r="P972" s="30"/>
      <c r="Q972" s="31"/>
      <c r="R972" s="31"/>
      <c r="S972" s="31"/>
      <c r="T972" s="44"/>
      <c r="U972" s="28"/>
      <c r="V972" s="28"/>
      <c r="W972" s="28"/>
      <c r="X972" s="28"/>
      <c r="Y972" s="40"/>
      <c r="Z972" s="40"/>
      <c r="AA972" s="28"/>
      <c r="AB972" s="31"/>
      <c r="AC972" s="42"/>
      <c r="AD972" s="31"/>
      <c r="AE972" s="31"/>
      <c r="AF972" s="83"/>
      <c r="AG972" s="44"/>
      <c r="AH972" s="30"/>
      <c r="AI972" s="42"/>
      <c r="AJ972" s="42"/>
      <c r="AK972" s="42"/>
      <c r="AL972" s="42"/>
      <c r="AM972" s="45"/>
      <c r="AN972" s="31"/>
      <c r="AO972" s="31"/>
      <c r="AP972" s="31"/>
      <c r="AQ972" s="31"/>
      <c r="AR972" s="31"/>
      <c r="AS972" s="31"/>
      <c r="AT972" s="31"/>
      <c r="AU972" s="31"/>
      <c r="AV972" s="31"/>
      <c r="AW972" s="31"/>
      <c r="AX972" s="31"/>
      <c r="AY972" s="31"/>
      <c r="AZ972" s="31"/>
      <c r="BA972" s="31"/>
      <c r="BB972" s="31"/>
      <c r="BC972" s="31"/>
      <c r="BD972" s="31"/>
      <c r="BE972" s="31"/>
      <c r="BF972" s="31"/>
      <c r="BG972" s="31"/>
      <c r="BH972" s="31"/>
      <c r="BI972" s="31"/>
      <c r="BJ972" s="31"/>
      <c r="BK972" s="31"/>
      <c r="BL972" s="31"/>
      <c r="BM972" s="31"/>
      <c r="BN972" s="31"/>
      <c r="BO972" s="31"/>
      <c r="BP972" s="31"/>
      <c r="BQ972" s="31"/>
      <c r="BR972" s="28"/>
      <c r="BS972" s="28"/>
      <c r="BT972" s="44"/>
      <c r="BU972" s="44"/>
      <c r="BV972" s="44"/>
      <c r="BW972" s="31"/>
      <c r="BX972" s="31"/>
      <c r="BY972" s="52"/>
      <c r="BZ972" s="50"/>
      <c r="CA972" s="50"/>
      <c r="CB972" s="51" t="str">
        <f t="shared" si="1"/>
        <v>Sin comentarios</v>
      </c>
      <c r="CC972" s="52">
        <f t="shared" si="2"/>
        <v>77</v>
      </c>
      <c r="CD972" s="53"/>
      <c r="CE972" s="54"/>
      <c r="CF972" s="55"/>
    </row>
    <row r="973" ht="22.5" customHeight="1">
      <c r="A973" s="26"/>
      <c r="B973" s="26"/>
      <c r="C973" s="27"/>
      <c r="D973" s="28"/>
      <c r="E973" s="30"/>
      <c r="F973" s="30"/>
      <c r="G973" s="30"/>
      <c r="H973" s="31"/>
      <c r="I973" s="31"/>
      <c r="J973" s="31"/>
      <c r="K973" s="31"/>
      <c r="L973" s="31"/>
      <c r="M973" s="31"/>
      <c r="N973" s="163"/>
      <c r="O973" s="31"/>
      <c r="P973" s="30"/>
      <c r="Q973" s="31"/>
      <c r="R973" s="31"/>
      <c r="S973" s="31"/>
      <c r="T973" s="44"/>
      <c r="U973" s="28"/>
      <c r="V973" s="28"/>
      <c r="W973" s="28"/>
      <c r="X973" s="28"/>
      <c r="Y973" s="40"/>
      <c r="Z973" s="40"/>
      <c r="AA973" s="28"/>
      <c r="AB973" s="31"/>
      <c r="AC973" s="42"/>
      <c r="AD973" s="31"/>
      <c r="AE973" s="31"/>
      <c r="AF973" s="83"/>
      <c r="AG973" s="44"/>
      <c r="AH973" s="30"/>
      <c r="AI973" s="42"/>
      <c r="AJ973" s="42"/>
      <c r="AK973" s="42"/>
      <c r="AL973" s="42"/>
      <c r="AM973" s="45"/>
      <c r="AN973" s="31"/>
      <c r="AO973" s="31"/>
      <c r="AP973" s="31"/>
      <c r="AQ973" s="31"/>
      <c r="AR973" s="31"/>
      <c r="AS973" s="31"/>
      <c r="AT973" s="31"/>
      <c r="AU973" s="31"/>
      <c r="AV973" s="31"/>
      <c r="AW973" s="31"/>
      <c r="AX973" s="31"/>
      <c r="AY973" s="31"/>
      <c r="AZ973" s="31"/>
      <c r="BA973" s="31"/>
      <c r="BB973" s="31"/>
      <c r="BC973" s="31"/>
      <c r="BD973" s="31"/>
      <c r="BE973" s="31"/>
      <c r="BF973" s="31"/>
      <c r="BG973" s="31"/>
      <c r="BH973" s="31"/>
      <c r="BI973" s="31"/>
      <c r="BJ973" s="31"/>
      <c r="BK973" s="31"/>
      <c r="BL973" s="31"/>
      <c r="BM973" s="31"/>
      <c r="BN973" s="31"/>
      <c r="BO973" s="31"/>
      <c r="BP973" s="31"/>
      <c r="BQ973" s="31"/>
      <c r="BR973" s="28"/>
      <c r="BS973" s="28"/>
      <c r="BT973" s="44"/>
      <c r="BU973" s="44"/>
      <c r="BV973" s="44"/>
      <c r="BW973" s="31"/>
      <c r="BX973" s="31"/>
      <c r="BY973" s="52"/>
      <c r="BZ973" s="50"/>
      <c r="CA973" s="50"/>
      <c r="CB973" s="51" t="str">
        <f t="shared" si="1"/>
        <v>Sin comentarios</v>
      </c>
      <c r="CC973" s="52">
        <f t="shared" si="2"/>
        <v>77</v>
      </c>
      <c r="CD973" s="53"/>
      <c r="CE973" s="54"/>
      <c r="CF973" s="55"/>
    </row>
    <row r="974" ht="22.5" customHeight="1">
      <c r="A974" s="26"/>
      <c r="B974" s="26"/>
      <c r="C974" s="27"/>
      <c r="D974" s="28"/>
      <c r="E974" s="30"/>
      <c r="F974" s="30"/>
      <c r="G974" s="30"/>
      <c r="H974" s="31"/>
      <c r="I974" s="31"/>
      <c r="J974" s="31"/>
      <c r="K974" s="31"/>
      <c r="L974" s="31"/>
      <c r="M974" s="31"/>
      <c r="N974" s="163"/>
      <c r="O974" s="31"/>
      <c r="P974" s="30"/>
      <c r="Q974" s="31"/>
      <c r="R974" s="31"/>
      <c r="S974" s="31"/>
      <c r="T974" s="44"/>
      <c r="U974" s="28"/>
      <c r="V974" s="28"/>
      <c r="W974" s="28"/>
      <c r="X974" s="28"/>
      <c r="Y974" s="40"/>
      <c r="Z974" s="40"/>
      <c r="AA974" s="28"/>
      <c r="AB974" s="31"/>
      <c r="AC974" s="42"/>
      <c r="AD974" s="31"/>
      <c r="AE974" s="31"/>
      <c r="AF974" s="83"/>
      <c r="AG974" s="44"/>
      <c r="AH974" s="30"/>
      <c r="AI974" s="42"/>
      <c r="AJ974" s="42"/>
      <c r="AK974" s="42"/>
      <c r="AL974" s="42"/>
      <c r="AM974" s="45"/>
      <c r="AN974" s="31"/>
      <c r="AO974" s="31"/>
      <c r="AP974" s="31"/>
      <c r="AQ974" s="31"/>
      <c r="AR974" s="31"/>
      <c r="AS974" s="31"/>
      <c r="AT974" s="31"/>
      <c r="AU974" s="31"/>
      <c r="AV974" s="31"/>
      <c r="AW974" s="31"/>
      <c r="AX974" s="31"/>
      <c r="AY974" s="31"/>
      <c r="AZ974" s="31"/>
      <c r="BA974" s="31"/>
      <c r="BB974" s="31"/>
      <c r="BC974" s="31"/>
      <c r="BD974" s="31"/>
      <c r="BE974" s="31"/>
      <c r="BF974" s="31"/>
      <c r="BG974" s="31"/>
      <c r="BH974" s="31"/>
      <c r="BI974" s="31"/>
      <c r="BJ974" s="31"/>
      <c r="BK974" s="31"/>
      <c r="BL974" s="31"/>
      <c r="BM974" s="31"/>
      <c r="BN974" s="31"/>
      <c r="BO974" s="31"/>
      <c r="BP974" s="31"/>
      <c r="BQ974" s="31"/>
      <c r="BR974" s="28"/>
      <c r="BS974" s="28"/>
      <c r="BT974" s="44"/>
      <c r="BU974" s="44"/>
      <c r="BV974" s="44"/>
      <c r="BW974" s="31"/>
      <c r="BX974" s="31"/>
      <c r="BY974" s="52"/>
      <c r="BZ974" s="50"/>
      <c r="CA974" s="50"/>
      <c r="CB974" s="51" t="str">
        <f t="shared" si="1"/>
        <v>Sin comentarios</v>
      </c>
      <c r="CC974" s="52">
        <f t="shared" si="2"/>
        <v>77</v>
      </c>
      <c r="CD974" s="53"/>
      <c r="CE974" s="54"/>
      <c r="CF974" s="55"/>
    </row>
    <row r="975" ht="22.5" customHeight="1">
      <c r="A975" s="26"/>
      <c r="B975" s="26"/>
      <c r="C975" s="27"/>
      <c r="D975" s="28"/>
      <c r="E975" s="30"/>
      <c r="F975" s="30"/>
      <c r="G975" s="30"/>
      <c r="H975" s="31"/>
      <c r="I975" s="31"/>
      <c r="J975" s="31"/>
      <c r="K975" s="31"/>
      <c r="L975" s="31"/>
      <c r="M975" s="31"/>
      <c r="N975" s="163"/>
      <c r="O975" s="31"/>
      <c r="P975" s="30"/>
      <c r="Q975" s="31"/>
      <c r="R975" s="31"/>
      <c r="S975" s="31"/>
      <c r="T975" s="44"/>
      <c r="U975" s="28"/>
      <c r="V975" s="28"/>
      <c r="W975" s="28"/>
      <c r="X975" s="28"/>
      <c r="Y975" s="40"/>
      <c r="Z975" s="40"/>
      <c r="AA975" s="28"/>
      <c r="AB975" s="31"/>
      <c r="AC975" s="42"/>
      <c r="AD975" s="31"/>
      <c r="AE975" s="31"/>
      <c r="AF975" s="83"/>
      <c r="AG975" s="44"/>
      <c r="AH975" s="30"/>
      <c r="AI975" s="42"/>
      <c r="AJ975" s="42"/>
      <c r="AK975" s="42"/>
      <c r="AL975" s="42"/>
      <c r="AM975" s="45"/>
      <c r="AN975" s="31"/>
      <c r="AO975" s="31"/>
      <c r="AP975" s="31"/>
      <c r="AQ975" s="31"/>
      <c r="AR975" s="31"/>
      <c r="AS975" s="31"/>
      <c r="AT975" s="31"/>
      <c r="AU975" s="31"/>
      <c r="AV975" s="31"/>
      <c r="AW975" s="31"/>
      <c r="AX975" s="31"/>
      <c r="AY975" s="31"/>
      <c r="AZ975" s="31"/>
      <c r="BA975" s="31"/>
      <c r="BB975" s="31"/>
      <c r="BC975" s="31"/>
      <c r="BD975" s="31"/>
      <c r="BE975" s="31"/>
      <c r="BF975" s="31"/>
      <c r="BG975" s="31"/>
      <c r="BH975" s="31"/>
      <c r="BI975" s="31"/>
      <c r="BJ975" s="31"/>
      <c r="BK975" s="31"/>
      <c r="BL975" s="31"/>
      <c r="BM975" s="31"/>
      <c r="BN975" s="31"/>
      <c r="BO975" s="31"/>
      <c r="BP975" s="31"/>
      <c r="BQ975" s="31"/>
      <c r="BR975" s="28"/>
      <c r="BS975" s="28"/>
      <c r="BT975" s="44"/>
      <c r="BU975" s="44"/>
      <c r="BV975" s="44"/>
      <c r="BW975" s="31"/>
      <c r="BX975" s="31"/>
      <c r="BY975" s="52"/>
      <c r="BZ975" s="50"/>
      <c r="CA975" s="50"/>
      <c r="CB975" s="51" t="str">
        <f t="shared" si="1"/>
        <v>Sin comentarios</v>
      </c>
      <c r="CC975" s="52">
        <f t="shared" si="2"/>
        <v>77</v>
      </c>
      <c r="CD975" s="53"/>
      <c r="CE975" s="54"/>
      <c r="CF975" s="55"/>
    </row>
    <row r="976" ht="22.5" customHeight="1">
      <c r="A976" s="26"/>
      <c r="B976" s="26"/>
      <c r="C976" s="27"/>
      <c r="D976" s="28"/>
      <c r="E976" s="30"/>
      <c r="F976" s="30"/>
      <c r="G976" s="30"/>
      <c r="H976" s="31"/>
      <c r="I976" s="31"/>
      <c r="J976" s="31"/>
      <c r="K976" s="31"/>
      <c r="L976" s="31"/>
      <c r="M976" s="31"/>
      <c r="N976" s="163"/>
      <c r="O976" s="31"/>
      <c r="P976" s="30"/>
      <c r="Q976" s="31"/>
      <c r="R976" s="31"/>
      <c r="S976" s="31"/>
      <c r="T976" s="44"/>
      <c r="U976" s="28"/>
      <c r="V976" s="28"/>
      <c r="W976" s="28"/>
      <c r="X976" s="28"/>
      <c r="Y976" s="40"/>
      <c r="Z976" s="40"/>
      <c r="AA976" s="28"/>
      <c r="AB976" s="31"/>
      <c r="AC976" s="42"/>
      <c r="AD976" s="31"/>
      <c r="AE976" s="31"/>
      <c r="AF976" s="83"/>
      <c r="AG976" s="44"/>
      <c r="AH976" s="30"/>
      <c r="AI976" s="42"/>
      <c r="AJ976" s="42"/>
      <c r="AK976" s="42"/>
      <c r="AL976" s="42"/>
      <c r="AM976" s="45"/>
      <c r="AN976" s="31"/>
      <c r="AO976" s="31"/>
      <c r="AP976" s="31"/>
      <c r="AQ976" s="31"/>
      <c r="AR976" s="31"/>
      <c r="AS976" s="31"/>
      <c r="AT976" s="31"/>
      <c r="AU976" s="31"/>
      <c r="AV976" s="31"/>
      <c r="AW976" s="31"/>
      <c r="AX976" s="31"/>
      <c r="AY976" s="31"/>
      <c r="AZ976" s="31"/>
      <c r="BA976" s="31"/>
      <c r="BB976" s="31"/>
      <c r="BC976" s="31"/>
      <c r="BD976" s="31"/>
      <c r="BE976" s="31"/>
      <c r="BF976" s="31"/>
      <c r="BG976" s="31"/>
      <c r="BH976" s="31"/>
      <c r="BI976" s="31"/>
      <c r="BJ976" s="31"/>
      <c r="BK976" s="31"/>
      <c r="BL976" s="31"/>
      <c r="BM976" s="31"/>
      <c r="BN976" s="31"/>
      <c r="BO976" s="31"/>
      <c r="BP976" s="31"/>
      <c r="BQ976" s="31"/>
      <c r="BR976" s="28"/>
      <c r="BS976" s="28"/>
      <c r="BT976" s="44"/>
      <c r="BU976" s="44"/>
      <c r="BV976" s="44"/>
      <c r="BW976" s="31"/>
      <c r="BX976" s="31"/>
      <c r="BY976" s="52"/>
      <c r="BZ976" s="50"/>
      <c r="CA976" s="50"/>
      <c r="CB976" s="51" t="str">
        <f t="shared" si="1"/>
        <v>Sin comentarios</v>
      </c>
      <c r="CC976" s="52">
        <f t="shared" si="2"/>
        <v>77</v>
      </c>
      <c r="CD976" s="53"/>
      <c r="CE976" s="54"/>
      <c r="CF976" s="55"/>
    </row>
    <row r="977" ht="22.5" customHeight="1">
      <c r="A977" s="26"/>
      <c r="B977" s="26"/>
      <c r="C977" s="27"/>
      <c r="D977" s="28"/>
      <c r="E977" s="30"/>
      <c r="F977" s="30"/>
      <c r="G977" s="30"/>
      <c r="H977" s="31"/>
      <c r="I977" s="31"/>
      <c r="J977" s="31"/>
      <c r="K977" s="31"/>
      <c r="L977" s="31"/>
      <c r="M977" s="31"/>
      <c r="N977" s="163"/>
      <c r="O977" s="31"/>
      <c r="P977" s="30"/>
      <c r="Q977" s="31"/>
      <c r="R977" s="31"/>
      <c r="S977" s="31"/>
      <c r="T977" s="44"/>
      <c r="U977" s="28"/>
      <c r="V977" s="28"/>
      <c r="W977" s="28"/>
      <c r="X977" s="28"/>
      <c r="Y977" s="40"/>
      <c r="Z977" s="40"/>
      <c r="AA977" s="28"/>
      <c r="AB977" s="31"/>
      <c r="AC977" s="42"/>
      <c r="AD977" s="31"/>
      <c r="AE977" s="31"/>
      <c r="AF977" s="83"/>
      <c r="AG977" s="44"/>
      <c r="AH977" s="30"/>
      <c r="AI977" s="42"/>
      <c r="AJ977" s="42"/>
      <c r="AK977" s="42"/>
      <c r="AL977" s="42"/>
      <c r="AM977" s="45"/>
      <c r="AN977" s="31"/>
      <c r="AO977" s="31"/>
      <c r="AP977" s="31"/>
      <c r="AQ977" s="31"/>
      <c r="AR977" s="31"/>
      <c r="AS977" s="31"/>
      <c r="AT977" s="31"/>
      <c r="AU977" s="31"/>
      <c r="AV977" s="31"/>
      <c r="AW977" s="31"/>
      <c r="AX977" s="31"/>
      <c r="AY977" s="31"/>
      <c r="AZ977" s="31"/>
      <c r="BA977" s="31"/>
      <c r="BB977" s="31"/>
      <c r="BC977" s="31"/>
      <c r="BD977" s="31"/>
      <c r="BE977" s="31"/>
      <c r="BF977" s="31"/>
      <c r="BG977" s="31"/>
      <c r="BH977" s="31"/>
      <c r="BI977" s="31"/>
      <c r="BJ977" s="31"/>
      <c r="BK977" s="31"/>
      <c r="BL977" s="31"/>
      <c r="BM977" s="31"/>
      <c r="BN977" s="31"/>
      <c r="BO977" s="31"/>
      <c r="BP977" s="31"/>
      <c r="BQ977" s="31"/>
      <c r="BR977" s="28"/>
      <c r="BS977" s="28"/>
      <c r="BT977" s="44"/>
      <c r="BU977" s="44"/>
      <c r="BV977" s="44"/>
      <c r="BW977" s="31"/>
      <c r="BX977" s="31"/>
      <c r="BY977" s="52"/>
      <c r="BZ977" s="50"/>
      <c r="CA977" s="50"/>
      <c r="CB977" s="51" t="str">
        <f t="shared" si="1"/>
        <v>Sin comentarios</v>
      </c>
      <c r="CC977" s="52">
        <f t="shared" si="2"/>
        <v>77</v>
      </c>
      <c r="CD977" s="53"/>
      <c r="CE977" s="54"/>
      <c r="CF977" s="55"/>
    </row>
    <row r="978" ht="22.5" customHeight="1">
      <c r="A978" s="26"/>
      <c r="B978" s="26"/>
      <c r="C978" s="27"/>
      <c r="D978" s="28"/>
      <c r="E978" s="30"/>
      <c r="F978" s="30"/>
      <c r="G978" s="30"/>
      <c r="H978" s="31"/>
      <c r="I978" s="31"/>
      <c r="J978" s="31"/>
      <c r="K978" s="31"/>
      <c r="L978" s="31"/>
      <c r="M978" s="31"/>
      <c r="N978" s="163"/>
      <c r="O978" s="31"/>
      <c r="P978" s="30"/>
      <c r="Q978" s="31"/>
      <c r="R978" s="31"/>
      <c r="S978" s="31"/>
      <c r="T978" s="44"/>
      <c r="U978" s="28"/>
      <c r="V978" s="28"/>
      <c r="W978" s="28"/>
      <c r="X978" s="28"/>
      <c r="Y978" s="40"/>
      <c r="Z978" s="40"/>
      <c r="AA978" s="28"/>
      <c r="AB978" s="31"/>
      <c r="AC978" s="42"/>
      <c r="AD978" s="31"/>
      <c r="AE978" s="31"/>
      <c r="AF978" s="83"/>
      <c r="AG978" s="44"/>
      <c r="AH978" s="30"/>
      <c r="AI978" s="42"/>
      <c r="AJ978" s="42"/>
      <c r="AK978" s="42"/>
      <c r="AL978" s="42"/>
      <c r="AM978" s="45"/>
      <c r="AN978" s="31"/>
      <c r="AO978" s="31"/>
      <c r="AP978" s="31"/>
      <c r="AQ978" s="31"/>
      <c r="AR978" s="31"/>
      <c r="AS978" s="31"/>
      <c r="AT978" s="31"/>
      <c r="AU978" s="31"/>
      <c r="AV978" s="31"/>
      <c r="AW978" s="31"/>
      <c r="AX978" s="31"/>
      <c r="AY978" s="31"/>
      <c r="AZ978" s="31"/>
      <c r="BA978" s="31"/>
      <c r="BB978" s="31"/>
      <c r="BC978" s="31"/>
      <c r="BD978" s="31"/>
      <c r="BE978" s="31"/>
      <c r="BF978" s="31"/>
      <c r="BG978" s="31"/>
      <c r="BH978" s="31"/>
      <c r="BI978" s="31"/>
      <c r="BJ978" s="31"/>
      <c r="BK978" s="31"/>
      <c r="BL978" s="31"/>
      <c r="BM978" s="31"/>
      <c r="BN978" s="31"/>
      <c r="BO978" s="31"/>
      <c r="BP978" s="31"/>
      <c r="BQ978" s="31"/>
      <c r="BR978" s="28"/>
      <c r="BS978" s="28"/>
      <c r="BT978" s="44"/>
      <c r="BU978" s="44"/>
      <c r="BV978" s="44"/>
      <c r="BW978" s="31"/>
      <c r="BX978" s="31"/>
      <c r="BY978" s="52"/>
      <c r="BZ978" s="50"/>
      <c r="CA978" s="50"/>
      <c r="CB978" s="51" t="str">
        <f t="shared" si="1"/>
        <v>Sin comentarios</v>
      </c>
      <c r="CC978" s="52">
        <f t="shared" si="2"/>
        <v>77</v>
      </c>
      <c r="CD978" s="53"/>
      <c r="CE978" s="54"/>
      <c r="CF978" s="55"/>
    </row>
    <row r="979" ht="22.5" customHeight="1">
      <c r="A979" s="26"/>
      <c r="B979" s="26"/>
      <c r="C979" s="27"/>
      <c r="D979" s="28"/>
      <c r="E979" s="30"/>
      <c r="F979" s="30"/>
      <c r="G979" s="30"/>
      <c r="H979" s="31"/>
      <c r="I979" s="31"/>
      <c r="J979" s="31"/>
      <c r="K979" s="31"/>
      <c r="L979" s="31"/>
      <c r="M979" s="31"/>
      <c r="N979" s="163"/>
      <c r="O979" s="31"/>
      <c r="P979" s="30"/>
      <c r="Q979" s="31"/>
      <c r="R979" s="31"/>
      <c r="S979" s="31"/>
      <c r="T979" s="44"/>
      <c r="U979" s="28"/>
      <c r="V979" s="28"/>
      <c r="W979" s="28"/>
      <c r="X979" s="28"/>
      <c r="Y979" s="40"/>
      <c r="Z979" s="40"/>
      <c r="AA979" s="28"/>
      <c r="AB979" s="31"/>
      <c r="AC979" s="42"/>
      <c r="AD979" s="31"/>
      <c r="AE979" s="31"/>
      <c r="AF979" s="83"/>
      <c r="AG979" s="44"/>
      <c r="AH979" s="30"/>
      <c r="AI979" s="42"/>
      <c r="AJ979" s="42"/>
      <c r="AK979" s="42"/>
      <c r="AL979" s="42"/>
      <c r="AM979" s="45"/>
      <c r="AN979" s="31"/>
      <c r="AO979" s="31"/>
      <c r="AP979" s="31"/>
      <c r="AQ979" s="31"/>
      <c r="AR979" s="31"/>
      <c r="AS979" s="31"/>
      <c r="AT979" s="31"/>
      <c r="AU979" s="31"/>
      <c r="AV979" s="31"/>
      <c r="AW979" s="31"/>
      <c r="AX979" s="31"/>
      <c r="AY979" s="31"/>
      <c r="AZ979" s="31"/>
      <c r="BA979" s="31"/>
      <c r="BB979" s="31"/>
      <c r="BC979" s="31"/>
      <c r="BD979" s="31"/>
      <c r="BE979" s="31"/>
      <c r="BF979" s="31"/>
      <c r="BG979" s="31"/>
      <c r="BH979" s="31"/>
      <c r="BI979" s="31"/>
      <c r="BJ979" s="31"/>
      <c r="BK979" s="31"/>
      <c r="BL979" s="31"/>
      <c r="BM979" s="31"/>
      <c r="BN979" s="31"/>
      <c r="BO979" s="31"/>
      <c r="BP979" s="31"/>
      <c r="BQ979" s="31"/>
      <c r="BR979" s="28"/>
      <c r="BS979" s="28"/>
      <c r="BT979" s="44"/>
      <c r="BU979" s="44"/>
      <c r="BV979" s="44"/>
      <c r="BW979" s="31"/>
      <c r="BX979" s="31"/>
      <c r="BY979" s="52"/>
      <c r="BZ979" s="50"/>
      <c r="CA979" s="50"/>
      <c r="CB979" s="51" t="str">
        <f t="shared" si="1"/>
        <v>Sin comentarios</v>
      </c>
      <c r="CC979" s="52">
        <f t="shared" si="2"/>
        <v>77</v>
      </c>
      <c r="CD979" s="53"/>
      <c r="CE979" s="54"/>
      <c r="CF979" s="55"/>
    </row>
    <row r="980" ht="22.5" customHeight="1">
      <c r="A980" s="26"/>
      <c r="B980" s="26"/>
      <c r="C980" s="27"/>
      <c r="D980" s="28"/>
      <c r="E980" s="30"/>
      <c r="F980" s="30"/>
      <c r="G980" s="30"/>
      <c r="H980" s="31"/>
      <c r="I980" s="31"/>
      <c r="J980" s="31"/>
      <c r="K980" s="31"/>
      <c r="L980" s="31"/>
      <c r="M980" s="31"/>
      <c r="N980" s="163"/>
      <c r="O980" s="31"/>
      <c r="P980" s="30"/>
      <c r="Q980" s="31"/>
      <c r="R980" s="31"/>
      <c r="S980" s="31"/>
      <c r="T980" s="44"/>
      <c r="U980" s="28"/>
      <c r="V980" s="28"/>
      <c r="W980" s="28"/>
      <c r="X980" s="28"/>
      <c r="Y980" s="40"/>
      <c r="Z980" s="40"/>
      <c r="AA980" s="28"/>
      <c r="AB980" s="31"/>
      <c r="AC980" s="42"/>
      <c r="AD980" s="31"/>
      <c r="AE980" s="31"/>
      <c r="AF980" s="83"/>
      <c r="AG980" s="44"/>
      <c r="AH980" s="30"/>
      <c r="AI980" s="42"/>
      <c r="AJ980" s="42"/>
      <c r="AK980" s="42"/>
      <c r="AL980" s="42"/>
      <c r="AM980" s="45"/>
      <c r="AN980" s="31"/>
      <c r="AO980" s="31"/>
      <c r="AP980" s="31"/>
      <c r="AQ980" s="31"/>
      <c r="AR980" s="31"/>
      <c r="AS980" s="31"/>
      <c r="AT980" s="31"/>
      <c r="AU980" s="31"/>
      <c r="AV980" s="31"/>
      <c r="AW980" s="31"/>
      <c r="AX980" s="31"/>
      <c r="AY980" s="31"/>
      <c r="AZ980" s="31"/>
      <c r="BA980" s="31"/>
      <c r="BB980" s="31"/>
      <c r="BC980" s="31"/>
      <c r="BD980" s="31"/>
      <c r="BE980" s="31"/>
      <c r="BF980" s="31"/>
      <c r="BG980" s="31"/>
      <c r="BH980" s="31"/>
      <c r="BI980" s="31"/>
      <c r="BJ980" s="31"/>
      <c r="BK980" s="31"/>
      <c r="BL980" s="31"/>
      <c r="BM980" s="31"/>
      <c r="BN980" s="31"/>
      <c r="BO980" s="31"/>
      <c r="BP980" s="31"/>
      <c r="BQ980" s="31"/>
      <c r="BR980" s="28"/>
      <c r="BS980" s="28"/>
      <c r="BT980" s="44"/>
      <c r="BU980" s="44"/>
      <c r="BV980" s="44"/>
      <c r="BW980" s="31"/>
      <c r="BX980" s="31"/>
      <c r="BY980" s="52"/>
      <c r="BZ980" s="50"/>
      <c r="CA980" s="50"/>
      <c r="CB980" s="51" t="str">
        <f t="shared" si="1"/>
        <v>Sin comentarios</v>
      </c>
      <c r="CC980" s="52">
        <f t="shared" si="2"/>
        <v>77</v>
      </c>
      <c r="CD980" s="53"/>
      <c r="CE980" s="54"/>
      <c r="CF980" s="55"/>
    </row>
    <row r="981" ht="22.5" customHeight="1">
      <c r="A981" s="26"/>
      <c r="B981" s="26"/>
      <c r="C981" s="27"/>
      <c r="D981" s="28"/>
      <c r="E981" s="30"/>
      <c r="F981" s="30"/>
      <c r="G981" s="30"/>
      <c r="H981" s="31"/>
      <c r="I981" s="31"/>
      <c r="J981" s="31"/>
      <c r="K981" s="31"/>
      <c r="L981" s="31"/>
      <c r="M981" s="31"/>
      <c r="N981" s="163"/>
      <c r="O981" s="31"/>
      <c r="P981" s="30"/>
      <c r="Q981" s="31"/>
      <c r="R981" s="31"/>
      <c r="S981" s="31"/>
      <c r="T981" s="44"/>
      <c r="U981" s="28"/>
      <c r="V981" s="28"/>
      <c r="W981" s="28"/>
      <c r="X981" s="28"/>
      <c r="Y981" s="40"/>
      <c r="Z981" s="40"/>
      <c r="AA981" s="28"/>
      <c r="AB981" s="31"/>
      <c r="AC981" s="42"/>
      <c r="AD981" s="31"/>
      <c r="AE981" s="31"/>
      <c r="AF981" s="83"/>
      <c r="AG981" s="44"/>
      <c r="AH981" s="30"/>
      <c r="AI981" s="42"/>
      <c r="AJ981" s="42"/>
      <c r="AK981" s="42"/>
      <c r="AL981" s="42"/>
      <c r="AM981" s="45"/>
      <c r="AN981" s="31"/>
      <c r="AO981" s="31"/>
      <c r="AP981" s="31"/>
      <c r="AQ981" s="31"/>
      <c r="AR981" s="31"/>
      <c r="AS981" s="31"/>
      <c r="AT981" s="31"/>
      <c r="AU981" s="31"/>
      <c r="AV981" s="31"/>
      <c r="AW981" s="31"/>
      <c r="AX981" s="31"/>
      <c r="AY981" s="31"/>
      <c r="AZ981" s="31"/>
      <c r="BA981" s="31"/>
      <c r="BB981" s="31"/>
      <c r="BC981" s="31"/>
      <c r="BD981" s="31"/>
      <c r="BE981" s="31"/>
      <c r="BF981" s="31"/>
      <c r="BG981" s="31"/>
      <c r="BH981" s="31"/>
      <c r="BI981" s="31"/>
      <c r="BJ981" s="31"/>
      <c r="BK981" s="31"/>
      <c r="BL981" s="31"/>
      <c r="BM981" s="31"/>
      <c r="BN981" s="31"/>
      <c r="BO981" s="31"/>
      <c r="BP981" s="31"/>
      <c r="BQ981" s="31"/>
      <c r="BR981" s="28"/>
      <c r="BS981" s="28"/>
      <c r="BT981" s="44"/>
      <c r="BU981" s="44"/>
      <c r="BV981" s="44"/>
      <c r="BW981" s="31"/>
      <c r="BX981" s="31"/>
      <c r="BY981" s="52"/>
      <c r="BZ981" s="50"/>
      <c r="CA981" s="50"/>
      <c r="CB981" s="51" t="str">
        <f t="shared" si="1"/>
        <v>Sin comentarios</v>
      </c>
      <c r="CC981" s="52">
        <f t="shared" si="2"/>
        <v>77</v>
      </c>
      <c r="CD981" s="53"/>
      <c r="CE981" s="54"/>
      <c r="CF981" s="55"/>
    </row>
    <row r="982" ht="22.5" customHeight="1">
      <c r="A982" s="26"/>
      <c r="B982" s="26"/>
      <c r="C982" s="27"/>
      <c r="D982" s="28"/>
      <c r="E982" s="30"/>
      <c r="F982" s="30"/>
      <c r="G982" s="30"/>
      <c r="H982" s="31"/>
      <c r="I982" s="31"/>
      <c r="J982" s="31"/>
      <c r="K982" s="31"/>
      <c r="L982" s="31"/>
      <c r="M982" s="31"/>
      <c r="N982" s="163"/>
      <c r="O982" s="31"/>
      <c r="P982" s="30"/>
      <c r="Q982" s="31"/>
      <c r="R982" s="31"/>
      <c r="S982" s="31"/>
      <c r="T982" s="44"/>
      <c r="U982" s="28"/>
      <c r="V982" s="28"/>
      <c r="W982" s="28"/>
      <c r="X982" s="28"/>
      <c r="Y982" s="40"/>
      <c r="Z982" s="40"/>
      <c r="AA982" s="28"/>
      <c r="AB982" s="31"/>
      <c r="AC982" s="42"/>
      <c r="AD982" s="31"/>
      <c r="AE982" s="31"/>
      <c r="AF982" s="83"/>
      <c r="AG982" s="44"/>
      <c r="AH982" s="30"/>
      <c r="AI982" s="42"/>
      <c r="AJ982" s="42"/>
      <c r="AK982" s="42"/>
      <c r="AL982" s="42"/>
      <c r="AM982" s="45"/>
      <c r="AN982" s="31"/>
      <c r="AO982" s="31"/>
      <c r="AP982" s="31"/>
      <c r="AQ982" s="31"/>
      <c r="AR982" s="31"/>
      <c r="AS982" s="31"/>
      <c r="AT982" s="31"/>
      <c r="AU982" s="31"/>
      <c r="AV982" s="31"/>
      <c r="AW982" s="31"/>
      <c r="AX982" s="31"/>
      <c r="AY982" s="31"/>
      <c r="AZ982" s="31"/>
      <c r="BA982" s="31"/>
      <c r="BB982" s="31"/>
      <c r="BC982" s="31"/>
      <c r="BD982" s="31"/>
      <c r="BE982" s="31"/>
      <c r="BF982" s="31"/>
      <c r="BG982" s="31"/>
      <c r="BH982" s="31"/>
      <c r="BI982" s="31"/>
      <c r="BJ982" s="31"/>
      <c r="BK982" s="31"/>
      <c r="BL982" s="31"/>
      <c r="BM982" s="31"/>
      <c r="BN982" s="31"/>
      <c r="BO982" s="31"/>
      <c r="BP982" s="31"/>
      <c r="BQ982" s="31"/>
      <c r="BR982" s="28"/>
      <c r="BS982" s="28"/>
      <c r="BT982" s="44"/>
      <c r="BU982" s="44"/>
      <c r="BV982" s="44"/>
      <c r="BW982" s="31"/>
      <c r="BX982" s="31"/>
      <c r="BY982" s="52"/>
      <c r="BZ982" s="50"/>
      <c r="CA982" s="50"/>
      <c r="CB982" s="51" t="str">
        <f t="shared" si="1"/>
        <v>Sin comentarios</v>
      </c>
      <c r="CC982" s="52">
        <f t="shared" si="2"/>
        <v>77</v>
      </c>
      <c r="CD982" s="53"/>
      <c r="CE982" s="54"/>
      <c r="CF982" s="55"/>
    </row>
    <row r="983" ht="22.5" customHeight="1">
      <c r="A983" s="26"/>
      <c r="B983" s="26"/>
      <c r="C983" s="27"/>
      <c r="D983" s="28"/>
      <c r="E983" s="30"/>
      <c r="F983" s="30"/>
      <c r="G983" s="30"/>
      <c r="H983" s="31"/>
      <c r="I983" s="31"/>
      <c r="J983" s="31"/>
      <c r="K983" s="31"/>
      <c r="L983" s="31"/>
      <c r="M983" s="31"/>
      <c r="N983" s="163"/>
      <c r="O983" s="31"/>
      <c r="P983" s="30"/>
      <c r="Q983" s="31"/>
      <c r="R983" s="31"/>
      <c r="S983" s="31"/>
      <c r="T983" s="44"/>
      <c r="U983" s="28"/>
      <c r="V983" s="28"/>
      <c r="W983" s="28"/>
      <c r="X983" s="28"/>
      <c r="Y983" s="40"/>
      <c r="Z983" s="40"/>
      <c r="AA983" s="28"/>
      <c r="AB983" s="31"/>
      <c r="AC983" s="42"/>
      <c r="AD983" s="31"/>
      <c r="AE983" s="31"/>
      <c r="AF983" s="83"/>
      <c r="AG983" s="44"/>
      <c r="AH983" s="30"/>
      <c r="AI983" s="42"/>
      <c r="AJ983" s="42"/>
      <c r="AK983" s="42"/>
      <c r="AL983" s="42"/>
      <c r="AM983" s="45"/>
      <c r="AN983" s="31"/>
      <c r="AO983" s="31"/>
      <c r="AP983" s="31"/>
      <c r="AQ983" s="31"/>
      <c r="AR983" s="31"/>
      <c r="AS983" s="31"/>
      <c r="AT983" s="31"/>
      <c r="AU983" s="31"/>
      <c r="AV983" s="31"/>
      <c r="AW983" s="31"/>
      <c r="AX983" s="31"/>
      <c r="AY983" s="31"/>
      <c r="AZ983" s="31"/>
      <c r="BA983" s="31"/>
      <c r="BB983" s="31"/>
      <c r="BC983" s="31"/>
      <c r="BD983" s="31"/>
      <c r="BE983" s="31"/>
      <c r="BF983" s="31"/>
      <c r="BG983" s="31"/>
      <c r="BH983" s="31"/>
      <c r="BI983" s="31"/>
      <c r="BJ983" s="31"/>
      <c r="BK983" s="31"/>
      <c r="BL983" s="31"/>
      <c r="BM983" s="31"/>
      <c r="BN983" s="31"/>
      <c r="BO983" s="31"/>
      <c r="BP983" s="31"/>
      <c r="BQ983" s="31"/>
      <c r="BR983" s="28"/>
      <c r="BS983" s="28"/>
      <c r="BT983" s="44"/>
      <c r="BU983" s="44"/>
      <c r="BV983" s="44"/>
      <c r="BW983" s="31"/>
      <c r="BX983" s="31"/>
      <c r="BY983" s="52"/>
      <c r="BZ983" s="50"/>
      <c r="CA983" s="50"/>
      <c r="CB983" s="51" t="str">
        <f t="shared" si="1"/>
        <v>Sin comentarios</v>
      </c>
      <c r="CC983" s="52">
        <f t="shared" si="2"/>
        <v>77</v>
      </c>
      <c r="CD983" s="53"/>
      <c r="CE983" s="54"/>
      <c r="CF983" s="55"/>
    </row>
    <row r="984" ht="22.5" customHeight="1">
      <c r="A984" s="26"/>
      <c r="B984" s="26"/>
      <c r="C984" s="27"/>
      <c r="D984" s="28"/>
      <c r="E984" s="30"/>
      <c r="F984" s="30"/>
      <c r="G984" s="30"/>
      <c r="H984" s="31"/>
      <c r="I984" s="31"/>
      <c r="J984" s="31"/>
      <c r="K984" s="31"/>
      <c r="L984" s="31"/>
      <c r="M984" s="31"/>
      <c r="N984" s="163"/>
      <c r="O984" s="31"/>
      <c r="P984" s="30"/>
      <c r="Q984" s="31"/>
      <c r="R984" s="31"/>
      <c r="S984" s="31"/>
      <c r="T984" s="44"/>
      <c r="U984" s="28"/>
      <c r="V984" s="28"/>
      <c r="W984" s="28"/>
      <c r="X984" s="28"/>
      <c r="Y984" s="40"/>
      <c r="Z984" s="40"/>
      <c r="AA984" s="28"/>
      <c r="AB984" s="31"/>
      <c r="AC984" s="42"/>
      <c r="AD984" s="31"/>
      <c r="AE984" s="31"/>
      <c r="AF984" s="83"/>
      <c r="AG984" s="44"/>
      <c r="AH984" s="30"/>
      <c r="AI984" s="42"/>
      <c r="AJ984" s="42"/>
      <c r="AK984" s="42"/>
      <c r="AL984" s="42"/>
      <c r="AM984" s="45"/>
      <c r="AN984" s="31"/>
      <c r="AO984" s="31"/>
      <c r="AP984" s="31"/>
      <c r="AQ984" s="31"/>
      <c r="AR984" s="31"/>
      <c r="AS984" s="31"/>
      <c r="AT984" s="31"/>
      <c r="AU984" s="31"/>
      <c r="AV984" s="31"/>
      <c r="AW984" s="31"/>
      <c r="AX984" s="31"/>
      <c r="AY984" s="31"/>
      <c r="AZ984" s="31"/>
      <c r="BA984" s="31"/>
      <c r="BB984" s="31"/>
      <c r="BC984" s="31"/>
      <c r="BD984" s="31"/>
      <c r="BE984" s="31"/>
      <c r="BF984" s="31"/>
      <c r="BG984" s="31"/>
      <c r="BH984" s="31"/>
      <c r="BI984" s="31"/>
      <c r="BJ984" s="31"/>
      <c r="BK984" s="31"/>
      <c r="BL984" s="31"/>
      <c r="BM984" s="31"/>
      <c r="BN984" s="31"/>
      <c r="BO984" s="31"/>
      <c r="BP984" s="31"/>
      <c r="BQ984" s="31"/>
      <c r="BR984" s="28"/>
      <c r="BS984" s="28"/>
      <c r="BT984" s="44"/>
      <c r="BU984" s="44"/>
      <c r="BV984" s="44"/>
      <c r="BW984" s="31"/>
      <c r="BX984" s="31"/>
      <c r="BY984" s="52"/>
      <c r="BZ984" s="50"/>
      <c r="CA984" s="50"/>
      <c r="CB984" s="51" t="str">
        <f t="shared" si="1"/>
        <v>Sin comentarios</v>
      </c>
      <c r="CC984" s="52">
        <f t="shared" si="2"/>
        <v>77</v>
      </c>
      <c r="CD984" s="53"/>
      <c r="CE984" s="54"/>
      <c r="CF984" s="55"/>
    </row>
    <row r="985" ht="22.5" customHeight="1">
      <c r="A985" s="26"/>
      <c r="B985" s="26"/>
      <c r="C985" s="27"/>
      <c r="D985" s="28"/>
      <c r="E985" s="30"/>
      <c r="F985" s="30"/>
      <c r="G985" s="30"/>
      <c r="H985" s="31"/>
      <c r="I985" s="31"/>
      <c r="J985" s="31"/>
      <c r="K985" s="31"/>
      <c r="L985" s="31"/>
      <c r="M985" s="31"/>
      <c r="N985" s="163"/>
      <c r="O985" s="31"/>
      <c r="P985" s="30"/>
      <c r="Q985" s="31"/>
      <c r="R985" s="31"/>
      <c r="S985" s="31"/>
      <c r="T985" s="44"/>
      <c r="U985" s="28"/>
      <c r="V985" s="28"/>
      <c r="W985" s="28"/>
      <c r="X985" s="28"/>
      <c r="Y985" s="40"/>
      <c r="Z985" s="40"/>
      <c r="AA985" s="28"/>
      <c r="AB985" s="31"/>
      <c r="AC985" s="42"/>
      <c r="AD985" s="31"/>
      <c r="AE985" s="31"/>
      <c r="AF985" s="83"/>
      <c r="AG985" s="44"/>
      <c r="AH985" s="30"/>
      <c r="AI985" s="42"/>
      <c r="AJ985" s="42"/>
      <c r="AK985" s="42"/>
      <c r="AL985" s="42"/>
      <c r="AM985" s="45"/>
      <c r="AN985" s="31"/>
      <c r="AO985" s="31"/>
      <c r="AP985" s="31"/>
      <c r="AQ985" s="31"/>
      <c r="AR985" s="31"/>
      <c r="AS985" s="31"/>
      <c r="AT985" s="31"/>
      <c r="AU985" s="31"/>
      <c r="AV985" s="31"/>
      <c r="AW985" s="31"/>
      <c r="AX985" s="31"/>
      <c r="AY985" s="31"/>
      <c r="AZ985" s="31"/>
      <c r="BA985" s="31"/>
      <c r="BB985" s="31"/>
      <c r="BC985" s="31"/>
      <c r="BD985" s="31"/>
      <c r="BE985" s="31"/>
      <c r="BF985" s="31"/>
      <c r="BG985" s="31"/>
      <c r="BH985" s="31"/>
      <c r="BI985" s="31"/>
      <c r="BJ985" s="31"/>
      <c r="BK985" s="31"/>
      <c r="BL985" s="31"/>
      <c r="BM985" s="31"/>
      <c r="BN985" s="31"/>
      <c r="BO985" s="31"/>
      <c r="BP985" s="31"/>
      <c r="BQ985" s="31"/>
      <c r="BR985" s="28"/>
      <c r="BS985" s="28"/>
      <c r="BT985" s="44"/>
      <c r="BU985" s="44"/>
      <c r="BV985" s="44"/>
      <c r="BW985" s="31"/>
      <c r="BX985" s="31"/>
      <c r="BY985" s="52"/>
      <c r="BZ985" s="50"/>
      <c r="CA985" s="50"/>
      <c r="CB985" s="51" t="str">
        <f t="shared" si="1"/>
        <v>Sin comentarios</v>
      </c>
      <c r="CC985" s="52">
        <f t="shared" si="2"/>
        <v>77</v>
      </c>
      <c r="CD985" s="53"/>
      <c r="CE985" s="54"/>
      <c r="CF985" s="55"/>
    </row>
    <row r="986" ht="22.5" customHeight="1">
      <c r="A986" s="26"/>
      <c r="B986" s="26"/>
      <c r="C986" s="27"/>
      <c r="D986" s="28"/>
      <c r="E986" s="30"/>
      <c r="F986" s="30"/>
      <c r="G986" s="30"/>
      <c r="H986" s="31"/>
      <c r="I986" s="31"/>
      <c r="J986" s="31"/>
      <c r="K986" s="31"/>
      <c r="L986" s="31"/>
      <c r="M986" s="31"/>
      <c r="N986" s="163"/>
      <c r="O986" s="31"/>
      <c r="P986" s="30"/>
      <c r="Q986" s="31"/>
      <c r="R986" s="31"/>
      <c r="S986" s="31"/>
      <c r="T986" s="44"/>
      <c r="U986" s="28"/>
      <c r="V986" s="28"/>
      <c r="W986" s="28"/>
      <c r="X986" s="28"/>
      <c r="Y986" s="40"/>
      <c r="Z986" s="40"/>
      <c r="AA986" s="28"/>
      <c r="AB986" s="31"/>
      <c r="AC986" s="42"/>
      <c r="AD986" s="31"/>
      <c r="AE986" s="31"/>
      <c r="AF986" s="83"/>
      <c r="AG986" s="44"/>
      <c r="AH986" s="30"/>
      <c r="AI986" s="42"/>
      <c r="AJ986" s="42"/>
      <c r="AK986" s="42"/>
      <c r="AL986" s="42"/>
      <c r="AM986" s="45"/>
      <c r="AN986" s="31"/>
      <c r="AO986" s="31"/>
      <c r="AP986" s="31"/>
      <c r="AQ986" s="31"/>
      <c r="AR986" s="31"/>
      <c r="AS986" s="31"/>
      <c r="AT986" s="31"/>
      <c r="AU986" s="31"/>
      <c r="AV986" s="31"/>
      <c r="AW986" s="31"/>
      <c r="AX986" s="31"/>
      <c r="AY986" s="31"/>
      <c r="AZ986" s="31"/>
      <c r="BA986" s="31"/>
      <c r="BB986" s="31"/>
      <c r="BC986" s="31"/>
      <c r="BD986" s="31"/>
      <c r="BE986" s="31"/>
      <c r="BF986" s="31"/>
      <c r="BG986" s="31"/>
      <c r="BH986" s="31"/>
      <c r="BI986" s="31"/>
      <c r="BJ986" s="31"/>
      <c r="BK986" s="31"/>
      <c r="BL986" s="31"/>
      <c r="BM986" s="31"/>
      <c r="BN986" s="31"/>
      <c r="BO986" s="31"/>
      <c r="BP986" s="31"/>
      <c r="BQ986" s="31"/>
      <c r="BR986" s="28"/>
      <c r="BS986" s="28"/>
      <c r="BT986" s="44"/>
      <c r="BU986" s="44"/>
      <c r="BV986" s="44"/>
      <c r="BW986" s="31"/>
      <c r="BX986" s="31"/>
      <c r="BY986" s="52"/>
      <c r="BZ986" s="50"/>
      <c r="CA986" s="50"/>
      <c r="CB986" s="51" t="str">
        <f t="shared" si="1"/>
        <v>Sin comentarios</v>
      </c>
      <c r="CC986" s="52">
        <f t="shared" si="2"/>
        <v>77</v>
      </c>
      <c r="CD986" s="53"/>
      <c r="CE986" s="54"/>
      <c r="CF986" s="55"/>
    </row>
    <row r="987" ht="22.5" customHeight="1">
      <c r="A987" s="26"/>
      <c r="B987" s="26"/>
      <c r="C987" s="27"/>
      <c r="D987" s="28"/>
      <c r="E987" s="30"/>
      <c r="F987" s="30"/>
      <c r="G987" s="30"/>
      <c r="H987" s="31"/>
      <c r="I987" s="31"/>
      <c r="J987" s="31"/>
      <c r="K987" s="31"/>
      <c r="L987" s="31"/>
      <c r="M987" s="31"/>
      <c r="N987" s="163"/>
      <c r="O987" s="31"/>
      <c r="P987" s="30"/>
      <c r="Q987" s="31"/>
      <c r="R987" s="31"/>
      <c r="S987" s="31"/>
      <c r="T987" s="44"/>
      <c r="U987" s="28"/>
      <c r="V987" s="28"/>
      <c r="W987" s="28"/>
      <c r="X987" s="28"/>
      <c r="Y987" s="40"/>
      <c r="Z987" s="40"/>
      <c r="AA987" s="28"/>
      <c r="AB987" s="31"/>
      <c r="AC987" s="42"/>
      <c r="AD987" s="31"/>
      <c r="AE987" s="31"/>
      <c r="AF987" s="83"/>
      <c r="AG987" s="44"/>
      <c r="AH987" s="30"/>
      <c r="AI987" s="42"/>
      <c r="AJ987" s="42"/>
      <c r="AK987" s="42"/>
      <c r="AL987" s="42"/>
      <c r="AM987" s="45"/>
      <c r="AN987" s="31"/>
      <c r="AO987" s="31"/>
      <c r="AP987" s="31"/>
      <c r="AQ987" s="31"/>
      <c r="AR987" s="31"/>
      <c r="AS987" s="31"/>
      <c r="AT987" s="31"/>
      <c r="AU987" s="31"/>
      <c r="AV987" s="31"/>
      <c r="AW987" s="31"/>
      <c r="AX987" s="31"/>
      <c r="AY987" s="31"/>
      <c r="AZ987" s="31"/>
      <c r="BA987" s="31"/>
      <c r="BB987" s="31"/>
      <c r="BC987" s="31"/>
      <c r="BD987" s="31"/>
      <c r="BE987" s="31"/>
      <c r="BF987" s="31"/>
      <c r="BG987" s="31"/>
      <c r="BH987" s="31"/>
      <c r="BI987" s="31"/>
      <c r="BJ987" s="31"/>
      <c r="BK987" s="31"/>
      <c r="BL987" s="31"/>
      <c r="BM987" s="31"/>
      <c r="BN987" s="31"/>
      <c r="BO987" s="31"/>
      <c r="BP987" s="31"/>
      <c r="BQ987" s="31"/>
      <c r="BR987" s="28"/>
      <c r="BS987" s="28"/>
      <c r="BT987" s="44"/>
      <c r="BU987" s="44"/>
      <c r="BV987" s="44"/>
      <c r="BW987" s="31"/>
      <c r="BX987" s="31"/>
      <c r="BY987" s="52"/>
      <c r="BZ987" s="50"/>
      <c r="CA987" s="50"/>
      <c r="CB987" s="51" t="str">
        <f t="shared" si="1"/>
        <v>Sin comentarios</v>
      </c>
      <c r="CC987" s="52">
        <f t="shared" si="2"/>
        <v>77</v>
      </c>
      <c r="CD987" s="53"/>
      <c r="CE987" s="54"/>
      <c r="CF987" s="55"/>
    </row>
    <row r="988" ht="22.5" customHeight="1">
      <c r="A988" s="26"/>
      <c r="B988" s="26"/>
      <c r="C988" s="27"/>
      <c r="D988" s="28"/>
      <c r="E988" s="30"/>
      <c r="F988" s="30"/>
      <c r="G988" s="30"/>
      <c r="H988" s="31"/>
      <c r="I988" s="31"/>
      <c r="J988" s="31"/>
      <c r="K988" s="31"/>
      <c r="L988" s="31"/>
      <c r="M988" s="31"/>
      <c r="N988" s="163"/>
      <c r="O988" s="31"/>
      <c r="P988" s="30"/>
      <c r="Q988" s="31"/>
      <c r="R988" s="31"/>
      <c r="S988" s="31"/>
      <c r="T988" s="44"/>
      <c r="U988" s="28"/>
      <c r="V988" s="28"/>
      <c r="W988" s="28"/>
      <c r="X988" s="28"/>
      <c r="Y988" s="40"/>
      <c r="Z988" s="40"/>
      <c r="AA988" s="28"/>
      <c r="AB988" s="31"/>
      <c r="AC988" s="42"/>
      <c r="AD988" s="31"/>
      <c r="AE988" s="31"/>
      <c r="AF988" s="83"/>
      <c r="AG988" s="44"/>
      <c r="AH988" s="30"/>
      <c r="AI988" s="42"/>
      <c r="AJ988" s="42"/>
      <c r="AK988" s="42"/>
      <c r="AL988" s="42"/>
      <c r="AM988" s="45"/>
      <c r="AN988" s="31"/>
      <c r="AO988" s="31"/>
      <c r="AP988" s="31"/>
      <c r="AQ988" s="31"/>
      <c r="AR988" s="31"/>
      <c r="AS988" s="31"/>
      <c r="AT988" s="31"/>
      <c r="AU988" s="31"/>
      <c r="AV988" s="31"/>
      <c r="AW988" s="31"/>
      <c r="AX988" s="31"/>
      <c r="AY988" s="31"/>
      <c r="AZ988" s="31"/>
      <c r="BA988" s="31"/>
      <c r="BB988" s="31"/>
      <c r="BC988" s="31"/>
      <c r="BD988" s="31"/>
      <c r="BE988" s="31"/>
      <c r="BF988" s="31"/>
      <c r="BG988" s="31"/>
      <c r="BH988" s="31"/>
      <c r="BI988" s="31"/>
      <c r="BJ988" s="31"/>
      <c r="BK988" s="31"/>
      <c r="BL988" s="31"/>
      <c r="BM988" s="31"/>
      <c r="BN988" s="31"/>
      <c r="BO988" s="31"/>
      <c r="BP988" s="31"/>
      <c r="BQ988" s="31"/>
      <c r="BR988" s="28"/>
      <c r="BS988" s="28"/>
      <c r="BT988" s="44"/>
      <c r="BU988" s="44"/>
      <c r="BV988" s="44"/>
      <c r="BW988" s="31"/>
      <c r="BX988" s="31"/>
      <c r="BY988" s="52"/>
      <c r="BZ988" s="50"/>
      <c r="CA988" s="50"/>
      <c r="CB988" s="51" t="str">
        <f t="shared" si="1"/>
        <v>Sin comentarios</v>
      </c>
      <c r="CC988" s="52">
        <f t="shared" si="2"/>
        <v>77</v>
      </c>
      <c r="CD988" s="53"/>
      <c r="CE988" s="54"/>
      <c r="CF988" s="55"/>
    </row>
    <row r="989" ht="22.5" customHeight="1">
      <c r="A989" s="26"/>
      <c r="B989" s="26"/>
      <c r="C989" s="27"/>
      <c r="D989" s="28"/>
      <c r="E989" s="30"/>
      <c r="F989" s="30"/>
      <c r="G989" s="30"/>
      <c r="H989" s="31"/>
      <c r="I989" s="31"/>
      <c r="J989" s="31"/>
      <c r="K989" s="31"/>
      <c r="L989" s="31"/>
      <c r="M989" s="31"/>
      <c r="N989" s="163"/>
      <c r="O989" s="31"/>
      <c r="P989" s="30"/>
      <c r="Q989" s="31"/>
      <c r="R989" s="31"/>
      <c r="S989" s="31"/>
      <c r="T989" s="44"/>
      <c r="U989" s="28"/>
      <c r="V989" s="28"/>
      <c r="W989" s="28"/>
      <c r="X989" s="28"/>
      <c r="Y989" s="40"/>
      <c r="Z989" s="40"/>
      <c r="AA989" s="28"/>
      <c r="AB989" s="31"/>
      <c r="AC989" s="42"/>
      <c r="AD989" s="31"/>
      <c r="AE989" s="31"/>
      <c r="AF989" s="83"/>
      <c r="AG989" s="44"/>
      <c r="AH989" s="30"/>
      <c r="AI989" s="42"/>
      <c r="AJ989" s="42"/>
      <c r="AK989" s="42"/>
      <c r="AL989" s="42"/>
      <c r="AM989" s="45"/>
      <c r="AN989" s="31"/>
      <c r="AO989" s="31"/>
      <c r="AP989" s="31"/>
      <c r="AQ989" s="31"/>
      <c r="AR989" s="31"/>
      <c r="AS989" s="31"/>
      <c r="AT989" s="31"/>
      <c r="AU989" s="31"/>
      <c r="AV989" s="31"/>
      <c r="AW989" s="31"/>
      <c r="AX989" s="31"/>
      <c r="AY989" s="31"/>
      <c r="AZ989" s="31"/>
      <c r="BA989" s="31"/>
      <c r="BB989" s="31"/>
      <c r="BC989" s="31"/>
      <c r="BD989" s="31"/>
      <c r="BE989" s="31"/>
      <c r="BF989" s="31"/>
      <c r="BG989" s="31"/>
      <c r="BH989" s="31"/>
      <c r="BI989" s="31"/>
      <c r="BJ989" s="31"/>
      <c r="BK989" s="31"/>
      <c r="BL989" s="31"/>
      <c r="BM989" s="31"/>
      <c r="BN989" s="31"/>
      <c r="BO989" s="31"/>
      <c r="BP989" s="31"/>
      <c r="BQ989" s="31"/>
      <c r="BR989" s="28"/>
      <c r="BS989" s="28"/>
      <c r="BT989" s="44"/>
      <c r="BU989" s="44"/>
      <c r="BV989" s="44"/>
      <c r="BW989" s="31"/>
      <c r="BX989" s="31"/>
      <c r="BY989" s="52"/>
      <c r="BZ989" s="50"/>
      <c r="CA989" s="50"/>
      <c r="CB989" s="51" t="str">
        <f t="shared" si="1"/>
        <v>Sin comentarios</v>
      </c>
      <c r="CC989" s="52">
        <f t="shared" si="2"/>
        <v>77</v>
      </c>
      <c r="CD989" s="53"/>
      <c r="CE989" s="54"/>
      <c r="CF989" s="55"/>
    </row>
    <row r="990" ht="22.5" customHeight="1">
      <c r="A990" s="26"/>
      <c r="B990" s="26"/>
      <c r="C990" s="27"/>
      <c r="D990" s="28"/>
      <c r="E990" s="30"/>
      <c r="F990" s="30"/>
      <c r="G990" s="30"/>
      <c r="H990" s="31"/>
      <c r="I990" s="31"/>
      <c r="J990" s="31"/>
      <c r="K990" s="31"/>
      <c r="L990" s="31"/>
      <c r="M990" s="31"/>
      <c r="N990" s="163"/>
      <c r="O990" s="31"/>
      <c r="P990" s="30"/>
      <c r="Q990" s="31"/>
      <c r="R990" s="31"/>
      <c r="S990" s="31"/>
      <c r="T990" s="44"/>
      <c r="U990" s="28"/>
      <c r="V990" s="28"/>
      <c r="W990" s="28"/>
      <c r="X990" s="28"/>
      <c r="Y990" s="40"/>
      <c r="Z990" s="40"/>
      <c r="AA990" s="28"/>
      <c r="AB990" s="31"/>
      <c r="AC990" s="42"/>
      <c r="AD990" s="31"/>
      <c r="AE990" s="31"/>
      <c r="AF990" s="83"/>
      <c r="AG990" s="44"/>
      <c r="AH990" s="30"/>
      <c r="AI990" s="42"/>
      <c r="AJ990" s="42"/>
      <c r="AK990" s="42"/>
      <c r="AL990" s="42"/>
      <c r="AM990" s="45"/>
      <c r="AN990" s="31"/>
      <c r="AO990" s="31"/>
      <c r="AP990" s="31"/>
      <c r="AQ990" s="31"/>
      <c r="AR990" s="31"/>
      <c r="AS990" s="31"/>
      <c r="AT990" s="31"/>
      <c r="AU990" s="31"/>
      <c r="AV990" s="31"/>
      <c r="AW990" s="31"/>
      <c r="AX990" s="31"/>
      <c r="AY990" s="31"/>
      <c r="AZ990" s="31"/>
      <c r="BA990" s="31"/>
      <c r="BB990" s="31"/>
      <c r="BC990" s="31"/>
      <c r="BD990" s="31"/>
      <c r="BE990" s="31"/>
      <c r="BF990" s="31"/>
      <c r="BG990" s="31"/>
      <c r="BH990" s="31"/>
      <c r="BI990" s="31"/>
      <c r="BJ990" s="31"/>
      <c r="BK990" s="31"/>
      <c r="BL990" s="31"/>
      <c r="BM990" s="31"/>
      <c r="BN990" s="31"/>
      <c r="BO990" s="31"/>
      <c r="BP990" s="31"/>
      <c r="BQ990" s="31"/>
      <c r="BR990" s="28"/>
      <c r="BS990" s="28"/>
      <c r="BT990" s="44"/>
      <c r="BU990" s="44"/>
      <c r="BV990" s="44"/>
      <c r="BW990" s="31"/>
      <c r="BX990" s="31"/>
      <c r="BY990" s="52"/>
      <c r="BZ990" s="50"/>
      <c r="CA990" s="50"/>
      <c r="CB990" s="51" t="str">
        <f t="shared" si="1"/>
        <v>Sin comentarios</v>
      </c>
      <c r="CC990" s="52">
        <f t="shared" si="2"/>
        <v>77</v>
      </c>
      <c r="CD990" s="53"/>
      <c r="CE990" s="54"/>
      <c r="CF990" s="55"/>
    </row>
    <row r="991" ht="22.5" customHeight="1">
      <c r="A991" s="26"/>
      <c r="B991" s="26"/>
      <c r="C991" s="27"/>
      <c r="D991" s="28"/>
      <c r="E991" s="30"/>
      <c r="F991" s="30"/>
      <c r="G991" s="30"/>
      <c r="H991" s="31"/>
      <c r="I991" s="31"/>
      <c r="J991" s="31"/>
      <c r="K991" s="31"/>
      <c r="L991" s="31"/>
      <c r="M991" s="31"/>
      <c r="N991" s="163"/>
      <c r="O991" s="31"/>
      <c r="P991" s="30"/>
      <c r="Q991" s="31"/>
      <c r="R991" s="31"/>
      <c r="S991" s="31"/>
      <c r="T991" s="44"/>
      <c r="U991" s="28"/>
      <c r="V991" s="28"/>
      <c r="W991" s="28"/>
      <c r="X991" s="28"/>
      <c r="Y991" s="40"/>
      <c r="Z991" s="40"/>
      <c r="AA991" s="28"/>
      <c r="AB991" s="31"/>
      <c r="AC991" s="42"/>
      <c r="AD991" s="31"/>
      <c r="AE991" s="31"/>
      <c r="AF991" s="83"/>
      <c r="AG991" s="44"/>
      <c r="AH991" s="30"/>
      <c r="AI991" s="42"/>
      <c r="AJ991" s="42"/>
      <c r="AK991" s="42"/>
      <c r="AL991" s="42"/>
      <c r="AM991" s="45"/>
      <c r="AN991" s="31"/>
      <c r="AO991" s="31"/>
      <c r="AP991" s="31"/>
      <c r="AQ991" s="31"/>
      <c r="AR991" s="31"/>
      <c r="AS991" s="31"/>
      <c r="AT991" s="31"/>
      <c r="AU991" s="31"/>
      <c r="AV991" s="31"/>
      <c r="AW991" s="31"/>
      <c r="AX991" s="31"/>
      <c r="AY991" s="31"/>
      <c r="AZ991" s="31"/>
      <c r="BA991" s="31"/>
      <c r="BB991" s="31"/>
      <c r="BC991" s="31"/>
      <c r="BD991" s="31"/>
      <c r="BE991" s="31"/>
      <c r="BF991" s="31"/>
      <c r="BG991" s="31"/>
      <c r="BH991" s="31"/>
      <c r="BI991" s="31"/>
      <c r="BJ991" s="31"/>
      <c r="BK991" s="31"/>
      <c r="BL991" s="31"/>
      <c r="BM991" s="31"/>
      <c r="BN991" s="31"/>
      <c r="BO991" s="31"/>
      <c r="BP991" s="31"/>
      <c r="BQ991" s="31"/>
      <c r="BR991" s="28"/>
      <c r="BS991" s="28"/>
      <c r="BT991" s="44"/>
      <c r="BU991" s="44"/>
      <c r="BV991" s="44"/>
      <c r="BW991" s="31"/>
      <c r="BX991" s="31"/>
      <c r="BY991" s="52"/>
      <c r="BZ991" s="50"/>
      <c r="CA991" s="50"/>
      <c r="CB991" s="51" t="str">
        <f t="shared" si="1"/>
        <v>Sin comentarios</v>
      </c>
      <c r="CC991" s="52">
        <f t="shared" si="2"/>
        <v>77</v>
      </c>
      <c r="CD991" s="53"/>
      <c r="CE991" s="54"/>
      <c r="CF991" s="55"/>
    </row>
    <row r="992" ht="22.5" customHeight="1">
      <c r="A992" s="26"/>
      <c r="B992" s="26"/>
      <c r="C992" s="27"/>
      <c r="D992" s="28"/>
      <c r="E992" s="30"/>
      <c r="F992" s="30"/>
      <c r="G992" s="30"/>
      <c r="H992" s="31"/>
      <c r="I992" s="31"/>
      <c r="J992" s="31"/>
      <c r="K992" s="31"/>
      <c r="L992" s="31"/>
      <c r="M992" s="31"/>
      <c r="N992" s="163"/>
      <c r="O992" s="31"/>
      <c r="P992" s="30"/>
      <c r="Q992" s="31"/>
      <c r="R992" s="31"/>
      <c r="S992" s="31"/>
      <c r="T992" s="44"/>
      <c r="U992" s="28"/>
      <c r="V992" s="28"/>
      <c r="W992" s="28"/>
      <c r="X992" s="28"/>
      <c r="Y992" s="40"/>
      <c r="Z992" s="40"/>
      <c r="AA992" s="28"/>
      <c r="AB992" s="31"/>
      <c r="AC992" s="42"/>
      <c r="AD992" s="31"/>
      <c r="AE992" s="31"/>
      <c r="AF992" s="83"/>
      <c r="AG992" s="44"/>
      <c r="AH992" s="30"/>
      <c r="AI992" s="42"/>
      <c r="AJ992" s="42"/>
      <c r="AK992" s="42"/>
      <c r="AL992" s="42"/>
      <c r="AM992" s="45"/>
      <c r="AN992" s="31"/>
      <c r="AO992" s="31"/>
      <c r="AP992" s="31"/>
      <c r="AQ992" s="31"/>
      <c r="AR992" s="31"/>
      <c r="AS992" s="31"/>
      <c r="AT992" s="31"/>
      <c r="AU992" s="31"/>
      <c r="AV992" s="31"/>
      <c r="AW992" s="31"/>
      <c r="AX992" s="31"/>
      <c r="AY992" s="31"/>
      <c r="AZ992" s="31"/>
      <c r="BA992" s="31"/>
      <c r="BB992" s="31"/>
      <c r="BC992" s="31"/>
      <c r="BD992" s="31"/>
      <c r="BE992" s="31"/>
      <c r="BF992" s="31"/>
      <c r="BG992" s="31"/>
      <c r="BH992" s="31"/>
      <c r="BI992" s="31"/>
      <c r="BJ992" s="31"/>
      <c r="BK992" s="31"/>
      <c r="BL992" s="31"/>
      <c r="BM992" s="31"/>
      <c r="BN992" s="31"/>
      <c r="BO992" s="31"/>
      <c r="BP992" s="31"/>
      <c r="BQ992" s="31"/>
      <c r="BR992" s="28"/>
      <c r="BS992" s="28"/>
      <c r="BT992" s="44"/>
      <c r="BU992" s="44"/>
      <c r="BV992" s="44"/>
      <c r="BW992" s="31"/>
      <c r="BX992" s="31"/>
      <c r="BY992" s="52"/>
      <c r="BZ992" s="50"/>
      <c r="CA992" s="50"/>
      <c r="CB992" s="51" t="str">
        <f t="shared" si="1"/>
        <v>Sin comentarios</v>
      </c>
      <c r="CC992" s="52">
        <f t="shared" si="2"/>
        <v>77</v>
      </c>
      <c r="CD992" s="53"/>
      <c r="CE992" s="54"/>
      <c r="CF992" s="55"/>
    </row>
    <row r="993" ht="22.5" customHeight="1">
      <c r="A993" s="26"/>
      <c r="B993" s="26"/>
      <c r="C993" s="27"/>
      <c r="D993" s="28"/>
      <c r="E993" s="30"/>
      <c r="F993" s="30"/>
      <c r="G993" s="30"/>
      <c r="H993" s="31"/>
      <c r="I993" s="31"/>
      <c r="J993" s="31"/>
      <c r="K993" s="31"/>
      <c r="L993" s="31"/>
      <c r="M993" s="31"/>
      <c r="N993" s="163"/>
      <c r="O993" s="31"/>
      <c r="P993" s="30"/>
      <c r="Q993" s="31"/>
      <c r="R993" s="31"/>
      <c r="S993" s="31"/>
      <c r="T993" s="44"/>
      <c r="U993" s="28"/>
      <c r="V993" s="28"/>
      <c r="W993" s="28"/>
      <c r="X993" s="28"/>
      <c r="Y993" s="40"/>
      <c r="Z993" s="40"/>
      <c r="AA993" s="28"/>
      <c r="AB993" s="31"/>
      <c r="AC993" s="42"/>
      <c r="AD993" s="31"/>
      <c r="AE993" s="31"/>
      <c r="AF993" s="83"/>
      <c r="AG993" s="44"/>
      <c r="AH993" s="30"/>
      <c r="AI993" s="42"/>
      <c r="AJ993" s="42"/>
      <c r="AK993" s="42"/>
      <c r="AL993" s="42"/>
      <c r="AM993" s="45"/>
      <c r="AN993" s="31"/>
      <c r="AO993" s="31"/>
      <c r="AP993" s="31"/>
      <c r="AQ993" s="31"/>
      <c r="AR993" s="31"/>
      <c r="AS993" s="31"/>
      <c r="AT993" s="31"/>
      <c r="AU993" s="31"/>
      <c r="AV993" s="31"/>
      <c r="AW993" s="31"/>
      <c r="AX993" s="31"/>
      <c r="AY993" s="31"/>
      <c r="AZ993" s="31"/>
      <c r="BA993" s="31"/>
      <c r="BB993" s="31"/>
      <c r="BC993" s="31"/>
      <c r="BD993" s="31"/>
      <c r="BE993" s="31"/>
      <c r="BF993" s="31"/>
      <c r="BG993" s="31"/>
      <c r="BH993" s="31"/>
      <c r="BI993" s="31"/>
      <c r="BJ993" s="31"/>
      <c r="BK993" s="31"/>
      <c r="BL993" s="31"/>
      <c r="BM993" s="31"/>
      <c r="BN993" s="31"/>
      <c r="BO993" s="31"/>
      <c r="BP993" s="31"/>
      <c r="BQ993" s="31"/>
      <c r="BR993" s="28"/>
      <c r="BS993" s="28"/>
      <c r="BT993" s="44"/>
      <c r="BU993" s="44"/>
      <c r="BV993" s="44"/>
      <c r="BW993" s="31"/>
      <c r="BX993" s="31"/>
      <c r="BY993" s="52"/>
      <c r="BZ993" s="50"/>
      <c r="CA993" s="50"/>
      <c r="CB993" s="51" t="str">
        <f t="shared" si="1"/>
        <v>Sin comentarios</v>
      </c>
      <c r="CC993" s="52">
        <f t="shared" si="2"/>
        <v>77</v>
      </c>
      <c r="CD993" s="53"/>
      <c r="CE993" s="54"/>
      <c r="CF993" s="55"/>
    </row>
    <row r="994" ht="22.5" customHeight="1">
      <c r="A994" s="26"/>
      <c r="B994" s="26"/>
      <c r="C994" s="27"/>
      <c r="D994" s="28"/>
      <c r="E994" s="30"/>
      <c r="F994" s="30"/>
      <c r="G994" s="30"/>
      <c r="H994" s="31"/>
      <c r="I994" s="31"/>
      <c r="J994" s="31"/>
      <c r="K994" s="31"/>
      <c r="L994" s="31"/>
      <c r="M994" s="31"/>
      <c r="N994" s="163"/>
      <c r="O994" s="31"/>
      <c r="P994" s="30"/>
      <c r="Q994" s="31"/>
      <c r="R994" s="31"/>
      <c r="S994" s="31"/>
      <c r="T994" s="44"/>
      <c r="U994" s="28"/>
      <c r="V994" s="28"/>
      <c r="W994" s="28"/>
      <c r="X994" s="28"/>
      <c r="Y994" s="40"/>
      <c r="Z994" s="40"/>
      <c r="AA994" s="28"/>
      <c r="AB994" s="31"/>
      <c r="AC994" s="42"/>
      <c r="AD994" s="31"/>
      <c r="AE994" s="31"/>
      <c r="AF994" s="83"/>
      <c r="AG994" s="44"/>
      <c r="AH994" s="30"/>
      <c r="AI994" s="42"/>
      <c r="AJ994" s="42"/>
      <c r="AK994" s="42"/>
      <c r="AL994" s="42"/>
      <c r="AM994" s="45"/>
      <c r="AN994" s="31"/>
      <c r="AO994" s="31"/>
      <c r="AP994" s="31"/>
      <c r="AQ994" s="31"/>
      <c r="AR994" s="31"/>
      <c r="AS994" s="31"/>
      <c r="AT994" s="31"/>
      <c r="AU994" s="31"/>
      <c r="AV994" s="31"/>
      <c r="AW994" s="31"/>
      <c r="AX994" s="31"/>
      <c r="AY994" s="31"/>
      <c r="AZ994" s="31"/>
      <c r="BA994" s="31"/>
      <c r="BB994" s="31"/>
      <c r="BC994" s="31"/>
      <c r="BD994" s="31"/>
      <c r="BE994" s="31"/>
      <c r="BF994" s="31"/>
      <c r="BG994" s="31"/>
      <c r="BH994" s="31"/>
      <c r="BI994" s="31"/>
      <c r="BJ994" s="31"/>
      <c r="BK994" s="31"/>
      <c r="BL994" s="31"/>
      <c r="BM994" s="31"/>
      <c r="BN994" s="31"/>
      <c r="BO994" s="31"/>
      <c r="BP994" s="31"/>
      <c r="BQ994" s="31"/>
      <c r="BR994" s="28"/>
      <c r="BS994" s="28"/>
      <c r="BT994" s="44"/>
      <c r="BU994" s="44"/>
      <c r="BV994" s="44"/>
      <c r="BW994" s="31"/>
      <c r="BX994" s="31"/>
      <c r="BY994" s="52"/>
      <c r="BZ994" s="50"/>
      <c r="CA994" s="50"/>
      <c r="CB994" s="51" t="str">
        <f t="shared" si="1"/>
        <v>Sin comentarios</v>
      </c>
      <c r="CC994" s="52">
        <f t="shared" si="2"/>
        <v>77</v>
      </c>
      <c r="CD994" s="53"/>
      <c r="CE994" s="54"/>
      <c r="CF994" s="55"/>
    </row>
    <row r="995" ht="22.5" customHeight="1">
      <c r="A995" s="26"/>
      <c r="B995" s="26"/>
      <c r="C995" s="27"/>
      <c r="D995" s="28"/>
      <c r="E995" s="30"/>
      <c r="F995" s="30"/>
      <c r="G995" s="30"/>
      <c r="H995" s="31"/>
      <c r="I995" s="31"/>
      <c r="J995" s="31"/>
      <c r="K995" s="31"/>
      <c r="L995" s="31"/>
      <c r="M995" s="31"/>
      <c r="N995" s="163"/>
      <c r="O995" s="31"/>
      <c r="P995" s="30"/>
      <c r="Q995" s="31"/>
      <c r="R995" s="31"/>
      <c r="S995" s="31"/>
      <c r="T995" s="44"/>
      <c r="U995" s="28"/>
      <c r="V995" s="28"/>
      <c r="W995" s="28"/>
      <c r="X995" s="28"/>
      <c r="Y995" s="40"/>
      <c r="Z995" s="40"/>
      <c r="AA995" s="28"/>
      <c r="AB995" s="31"/>
      <c r="AC995" s="42"/>
      <c r="AD995" s="31"/>
      <c r="AE995" s="31"/>
      <c r="AF995" s="83"/>
      <c r="AG995" s="44"/>
      <c r="AH995" s="30"/>
      <c r="AI995" s="42"/>
      <c r="AJ995" s="42"/>
      <c r="AK995" s="42"/>
      <c r="AL995" s="42"/>
      <c r="AM995" s="45"/>
      <c r="AN995" s="31"/>
      <c r="AO995" s="31"/>
      <c r="AP995" s="31"/>
      <c r="AQ995" s="31"/>
      <c r="AR995" s="31"/>
      <c r="AS995" s="31"/>
      <c r="AT995" s="31"/>
      <c r="AU995" s="31"/>
      <c r="AV995" s="31"/>
      <c r="AW995" s="31"/>
      <c r="AX995" s="31"/>
      <c r="AY995" s="31"/>
      <c r="AZ995" s="31"/>
      <c r="BA995" s="31"/>
      <c r="BB995" s="31"/>
      <c r="BC995" s="31"/>
      <c r="BD995" s="31"/>
      <c r="BE995" s="31"/>
      <c r="BF995" s="31"/>
      <c r="BG995" s="31"/>
      <c r="BH995" s="31"/>
      <c r="BI995" s="31"/>
      <c r="BJ995" s="31"/>
      <c r="BK995" s="31"/>
      <c r="BL995" s="31"/>
      <c r="BM995" s="31"/>
      <c r="BN995" s="31"/>
      <c r="BO995" s="31"/>
      <c r="BP995" s="31"/>
      <c r="BQ995" s="31"/>
      <c r="BR995" s="28"/>
      <c r="BS995" s="28"/>
      <c r="BT995" s="44"/>
      <c r="BU995" s="44"/>
      <c r="BV995" s="44"/>
      <c r="BW995" s="31"/>
      <c r="BX995" s="31"/>
      <c r="BY995" s="52"/>
      <c r="BZ995" s="50"/>
      <c r="CA995" s="50"/>
      <c r="CB995" s="51" t="str">
        <f t="shared" si="1"/>
        <v>Sin comentarios</v>
      </c>
      <c r="CC995" s="52">
        <f t="shared" si="2"/>
        <v>77</v>
      </c>
      <c r="CD995" s="53"/>
      <c r="CE995" s="54"/>
      <c r="CF995" s="55"/>
    </row>
    <row r="996" ht="22.5" customHeight="1">
      <c r="A996" s="26"/>
      <c r="B996" s="26"/>
      <c r="C996" s="27"/>
      <c r="D996" s="28"/>
      <c r="E996" s="30"/>
      <c r="F996" s="30"/>
      <c r="G996" s="30"/>
      <c r="H996" s="31"/>
      <c r="I996" s="31"/>
      <c r="J996" s="31"/>
      <c r="K996" s="31"/>
      <c r="L996" s="31"/>
      <c r="M996" s="31"/>
      <c r="N996" s="163"/>
      <c r="O996" s="31"/>
      <c r="P996" s="30"/>
      <c r="Q996" s="31"/>
      <c r="R996" s="31"/>
      <c r="S996" s="31"/>
      <c r="T996" s="44"/>
      <c r="U996" s="28"/>
      <c r="V996" s="28"/>
      <c r="W996" s="28"/>
      <c r="X996" s="28"/>
      <c r="Y996" s="40"/>
      <c r="Z996" s="40"/>
      <c r="AA996" s="28"/>
      <c r="AB996" s="31"/>
      <c r="AC996" s="42"/>
      <c r="AD996" s="31"/>
      <c r="AE996" s="31"/>
      <c r="AF996" s="83"/>
      <c r="AG996" s="44"/>
      <c r="AH996" s="30"/>
      <c r="AI996" s="42"/>
      <c r="AJ996" s="42"/>
      <c r="AK996" s="42"/>
      <c r="AL996" s="42"/>
      <c r="AM996" s="45"/>
      <c r="AN996" s="31"/>
      <c r="AO996" s="31"/>
      <c r="AP996" s="31"/>
      <c r="AQ996" s="31"/>
      <c r="AR996" s="31"/>
      <c r="AS996" s="31"/>
      <c r="AT996" s="31"/>
      <c r="AU996" s="31"/>
      <c r="AV996" s="31"/>
      <c r="AW996" s="31"/>
      <c r="AX996" s="31"/>
      <c r="AY996" s="31"/>
      <c r="AZ996" s="31"/>
      <c r="BA996" s="31"/>
      <c r="BB996" s="31"/>
      <c r="BC996" s="31"/>
      <c r="BD996" s="31"/>
      <c r="BE996" s="31"/>
      <c r="BF996" s="31"/>
      <c r="BG996" s="31"/>
      <c r="BH996" s="31"/>
      <c r="BI996" s="31"/>
      <c r="BJ996" s="31"/>
      <c r="BK996" s="31"/>
      <c r="BL996" s="31"/>
      <c r="BM996" s="31"/>
      <c r="BN996" s="31"/>
      <c r="BO996" s="31"/>
      <c r="BP996" s="31"/>
      <c r="BQ996" s="31"/>
      <c r="BR996" s="28"/>
      <c r="BS996" s="28"/>
      <c r="BT996" s="44"/>
      <c r="BU996" s="44"/>
      <c r="BV996" s="44"/>
      <c r="BW996" s="31"/>
      <c r="BX996" s="31"/>
      <c r="BY996" s="52"/>
      <c r="BZ996" s="50"/>
      <c r="CA996" s="50"/>
      <c r="CB996" s="51" t="str">
        <f t="shared" si="1"/>
        <v>Sin comentarios</v>
      </c>
      <c r="CC996" s="52">
        <f t="shared" si="2"/>
        <v>77</v>
      </c>
      <c r="CD996" s="53"/>
      <c r="CE996" s="54"/>
      <c r="CF996" s="55"/>
    </row>
    <row r="997" ht="22.5" customHeight="1">
      <c r="A997" s="26"/>
      <c r="B997" s="26"/>
      <c r="C997" s="27"/>
      <c r="D997" s="28"/>
      <c r="E997" s="30"/>
      <c r="F997" s="30"/>
      <c r="G997" s="30"/>
      <c r="H997" s="31"/>
      <c r="I997" s="31"/>
      <c r="J997" s="31"/>
      <c r="K997" s="31"/>
      <c r="L997" s="31"/>
      <c r="M997" s="31"/>
      <c r="N997" s="163"/>
      <c r="O997" s="31"/>
      <c r="P997" s="30"/>
      <c r="Q997" s="31"/>
      <c r="R997" s="31"/>
      <c r="S997" s="31"/>
      <c r="T997" s="44"/>
      <c r="U997" s="28"/>
      <c r="V997" s="28"/>
      <c r="W997" s="28"/>
      <c r="X997" s="28"/>
      <c r="Y997" s="40"/>
      <c r="Z997" s="40"/>
      <c r="AA997" s="28"/>
      <c r="AB997" s="31"/>
      <c r="AC997" s="42"/>
      <c r="AD997" s="31"/>
      <c r="AE997" s="31"/>
      <c r="AF997" s="83"/>
      <c r="AG997" s="44"/>
      <c r="AH997" s="30"/>
      <c r="AI997" s="42"/>
      <c r="AJ997" s="42"/>
      <c r="AK997" s="42"/>
      <c r="AL997" s="42"/>
      <c r="AM997" s="45"/>
      <c r="AN997" s="31"/>
      <c r="AO997" s="31"/>
      <c r="AP997" s="31"/>
      <c r="AQ997" s="31"/>
      <c r="AR997" s="31"/>
      <c r="AS997" s="31"/>
      <c r="AT997" s="31"/>
      <c r="AU997" s="31"/>
      <c r="AV997" s="31"/>
      <c r="AW997" s="31"/>
      <c r="AX997" s="31"/>
      <c r="AY997" s="31"/>
      <c r="AZ997" s="31"/>
      <c r="BA997" s="31"/>
      <c r="BB997" s="31"/>
      <c r="BC997" s="31"/>
      <c r="BD997" s="31"/>
      <c r="BE997" s="31"/>
      <c r="BF997" s="31"/>
      <c r="BG997" s="31"/>
      <c r="BH997" s="31"/>
      <c r="BI997" s="31"/>
      <c r="BJ997" s="31"/>
      <c r="BK997" s="31"/>
      <c r="BL997" s="31"/>
      <c r="BM997" s="31"/>
      <c r="BN997" s="31"/>
      <c r="BO997" s="31"/>
      <c r="BP997" s="31"/>
      <c r="BQ997" s="31"/>
      <c r="BR997" s="28"/>
      <c r="BS997" s="28"/>
      <c r="BT997" s="44"/>
      <c r="BU997" s="44"/>
      <c r="BV997" s="44"/>
      <c r="BW997" s="31"/>
      <c r="BX997" s="31"/>
      <c r="BY997" s="52"/>
      <c r="BZ997" s="50"/>
      <c r="CA997" s="50"/>
      <c r="CB997" s="51" t="str">
        <f t="shared" si="1"/>
        <v>Sin comentarios</v>
      </c>
      <c r="CC997" s="52">
        <f t="shared" si="2"/>
        <v>77</v>
      </c>
      <c r="CD997" s="53"/>
      <c r="CE997" s="54"/>
      <c r="CF997" s="55"/>
    </row>
    <row r="998" ht="22.5" customHeight="1">
      <c r="A998" s="26"/>
      <c r="B998" s="26"/>
      <c r="C998" s="27"/>
      <c r="D998" s="28"/>
      <c r="E998" s="30"/>
      <c r="F998" s="30"/>
      <c r="G998" s="30"/>
      <c r="H998" s="31"/>
      <c r="I998" s="31"/>
      <c r="J998" s="31"/>
      <c r="K998" s="31"/>
      <c r="L998" s="31"/>
      <c r="M998" s="31"/>
      <c r="N998" s="163"/>
      <c r="O998" s="31"/>
      <c r="P998" s="30"/>
      <c r="Q998" s="31"/>
      <c r="R998" s="31"/>
      <c r="S998" s="31"/>
      <c r="T998" s="44"/>
      <c r="U998" s="28"/>
      <c r="V998" s="28"/>
      <c r="W998" s="28"/>
      <c r="X998" s="28"/>
      <c r="Y998" s="40"/>
      <c r="Z998" s="40"/>
      <c r="AA998" s="28"/>
      <c r="AB998" s="31"/>
      <c r="AC998" s="42"/>
      <c r="AD998" s="31"/>
      <c r="AE998" s="31"/>
      <c r="AF998" s="83"/>
      <c r="AG998" s="44"/>
      <c r="AH998" s="30"/>
      <c r="AI998" s="42"/>
      <c r="AJ998" s="42"/>
      <c r="AK998" s="42"/>
      <c r="AL998" s="42"/>
      <c r="AM998" s="45"/>
      <c r="AN998" s="31"/>
      <c r="AO998" s="31"/>
      <c r="AP998" s="31"/>
      <c r="AQ998" s="31"/>
      <c r="AR998" s="31"/>
      <c r="AS998" s="31"/>
      <c r="AT998" s="31"/>
      <c r="AU998" s="31"/>
      <c r="AV998" s="31"/>
      <c r="AW998" s="31"/>
      <c r="AX998" s="31"/>
      <c r="AY998" s="31"/>
      <c r="AZ998" s="31"/>
      <c r="BA998" s="31"/>
      <c r="BB998" s="31"/>
      <c r="BC998" s="31"/>
      <c r="BD998" s="31"/>
      <c r="BE998" s="31"/>
      <c r="BF998" s="31"/>
      <c r="BG998" s="31"/>
      <c r="BH998" s="31"/>
      <c r="BI998" s="31"/>
      <c r="BJ998" s="31"/>
      <c r="BK998" s="31"/>
      <c r="BL998" s="31"/>
      <c r="BM998" s="31"/>
      <c r="BN998" s="31"/>
      <c r="BO998" s="31"/>
      <c r="BP998" s="31"/>
      <c r="BQ998" s="31"/>
      <c r="BR998" s="28"/>
      <c r="BS998" s="28"/>
      <c r="BT998" s="44"/>
      <c r="BU998" s="44"/>
      <c r="BV998" s="44"/>
      <c r="BW998" s="31"/>
      <c r="BX998" s="31"/>
      <c r="BY998" s="52"/>
      <c r="BZ998" s="50"/>
      <c r="CA998" s="50"/>
      <c r="CB998" s="51" t="str">
        <f t="shared" si="1"/>
        <v>Sin comentarios</v>
      </c>
      <c r="CC998" s="52">
        <f t="shared" si="2"/>
        <v>77</v>
      </c>
      <c r="CD998" s="53"/>
      <c r="CE998" s="54"/>
      <c r="CF998" s="55"/>
    </row>
    <row r="999" ht="22.5" customHeight="1">
      <c r="A999" s="26"/>
      <c r="B999" s="26"/>
      <c r="C999" s="27"/>
      <c r="D999" s="28"/>
      <c r="E999" s="30"/>
      <c r="F999" s="30"/>
      <c r="G999" s="30"/>
      <c r="H999" s="31"/>
      <c r="I999" s="31"/>
      <c r="J999" s="31"/>
      <c r="K999" s="31"/>
      <c r="L999" s="31"/>
      <c r="M999" s="31"/>
      <c r="N999" s="163"/>
      <c r="O999" s="31"/>
      <c r="P999" s="30"/>
      <c r="Q999" s="31"/>
      <c r="R999" s="31"/>
      <c r="S999" s="31"/>
      <c r="T999" s="44"/>
      <c r="U999" s="28"/>
      <c r="V999" s="28"/>
      <c r="W999" s="28"/>
      <c r="X999" s="28"/>
      <c r="Y999" s="40"/>
      <c r="Z999" s="40"/>
      <c r="AA999" s="28"/>
      <c r="AB999" s="31"/>
      <c r="AC999" s="42"/>
      <c r="AD999" s="31"/>
      <c r="AE999" s="31"/>
      <c r="AF999" s="83"/>
      <c r="AG999" s="44"/>
      <c r="AH999" s="30"/>
      <c r="AI999" s="42"/>
      <c r="AJ999" s="42"/>
      <c r="AK999" s="42"/>
      <c r="AL999" s="42"/>
      <c r="AM999" s="45"/>
      <c r="AN999" s="31"/>
      <c r="AO999" s="31"/>
      <c r="AP999" s="31"/>
      <c r="AQ999" s="31"/>
      <c r="AR999" s="31"/>
      <c r="AS999" s="31"/>
      <c r="AT999" s="31"/>
      <c r="AU999" s="31"/>
      <c r="AV999" s="31"/>
      <c r="AW999" s="31"/>
      <c r="AX999" s="31"/>
      <c r="AY999" s="31"/>
      <c r="AZ999" s="31"/>
      <c r="BA999" s="31"/>
      <c r="BB999" s="31"/>
      <c r="BC999" s="31"/>
      <c r="BD999" s="31"/>
      <c r="BE999" s="31"/>
      <c r="BF999" s="31"/>
      <c r="BG999" s="31"/>
      <c r="BH999" s="31"/>
      <c r="BI999" s="31"/>
      <c r="BJ999" s="31"/>
      <c r="BK999" s="31"/>
      <c r="BL999" s="31"/>
      <c r="BM999" s="31"/>
      <c r="BN999" s="31"/>
      <c r="BO999" s="31"/>
      <c r="BP999" s="31"/>
      <c r="BQ999" s="31"/>
      <c r="BR999" s="28"/>
      <c r="BS999" s="28"/>
      <c r="BT999" s="44"/>
      <c r="BU999" s="44"/>
      <c r="BV999" s="44"/>
      <c r="BW999" s="31"/>
      <c r="BX999" s="31"/>
      <c r="BY999" s="52"/>
      <c r="BZ999" s="50"/>
      <c r="CA999" s="50"/>
      <c r="CB999" s="51" t="str">
        <f t="shared" si="1"/>
        <v>Sin comentarios</v>
      </c>
      <c r="CC999" s="52">
        <f t="shared" si="2"/>
        <v>77</v>
      </c>
      <c r="CD999" s="53"/>
      <c r="CE999" s="54"/>
      <c r="CF999" s="55"/>
    </row>
    <row r="1000" ht="22.5" customHeight="1">
      <c r="A1000" s="26"/>
      <c r="B1000" s="26"/>
      <c r="C1000" s="27"/>
      <c r="D1000" s="28"/>
      <c r="E1000" s="30"/>
      <c r="F1000" s="30"/>
      <c r="G1000" s="30"/>
      <c r="H1000" s="31"/>
      <c r="I1000" s="31"/>
      <c r="J1000" s="31"/>
      <c r="K1000" s="31"/>
      <c r="L1000" s="31"/>
      <c r="M1000" s="31"/>
      <c r="N1000" s="163"/>
      <c r="O1000" s="31"/>
      <c r="P1000" s="30"/>
      <c r="Q1000" s="31"/>
      <c r="R1000" s="31"/>
      <c r="S1000" s="31"/>
      <c r="T1000" s="44"/>
      <c r="U1000" s="28"/>
      <c r="V1000" s="28"/>
      <c r="W1000" s="28"/>
      <c r="X1000" s="28"/>
      <c r="Y1000" s="40"/>
      <c r="Z1000" s="40"/>
      <c r="AA1000" s="28"/>
      <c r="AB1000" s="31"/>
      <c r="AC1000" s="42"/>
      <c r="AD1000" s="31"/>
      <c r="AE1000" s="31"/>
      <c r="AF1000" s="83"/>
      <c r="AG1000" s="44"/>
      <c r="AH1000" s="30"/>
      <c r="AI1000" s="42"/>
      <c r="AJ1000" s="42"/>
      <c r="AK1000" s="42"/>
      <c r="AL1000" s="42"/>
      <c r="AM1000" s="45"/>
      <c r="AN1000" s="31"/>
      <c r="AO1000" s="31"/>
      <c r="AP1000" s="31"/>
      <c r="AQ1000" s="31"/>
      <c r="AR1000" s="31"/>
      <c r="AS1000" s="31"/>
      <c r="AT1000" s="31"/>
      <c r="AU1000" s="31"/>
      <c r="AV1000" s="31"/>
      <c r="AW1000" s="31"/>
      <c r="AX1000" s="31"/>
      <c r="AY1000" s="31"/>
      <c r="AZ1000" s="31"/>
      <c r="BA1000" s="31"/>
      <c r="BB1000" s="31"/>
      <c r="BC1000" s="31"/>
      <c r="BD1000" s="31"/>
      <c r="BE1000" s="31"/>
      <c r="BF1000" s="31"/>
      <c r="BG1000" s="31"/>
      <c r="BH1000" s="31"/>
      <c r="BI1000" s="31"/>
      <c r="BJ1000" s="31"/>
      <c r="BK1000" s="31"/>
      <c r="BL1000" s="31"/>
      <c r="BM1000" s="31"/>
      <c r="BN1000" s="31"/>
      <c r="BO1000" s="31"/>
      <c r="BP1000" s="31"/>
      <c r="BQ1000" s="31"/>
      <c r="BR1000" s="28"/>
      <c r="BS1000" s="28"/>
      <c r="BT1000" s="44"/>
      <c r="BU1000" s="44"/>
      <c r="BV1000" s="44"/>
      <c r="BW1000" s="31"/>
      <c r="BX1000" s="31"/>
      <c r="BY1000" s="52"/>
      <c r="BZ1000" s="50"/>
      <c r="CA1000" s="50"/>
      <c r="CB1000" s="51" t="str">
        <f t="shared" si="1"/>
        <v>Sin comentarios</v>
      </c>
      <c r="CC1000" s="52">
        <f t="shared" si="2"/>
        <v>77</v>
      </c>
      <c r="CD1000" s="53"/>
      <c r="CE1000" s="54"/>
      <c r="CF1000" s="55"/>
    </row>
    <row r="1001" ht="22.5" customHeight="1">
      <c r="A1001" s="26"/>
      <c r="B1001" s="26"/>
      <c r="C1001" s="27"/>
      <c r="D1001" s="28"/>
      <c r="E1001" s="30"/>
      <c r="F1001" s="30"/>
      <c r="G1001" s="30"/>
      <c r="H1001" s="31"/>
      <c r="I1001" s="31"/>
      <c r="J1001" s="31"/>
      <c r="K1001" s="31"/>
      <c r="L1001" s="31"/>
      <c r="M1001" s="31"/>
      <c r="N1001" s="163"/>
      <c r="O1001" s="31"/>
      <c r="P1001" s="30"/>
      <c r="Q1001" s="31"/>
      <c r="R1001" s="31"/>
      <c r="S1001" s="31"/>
      <c r="T1001" s="44"/>
      <c r="U1001" s="28"/>
      <c r="V1001" s="28"/>
      <c r="W1001" s="28"/>
      <c r="X1001" s="28"/>
      <c r="Y1001" s="40"/>
      <c r="Z1001" s="40"/>
      <c r="AA1001" s="28"/>
      <c r="AB1001" s="31"/>
      <c r="AC1001" s="42"/>
      <c r="AD1001" s="31"/>
      <c r="AE1001" s="31"/>
      <c r="AF1001" s="83"/>
      <c r="AG1001" s="44"/>
      <c r="AH1001" s="30"/>
      <c r="AI1001" s="42"/>
      <c r="AJ1001" s="42"/>
      <c r="AK1001" s="42"/>
      <c r="AL1001" s="42"/>
      <c r="AM1001" s="45"/>
      <c r="AN1001" s="31"/>
      <c r="AO1001" s="31"/>
      <c r="AP1001" s="31"/>
      <c r="AQ1001" s="31"/>
      <c r="AR1001" s="31"/>
      <c r="AS1001" s="31"/>
      <c r="AT1001" s="31"/>
      <c r="AU1001" s="31"/>
      <c r="AV1001" s="31"/>
      <c r="AW1001" s="31"/>
      <c r="AX1001" s="31"/>
      <c r="AY1001" s="31"/>
      <c r="AZ1001" s="31"/>
      <c r="BA1001" s="31"/>
      <c r="BB1001" s="31"/>
      <c r="BC1001" s="31"/>
      <c r="BD1001" s="31"/>
      <c r="BE1001" s="31"/>
      <c r="BF1001" s="31"/>
      <c r="BG1001" s="31"/>
      <c r="BH1001" s="31"/>
      <c r="BI1001" s="31"/>
      <c r="BJ1001" s="31"/>
      <c r="BK1001" s="31"/>
      <c r="BL1001" s="31"/>
      <c r="BM1001" s="31"/>
      <c r="BN1001" s="31"/>
      <c r="BO1001" s="31"/>
      <c r="BP1001" s="31"/>
      <c r="BQ1001" s="31"/>
      <c r="BR1001" s="28"/>
      <c r="BS1001" s="28"/>
      <c r="BT1001" s="44"/>
      <c r="BU1001" s="44"/>
      <c r="BV1001" s="44"/>
      <c r="BW1001" s="31"/>
      <c r="BX1001" s="31"/>
      <c r="BY1001" s="52"/>
      <c r="BZ1001" s="50"/>
      <c r="CA1001" s="50"/>
      <c r="CB1001" s="51" t="str">
        <f t="shared" si="1"/>
        <v>Sin comentarios</v>
      </c>
      <c r="CC1001" s="52">
        <f t="shared" si="2"/>
        <v>77</v>
      </c>
      <c r="CD1001" s="53"/>
      <c r="CE1001" s="54"/>
      <c r="CF1001" s="55"/>
    </row>
    <row r="1002" ht="22.5" customHeight="1">
      <c r="A1002" s="26"/>
      <c r="B1002" s="26"/>
      <c r="C1002" s="27"/>
      <c r="D1002" s="28"/>
      <c r="E1002" s="30"/>
      <c r="F1002" s="30"/>
      <c r="G1002" s="30"/>
      <c r="H1002" s="31"/>
      <c r="I1002" s="31"/>
      <c r="J1002" s="31"/>
      <c r="K1002" s="31"/>
      <c r="L1002" s="31"/>
      <c r="M1002" s="31"/>
      <c r="N1002" s="163"/>
      <c r="O1002" s="31"/>
      <c r="P1002" s="30"/>
      <c r="Q1002" s="31"/>
      <c r="R1002" s="31"/>
      <c r="S1002" s="31"/>
      <c r="T1002" s="44"/>
      <c r="U1002" s="28"/>
      <c r="V1002" s="28"/>
      <c r="W1002" s="28"/>
      <c r="X1002" s="28"/>
      <c r="Y1002" s="40"/>
      <c r="Z1002" s="40"/>
      <c r="AA1002" s="28"/>
      <c r="AB1002" s="31"/>
      <c r="AC1002" s="42"/>
      <c r="AD1002" s="31"/>
      <c r="AE1002" s="31"/>
      <c r="AF1002" s="83"/>
      <c r="AG1002" s="44"/>
      <c r="AH1002" s="30"/>
      <c r="AI1002" s="42"/>
      <c r="AJ1002" s="42"/>
      <c r="AK1002" s="42"/>
      <c r="AL1002" s="42"/>
      <c r="AM1002" s="45"/>
      <c r="AN1002" s="31"/>
      <c r="AO1002" s="31"/>
      <c r="AP1002" s="31"/>
      <c r="AQ1002" s="31"/>
      <c r="AR1002" s="31"/>
      <c r="AS1002" s="31"/>
      <c r="AT1002" s="31"/>
      <c r="AU1002" s="31"/>
      <c r="AV1002" s="31"/>
      <c r="AW1002" s="31"/>
      <c r="AX1002" s="31"/>
      <c r="AY1002" s="31"/>
      <c r="AZ1002" s="31"/>
      <c r="BA1002" s="31"/>
      <c r="BB1002" s="31"/>
      <c r="BC1002" s="31"/>
      <c r="BD1002" s="31"/>
      <c r="BE1002" s="31"/>
      <c r="BF1002" s="31"/>
      <c r="BG1002" s="31"/>
      <c r="BH1002" s="31"/>
      <c r="BI1002" s="31"/>
      <c r="BJ1002" s="31"/>
      <c r="BK1002" s="31"/>
      <c r="BL1002" s="31"/>
      <c r="BM1002" s="31"/>
      <c r="BN1002" s="31"/>
      <c r="BO1002" s="31"/>
      <c r="BP1002" s="31"/>
      <c r="BQ1002" s="31"/>
      <c r="BR1002" s="28"/>
      <c r="BS1002" s="28"/>
      <c r="BT1002" s="44"/>
      <c r="BU1002" s="44"/>
      <c r="BV1002" s="44"/>
      <c r="BW1002" s="31"/>
      <c r="BX1002" s="31"/>
      <c r="BY1002" s="52"/>
      <c r="BZ1002" s="50"/>
      <c r="CA1002" s="50"/>
      <c r="CB1002" s="51" t="str">
        <f t="shared" si="1"/>
        <v>Sin comentarios</v>
      </c>
      <c r="CC1002" s="52">
        <f t="shared" si="2"/>
        <v>77</v>
      </c>
      <c r="CD1002" s="53"/>
      <c r="CE1002" s="54"/>
      <c r="CF1002" s="55"/>
    </row>
    <row r="1003" ht="22.5" customHeight="1">
      <c r="A1003" s="26"/>
      <c r="B1003" s="26"/>
      <c r="C1003" s="27"/>
      <c r="D1003" s="28"/>
      <c r="E1003" s="30"/>
      <c r="F1003" s="30"/>
      <c r="G1003" s="30"/>
      <c r="H1003" s="31"/>
      <c r="I1003" s="31"/>
      <c r="J1003" s="31"/>
      <c r="K1003" s="31"/>
      <c r="L1003" s="31"/>
      <c r="M1003" s="31"/>
      <c r="N1003" s="163"/>
      <c r="O1003" s="31"/>
      <c r="P1003" s="30"/>
      <c r="Q1003" s="31"/>
      <c r="R1003" s="31"/>
      <c r="S1003" s="31"/>
      <c r="T1003" s="44"/>
      <c r="U1003" s="28"/>
      <c r="V1003" s="28"/>
      <c r="W1003" s="28"/>
      <c r="X1003" s="28"/>
      <c r="Y1003" s="40"/>
      <c r="Z1003" s="40"/>
      <c r="AA1003" s="28"/>
      <c r="AB1003" s="31"/>
      <c r="AC1003" s="42"/>
      <c r="AD1003" s="31"/>
      <c r="AE1003" s="31"/>
      <c r="AF1003" s="83"/>
      <c r="AG1003" s="44"/>
      <c r="AH1003" s="30"/>
      <c r="AI1003" s="42"/>
      <c r="AJ1003" s="42"/>
      <c r="AK1003" s="42"/>
      <c r="AL1003" s="42"/>
      <c r="AM1003" s="45"/>
      <c r="AN1003" s="31"/>
      <c r="AO1003" s="31"/>
      <c r="AP1003" s="31"/>
      <c r="AQ1003" s="31"/>
      <c r="AR1003" s="31"/>
      <c r="AS1003" s="31"/>
      <c r="AT1003" s="31"/>
      <c r="AU1003" s="31"/>
      <c r="AV1003" s="31"/>
      <c r="AW1003" s="31"/>
      <c r="AX1003" s="31"/>
      <c r="AY1003" s="31"/>
      <c r="AZ1003" s="31"/>
      <c r="BA1003" s="31"/>
      <c r="BB1003" s="31"/>
      <c r="BC1003" s="31"/>
      <c r="BD1003" s="31"/>
      <c r="BE1003" s="31"/>
      <c r="BF1003" s="31"/>
      <c r="BG1003" s="31"/>
      <c r="BH1003" s="31"/>
      <c r="BI1003" s="31"/>
      <c r="BJ1003" s="31"/>
      <c r="BK1003" s="31"/>
      <c r="BL1003" s="31"/>
      <c r="BM1003" s="31"/>
      <c r="BN1003" s="31"/>
      <c r="BO1003" s="31"/>
      <c r="BP1003" s="31"/>
      <c r="BQ1003" s="31"/>
      <c r="BR1003" s="28"/>
      <c r="BS1003" s="28"/>
      <c r="BT1003" s="44"/>
      <c r="BU1003" s="44"/>
      <c r="BV1003" s="44"/>
      <c r="BW1003" s="31"/>
      <c r="BX1003" s="31"/>
      <c r="BY1003" s="52"/>
      <c r="BZ1003" s="50"/>
      <c r="CA1003" s="50"/>
      <c r="CB1003" s="51" t="str">
        <f t="shared" si="1"/>
        <v>Sin comentarios</v>
      </c>
      <c r="CC1003" s="52">
        <f t="shared" si="2"/>
        <v>77</v>
      </c>
      <c r="CD1003" s="53"/>
      <c r="CE1003" s="54"/>
      <c r="CF1003" s="55"/>
    </row>
    <row r="1004" ht="22.5" customHeight="1">
      <c r="A1004" s="26"/>
      <c r="B1004" s="26"/>
      <c r="C1004" s="27"/>
      <c r="D1004" s="28"/>
      <c r="E1004" s="30"/>
      <c r="F1004" s="30"/>
      <c r="G1004" s="30"/>
      <c r="H1004" s="31"/>
      <c r="I1004" s="31"/>
      <c r="J1004" s="31"/>
      <c r="K1004" s="31"/>
      <c r="L1004" s="31"/>
      <c r="M1004" s="31"/>
      <c r="N1004" s="163"/>
      <c r="O1004" s="31"/>
      <c r="P1004" s="30"/>
      <c r="Q1004" s="31"/>
      <c r="R1004" s="31"/>
      <c r="S1004" s="31"/>
      <c r="T1004" s="44"/>
      <c r="U1004" s="28"/>
      <c r="V1004" s="28"/>
      <c r="W1004" s="28"/>
      <c r="X1004" s="28"/>
      <c r="Y1004" s="40"/>
      <c r="Z1004" s="40"/>
      <c r="AA1004" s="28"/>
      <c r="AB1004" s="31"/>
      <c r="AC1004" s="42"/>
      <c r="AD1004" s="31"/>
      <c r="AE1004" s="31"/>
      <c r="AF1004" s="83"/>
      <c r="AG1004" s="44"/>
      <c r="AH1004" s="30"/>
      <c r="AI1004" s="42"/>
      <c r="AJ1004" s="42"/>
      <c r="AK1004" s="42"/>
      <c r="AL1004" s="42"/>
      <c r="AM1004" s="45"/>
      <c r="AN1004" s="31"/>
      <c r="AO1004" s="31"/>
      <c r="AP1004" s="31"/>
      <c r="AQ1004" s="31"/>
      <c r="AR1004" s="31"/>
      <c r="AS1004" s="31"/>
      <c r="AT1004" s="31"/>
      <c r="AU1004" s="31"/>
      <c r="AV1004" s="31"/>
      <c r="AW1004" s="31"/>
      <c r="AX1004" s="31"/>
      <c r="AY1004" s="31"/>
      <c r="AZ1004" s="31"/>
      <c r="BA1004" s="31"/>
      <c r="BB1004" s="31"/>
      <c r="BC1004" s="31"/>
      <c r="BD1004" s="31"/>
      <c r="BE1004" s="31"/>
      <c r="BF1004" s="31"/>
      <c r="BG1004" s="31"/>
      <c r="BH1004" s="31"/>
      <c r="BI1004" s="31"/>
      <c r="BJ1004" s="31"/>
      <c r="BK1004" s="31"/>
      <c r="BL1004" s="31"/>
      <c r="BM1004" s="31"/>
      <c r="BN1004" s="31"/>
      <c r="BO1004" s="31"/>
      <c r="BP1004" s="31"/>
      <c r="BQ1004" s="31"/>
      <c r="BR1004" s="28"/>
      <c r="BS1004" s="28"/>
      <c r="BT1004" s="44"/>
      <c r="BU1004" s="44"/>
      <c r="BV1004" s="44"/>
      <c r="BW1004" s="31"/>
      <c r="BX1004" s="31"/>
      <c r="BY1004" s="52"/>
      <c r="BZ1004" s="50"/>
      <c r="CA1004" s="50"/>
      <c r="CB1004" s="51" t="str">
        <f t="shared" si="1"/>
        <v>Sin comentarios</v>
      </c>
      <c r="CC1004" s="52">
        <f t="shared" si="2"/>
        <v>77</v>
      </c>
      <c r="CD1004" s="53"/>
      <c r="CE1004" s="54"/>
      <c r="CF1004" s="55"/>
    </row>
    <row r="1005" ht="22.5" customHeight="1">
      <c r="A1005" s="26"/>
      <c r="B1005" s="26"/>
      <c r="C1005" s="27"/>
      <c r="D1005" s="28"/>
      <c r="E1005" s="30"/>
      <c r="F1005" s="30"/>
      <c r="G1005" s="30"/>
      <c r="H1005" s="31"/>
      <c r="I1005" s="31"/>
      <c r="J1005" s="31"/>
      <c r="K1005" s="31"/>
      <c r="L1005" s="31"/>
      <c r="M1005" s="31"/>
      <c r="N1005" s="163"/>
      <c r="O1005" s="31"/>
      <c r="P1005" s="30"/>
      <c r="Q1005" s="31"/>
      <c r="R1005" s="31"/>
      <c r="S1005" s="31"/>
      <c r="T1005" s="44"/>
      <c r="U1005" s="28"/>
      <c r="V1005" s="28"/>
      <c r="W1005" s="28"/>
      <c r="X1005" s="28"/>
      <c r="Y1005" s="40"/>
      <c r="Z1005" s="40"/>
      <c r="AA1005" s="28"/>
      <c r="AB1005" s="31"/>
      <c r="AC1005" s="42"/>
      <c r="AD1005" s="31"/>
      <c r="AE1005" s="31"/>
      <c r="AF1005" s="83"/>
      <c r="AG1005" s="44"/>
      <c r="AH1005" s="30"/>
      <c r="AI1005" s="42"/>
      <c r="AJ1005" s="42"/>
      <c r="AK1005" s="42"/>
      <c r="AL1005" s="42"/>
      <c r="AM1005" s="45"/>
      <c r="AN1005" s="31"/>
      <c r="AO1005" s="31"/>
      <c r="AP1005" s="31"/>
      <c r="AQ1005" s="31"/>
      <c r="AR1005" s="31"/>
      <c r="AS1005" s="31"/>
      <c r="AT1005" s="31"/>
      <c r="AU1005" s="31"/>
      <c r="AV1005" s="31"/>
      <c r="AW1005" s="31"/>
      <c r="AX1005" s="31"/>
      <c r="AY1005" s="31"/>
      <c r="AZ1005" s="31"/>
      <c r="BA1005" s="31"/>
      <c r="BB1005" s="31"/>
      <c r="BC1005" s="31"/>
      <c r="BD1005" s="31"/>
      <c r="BE1005" s="31"/>
      <c r="BF1005" s="31"/>
      <c r="BG1005" s="31"/>
      <c r="BH1005" s="31"/>
      <c r="BI1005" s="31"/>
      <c r="BJ1005" s="31"/>
      <c r="BK1005" s="31"/>
      <c r="BL1005" s="31"/>
      <c r="BM1005" s="31"/>
      <c r="BN1005" s="31"/>
      <c r="BO1005" s="31"/>
      <c r="BP1005" s="31"/>
      <c r="BQ1005" s="31"/>
      <c r="BR1005" s="28"/>
      <c r="BS1005" s="28"/>
      <c r="BT1005" s="44"/>
      <c r="BU1005" s="44"/>
      <c r="BV1005" s="44"/>
      <c r="BW1005" s="31"/>
      <c r="BX1005" s="31"/>
      <c r="BY1005" s="52"/>
      <c r="BZ1005" s="50"/>
      <c r="CA1005" s="50"/>
      <c r="CB1005" s="51" t="str">
        <f t="shared" si="1"/>
        <v>Sin comentarios</v>
      </c>
      <c r="CC1005" s="52">
        <f t="shared" si="2"/>
        <v>77</v>
      </c>
      <c r="CD1005" s="53"/>
      <c r="CE1005" s="54"/>
      <c r="CF1005" s="55"/>
    </row>
    <row r="1006" ht="22.5" customHeight="1">
      <c r="A1006" s="26"/>
      <c r="B1006" s="26"/>
      <c r="C1006" s="27"/>
      <c r="D1006" s="28"/>
      <c r="E1006" s="30"/>
      <c r="F1006" s="30"/>
      <c r="G1006" s="30"/>
      <c r="H1006" s="31"/>
      <c r="I1006" s="31"/>
      <c r="J1006" s="31"/>
      <c r="K1006" s="31"/>
      <c r="L1006" s="31"/>
      <c r="M1006" s="31"/>
      <c r="N1006" s="163"/>
      <c r="O1006" s="31"/>
      <c r="P1006" s="30"/>
      <c r="Q1006" s="31"/>
      <c r="R1006" s="31"/>
      <c r="S1006" s="31"/>
      <c r="T1006" s="44"/>
      <c r="U1006" s="28"/>
      <c r="V1006" s="28"/>
      <c r="W1006" s="28"/>
      <c r="X1006" s="28"/>
      <c r="Y1006" s="40"/>
      <c r="Z1006" s="40"/>
      <c r="AA1006" s="28"/>
      <c r="AB1006" s="31"/>
      <c r="AC1006" s="42"/>
      <c r="AD1006" s="31"/>
      <c r="AE1006" s="31"/>
      <c r="AF1006" s="83"/>
      <c r="AG1006" s="44"/>
      <c r="AH1006" s="30"/>
      <c r="AI1006" s="42"/>
      <c r="AJ1006" s="42"/>
      <c r="AK1006" s="42"/>
      <c r="AL1006" s="42"/>
      <c r="AM1006" s="45"/>
      <c r="AN1006" s="31"/>
      <c r="AO1006" s="31"/>
      <c r="AP1006" s="31"/>
      <c r="AQ1006" s="31"/>
      <c r="AR1006" s="31"/>
      <c r="AS1006" s="31"/>
      <c r="AT1006" s="31"/>
      <c r="AU1006" s="31"/>
      <c r="AV1006" s="31"/>
      <c r="AW1006" s="31"/>
      <c r="AX1006" s="31"/>
      <c r="AY1006" s="31"/>
      <c r="AZ1006" s="31"/>
      <c r="BA1006" s="31"/>
      <c r="BB1006" s="31"/>
      <c r="BC1006" s="31"/>
      <c r="BD1006" s="31"/>
      <c r="BE1006" s="31"/>
      <c r="BF1006" s="31"/>
      <c r="BG1006" s="31"/>
      <c r="BH1006" s="31"/>
      <c r="BI1006" s="31"/>
      <c r="BJ1006" s="31"/>
      <c r="BK1006" s="31"/>
      <c r="BL1006" s="31"/>
      <c r="BM1006" s="31"/>
      <c r="BN1006" s="31"/>
      <c r="BO1006" s="31"/>
      <c r="BP1006" s="31"/>
      <c r="BQ1006" s="31"/>
      <c r="BR1006" s="28"/>
      <c r="BS1006" s="28"/>
      <c r="BT1006" s="44"/>
      <c r="BU1006" s="44"/>
      <c r="BV1006" s="44"/>
      <c r="BW1006" s="31"/>
      <c r="BX1006" s="31"/>
      <c r="BY1006" s="52"/>
      <c r="BZ1006" s="50"/>
      <c r="CA1006" s="50"/>
      <c r="CB1006" s="51" t="str">
        <f t="shared" si="1"/>
        <v>Sin comentarios</v>
      </c>
      <c r="CC1006" s="52">
        <f t="shared" si="2"/>
        <v>77</v>
      </c>
      <c r="CD1006" s="53"/>
      <c r="CE1006" s="54"/>
      <c r="CF1006" s="55"/>
    </row>
    <row r="1007" ht="22.5" customHeight="1">
      <c r="A1007" s="26"/>
      <c r="B1007" s="26"/>
      <c r="C1007" s="27"/>
      <c r="D1007" s="28"/>
      <c r="E1007" s="30"/>
      <c r="F1007" s="30"/>
      <c r="G1007" s="30"/>
      <c r="H1007" s="31"/>
      <c r="I1007" s="31"/>
      <c r="J1007" s="31"/>
      <c r="K1007" s="31"/>
      <c r="L1007" s="31"/>
      <c r="M1007" s="31"/>
      <c r="N1007" s="163"/>
      <c r="O1007" s="31"/>
      <c r="P1007" s="30"/>
      <c r="Q1007" s="31"/>
      <c r="R1007" s="31"/>
      <c r="S1007" s="31"/>
      <c r="T1007" s="44"/>
      <c r="U1007" s="28"/>
      <c r="V1007" s="28"/>
      <c r="W1007" s="28"/>
      <c r="X1007" s="28"/>
      <c r="Y1007" s="40"/>
      <c r="Z1007" s="40"/>
      <c r="AA1007" s="28"/>
      <c r="AB1007" s="31"/>
      <c r="AC1007" s="42"/>
      <c r="AD1007" s="31"/>
      <c r="AE1007" s="31"/>
      <c r="AF1007" s="83"/>
      <c r="AG1007" s="44"/>
      <c r="AH1007" s="30"/>
      <c r="AI1007" s="42"/>
      <c r="AJ1007" s="42"/>
      <c r="AK1007" s="42"/>
      <c r="AL1007" s="42"/>
      <c r="AM1007" s="45"/>
      <c r="AN1007" s="31"/>
      <c r="AO1007" s="31"/>
      <c r="AP1007" s="31"/>
      <c r="AQ1007" s="31"/>
      <c r="AR1007" s="31"/>
      <c r="AS1007" s="31"/>
      <c r="AT1007" s="31"/>
      <c r="AU1007" s="31"/>
      <c r="AV1007" s="31"/>
      <c r="AW1007" s="31"/>
      <c r="AX1007" s="31"/>
      <c r="AY1007" s="31"/>
      <c r="AZ1007" s="31"/>
      <c r="BA1007" s="31"/>
      <c r="BB1007" s="31"/>
      <c r="BC1007" s="31"/>
      <c r="BD1007" s="31"/>
      <c r="BE1007" s="31"/>
      <c r="BF1007" s="31"/>
      <c r="BG1007" s="31"/>
      <c r="BH1007" s="31"/>
      <c r="BI1007" s="31"/>
      <c r="BJ1007" s="31"/>
      <c r="BK1007" s="31"/>
      <c r="BL1007" s="31"/>
      <c r="BM1007" s="31"/>
      <c r="BN1007" s="31"/>
      <c r="BO1007" s="31"/>
      <c r="BP1007" s="31"/>
      <c r="BQ1007" s="31"/>
      <c r="BR1007" s="28"/>
      <c r="BS1007" s="28"/>
      <c r="BT1007" s="44"/>
      <c r="BU1007" s="44"/>
      <c r="BV1007" s="44"/>
      <c r="BW1007" s="31"/>
      <c r="BX1007" s="31"/>
      <c r="BY1007" s="52"/>
      <c r="BZ1007" s="50"/>
      <c r="CA1007" s="50"/>
      <c r="CB1007" s="51" t="str">
        <f t="shared" si="1"/>
        <v>Sin comentarios</v>
      </c>
      <c r="CC1007" s="52">
        <f t="shared" si="2"/>
        <v>77</v>
      </c>
      <c r="CD1007" s="53"/>
      <c r="CE1007" s="54"/>
      <c r="CF1007" s="55"/>
    </row>
    <row r="1008" ht="22.5" customHeight="1">
      <c r="A1008" s="26"/>
      <c r="B1008" s="26"/>
      <c r="C1008" s="27"/>
      <c r="D1008" s="28"/>
      <c r="E1008" s="30"/>
      <c r="F1008" s="30"/>
      <c r="G1008" s="30"/>
      <c r="H1008" s="31"/>
      <c r="I1008" s="31"/>
      <c r="J1008" s="31"/>
      <c r="K1008" s="31"/>
      <c r="L1008" s="31"/>
      <c r="M1008" s="31"/>
      <c r="N1008" s="163"/>
      <c r="O1008" s="31"/>
      <c r="P1008" s="30"/>
      <c r="Q1008" s="31"/>
      <c r="R1008" s="31"/>
      <c r="S1008" s="31"/>
      <c r="T1008" s="44"/>
      <c r="U1008" s="28"/>
      <c r="V1008" s="28"/>
      <c r="W1008" s="28"/>
      <c r="X1008" s="28"/>
      <c r="Y1008" s="40"/>
      <c r="Z1008" s="40"/>
      <c r="AA1008" s="28"/>
      <c r="AB1008" s="31"/>
      <c r="AC1008" s="42"/>
      <c r="AD1008" s="31"/>
      <c r="AE1008" s="31"/>
      <c r="AF1008" s="83"/>
      <c r="AG1008" s="44"/>
      <c r="AH1008" s="30"/>
      <c r="AI1008" s="42"/>
      <c r="AJ1008" s="42"/>
      <c r="AK1008" s="42"/>
      <c r="AL1008" s="42"/>
      <c r="AM1008" s="45"/>
      <c r="AN1008" s="31"/>
      <c r="AO1008" s="31"/>
      <c r="AP1008" s="31"/>
      <c r="AQ1008" s="31"/>
      <c r="AR1008" s="31"/>
      <c r="AS1008" s="31"/>
      <c r="AT1008" s="31"/>
      <c r="AU1008" s="31"/>
      <c r="AV1008" s="31"/>
      <c r="AW1008" s="31"/>
      <c r="AX1008" s="31"/>
      <c r="AY1008" s="31"/>
      <c r="AZ1008" s="31"/>
      <c r="BA1008" s="31"/>
      <c r="BB1008" s="31"/>
      <c r="BC1008" s="31"/>
      <c r="BD1008" s="31"/>
      <c r="BE1008" s="31"/>
      <c r="BF1008" s="31"/>
      <c r="BG1008" s="31"/>
      <c r="BH1008" s="31"/>
      <c r="BI1008" s="31"/>
      <c r="BJ1008" s="31"/>
      <c r="BK1008" s="31"/>
      <c r="BL1008" s="31"/>
      <c r="BM1008" s="31"/>
      <c r="BN1008" s="31"/>
      <c r="BO1008" s="31"/>
      <c r="BP1008" s="31"/>
      <c r="BQ1008" s="31"/>
      <c r="BR1008" s="28"/>
      <c r="BS1008" s="28"/>
      <c r="BT1008" s="44"/>
      <c r="BU1008" s="44"/>
      <c r="BV1008" s="44"/>
      <c r="BW1008" s="31"/>
      <c r="BX1008" s="31"/>
      <c r="BY1008" s="52"/>
      <c r="BZ1008" s="50"/>
      <c r="CA1008" s="50"/>
      <c r="CB1008" s="51" t="str">
        <f t="shared" si="1"/>
        <v>Sin comentarios</v>
      </c>
      <c r="CC1008" s="52">
        <f t="shared" si="2"/>
        <v>77</v>
      </c>
      <c r="CD1008" s="53"/>
      <c r="CE1008" s="54"/>
      <c r="CF1008" s="55"/>
    </row>
    <row r="1009" ht="22.5" customHeight="1">
      <c r="A1009" s="26"/>
      <c r="B1009" s="26"/>
      <c r="C1009" s="27"/>
      <c r="D1009" s="28"/>
      <c r="E1009" s="30"/>
      <c r="F1009" s="30"/>
      <c r="G1009" s="30"/>
      <c r="H1009" s="31"/>
      <c r="I1009" s="31"/>
      <c r="J1009" s="31"/>
      <c r="K1009" s="31"/>
      <c r="L1009" s="31"/>
      <c r="M1009" s="31"/>
      <c r="N1009" s="163"/>
      <c r="O1009" s="31"/>
      <c r="P1009" s="30"/>
      <c r="Q1009" s="31"/>
      <c r="R1009" s="31"/>
      <c r="S1009" s="31"/>
      <c r="T1009" s="44"/>
      <c r="U1009" s="28"/>
      <c r="V1009" s="28"/>
      <c r="W1009" s="28"/>
      <c r="X1009" s="28"/>
      <c r="Y1009" s="40"/>
      <c r="Z1009" s="40"/>
      <c r="AA1009" s="28"/>
      <c r="AB1009" s="31"/>
      <c r="AC1009" s="42"/>
      <c r="AD1009" s="31"/>
      <c r="AE1009" s="31"/>
      <c r="AF1009" s="83"/>
      <c r="AG1009" s="44"/>
      <c r="AH1009" s="30"/>
      <c r="AI1009" s="42"/>
      <c r="AJ1009" s="42"/>
      <c r="AK1009" s="42"/>
      <c r="AL1009" s="42"/>
      <c r="AM1009" s="45"/>
      <c r="AN1009" s="31"/>
      <c r="AO1009" s="31"/>
      <c r="AP1009" s="31"/>
      <c r="AQ1009" s="31"/>
      <c r="AR1009" s="31"/>
      <c r="AS1009" s="31"/>
      <c r="AT1009" s="31"/>
      <c r="AU1009" s="31"/>
      <c r="AV1009" s="31"/>
      <c r="AW1009" s="31"/>
      <c r="AX1009" s="31"/>
      <c r="AY1009" s="31"/>
      <c r="AZ1009" s="31"/>
      <c r="BA1009" s="31"/>
      <c r="BB1009" s="31"/>
      <c r="BC1009" s="31"/>
      <c r="BD1009" s="31"/>
      <c r="BE1009" s="31"/>
      <c r="BF1009" s="31"/>
      <c r="BG1009" s="31"/>
      <c r="BH1009" s="31"/>
      <c r="BI1009" s="31"/>
      <c r="BJ1009" s="31"/>
      <c r="BK1009" s="31"/>
      <c r="BL1009" s="31"/>
      <c r="BM1009" s="31"/>
      <c r="BN1009" s="31"/>
      <c r="BO1009" s="31"/>
      <c r="BP1009" s="31"/>
      <c r="BQ1009" s="31"/>
      <c r="BR1009" s="28"/>
      <c r="BS1009" s="28"/>
      <c r="BT1009" s="44"/>
      <c r="BU1009" s="44"/>
      <c r="BV1009" s="44"/>
      <c r="BW1009" s="31"/>
      <c r="BX1009" s="31"/>
      <c r="BY1009" s="52"/>
      <c r="BZ1009" s="50"/>
      <c r="CA1009" s="50"/>
      <c r="CB1009" s="51" t="str">
        <f t="shared" si="1"/>
        <v>Sin comentarios</v>
      </c>
      <c r="CC1009" s="52">
        <f t="shared" si="2"/>
        <v>77</v>
      </c>
      <c r="CD1009" s="53"/>
      <c r="CE1009" s="54"/>
      <c r="CF1009" s="55"/>
    </row>
    <row r="1010" ht="22.5" customHeight="1">
      <c r="A1010" s="26"/>
      <c r="B1010" s="26"/>
      <c r="C1010" s="27"/>
      <c r="D1010" s="28"/>
      <c r="E1010" s="30"/>
      <c r="F1010" s="30"/>
      <c r="G1010" s="30"/>
      <c r="H1010" s="31"/>
      <c r="I1010" s="31"/>
      <c r="J1010" s="31"/>
      <c r="K1010" s="31"/>
      <c r="L1010" s="31"/>
      <c r="M1010" s="31"/>
      <c r="N1010" s="163"/>
      <c r="O1010" s="31"/>
      <c r="P1010" s="30"/>
      <c r="Q1010" s="31"/>
      <c r="R1010" s="31"/>
      <c r="S1010" s="31"/>
      <c r="T1010" s="44"/>
      <c r="U1010" s="28"/>
      <c r="V1010" s="28"/>
      <c r="W1010" s="28"/>
      <c r="X1010" s="28"/>
      <c r="Y1010" s="40"/>
      <c r="Z1010" s="40"/>
      <c r="AA1010" s="28"/>
      <c r="AB1010" s="31"/>
      <c r="AC1010" s="42"/>
      <c r="AD1010" s="31"/>
      <c r="AE1010" s="31"/>
      <c r="AF1010" s="83"/>
      <c r="AG1010" s="44"/>
      <c r="AH1010" s="30"/>
      <c r="AI1010" s="42"/>
      <c r="AJ1010" s="42"/>
      <c r="AK1010" s="42"/>
      <c r="AL1010" s="42"/>
      <c r="AM1010" s="45"/>
      <c r="AN1010" s="31"/>
      <c r="AO1010" s="31"/>
      <c r="AP1010" s="31"/>
      <c r="AQ1010" s="31"/>
      <c r="AR1010" s="31"/>
      <c r="AS1010" s="31"/>
      <c r="AT1010" s="31"/>
      <c r="AU1010" s="31"/>
      <c r="AV1010" s="31"/>
      <c r="AW1010" s="31"/>
      <c r="AX1010" s="31"/>
      <c r="AY1010" s="31"/>
      <c r="AZ1010" s="31"/>
      <c r="BA1010" s="31"/>
      <c r="BB1010" s="31"/>
      <c r="BC1010" s="31"/>
      <c r="BD1010" s="31"/>
      <c r="BE1010" s="31"/>
      <c r="BF1010" s="31"/>
      <c r="BG1010" s="31"/>
      <c r="BH1010" s="31"/>
      <c r="BI1010" s="31"/>
      <c r="BJ1010" s="31"/>
      <c r="BK1010" s="31"/>
      <c r="BL1010" s="31"/>
      <c r="BM1010" s="31"/>
      <c r="BN1010" s="31"/>
      <c r="BO1010" s="31"/>
      <c r="BP1010" s="31"/>
      <c r="BQ1010" s="31"/>
      <c r="BR1010" s="28"/>
      <c r="BS1010" s="28"/>
      <c r="BT1010" s="44"/>
      <c r="BU1010" s="44"/>
      <c r="BV1010" s="44"/>
      <c r="BW1010" s="31"/>
      <c r="BX1010" s="31"/>
      <c r="BY1010" s="52"/>
      <c r="BZ1010" s="50"/>
      <c r="CA1010" s="50"/>
      <c r="CB1010" s="51" t="str">
        <f t="shared" si="1"/>
        <v>Sin comentarios</v>
      </c>
      <c r="CC1010" s="52">
        <f t="shared" si="2"/>
        <v>77</v>
      </c>
      <c r="CD1010" s="53"/>
      <c r="CE1010" s="54"/>
      <c r="CF1010" s="55"/>
    </row>
    <row r="1011" ht="22.5" customHeight="1">
      <c r="A1011" s="26"/>
      <c r="B1011" s="26"/>
      <c r="C1011" s="27"/>
      <c r="D1011" s="28"/>
      <c r="E1011" s="30"/>
      <c r="F1011" s="30"/>
      <c r="G1011" s="30"/>
      <c r="H1011" s="31"/>
      <c r="I1011" s="31"/>
      <c r="J1011" s="31"/>
      <c r="K1011" s="31"/>
      <c r="L1011" s="31"/>
      <c r="M1011" s="31"/>
      <c r="N1011" s="163"/>
      <c r="O1011" s="31"/>
      <c r="P1011" s="30"/>
      <c r="Q1011" s="31"/>
      <c r="R1011" s="31"/>
      <c r="S1011" s="31"/>
      <c r="T1011" s="44"/>
      <c r="U1011" s="28"/>
      <c r="V1011" s="28"/>
      <c r="W1011" s="28"/>
      <c r="X1011" s="28"/>
      <c r="Y1011" s="40"/>
      <c r="Z1011" s="40"/>
      <c r="AA1011" s="28"/>
      <c r="AB1011" s="31"/>
      <c r="AC1011" s="42"/>
      <c r="AD1011" s="31"/>
      <c r="AE1011" s="31"/>
      <c r="AF1011" s="83"/>
      <c r="AG1011" s="44"/>
      <c r="AH1011" s="30"/>
      <c r="AI1011" s="42"/>
      <c r="AJ1011" s="42"/>
      <c r="AK1011" s="42"/>
      <c r="AL1011" s="42"/>
      <c r="AM1011" s="45"/>
      <c r="AN1011" s="31"/>
      <c r="AO1011" s="31"/>
      <c r="AP1011" s="31"/>
      <c r="AQ1011" s="31"/>
      <c r="AR1011" s="31"/>
      <c r="AS1011" s="31"/>
      <c r="AT1011" s="31"/>
      <c r="AU1011" s="31"/>
      <c r="AV1011" s="31"/>
      <c r="AW1011" s="31"/>
      <c r="AX1011" s="31"/>
      <c r="AY1011" s="31"/>
      <c r="AZ1011" s="31"/>
      <c r="BA1011" s="31"/>
      <c r="BB1011" s="31"/>
      <c r="BC1011" s="31"/>
      <c r="BD1011" s="31"/>
      <c r="BE1011" s="31"/>
      <c r="BF1011" s="31"/>
      <c r="BG1011" s="31"/>
      <c r="BH1011" s="31"/>
      <c r="BI1011" s="31"/>
      <c r="BJ1011" s="31"/>
      <c r="BK1011" s="31"/>
      <c r="BL1011" s="31"/>
      <c r="BM1011" s="31"/>
      <c r="BN1011" s="31"/>
      <c r="BO1011" s="31"/>
      <c r="BP1011" s="31"/>
      <c r="BQ1011" s="31"/>
      <c r="BR1011" s="28"/>
      <c r="BS1011" s="28"/>
      <c r="BT1011" s="44"/>
      <c r="BU1011" s="44"/>
      <c r="BV1011" s="44"/>
      <c r="BW1011" s="31"/>
      <c r="BX1011" s="31"/>
      <c r="BY1011" s="52"/>
      <c r="BZ1011" s="50"/>
      <c r="CA1011" s="50"/>
      <c r="CB1011" s="51" t="str">
        <f t="shared" si="1"/>
        <v>Sin comentarios</v>
      </c>
      <c r="CC1011" s="52">
        <f t="shared" si="2"/>
        <v>77</v>
      </c>
      <c r="CD1011" s="53"/>
      <c r="CE1011" s="54"/>
      <c r="CF1011" s="55"/>
    </row>
    <row r="1012" ht="22.5" customHeight="1">
      <c r="A1012" s="26"/>
      <c r="B1012" s="26"/>
      <c r="C1012" s="27"/>
      <c r="D1012" s="28"/>
      <c r="E1012" s="30"/>
      <c r="F1012" s="30"/>
      <c r="G1012" s="30"/>
      <c r="H1012" s="31"/>
      <c r="I1012" s="31"/>
      <c r="J1012" s="31"/>
      <c r="K1012" s="31"/>
      <c r="L1012" s="31"/>
      <c r="M1012" s="31"/>
      <c r="N1012" s="163"/>
      <c r="O1012" s="31"/>
      <c r="P1012" s="30"/>
      <c r="Q1012" s="31"/>
      <c r="R1012" s="31"/>
      <c r="S1012" s="31"/>
      <c r="T1012" s="44"/>
      <c r="U1012" s="28"/>
      <c r="V1012" s="28"/>
      <c r="W1012" s="28"/>
      <c r="X1012" s="28"/>
      <c r="Y1012" s="40"/>
      <c r="Z1012" s="40"/>
      <c r="AA1012" s="28"/>
      <c r="AB1012" s="31"/>
      <c r="AC1012" s="42"/>
      <c r="AD1012" s="31"/>
      <c r="AE1012" s="31"/>
      <c r="AF1012" s="83"/>
      <c r="AG1012" s="44"/>
      <c r="AH1012" s="30"/>
      <c r="AI1012" s="42"/>
      <c r="AJ1012" s="42"/>
      <c r="AK1012" s="42"/>
      <c r="AL1012" s="42"/>
      <c r="AM1012" s="45"/>
      <c r="AN1012" s="31"/>
      <c r="AO1012" s="31"/>
      <c r="AP1012" s="31"/>
      <c r="AQ1012" s="31"/>
      <c r="AR1012" s="31"/>
      <c r="AS1012" s="31"/>
      <c r="AT1012" s="31"/>
      <c r="AU1012" s="31"/>
      <c r="AV1012" s="31"/>
      <c r="AW1012" s="31"/>
      <c r="AX1012" s="31"/>
      <c r="AY1012" s="31"/>
      <c r="AZ1012" s="31"/>
      <c r="BA1012" s="31"/>
      <c r="BB1012" s="31"/>
      <c r="BC1012" s="31"/>
      <c r="BD1012" s="31"/>
      <c r="BE1012" s="31"/>
      <c r="BF1012" s="31"/>
      <c r="BG1012" s="31"/>
      <c r="BH1012" s="31"/>
      <c r="BI1012" s="31"/>
      <c r="BJ1012" s="31"/>
      <c r="BK1012" s="31"/>
      <c r="BL1012" s="31"/>
      <c r="BM1012" s="31"/>
      <c r="BN1012" s="31"/>
      <c r="BO1012" s="31"/>
      <c r="BP1012" s="31"/>
      <c r="BQ1012" s="31"/>
      <c r="BR1012" s="28"/>
      <c r="BS1012" s="28"/>
      <c r="BT1012" s="44"/>
      <c r="BU1012" s="44"/>
      <c r="BV1012" s="44"/>
      <c r="BW1012" s="31"/>
      <c r="BX1012" s="31"/>
      <c r="BY1012" s="52"/>
      <c r="BZ1012" s="50"/>
      <c r="CA1012" s="50"/>
      <c r="CB1012" s="51" t="str">
        <f t="shared" si="1"/>
        <v>Sin comentarios</v>
      </c>
      <c r="CC1012" s="52">
        <f t="shared" si="2"/>
        <v>77</v>
      </c>
      <c r="CD1012" s="53"/>
      <c r="CE1012" s="54"/>
      <c r="CF1012" s="55"/>
    </row>
    <row r="1013" ht="22.5" customHeight="1">
      <c r="A1013" s="26"/>
      <c r="B1013" s="26"/>
      <c r="C1013" s="27"/>
      <c r="D1013" s="28"/>
      <c r="E1013" s="30"/>
      <c r="F1013" s="30"/>
      <c r="G1013" s="30"/>
      <c r="H1013" s="31"/>
      <c r="I1013" s="31"/>
      <c r="J1013" s="31"/>
      <c r="K1013" s="31"/>
      <c r="L1013" s="31"/>
      <c r="M1013" s="31"/>
      <c r="N1013" s="163"/>
      <c r="O1013" s="31"/>
      <c r="P1013" s="30"/>
      <c r="Q1013" s="31"/>
      <c r="R1013" s="31"/>
      <c r="S1013" s="31"/>
      <c r="T1013" s="44"/>
      <c r="U1013" s="28"/>
      <c r="V1013" s="28"/>
      <c r="W1013" s="28"/>
      <c r="X1013" s="28"/>
      <c r="Y1013" s="40"/>
      <c r="Z1013" s="40"/>
      <c r="AA1013" s="28"/>
      <c r="AB1013" s="31"/>
      <c r="AC1013" s="42"/>
      <c r="AD1013" s="31"/>
      <c r="AE1013" s="31"/>
      <c r="AF1013" s="83"/>
      <c r="AG1013" s="44"/>
      <c r="AH1013" s="30"/>
      <c r="AI1013" s="42"/>
      <c r="AJ1013" s="42"/>
      <c r="AK1013" s="42"/>
      <c r="AL1013" s="42"/>
      <c r="AM1013" s="45"/>
      <c r="AN1013" s="31"/>
      <c r="AO1013" s="31"/>
      <c r="AP1013" s="31"/>
      <c r="AQ1013" s="31"/>
      <c r="AR1013" s="31"/>
      <c r="AS1013" s="31"/>
      <c r="AT1013" s="31"/>
      <c r="AU1013" s="31"/>
      <c r="AV1013" s="31"/>
      <c r="AW1013" s="31"/>
      <c r="AX1013" s="31"/>
      <c r="AY1013" s="31"/>
      <c r="AZ1013" s="31"/>
      <c r="BA1013" s="31"/>
      <c r="BB1013" s="31"/>
      <c r="BC1013" s="31"/>
      <c r="BD1013" s="31"/>
      <c r="BE1013" s="31"/>
      <c r="BF1013" s="31"/>
      <c r="BG1013" s="31"/>
      <c r="BH1013" s="31"/>
      <c r="BI1013" s="31"/>
      <c r="BJ1013" s="31"/>
      <c r="BK1013" s="31"/>
      <c r="BL1013" s="31"/>
      <c r="BM1013" s="31"/>
      <c r="BN1013" s="31"/>
      <c r="BO1013" s="31"/>
      <c r="BP1013" s="31"/>
      <c r="BQ1013" s="31"/>
      <c r="BR1013" s="28"/>
      <c r="BS1013" s="28"/>
      <c r="BT1013" s="44"/>
      <c r="BU1013" s="44"/>
      <c r="BV1013" s="44"/>
      <c r="BW1013" s="31"/>
      <c r="BX1013" s="31"/>
      <c r="BY1013" s="52"/>
      <c r="BZ1013" s="50"/>
      <c r="CA1013" s="50"/>
      <c r="CB1013" s="51" t="str">
        <f t="shared" si="1"/>
        <v>Sin comentarios</v>
      </c>
      <c r="CC1013" s="52">
        <f t="shared" si="2"/>
        <v>77</v>
      </c>
      <c r="CD1013" s="53"/>
      <c r="CE1013" s="54"/>
      <c r="CF1013" s="55"/>
    </row>
    <row r="1014" ht="22.5" customHeight="1">
      <c r="A1014" s="26"/>
      <c r="B1014" s="26"/>
      <c r="C1014" s="27"/>
      <c r="D1014" s="28"/>
      <c r="E1014" s="30"/>
      <c r="F1014" s="30"/>
      <c r="G1014" s="30"/>
      <c r="H1014" s="31"/>
      <c r="I1014" s="31"/>
      <c r="J1014" s="31"/>
      <c r="K1014" s="31"/>
      <c r="L1014" s="31"/>
      <c r="M1014" s="31"/>
      <c r="N1014" s="163"/>
      <c r="O1014" s="31"/>
      <c r="P1014" s="30"/>
      <c r="Q1014" s="31"/>
      <c r="R1014" s="31"/>
      <c r="S1014" s="31"/>
      <c r="T1014" s="44"/>
      <c r="U1014" s="28"/>
      <c r="V1014" s="28"/>
      <c r="W1014" s="28"/>
      <c r="X1014" s="28"/>
      <c r="Y1014" s="40"/>
      <c r="Z1014" s="40"/>
      <c r="AA1014" s="28"/>
      <c r="AB1014" s="31"/>
      <c r="AC1014" s="42"/>
      <c r="AD1014" s="31"/>
      <c r="AE1014" s="31"/>
      <c r="AF1014" s="83"/>
      <c r="AG1014" s="44"/>
      <c r="AH1014" s="30"/>
      <c r="AI1014" s="42"/>
      <c r="AJ1014" s="42"/>
      <c r="AK1014" s="42"/>
      <c r="AL1014" s="42"/>
      <c r="AM1014" s="45"/>
      <c r="AN1014" s="31"/>
      <c r="AO1014" s="31"/>
      <c r="AP1014" s="31"/>
      <c r="AQ1014" s="31"/>
      <c r="AR1014" s="31"/>
      <c r="AS1014" s="31"/>
      <c r="AT1014" s="31"/>
      <c r="AU1014" s="31"/>
      <c r="AV1014" s="31"/>
      <c r="AW1014" s="31"/>
      <c r="AX1014" s="31"/>
      <c r="AY1014" s="31"/>
      <c r="AZ1014" s="31"/>
      <c r="BA1014" s="31"/>
      <c r="BB1014" s="31"/>
      <c r="BC1014" s="31"/>
      <c r="BD1014" s="31"/>
      <c r="BE1014" s="31"/>
      <c r="BF1014" s="31"/>
      <c r="BG1014" s="31"/>
      <c r="BH1014" s="31"/>
      <c r="BI1014" s="31"/>
      <c r="BJ1014" s="31"/>
      <c r="BK1014" s="31"/>
      <c r="BL1014" s="31"/>
      <c r="BM1014" s="31"/>
      <c r="BN1014" s="31"/>
      <c r="BO1014" s="31"/>
      <c r="BP1014" s="31"/>
      <c r="BQ1014" s="31"/>
      <c r="BR1014" s="28"/>
      <c r="BS1014" s="28"/>
      <c r="BT1014" s="44"/>
      <c r="BU1014" s="44"/>
      <c r="BV1014" s="44"/>
      <c r="BW1014" s="31"/>
      <c r="BX1014" s="31"/>
      <c r="BY1014" s="52"/>
      <c r="BZ1014" s="50"/>
      <c r="CA1014" s="50"/>
      <c r="CB1014" s="51" t="str">
        <f t="shared" si="1"/>
        <v>Sin comentarios</v>
      </c>
      <c r="CC1014" s="52">
        <f t="shared" si="2"/>
        <v>77</v>
      </c>
      <c r="CD1014" s="53"/>
      <c r="CE1014" s="54"/>
      <c r="CF1014" s="55"/>
    </row>
    <row r="1015" ht="22.5" customHeight="1">
      <c r="A1015" s="26"/>
      <c r="B1015" s="26"/>
      <c r="C1015" s="27"/>
      <c r="D1015" s="28"/>
      <c r="E1015" s="30"/>
      <c r="F1015" s="30"/>
      <c r="G1015" s="30"/>
      <c r="H1015" s="31"/>
      <c r="I1015" s="31"/>
      <c r="J1015" s="31"/>
      <c r="K1015" s="31"/>
      <c r="L1015" s="31"/>
      <c r="M1015" s="31"/>
      <c r="N1015" s="163"/>
      <c r="O1015" s="31"/>
      <c r="P1015" s="30"/>
      <c r="Q1015" s="31"/>
      <c r="R1015" s="31"/>
      <c r="S1015" s="31"/>
      <c r="T1015" s="44"/>
      <c r="U1015" s="28"/>
      <c r="V1015" s="28"/>
      <c r="W1015" s="28"/>
      <c r="X1015" s="28"/>
      <c r="Y1015" s="40"/>
      <c r="Z1015" s="40"/>
      <c r="AA1015" s="28"/>
      <c r="AB1015" s="31"/>
      <c r="AC1015" s="42"/>
      <c r="AD1015" s="31"/>
      <c r="AE1015" s="31"/>
      <c r="AF1015" s="83"/>
      <c r="AG1015" s="44"/>
      <c r="AH1015" s="30"/>
      <c r="AI1015" s="42"/>
      <c r="AJ1015" s="42"/>
      <c r="AK1015" s="42"/>
      <c r="AL1015" s="42"/>
      <c r="AM1015" s="45"/>
      <c r="AN1015" s="31"/>
      <c r="AO1015" s="31"/>
      <c r="AP1015" s="31"/>
      <c r="AQ1015" s="31"/>
      <c r="AR1015" s="31"/>
      <c r="AS1015" s="31"/>
      <c r="AT1015" s="31"/>
      <c r="AU1015" s="31"/>
      <c r="AV1015" s="31"/>
      <c r="AW1015" s="31"/>
      <c r="AX1015" s="31"/>
      <c r="AY1015" s="31"/>
      <c r="AZ1015" s="31"/>
      <c r="BA1015" s="31"/>
      <c r="BB1015" s="31"/>
      <c r="BC1015" s="31"/>
      <c r="BD1015" s="31"/>
      <c r="BE1015" s="31"/>
      <c r="BF1015" s="31"/>
      <c r="BG1015" s="31"/>
      <c r="BH1015" s="31"/>
      <c r="BI1015" s="31"/>
      <c r="BJ1015" s="31"/>
      <c r="BK1015" s="31"/>
      <c r="BL1015" s="31"/>
      <c r="BM1015" s="31"/>
      <c r="BN1015" s="31"/>
      <c r="BO1015" s="31"/>
      <c r="BP1015" s="31"/>
      <c r="BQ1015" s="31"/>
      <c r="BR1015" s="28"/>
      <c r="BS1015" s="28"/>
      <c r="BT1015" s="44"/>
      <c r="BU1015" s="44"/>
      <c r="BV1015" s="44"/>
      <c r="BW1015" s="31"/>
      <c r="BX1015" s="31"/>
      <c r="BY1015" s="52"/>
      <c r="BZ1015" s="50"/>
      <c r="CA1015" s="50"/>
      <c r="CB1015" s="51" t="str">
        <f t="shared" si="1"/>
        <v>Sin comentarios</v>
      </c>
      <c r="CC1015" s="52">
        <f t="shared" si="2"/>
        <v>77</v>
      </c>
      <c r="CD1015" s="53"/>
      <c r="CE1015" s="54"/>
      <c r="CF1015" s="55"/>
    </row>
    <row r="1016" ht="22.5" customHeight="1">
      <c r="A1016" s="26"/>
      <c r="B1016" s="26"/>
      <c r="C1016" s="27"/>
      <c r="D1016" s="28"/>
      <c r="E1016" s="30"/>
      <c r="F1016" s="30"/>
      <c r="G1016" s="30"/>
      <c r="H1016" s="31"/>
      <c r="I1016" s="31"/>
      <c r="J1016" s="31"/>
      <c r="K1016" s="31"/>
      <c r="L1016" s="31"/>
      <c r="M1016" s="31"/>
      <c r="N1016" s="163"/>
      <c r="O1016" s="31"/>
      <c r="P1016" s="30"/>
      <c r="Q1016" s="31"/>
      <c r="R1016" s="31"/>
      <c r="S1016" s="31"/>
      <c r="T1016" s="44"/>
      <c r="U1016" s="28"/>
      <c r="V1016" s="28"/>
      <c r="W1016" s="28"/>
      <c r="X1016" s="28"/>
      <c r="Y1016" s="40"/>
      <c r="Z1016" s="40"/>
      <c r="AA1016" s="28"/>
      <c r="AB1016" s="31"/>
      <c r="AC1016" s="42"/>
      <c r="AD1016" s="31"/>
      <c r="AE1016" s="31"/>
      <c r="AF1016" s="83"/>
      <c r="AG1016" s="44"/>
      <c r="AH1016" s="30"/>
      <c r="AI1016" s="42"/>
      <c r="AJ1016" s="42"/>
      <c r="AK1016" s="42"/>
      <c r="AL1016" s="42"/>
      <c r="AM1016" s="45"/>
      <c r="AN1016" s="31"/>
      <c r="AO1016" s="31"/>
      <c r="AP1016" s="31"/>
      <c r="AQ1016" s="31"/>
      <c r="AR1016" s="31"/>
      <c r="AS1016" s="31"/>
      <c r="AT1016" s="31"/>
      <c r="AU1016" s="31"/>
      <c r="AV1016" s="31"/>
      <c r="AW1016" s="31"/>
      <c r="AX1016" s="31"/>
      <c r="AY1016" s="31"/>
      <c r="AZ1016" s="31"/>
      <c r="BA1016" s="31"/>
      <c r="BB1016" s="31"/>
      <c r="BC1016" s="31"/>
      <c r="BD1016" s="31"/>
      <c r="BE1016" s="31"/>
      <c r="BF1016" s="31"/>
      <c r="BG1016" s="31"/>
      <c r="BH1016" s="31"/>
      <c r="BI1016" s="31"/>
      <c r="BJ1016" s="31"/>
      <c r="BK1016" s="31"/>
      <c r="BL1016" s="31"/>
      <c r="BM1016" s="31"/>
      <c r="BN1016" s="31"/>
      <c r="BO1016" s="31"/>
      <c r="BP1016" s="31"/>
      <c r="BQ1016" s="31"/>
      <c r="BR1016" s="28"/>
      <c r="BS1016" s="28"/>
      <c r="BT1016" s="44"/>
      <c r="BU1016" s="44"/>
      <c r="BV1016" s="44"/>
      <c r="BW1016" s="31"/>
      <c r="BX1016" s="31"/>
      <c r="BY1016" s="52"/>
      <c r="BZ1016" s="50"/>
      <c r="CA1016" s="50"/>
      <c r="CB1016" s="51" t="str">
        <f t="shared" si="1"/>
        <v>Sin comentarios</v>
      </c>
      <c r="CC1016" s="52">
        <f t="shared" si="2"/>
        <v>77</v>
      </c>
      <c r="CD1016" s="53"/>
      <c r="CE1016" s="54"/>
      <c r="CF1016" s="55"/>
    </row>
    <row r="1017" ht="22.5" customHeight="1">
      <c r="A1017" s="26"/>
      <c r="B1017" s="26"/>
      <c r="C1017" s="27"/>
      <c r="D1017" s="28"/>
      <c r="E1017" s="30"/>
      <c r="F1017" s="30"/>
      <c r="G1017" s="30"/>
      <c r="H1017" s="31"/>
      <c r="I1017" s="31"/>
      <c r="J1017" s="31"/>
      <c r="K1017" s="31"/>
      <c r="L1017" s="31"/>
      <c r="M1017" s="31"/>
      <c r="N1017" s="163"/>
      <c r="O1017" s="31"/>
      <c r="P1017" s="30"/>
      <c r="Q1017" s="31"/>
      <c r="R1017" s="31"/>
      <c r="S1017" s="31"/>
      <c r="T1017" s="44"/>
      <c r="U1017" s="28"/>
      <c r="V1017" s="28"/>
      <c r="W1017" s="28"/>
      <c r="X1017" s="28"/>
      <c r="Y1017" s="40"/>
      <c r="Z1017" s="40"/>
      <c r="AA1017" s="28"/>
      <c r="AB1017" s="31"/>
      <c r="AC1017" s="42"/>
      <c r="AD1017" s="31"/>
      <c r="AE1017" s="31"/>
      <c r="AF1017" s="83"/>
      <c r="AG1017" s="44"/>
      <c r="AH1017" s="30"/>
      <c r="AI1017" s="42"/>
      <c r="AJ1017" s="42"/>
      <c r="AK1017" s="42"/>
      <c r="AL1017" s="42"/>
      <c r="AM1017" s="45"/>
      <c r="AN1017" s="31"/>
      <c r="AO1017" s="31"/>
      <c r="AP1017" s="31"/>
      <c r="AQ1017" s="31"/>
      <c r="AR1017" s="31"/>
      <c r="AS1017" s="31"/>
      <c r="AT1017" s="31"/>
      <c r="AU1017" s="31"/>
      <c r="AV1017" s="31"/>
      <c r="AW1017" s="31"/>
      <c r="AX1017" s="31"/>
      <c r="AY1017" s="31"/>
      <c r="AZ1017" s="31"/>
      <c r="BA1017" s="31"/>
      <c r="BB1017" s="31"/>
      <c r="BC1017" s="31"/>
      <c r="BD1017" s="31"/>
      <c r="BE1017" s="31"/>
      <c r="BF1017" s="31"/>
      <c r="BG1017" s="31"/>
      <c r="BH1017" s="31"/>
      <c r="BI1017" s="31"/>
      <c r="BJ1017" s="31"/>
      <c r="BK1017" s="31"/>
      <c r="BL1017" s="31"/>
      <c r="BM1017" s="31"/>
      <c r="BN1017" s="31"/>
      <c r="BO1017" s="31"/>
      <c r="BP1017" s="31"/>
      <c r="BQ1017" s="31"/>
      <c r="BR1017" s="28"/>
      <c r="BS1017" s="28"/>
      <c r="BT1017" s="44"/>
      <c r="BU1017" s="44"/>
      <c r="BV1017" s="44"/>
      <c r="BW1017" s="31"/>
      <c r="BX1017" s="31"/>
      <c r="BY1017" s="52"/>
      <c r="BZ1017" s="50"/>
      <c r="CA1017" s="50"/>
      <c r="CB1017" s="51" t="str">
        <f t="shared" si="1"/>
        <v>Sin comentarios</v>
      </c>
      <c r="CC1017" s="52">
        <f t="shared" si="2"/>
        <v>77</v>
      </c>
      <c r="CD1017" s="53"/>
      <c r="CE1017" s="54"/>
      <c r="CF1017" s="55"/>
    </row>
    <row r="1018" ht="22.5" customHeight="1">
      <c r="A1018" s="26"/>
      <c r="B1018" s="26"/>
      <c r="C1018" s="27"/>
      <c r="D1018" s="28"/>
      <c r="E1018" s="30"/>
      <c r="F1018" s="30"/>
      <c r="G1018" s="30"/>
      <c r="H1018" s="31"/>
      <c r="I1018" s="31"/>
      <c r="J1018" s="31"/>
      <c r="K1018" s="31"/>
      <c r="L1018" s="31"/>
      <c r="M1018" s="31"/>
      <c r="N1018" s="163"/>
      <c r="O1018" s="31"/>
      <c r="P1018" s="30"/>
      <c r="Q1018" s="31"/>
      <c r="R1018" s="31"/>
      <c r="S1018" s="31"/>
      <c r="T1018" s="44"/>
      <c r="U1018" s="28"/>
      <c r="V1018" s="28"/>
      <c r="W1018" s="28"/>
      <c r="X1018" s="28"/>
      <c r="Y1018" s="40"/>
      <c r="Z1018" s="40"/>
      <c r="AA1018" s="28"/>
      <c r="AB1018" s="31"/>
      <c r="AC1018" s="42"/>
      <c r="AD1018" s="31"/>
      <c r="AE1018" s="31"/>
      <c r="AF1018" s="83"/>
      <c r="AG1018" s="44"/>
      <c r="AH1018" s="30"/>
      <c r="AI1018" s="42"/>
      <c r="AJ1018" s="42"/>
      <c r="AK1018" s="42"/>
      <c r="AL1018" s="42"/>
      <c r="AM1018" s="45"/>
      <c r="AN1018" s="31"/>
      <c r="AO1018" s="31"/>
      <c r="AP1018" s="31"/>
      <c r="AQ1018" s="31"/>
      <c r="AR1018" s="31"/>
      <c r="AS1018" s="31"/>
      <c r="AT1018" s="31"/>
      <c r="AU1018" s="31"/>
      <c r="AV1018" s="31"/>
      <c r="AW1018" s="31"/>
      <c r="AX1018" s="31"/>
      <c r="AY1018" s="31"/>
      <c r="AZ1018" s="31"/>
      <c r="BA1018" s="31"/>
      <c r="BB1018" s="31"/>
      <c r="BC1018" s="31"/>
      <c r="BD1018" s="31"/>
      <c r="BE1018" s="31"/>
      <c r="BF1018" s="31"/>
      <c r="BG1018" s="31"/>
      <c r="BH1018" s="31"/>
      <c r="BI1018" s="31"/>
      <c r="BJ1018" s="31"/>
      <c r="BK1018" s="31"/>
      <c r="BL1018" s="31"/>
      <c r="BM1018" s="31"/>
      <c r="BN1018" s="31"/>
      <c r="BO1018" s="31"/>
      <c r="BP1018" s="31"/>
      <c r="BQ1018" s="31"/>
      <c r="BR1018" s="28"/>
      <c r="BS1018" s="28"/>
      <c r="BT1018" s="44"/>
      <c r="BU1018" s="44"/>
      <c r="BV1018" s="44"/>
      <c r="BW1018" s="31"/>
      <c r="BX1018" s="31"/>
      <c r="BY1018" s="52"/>
      <c r="BZ1018" s="50"/>
      <c r="CA1018" s="50"/>
      <c r="CB1018" s="51" t="str">
        <f t="shared" si="1"/>
        <v>Sin comentarios</v>
      </c>
      <c r="CC1018" s="52">
        <f t="shared" si="2"/>
        <v>77</v>
      </c>
      <c r="CD1018" s="53"/>
      <c r="CE1018" s="54"/>
      <c r="CF1018" s="55"/>
    </row>
    <row r="1019" ht="22.5" customHeight="1">
      <c r="A1019" s="26"/>
      <c r="B1019" s="26"/>
      <c r="C1019" s="27"/>
      <c r="D1019" s="28"/>
      <c r="E1019" s="30"/>
      <c r="F1019" s="30"/>
      <c r="G1019" s="30"/>
      <c r="H1019" s="31"/>
      <c r="I1019" s="31"/>
      <c r="J1019" s="31"/>
      <c r="K1019" s="31"/>
      <c r="L1019" s="31"/>
      <c r="M1019" s="31"/>
      <c r="N1019" s="163"/>
      <c r="O1019" s="31"/>
      <c r="P1019" s="30"/>
      <c r="Q1019" s="31"/>
      <c r="R1019" s="31"/>
      <c r="S1019" s="31"/>
      <c r="T1019" s="44"/>
      <c r="U1019" s="28"/>
      <c r="V1019" s="28"/>
      <c r="W1019" s="28"/>
      <c r="X1019" s="28"/>
      <c r="Y1019" s="40"/>
      <c r="Z1019" s="40"/>
      <c r="AA1019" s="28"/>
      <c r="AB1019" s="31"/>
      <c r="AC1019" s="42"/>
      <c r="AD1019" s="31"/>
      <c r="AE1019" s="31"/>
      <c r="AF1019" s="83"/>
      <c r="AG1019" s="44"/>
      <c r="AH1019" s="30"/>
      <c r="AI1019" s="42"/>
      <c r="AJ1019" s="42"/>
      <c r="AK1019" s="42"/>
      <c r="AL1019" s="42"/>
      <c r="AM1019" s="45"/>
      <c r="AN1019" s="31"/>
      <c r="AO1019" s="31"/>
      <c r="AP1019" s="31"/>
      <c r="AQ1019" s="31"/>
      <c r="AR1019" s="31"/>
      <c r="AS1019" s="31"/>
      <c r="AT1019" s="31"/>
      <c r="AU1019" s="31"/>
      <c r="AV1019" s="31"/>
      <c r="AW1019" s="31"/>
      <c r="AX1019" s="31"/>
      <c r="AY1019" s="31"/>
      <c r="AZ1019" s="31"/>
      <c r="BA1019" s="31"/>
      <c r="BB1019" s="31"/>
      <c r="BC1019" s="31"/>
      <c r="BD1019" s="31"/>
      <c r="BE1019" s="31"/>
      <c r="BF1019" s="31"/>
      <c r="BG1019" s="31"/>
      <c r="BH1019" s="31"/>
      <c r="BI1019" s="31"/>
      <c r="BJ1019" s="31"/>
      <c r="BK1019" s="31"/>
      <c r="BL1019" s="31"/>
      <c r="BM1019" s="31"/>
      <c r="BN1019" s="31"/>
      <c r="BO1019" s="31"/>
      <c r="BP1019" s="31"/>
      <c r="BQ1019" s="31"/>
      <c r="BR1019" s="28"/>
      <c r="BS1019" s="28"/>
      <c r="BT1019" s="44"/>
      <c r="BU1019" s="44"/>
      <c r="BV1019" s="44"/>
      <c r="BW1019" s="31"/>
      <c r="BX1019" s="31"/>
      <c r="BY1019" s="52"/>
      <c r="BZ1019" s="50"/>
      <c r="CA1019" s="50"/>
      <c r="CB1019" s="51" t="str">
        <f t="shared" si="1"/>
        <v>Sin comentarios</v>
      </c>
      <c r="CC1019" s="52">
        <f t="shared" si="2"/>
        <v>77</v>
      </c>
      <c r="CD1019" s="53"/>
      <c r="CE1019" s="54"/>
      <c r="CF1019" s="55"/>
    </row>
    <row r="1020" ht="22.5" customHeight="1">
      <c r="A1020" s="26"/>
      <c r="B1020" s="26"/>
      <c r="C1020" s="27"/>
      <c r="D1020" s="28"/>
      <c r="E1020" s="30"/>
      <c r="F1020" s="30"/>
      <c r="G1020" s="30"/>
      <c r="H1020" s="31"/>
      <c r="I1020" s="31"/>
      <c r="J1020" s="31"/>
      <c r="K1020" s="31"/>
      <c r="L1020" s="31"/>
      <c r="M1020" s="31"/>
      <c r="N1020" s="163"/>
      <c r="O1020" s="31"/>
      <c r="P1020" s="30"/>
      <c r="Q1020" s="31"/>
      <c r="R1020" s="31"/>
      <c r="S1020" s="31"/>
      <c r="T1020" s="44"/>
      <c r="U1020" s="28"/>
      <c r="V1020" s="28"/>
      <c r="W1020" s="28"/>
      <c r="X1020" s="28"/>
      <c r="Y1020" s="40"/>
      <c r="Z1020" s="40"/>
      <c r="AA1020" s="28"/>
      <c r="AB1020" s="31"/>
      <c r="AC1020" s="42"/>
      <c r="AD1020" s="31"/>
      <c r="AE1020" s="31"/>
      <c r="AF1020" s="83"/>
      <c r="AG1020" s="44"/>
      <c r="AH1020" s="30"/>
      <c r="AI1020" s="42"/>
      <c r="AJ1020" s="42"/>
      <c r="AK1020" s="42"/>
      <c r="AL1020" s="42"/>
      <c r="AM1020" s="45"/>
      <c r="AN1020" s="31"/>
      <c r="AO1020" s="31"/>
      <c r="AP1020" s="31"/>
      <c r="AQ1020" s="31"/>
      <c r="AR1020" s="31"/>
      <c r="AS1020" s="31"/>
      <c r="AT1020" s="31"/>
      <c r="AU1020" s="31"/>
      <c r="AV1020" s="31"/>
      <c r="AW1020" s="31"/>
      <c r="AX1020" s="31"/>
      <c r="AY1020" s="31"/>
      <c r="AZ1020" s="31"/>
      <c r="BA1020" s="31"/>
      <c r="BB1020" s="31"/>
      <c r="BC1020" s="31"/>
      <c r="BD1020" s="31"/>
      <c r="BE1020" s="31"/>
      <c r="BF1020" s="31"/>
      <c r="BG1020" s="31"/>
      <c r="BH1020" s="31"/>
      <c r="BI1020" s="31"/>
      <c r="BJ1020" s="31"/>
      <c r="BK1020" s="31"/>
      <c r="BL1020" s="31"/>
      <c r="BM1020" s="31"/>
      <c r="BN1020" s="31"/>
      <c r="BO1020" s="31"/>
      <c r="BP1020" s="31"/>
      <c r="BQ1020" s="31"/>
      <c r="BR1020" s="28"/>
      <c r="BS1020" s="28"/>
      <c r="BT1020" s="44"/>
      <c r="BU1020" s="44"/>
      <c r="BV1020" s="44"/>
      <c r="BW1020" s="31"/>
      <c r="BX1020" s="31"/>
      <c r="BY1020" s="52"/>
      <c r="BZ1020" s="50"/>
      <c r="CA1020" s="50"/>
      <c r="CB1020" s="51" t="str">
        <f t="shared" si="1"/>
        <v>Sin comentarios</v>
      </c>
      <c r="CC1020" s="52">
        <f t="shared" si="2"/>
        <v>77</v>
      </c>
      <c r="CD1020" s="53"/>
      <c r="CE1020" s="54"/>
      <c r="CF1020" s="55"/>
    </row>
    <row r="1021" ht="22.5" customHeight="1">
      <c r="A1021" s="26"/>
      <c r="B1021" s="26"/>
      <c r="C1021" s="27"/>
      <c r="D1021" s="28"/>
      <c r="E1021" s="30"/>
      <c r="F1021" s="30"/>
      <c r="G1021" s="30"/>
      <c r="H1021" s="31"/>
      <c r="I1021" s="31"/>
      <c r="J1021" s="31"/>
      <c r="K1021" s="31"/>
      <c r="L1021" s="31"/>
      <c r="M1021" s="31"/>
      <c r="N1021" s="163"/>
      <c r="O1021" s="31"/>
      <c r="P1021" s="30"/>
      <c r="Q1021" s="31"/>
      <c r="R1021" s="31"/>
      <c r="S1021" s="31"/>
      <c r="T1021" s="44"/>
      <c r="U1021" s="28"/>
      <c r="V1021" s="28"/>
      <c r="W1021" s="28"/>
      <c r="X1021" s="28"/>
      <c r="Y1021" s="40"/>
      <c r="Z1021" s="40"/>
      <c r="AA1021" s="28"/>
      <c r="AB1021" s="31"/>
      <c r="AC1021" s="42"/>
      <c r="AD1021" s="31"/>
      <c r="AE1021" s="31"/>
      <c r="AF1021" s="83"/>
      <c r="AG1021" s="44"/>
      <c r="AH1021" s="30"/>
      <c r="AI1021" s="42"/>
      <c r="AJ1021" s="42"/>
      <c r="AK1021" s="42"/>
      <c r="AL1021" s="42"/>
      <c r="AM1021" s="45"/>
      <c r="AN1021" s="31"/>
      <c r="AO1021" s="31"/>
      <c r="AP1021" s="31"/>
      <c r="AQ1021" s="31"/>
      <c r="AR1021" s="31"/>
      <c r="AS1021" s="31"/>
      <c r="AT1021" s="31"/>
      <c r="AU1021" s="31"/>
      <c r="AV1021" s="31"/>
      <c r="AW1021" s="31"/>
      <c r="AX1021" s="31"/>
      <c r="AY1021" s="31"/>
      <c r="AZ1021" s="31"/>
      <c r="BA1021" s="31"/>
      <c r="BB1021" s="31"/>
      <c r="BC1021" s="31"/>
      <c r="BD1021" s="31"/>
      <c r="BE1021" s="31"/>
      <c r="BF1021" s="31"/>
      <c r="BG1021" s="31"/>
      <c r="BH1021" s="31"/>
      <c r="BI1021" s="31"/>
      <c r="BJ1021" s="31"/>
      <c r="BK1021" s="31"/>
      <c r="BL1021" s="31"/>
      <c r="BM1021" s="31"/>
      <c r="BN1021" s="31"/>
      <c r="BO1021" s="31"/>
      <c r="BP1021" s="31"/>
      <c r="BQ1021" s="31"/>
      <c r="BR1021" s="28"/>
      <c r="BS1021" s="28"/>
      <c r="BT1021" s="44"/>
      <c r="BU1021" s="44"/>
      <c r="BV1021" s="44"/>
      <c r="BW1021" s="31"/>
      <c r="BX1021" s="31"/>
      <c r="BY1021" s="52"/>
      <c r="BZ1021" s="50"/>
      <c r="CA1021" s="50"/>
      <c r="CB1021" s="51" t="str">
        <f t="shared" si="1"/>
        <v>Sin comentarios</v>
      </c>
      <c r="CC1021" s="52">
        <f t="shared" si="2"/>
        <v>77</v>
      </c>
      <c r="CD1021" s="53"/>
      <c r="CE1021" s="54"/>
      <c r="CF1021" s="55"/>
    </row>
    <row r="1022" ht="22.5" customHeight="1">
      <c r="A1022" s="26"/>
      <c r="B1022" s="26"/>
      <c r="C1022" s="27"/>
      <c r="D1022" s="28"/>
      <c r="E1022" s="30"/>
      <c r="F1022" s="30"/>
      <c r="G1022" s="30"/>
      <c r="H1022" s="31"/>
      <c r="I1022" s="31"/>
      <c r="J1022" s="31"/>
      <c r="K1022" s="31"/>
      <c r="L1022" s="31"/>
      <c r="M1022" s="31"/>
      <c r="N1022" s="163"/>
      <c r="O1022" s="31"/>
      <c r="P1022" s="30"/>
      <c r="Q1022" s="31"/>
      <c r="R1022" s="31"/>
      <c r="S1022" s="31"/>
      <c r="T1022" s="44"/>
      <c r="U1022" s="28"/>
      <c r="V1022" s="28"/>
      <c r="W1022" s="28"/>
      <c r="X1022" s="28"/>
      <c r="Y1022" s="40"/>
      <c r="Z1022" s="40"/>
      <c r="AA1022" s="28"/>
      <c r="AB1022" s="31"/>
      <c r="AC1022" s="42"/>
      <c r="AD1022" s="31"/>
      <c r="AE1022" s="31"/>
      <c r="AF1022" s="83"/>
      <c r="AG1022" s="44"/>
      <c r="AH1022" s="30"/>
      <c r="AI1022" s="42"/>
      <c r="AJ1022" s="42"/>
      <c r="AK1022" s="42"/>
      <c r="AL1022" s="42"/>
      <c r="AM1022" s="45"/>
      <c r="AN1022" s="31"/>
      <c r="AO1022" s="31"/>
      <c r="AP1022" s="31"/>
      <c r="AQ1022" s="31"/>
      <c r="AR1022" s="31"/>
      <c r="AS1022" s="31"/>
      <c r="AT1022" s="31"/>
      <c r="AU1022" s="31"/>
      <c r="AV1022" s="31"/>
      <c r="AW1022" s="31"/>
      <c r="AX1022" s="31"/>
      <c r="AY1022" s="31"/>
      <c r="AZ1022" s="31"/>
      <c r="BA1022" s="31"/>
      <c r="BB1022" s="31"/>
      <c r="BC1022" s="31"/>
      <c r="BD1022" s="31"/>
      <c r="BE1022" s="31"/>
      <c r="BF1022" s="31"/>
      <c r="BG1022" s="31"/>
      <c r="BH1022" s="31"/>
      <c r="BI1022" s="31"/>
      <c r="BJ1022" s="31"/>
      <c r="BK1022" s="31"/>
      <c r="BL1022" s="31"/>
      <c r="BM1022" s="31"/>
      <c r="BN1022" s="31"/>
      <c r="BO1022" s="31"/>
      <c r="BP1022" s="31"/>
      <c r="BQ1022" s="31"/>
      <c r="BR1022" s="28"/>
      <c r="BS1022" s="28"/>
      <c r="BT1022" s="44"/>
      <c r="BU1022" s="44"/>
      <c r="BV1022" s="44"/>
      <c r="BW1022" s="31"/>
      <c r="BX1022" s="31"/>
      <c r="BY1022" s="52"/>
      <c r="BZ1022" s="50"/>
      <c r="CA1022" s="50"/>
      <c r="CB1022" s="51" t="str">
        <f t="shared" si="1"/>
        <v>Sin comentarios</v>
      </c>
      <c r="CC1022" s="52">
        <f t="shared" si="2"/>
        <v>77</v>
      </c>
      <c r="CD1022" s="53"/>
      <c r="CE1022" s="54"/>
      <c r="CF1022" s="55"/>
    </row>
    <row r="1023" ht="22.5" customHeight="1">
      <c r="A1023" s="26"/>
      <c r="B1023" s="26"/>
      <c r="C1023" s="27"/>
      <c r="D1023" s="28"/>
      <c r="E1023" s="30"/>
      <c r="F1023" s="30"/>
      <c r="G1023" s="30"/>
      <c r="H1023" s="31"/>
      <c r="I1023" s="31"/>
      <c r="J1023" s="31"/>
      <c r="K1023" s="31"/>
      <c r="L1023" s="31"/>
      <c r="M1023" s="31"/>
      <c r="N1023" s="163"/>
      <c r="O1023" s="31"/>
      <c r="P1023" s="30"/>
      <c r="Q1023" s="31"/>
      <c r="R1023" s="31"/>
      <c r="S1023" s="31"/>
      <c r="T1023" s="44"/>
      <c r="U1023" s="28"/>
      <c r="V1023" s="28"/>
      <c r="W1023" s="28"/>
      <c r="X1023" s="28"/>
      <c r="Y1023" s="40"/>
      <c r="Z1023" s="40"/>
      <c r="AA1023" s="28"/>
      <c r="AB1023" s="31"/>
      <c r="AC1023" s="42"/>
      <c r="AD1023" s="31"/>
      <c r="AE1023" s="31"/>
      <c r="AF1023" s="83"/>
      <c r="AG1023" s="44"/>
      <c r="AH1023" s="30"/>
      <c r="AI1023" s="42"/>
      <c r="AJ1023" s="42"/>
      <c r="AK1023" s="42"/>
      <c r="AL1023" s="42"/>
      <c r="AM1023" s="45"/>
      <c r="AN1023" s="31"/>
      <c r="AO1023" s="31"/>
      <c r="AP1023" s="31"/>
      <c r="AQ1023" s="31"/>
      <c r="AR1023" s="31"/>
      <c r="AS1023" s="31"/>
      <c r="AT1023" s="31"/>
      <c r="AU1023" s="31"/>
      <c r="AV1023" s="31"/>
      <c r="AW1023" s="31"/>
      <c r="AX1023" s="31"/>
      <c r="AY1023" s="31"/>
      <c r="AZ1023" s="31"/>
      <c r="BA1023" s="31"/>
      <c r="BB1023" s="31"/>
      <c r="BC1023" s="31"/>
      <c r="BD1023" s="31"/>
      <c r="BE1023" s="31"/>
      <c r="BF1023" s="31"/>
      <c r="BG1023" s="31"/>
      <c r="BH1023" s="31"/>
      <c r="BI1023" s="31"/>
      <c r="BJ1023" s="31"/>
      <c r="BK1023" s="31"/>
      <c r="BL1023" s="31"/>
      <c r="BM1023" s="31"/>
      <c r="BN1023" s="31"/>
      <c r="BO1023" s="31"/>
      <c r="BP1023" s="31"/>
      <c r="BQ1023" s="31"/>
      <c r="BR1023" s="28"/>
      <c r="BS1023" s="28"/>
      <c r="BT1023" s="44"/>
      <c r="BU1023" s="44"/>
      <c r="BV1023" s="44"/>
      <c r="BW1023" s="31"/>
      <c r="BX1023" s="31"/>
      <c r="BY1023" s="52"/>
      <c r="BZ1023" s="50"/>
      <c r="CA1023" s="50"/>
      <c r="CB1023" s="51" t="str">
        <f t="shared" si="1"/>
        <v>Sin comentarios</v>
      </c>
      <c r="CC1023" s="52">
        <f t="shared" si="2"/>
        <v>77</v>
      </c>
      <c r="CD1023" s="53"/>
      <c r="CE1023" s="54"/>
      <c r="CF1023" s="55"/>
    </row>
    <row r="1024" ht="22.5" customHeight="1">
      <c r="A1024" s="26"/>
      <c r="B1024" s="26"/>
      <c r="C1024" s="27"/>
      <c r="D1024" s="28"/>
      <c r="E1024" s="30"/>
      <c r="F1024" s="30"/>
      <c r="G1024" s="30"/>
      <c r="H1024" s="31"/>
      <c r="I1024" s="31"/>
      <c r="J1024" s="31"/>
      <c r="K1024" s="31"/>
      <c r="L1024" s="31"/>
      <c r="M1024" s="31"/>
      <c r="N1024" s="163"/>
      <c r="O1024" s="31"/>
      <c r="P1024" s="30"/>
      <c r="Q1024" s="31"/>
      <c r="R1024" s="31"/>
      <c r="S1024" s="31"/>
      <c r="T1024" s="44"/>
      <c r="U1024" s="28"/>
      <c r="V1024" s="28"/>
      <c r="W1024" s="28"/>
      <c r="X1024" s="28"/>
      <c r="Y1024" s="40"/>
      <c r="Z1024" s="40"/>
      <c r="AA1024" s="28"/>
      <c r="AB1024" s="31"/>
      <c r="AC1024" s="42"/>
      <c r="AD1024" s="31"/>
      <c r="AE1024" s="31"/>
      <c r="AF1024" s="83"/>
      <c r="AG1024" s="44"/>
      <c r="AH1024" s="30"/>
      <c r="AI1024" s="42"/>
      <c r="AJ1024" s="42"/>
      <c r="AK1024" s="42"/>
      <c r="AL1024" s="42"/>
      <c r="AM1024" s="45"/>
      <c r="AN1024" s="31"/>
      <c r="AO1024" s="31"/>
      <c r="AP1024" s="31"/>
      <c r="AQ1024" s="31"/>
      <c r="AR1024" s="31"/>
      <c r="AS1024" s="31"/>
      <c r="AT1024" s="31"/>
      <c r="AU1024" s="31"/>
      <c r="AV1024" s="31"/>
      <c r="AW1024" s="31"/>
      <c r="AX1024" s="31"/>
      <c r="AY1024" s="31"/>
      <c r="AZ1024" s="31"/>
      <c r="BA1024" s="31"/>
      <c r="BB1024" s="31"/>
      <c r="BC1024" s="31"/>
      <c r="BD1024" s="31"/>
      <c r="BE1024" s="31"/>
      <c r="BF1024" s="31"/>
      <c r="BG1024" s="31"/>
      <c r="BH1024" s="31"/>
      <c r="BI1024" s="31"/>
      <c r="BJ1024" s="31"/>
      <c r="BK1024" s="31"/>
      <c r="BL1024" s="31"/>
      <c r="BM1024" s="31"/>
      <c r="BN1024" s="31"/>
      <c r="BO1024" s="31"/>
      <c r="BP1024" s="31"/>
      <c r="BQ1024" s="31"/>
      <c r="BR1024" s="28"/>
      <c r="BS1024" s="28"/>
      <c r="BT1024" s="44"/>
      <c r="BU1024" s="44"/>
      <c r="BV1024" s="44"/>
      <c r="BW1024" s="31"/>
      <c r="BX1024" s="31"/>
      <c r="BY1024" s="52"/>
      <c r="BZ1024" s="50"/>
      <c r="CA1024" s="50"/>
      <c r="CB1024" s="51" t="str">
        <f t="shared" si="1"/>
        <v>Sin comentarios</v>
      </c>
      <c r="CC1024" s="52">
        <f t="shared" si="2"/>
        <v>77</v>
      </c>
      <c r="CD1024" s="53"/>
      <c r="CE1024" s="54"/>
      <c r="CF1024" s="55"/>
    </row>
    <row r="1025" ht="22.5" customHeight="1">
      <c r="A1025" s="26"/>
      <c r="B1025" s="26"/>
      <c r="C1025" s="27"/>
      <c r="D1025" s="28"/>
      <c r="E1025" s="30"/>
      <c r="F1025" s="30"/>
      <c r="G1025" s="30"/>
      <c r="H1025" s="31"/>
      <c r="I1025" s="31"/>
      <c r="J1025" s="31"/>
      <c r="K1025" s="31"/>
      <c r="L1025" s="31"/>
      <c r="M1025" s="31"/>
      <c r="N1025" s="163"/>
      <c r="O1025" s="31"/>
      <c r="P1025" s="30"/>
      <c r="Q1025" s="31"/>
      <c r="R1025" s="31"/>
      <c r="S1025" s="31"/>
      <c r="T1025" s="44"/>
      <c r="U1025" s="28"/>
      <c r="V1025" s="28"/>
      <c r="W1025" s="28"/>
      <c r="X1025" s="28"/>
      <c r="Y1025" s="40"/>
      <c r="Z1025" s="40"/>
      <c r="AA1025" s="28"/>
      <c r="AB1025" s="31"/>
      <c r="AC1025" s="42"/>
      <c r="AD1025" s="31"/>
      <c r="AE1025" s="31"/>
      <c r="AF1025" s="83"/>
      <c r="AG1025" s="44"/>
      <c r="AH1025" s="30"/>
      <c r="AI1025" s="42"/>
      <c r="AJ1025" s="42"/>
      <c r="AK1025" s="42"/>
      <c r="AL1025" s="42"/>
      <c r="AM1025" s="45"/>
      <c r="AN1025" s="31"/>
      <c r="AO1025" s="31"/>
      <c r="AP1025" s="31"/>
      <c r="AQ1025" s="31"/>
      <c r="AR1025" s="31"/>
      <c r="AS1025" s="31"/>
      <c r="AT1025" s="31"/>
      <c r="AU1025" s="31"/>
      <c r="AV1025" s="31"/>
      <c r="AW1025" s="31"/>
      <c r="AX1025" s="31"/>
      <c r="AY1025" s="31"/>
      <c r="AZ1025" s="31"/>
      <c r="BA1025" s="31"/>
      <c r="BB1025" s="31"/>
      <c r="BC1025" s="31"/>
      <c r="BD1025" s="31"/>
      <c r="BE1025" s="31"/>
      <c r="BF1025" s="31"/>
      <c r="BG1025" s="31"/>
      <c r="BH1025" s="31"/>
      <c r="BI1025" s="31"/>
      <c r="BJ1025" s="31"/>
      <c r="BK1025" s="31"/>
      <c r="BL1025" s="31"/>
      <c r="BM1025" s="31"/>
      <c r="BN1025" s="31"/>
      <c r="BO1025" s="31"/>
      <c r="BP1025" s="31"/>
      <c r="BQ1025" s="31"/>
      <c r="BR1025" s="28"/>
      <c r="BS1025" s="28"/>
      <c r="BT1025" s="44"/>
      <c r="BU1025" s="44"/>
      <c r="BV1025" s="44"/>
      <c r="BW1025" s="31"/>
      <c r="BX1025" s="31"/>
      <c r="BY1025" s="52"/>
      <c r="BZ1025" s="50"/>
      <c r="CA1025" s="50"/>
      <c r="CB1025" s="51" t="str">
        <f t="shared" si="1"/>
        <v>Sin comentarios</v>
      </c>
      <c r="CC1025" s="52">
        <f t="shared" si="2"/>
        <v>77</v>
      </c>
      <c r="CD1025" s="53"/>
      <c r="CE1025" s="54"/>
      <c r="CF1025" s="55"/>
    </row>
    <row r="1026" ht="22.5" customHeight="1">
      <c r="A1026" s="26"/>
      <c r="B1026" s="26"/>
      <c r="C1026" s="27"/>
      <c r="D1026" s="28"/>
      <c r="E1026" s="30"/>
      <c r="F1026" s="30"/>
      <c r="G1026" s="30"/>
      <c r="H1026" s="31"/>
      <c r="I1026" s="31"/>
      <c r="J1026" s="31"/>
      <c r="K1026" s="31"/>
      <c r="L1026" s="31"/>
      <c r="M1026" s="31"/>
      <c r="N1026" s="163"/>
      <c r="O1026" s="31"/>
      <c r="P1026" s="30"/>
      <c r="Q1026" s="31"/>
      <c r="R1026" s="31"/>
      <c r="S1026" s="31"/>
      <c r="T1026" s="44"/>
      <c r="U1026" s="28"/>
      <c r="V1026" s="28"/>
      <c r="W1026" s="28"/>
      <c r="X1026" s="28"/>
      <c r="Y1026" s="40"/>
      <c r="Z1026" s="40"/>
      <c r="AA1026" s="28"/>
      <c r="AB1026" s="31"/>
      <c r="AC1026" s="42"/>
      <c r="AD1026" s="31"/>
      <c r="AE1026" s="31"/>
      <c r="AF1026" s="83"/>
      <c r="AG1026" s="44"/>
      <c r="AH1026" s="30"/>
      <c r="AI1026" s="42"/>
      <c r="AJ1026" s="42"/>
      <c r="AK1026" s="42"/>
      <c r="AL1026" s="42"/>
      <c r="AM1026" s="45"/>
      <c r="AN1026" s="31"/>
      <c r="AO1026" s="31"/>
      <c r="AP1026" s="31"/>
      <c r="AQ1026" s="31"/>
      <c r="AR1026" s="31"/>
      <c r="AS1026" s="31"/>
      <c r="AT1026" s="31"/>
      <c r="AU1026" s="31"/>
      <c r="AV1026" s="31"/>
      <c r="AW1026" s="31"/>
      <c r="AX1026" s="31"/>
      <c r="AY1026" s="31"/>
      <c r="AZ1026" s="31"/>
      <c r="BA1026" s="31"/>
      <c r="BB1026" s="31"/>
      <c r="BC1026" s="31"/>
      <c r="BD1026" s="31"/>
      <c r="BE1026" s="31"/>
      <c r="BF1026" s="31"/>
      <c r="BG1026" s="31"/>
      <c r="BH1026" s="31"/>
      <c r="BI1026" s="31"/>
      <c r="BJ1026" s="31"/>
      <c r="BK1026" s="31"/>
      <c r="BL1026" s="31"/>
      <c r="BM1026" s="31"/>
      <c r="BN1026" s="31"/>
      <c r="BO1026" s="31"/>
      <c r="BP1026" s="31"/>
      <c r="BQ1026" s="31"/>
      <c r="BR1026" s="28"/>
      <c r="BS1026" s="28"/>
      <c r="BT1026" s="44"/>
      <c r="BU1026" s="44"/>
      <c r="BV1026" s="44"/>
      <c r="BW1026" s="31"/>
      <c r="BX1026" s="31"/>
      <c r="BY1026" s="52"/>
      <c r="BZ1026" s="50"/>
      <c r="CA1026" s="50"/>
      <c r="CB1026" s="51" t="str">
        <f t="shared" si="1"/>
        <v>Sin comentarios</v>
      </c>
      <c r="CC1026" s="52">
        <f t="shared" si="2"/>
        <v>77</v>
      </c>
      <c r="CD1026" s="53"/>
      <c r="CE1026" s="54"/>
      <c r="CF1026" s="55"/>
    </row>
    <row r="1027" ht="22.5" customHeight="1">
      <c r="A1027" s="26"/>
      <c r="B1027" s="26"/>
      <c r="C1027" s="27"/>
      <c r="D1027" s="28"/>
      <c r="E1027" s="30"/>
      <c r="F1027" s="30"/>
      <c r="G1027" s="30"/>
      <c r="H1027" s="31"/>
      <c r="I1027" s="31"/>
      <c r="J1027" s="31"/>
      <c r="K1027" s="31"/>
      <c r="L1027" s="31"/>
      <c r="M1027" s="31"/>
      <c r="N1027" s="163"/>
      <c r="O1027" s="31"/>
      <c r="P1027" s="30"/>
      <c r="Q1027" s="31"/>
      <c r="R1027" s="31"/>
      <c r="S1027" s="31"/>
      <c r="T1027" s="44"/>
      <c r="U1027" s="28"/>
      <c r="V1027" s="28"/>
      <c r="W1027" s="28"/>
      <c r="X1027" s="28"/>
      <c r="Y1027" s="40"/>
      <c r="Z1027" s="40"/>
      <c r="AA1027" s="28"/>
      <c r="AB1027" s="31"/>
      <c r="AC1027" s="42"/>
      <c r="AD1027" s="31"/>
      <c r="AE1027" s="31"/>
      <c r="AF1027" s="83"/>
      <c r="AG1027" s="44"/>
      <c r="AH1027" s="30"/>
      <c r="AI1027" s="42"/>
      <c r="AJ1027" s="42"/>
      <c r="AK1027" s="42"/>
      <c r="AL1027" s="42"/>
      <c r="AM1027" s="45"/>
      <c r="AN1027" s="31"/>
      <c r="AO1027" s="31"/>
      <c r="AP1027" s="31"/>
      <c r="AQ1027" s="31"/>
      <c r="AR1027" s="31"/>
      <c r="AS1027" s="31"/>
      <c r="AT1027" s="31"/>
      <c r="AU1027" s="31"/>
      <c r="AV1027" s="31"/>
      <c r="AW1027" s="31"/>
      <c r="AX1027" s="31"/>
      <c r="AY1027" s="31"/>
      <c r="AZ1027" s="31"/>
      <c r="BA1027" s="31"/>
      <c r="BB1027" s="31"/>
      <c r="BC1027" s="31"/>
      <c r="BD1027" s="31"/>
      <c r="BE1027" s="31"/>
      <c r="BF1027" s="31"/>
      <c r="BG1027" s="31"/>
      <c r="BH1027" s="31"/>
      <c r="BI1027" s="31"/>
      <c r="BJ1027" s="31"/>
      <c r="BK1027" s="31"/>
      <c r="BL1027" s="31"/>
      <c r="BM1027" s="31"/>
      <c r="BN1027" s="31"/>
      <c r="BO1027" s="31"/>
      <c r="BP1027" s="31"/>
      <c r="BQ1027" s="31"/>
      <c r="BR1027" s="28"/>
      <c r="BS1027" s="28"/>
      <c r="BT1027" s="44"/>
      <c r="BU1027" s="44"/>
      <c r="BV1027" s="44"/>
      <c r="BW1027" s="31"/>
      <c r="BX1027" s="31"/>
      <c r="BY1027" s="52"/>
      <c r="BZ1027" s="50"/>
      <c r="CA1027" s="50"/>
      <c r="CB1027" s="51" t="str">
        <f t="shared" si="1"/>
        <v>Sin comentarios</v>
      </c>
      <c r="CC1027" s="52">
        <f t="shared" si="2"/>
        <v>77</v>
      </c>
      <c r="CD1027" s="53"/>
      <c r="CE1027" s="54"/>
      <c r="CF1027" s="55"/>
    </row>
    <row r="1028" ht="22.5" customHeight="1">
      <c r="A1028" s="26"/>
      <c r="B1028" s="26"/>
      <c r="C1028" s="27"/>
      <c r="D1028" s="28"/>
      <c r="E1028" s="30"/>
      <c r="F1028" s="30"/>
      <c r="G1028" s="30"/>
      <c r="H1028" s="31"/>
      <c r="I1028" s="31"/>
      <c r="J1028" s="31"/>
      <c r="K1028" s="31"/>
      <c r="L1028" s="31"/>
      <c r="M1028" s="31"/>
      <c r="N1028" s="163"/>
      <c r="O1028" s="31"/>
      <c r="P1028" s="30"/>
      <c r="Q1028" s="31"/>
      <c r="R1028" s="31"/>
      <c r="S1028" s="31"/>
      <c r="T1028" s="44"/>
      <c r="U1028" s="28"/>
      <c r="V1028" s="28"/>
      <c r="W1028" s="28"/>
      <c r="X1028" s="28"/>
      <c r="Y1028" s="40"/>
      <c r="Z1028" s="40"/>
      <c r="AA1028" s="28"/>
      <c r="AB1028" s="31"/>
      <c r="AC1028" s="42"/>
      <c r="AD1028" s="31"/>
      <c r="AE1028" s="31"/>
      <c r="AF1028" s="83"/>
      <c r="AG1028" s="44"/>
      <c r="AH1028" s="30"/>
      <c r="AI1028" s="42"/>
      <c r="AJ1028" s="42"/>
      <c r="AK1028" s="42"/>
      <c r="AL1028" s="42"/>
      <c r="AM1028" s="45"/>
      <c r="AN1028" s="31"/>
      <c r="AO1028" s="31"/>
      <c r="AP1028" s="31"/>
      <c r="AQ1028" s="31"/>
      <c r="AR1028" s="31"/>
      <c r="AS1028" s="31"/>
      <c r="AT1028" s="31"/>
      <c r="AU1028" s="31"/>
      <c r="AV1028" s="31"/>
      <c r="AW1028" s="31"/>
      <c r="AX1028" s="31"/>
      <c r="AY1028" s="31"/>
      <c r="AZ1028" s="31"/>
      <c r="BA1028" s="31"/>
      <c r="BB1028" s="31"/>
      <c r="BC1028" s="31"/>
      <c r="BD1028" s="31"/>
      <c r="BE1028" s="31"/>
      <c r="BF1028" s="31"/>
      <c r="BG1028" s="31"/>
      <c r="BH1028" s="31"/>
      <c r="BI1028" s="31"/>
      <c r="BJ1028" s="31"/>
      <c r="BK1028" s="31"/>
      <c r="BL1028" s="31"/>
      <c r="BM1028" s="31"/>
      <c r="BN1028" s="31"/>
      <c r="BO1028" s="31"/>
      <c r="BP1028" s="31"/>
      <c r="BQ1028" s="31"/>
      <c r="BR1028" s="28"/>
      <c r="BS1028" s="28"/>
      <c r="BT1028" s="44"/>
      <c r="BU1028" s="44"/>
      <c r="BV1028" s="44"/>
      <c r="BW1028" s="31"/>
      <c r="BX1028" s="31"/>
      <c r="BY1028" s="52"/>
      <c r="BZ1028" s="50"/>
      <c r="CA1028" s="50"/>
      <c r="CB1028" s="51" t="str">
        <f t="shared" si="1"/>
        <v>Sin comentarios</v>
      </c>
      <c r="CC1028" s="52">
        <f t="shared" si="2"/>
        <v>77</v>
      </c>
      <c r="CD1028" s="53"/>
      <c r="CE1028" s="54"/>
      <c r="CF1028" s="55"/>
    </row>
  </sheetData>
  <dataValidations>
    <dataValidation type="list" allowBlank="1" sqref="CE2:CE1028">
      <formula1>"Si,No"</formula1>
    </dataValidation>
    <dataValidation type="list" allowBlank="1" showErrorMessage="1" sqref="BU2:BU1028">
      <formula1>Tabla_2[Políticas Distritales]</formula1>
    </dataValidation>
    <dataValidation type="list" allowBlank="1" showErrorMessage="1" sqref="E2:E1028">
      <formula1>Tabla_2[Clasificación]</formula1>
    </dataValidation>
    <dataValidation type="list" allowBlank="1" showErrorMessage="1" sqref="P2:P1028">
      <formula1>Listas!$D$2:$D$6</formula1>
    </dataValidation>
    <dataValidation type="list" allowBlank="1" showErrorMessage="1" sqref="BT2:BT1028">
      <formula1>Listas!$I$2:$I$17</formula1>
    </dataValidation>
    <dataValidation type="list" allowBlank="1" showErrorMessage="1" sqref="T2:T1028">
      <formula1>Tabla_2[Localidad]</formula1>
    </dataValidation>
    <dataValidation type="list" allowBlank="1" sqref="AF2:AF1028">
      <formula1>#REF!</formula1>
    </dataValidation>
    <dataValidation type="list" allowBlank="1" sqref="CD2:CD1028">
      <formula1>"Si,No"</formula1>
    </dataValidation>
    <dataValidation type="custom" allowBlank="1" showDropDown="1" showErrorMessage="1" sqref="Y2:Z1028">
      <formula1>OR(NOT(ISERROR(DATEVALUE(Y2))), AND(ISNUMBER(Y2), LEFT(CELL("format", Y2))="D"))</formula1>
    </dataValidation>
    <dataValidation type="list" allowBlank="1" showErrorMessage="1" sqref="G2:G1028">
      <formula1>Listas!$C$2:$C$7</formula1>
    </dataValidation>
    <dataValidation type="list" allowBlank="1" showErrorMessage="1" sqref="F2:F1028">
      <formula1>Listas!$B$2:$B$5</formula1>
    </dataValidation>
    <dataValidation type="list" allowBlank="1" showErrorMessage="1" sqref="AH2:AH1028">
      <formula1>Listas!$H$2:$H$4</formula1>
    </dataValidation>
    <dataValidation type="list" allowBlank="1" showErrorMessage="1" sqref="AG2:AG1028">
      <formula1>Listas!$G$2:$G$11</formula1>
    </dataValidation>
    <dataValidation type="list" allowBlank="1" sqref="AM2:AM1028">
      <formula1>#REF!</formula1>
    </dataValidation>
    <dataValidation type="list" allowBlank="1" showErrorMessage="1" sqref="BV2:BV1028">
      <formula1>Listas!$K$2:$K$19</formula1>
    </dataValidation>
  </dataValidations>
  <drawing r:id="rId4"/>
  <legacyDrawing r:id="rId5"/>
  <tableParts count="1">
    <tablePart r:id="rId7"/>
  </tableParts>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7.25"/>
    <col customWidth="1" min="2" max="2" width="43.75"/>
    <col customWidth="1" min="3" max="3" width="20.25"/>
    <col customWidth="1" min="4" max="4" width="21.0"/>
    <col customWidth="1" min="5" max="5" width="15.0"/>
    <col customWidth="1" min="6" max="6" width="19.25"/>
    <col customWidth="1" min="7" max="7" width="14.75"/>
    <col customWidth="1" min="8" max="8" width="23.25"/>
    <col customWidth="1" min="9" max="9" width="22.0"/>
    <col customWidth="1" min="10" max="10" width="20.88"/>
    <col customWidth="1" min="11" max="11" width="27.5"/>
    <col customWidth="1" min="12" max="12" width="21.0"/>
    <col customWidth="1" min="13" max="13" width="22.38"/>
    <col customWidth="1" min="14" max="14" width="8.13"/>
    <col customWidth="1" min="15" max="15" width="20.75"/>
    <col customWidth="1" min="16" max="16" width="17.75"/>
    <col customWidth="1" min="17" max="17" width="23.25"/>
    <col customWidth="1" min="18" max="18" width="19.5"/>
    <col customWidth="1" min="19" max="19" width="21.0"/>
    <col customWidth="1" min="20" max="20" width="12.75"/>
    <col customWidth="1" min="21" max="21" width="28.38"/>
    <col customWidth="1" min="22" max="22" width="23.13"/>
    <col customWidth="1" min="23" max="23" width="21.88"/>
    <col customWidth="1" min="24" max="24" width="22.0"/>
    <col customWidth="1" min="25" max="25" width="14.38"/>
    <col customWidth="1" min="26" max="26" width="12.25"/>
    <col customWidth="1" min="27" max="27" width="17.75"/>
    <col customWidth="1" min="28" max="28" width="22.13"/>
    <col customWidth="1" min="29" max="29" width="17.5"/>
    <col customWidth="1" min="30" max="30" width="20.63"/>
    <col customWidth="1" min="31" max="31" width="25.13"/>
    <col customWidth="1" min="32" max="32" width="25.0"/>
    <col customWidth="1" min="33" max="33" width="39.38"/>
    <col customWidth="1" min="34" max="34" width="19.75"/>
    <col customWidth="1" min="35" max="35" width="8.75"/>
    <col customWidth="1" min="36" max="36" width="31.13"/>
    <col customWidth="1" min="37" max="37" width="22.63"/>
    <col customWidth="1" min="38" max="38" width="25.5"/>
    <col customWidth="1" min="39" max="39" width="16.38"/>
    <col customWidth="1" min="40" max="40" width="21.88"/>
    <col customWidth="1" min="41" max="41" width="34.75"/>
    <col customWidth="1" min="42" max="42" width="19.13"/>
    <col customWidth="1" min="43" max="43" width="17.13"/>
    <col customWidth="1" min="44" max="44" width="37.75"/>
    <col customWidth="1" min="45" max="45" width="30.25"/>
    <col customWidth="1" min="46" max="46" width="28.75"/>
    <col customWidth="1" min="47" max="47" width="32.25"/>
    <col customWidth="1" min="48" max="48" width="28.75"/>
    <col customWidth="1" min="49" max="49" width="27.75"/>
    <col customWidth="1" min="50" max="50" width="29.0"/>
    <col customWidth="1" min="51" max="51" width="27.75"/>
    <col customWidth="1" min="52" max="52" width="26.75"/>
    <col customWidth="1" min="53" max="53" width="30.63"/>
    <col customWidth="1" min="54" max="54" width="28.13"/>
    <col customWidth="1" min="55" max="55" width="27.13"/>
    <col customWidth="1" min="56" max="56" width="31.0"/>
    <col customWidth="1" min="57" max="57" width="21.38"/>
    <col customWidth="1" min="58" max="58" width="26.5"/>
    <col customWidth="1" min="59" max="59" width="27.63"/>
    <col customWidth="1" min="60" max="60" width="23.75"/>
    <col customWidth="1" min="61" max="61" width="28.88"/>
    <col customWidth="1" min="62" max="62" width="30.0"/>
    <col customWidth="1" min="63" max="63" width="27.13"/>
    <col customWidth="1" min="64" max="64" width="8.0"/>
    <col customWidth="1" min="65" max="65" width="11.38"/>
    <col customWidth="1" min="66" max="66" width="11.63"/>
    <col customWidth="1" min="67" max="67" width="15.0"/>
    <col customWidth="1" min="68" max="68" width="19.75"/>
    <col customWidth="1" min="69" max="69" width="20.25"/>
    <col customWidth="1" min="70" max="70" width="20.38"/>
    <col customWidth="1" min="71" max="77" width="18.88"/>
  </cols>
  <sheetData>
    <row r="1" ht="22.5" customHeight="1">
      <c r="A1" s="3" t="s">
        <v>14</v>
      </c>
      <c r="B1" s="3" t="s">
        <v>17</v>
      </c>
      <c r="C1" s="3" t="s">
        <v>19</v>
      </c>
      <c r="D1" s="3" t="s">
        <v>22</v>
      </c>
      <c r="E1" s="3" t="s">
        <v>13</v>
      </c>
      <c r="F1" s="3" t="s">
        <v>15</v>
      </c>
      <c r="G1" s="3" t="s">
        <v>16</v>
      </c>
      <c r="H1" s="3" t="s">
        <v>27</v>
      </c>
      <c r="I1" s="3" t="s">
        <v>29</v>
      </c>
      <c r="J1" s="3" t="s">
        <v>31</v>
      </c>
      <c r="K1" s="3" t="s">
        <v>33</v>
      </c>
      <c r="L1" s="3" t="s">
        <v>35</v>
      </c>
      <c r="M1" s="7" t="s">
        <v>37</v>
      </c>
      <c r="N1" s="3" t="s">
        <v>40</v>
      </c>
      <c r="O1" s="3" t="s">
        <v>42</v>
      </c>
      <c r="P1" s="3" t="s">
        <v>18</v>
      </c>
      <c r="Q1" s="7" t="s">
        <v>47</v>
      </c>
      <c r="R1" s="3" t="s">
        <v>49</v>
      </c>
      <c r="S1" s="3" t="s">
        <v>51</v>
      </c>
      <c r="T1" s="3" t="s">
        <v>20</v>
      </c>
      <c r="U1" s="3" t="s">
        <v>54</v>
      </c>
      <c r="V1" s="3" t="s">
        <v>55</v>
      </c>
      <c r="W1" s="3" t="s">
        <v>56</v>
      </c>
      <c r="X1" s="3" t="s">
        <v>57</v>
      </c>
      <c r="Y1" s="3" t="s">
        <v>58</v>
      </c>
      <c r="Z1" s="3" t="s">
        <v>60</v>
      </c>
      <c r="AA1" s="3" t="s">
        <v>63</v>
      </c>
      <c r="AB1" s="3" t="s">
        <v>65</v>
      </c>
      <c r="AC1" s="3" t="s">
        <v>67</v>
      </c>
      <c r="AD1" s="3" t="s">
        <v>69</v>
      </c>
      <c r="AE1" s="3" t="s">
        <v>71</v>
      </c>
      <c r="AF1" s="3" t="s">
        <v>21</v>
      </c>
      <c r="AG1" s="3" t="s">
        <v>23</v>
      </c>
      <c r="AH1" s="3" t="s">
        <v>24</v>
      </c>
      <c r="AI1" s="3" t="s">
        <v>76</v>
      </c>
      <c r="AJ1" s="3" t="s">
        <v>78</v>
      </c>
      <c r="AK1" s="3" t="s">
        <v>80</v>
      </c>
      <c r="AL1" s="3" t="s">
        <v>82</v>
      </c>
      <c r="AM1" s="3" t="s">
        <v>84</v>
      </c>
      <c r="AN1" s="3" t="s">
        <v>86</v>
      </c>
      <c r="AO1" s="3" t="s">
        <v>88</v>
      </c>
      <c r="AP1" s="3" t="s">
        <v>90</v>
      </c>
      <c r="AQ1" s="3" t="s">
        <v>92</v>
      </c>
      <c r="AR1" s="3" t="s">
        <v>94</v>
      </c>
      <c r="AS1" s="3" t="s">
        <v>96</v>
      </c>
      <c r="AT1" s="3" t="s">
        <v>98</v>
      </c>
      <c r="AU1" s="3" t="s">
        <v>100</v>
      </c>
      <c r="AV1" s="3" t="s">
        <v>103</v>
      </c>
      <c r="AW1" s="3" t="s">
        <v>105</v>
      </c>
      <c r="AX1" s="3" t="s">
        <v>107</v>
      </c>
      <c r="AY1" s="3" t="s">
        <v>109</v>
      </c>
      <c r="AZ1" s="3" t="s">
        <v>111</v>
      </c>
      <c r="BA1" s="3" t="s">
        <v>113</v>
      </c>
      <c r="BB1" s="3" t="s">
        <v>114</v>
      </c>
      <c r="BC1" s="3" t="s">
        <v>116</v>
      </c>
      <c r="BD1" s="3" t="s">
        <v>117</v>
      </c>
      <c r="BE1" s="3" t="s">
        <v>120</v>
      </c>
      <c r="BF1" s="3" t="s">
        <v>122</v>
      </c>
      <c r="BG1" s="3" t="s">
        <v>125</v>
      </c>
      <c r="BH1" s="7" t="s">
        <v>127</v>
      </c>
      <c r="BI1" s="7" t="s">
        <v>129</v>
      </c>
      <c r="BJ1" s="7" t="s">
        <v>131</v>
      </c>
      <c r="BK1" s="3" t="s">
        <v>133</v>
      </c>
      <c r="BL1" s="3" t="s">
        <v>135</v>
      </c>
      <c r="BM1" s="3" t="s">
        <v>137</v>
      </c>
      <c r="BN1" s="3" t="s">
        <v>139</v>
      </c>
      <c r="BO1" s="3" t="s">
        <v>25</v>
      </c>
      <c r="BP1" s="3" t="s">
        <v>26</v>
      </c>
      <c r="BQ1" s="3" t="s">
        <v>28</v>
      </c>
      <c r="BR1" s="3" t="s">
        <v>148</v>
      </c>
      <c r="BS1" s="16" t="s">
        <v>151</v>
      </c>
    </row>
    <row r="2" ht="22.5" customHeight="1">
      <c r="A2" s="17"/>
      <c r="B2" s="8"/>
      <c r="C2" s="15"/>
      <c r="D2" s="8"/>
      <c r="E2" s="18"/>
      <c r="F2" s="8"/>
      <c r="G2" s="8"/>
      <c r="H2" s="8"/>
      <c r="I2" s="8"/>
      <c r="J2" s="8"/>
      <c r="K2" s="8"/>
      <c r="L2" s="8"/>
      <c r="M2" s="8"/>
      <c r="N2" s="8"/>
      <c r="O2" s="8"/>
      <c r="P2" s="8"/>
      <c r="Q2" s="8"/>
      <c r="R2" s="8"/>
      <c r="S2" s="8"/>
      <c r="T2" s="8"/>
      <c r="U2" s="8"/>
      <c r="V2" s="8"/>
      <c r="W2" s="8"/>
      <c r="X2" s="8"/>
      <c r="Y2" s="20"/>
      <c r="Z2" s="20"/>
      <c r="AA2" s="15"/>
      <c r="AB2" s="8"/>
      <c r="AC2" s="8"/>
      <c r="AD2" s="15"/>
      <c r="AE2" s="8"/>
      <c r="AF2" s="8"/>
      <c r="AG2" s="8"/>
      <c r="AH2" s="8"/>
      <c r="AI2" s="8"/>
      <c r="AJ2" s="8"/>
      <c r="AK2" s="8"/>
      <c r="AL2" s="8"/>
      <c r="AM2" s="8"/>
      <c r="AN2" s="8"/>
      <c r="AO2" s="8"/>
      <c r="AP2" s="8"/>
      <c r="AQ2" s="8"/>
      <c r="AR2" s="8"/>
      <c r="AS2" s="8"/>
      <c r="AT2" s="21"/>
      <c r="AU2" s="8"/>
      <c r="AV2" s="8"/>
      <c r="AW2" s="8"/>
      <c r="AX2" s="8"/>
      <c r="AY2" s="8"/>
      <c r="AZ2" s="8"/>
      <c r="BA2" s="8"/>
      <c r="BB2" s="8"/>
      <c r="BC2" s="8"/>
      <c r="BD2" s="8"/>
      <c r="BE2" s="8"/>
      <c r="BF2" s="8"/>
      <c r="BG2" s="8"/>
      <c r="BH2" s="8"/>
      <c r="BI2" s="8"/>
      <c r="BJ2" s="8"/>
      <c r="BK2" s="8"/>
      <c r="BL2" s="8"/>
      <c r="BM2" s="8"/>
      <c r="BN2" s="8"/>
      <c r="BO2" s="8"/>
      <c r="BP2" s="8"/>
      <c r="BQ2" s="8"/>
      <c r="BR2" s="15"/>
      <c r="BS2" s="8"/>
    </row>
    <row r="3" ht="22.5" customHeight="1">
      <c r="A3" s="29">
        <v>45988.71230452546</v>
      </c>
      <c r="B3" s="10" t="s">
        <v>230</v>
      </c>
      <c r="D3" s="10" t="s">
        <v>232</v>
      </c>
      <c r="E3" s="18" t="s">
        <v>124</v>
      </c>
      <c r="F3" s="10" t="s">
        <v>66</v>
      </c>
      <c r="G3" s="10" t="s">
        <v>43</v>
      </c>
      <c r="H3" s="10" t="s">
        <v>238</v>
      </c>
      <c r="K3" s="10" t="s">
        <v>239</v>
      </c>
      <c r="L3" s="10" t="s">
        <v>241</v>
      </c>
      <c r="M3" s="10" t="s">
        <v>243</v>
      </c>
      <c r="N3" s="32" t="s">
        <v>246</v>
      </c>
      <c r="O3" s="10" t="s">
        <v>43</v>
      </c>
      <c r="P3" s="10" t="s">
        <v>70</v>
      </c>
      <c r="Q3" s="10" t="s">
        <v>253</v>
      </c>
      <c r="R3" s="10" t="s">
        <v>256</v>
      </c>
      <c r="S3" s="10">
        <v>1410.0</v>
      </c>
      <c r="T3" s="10" t="s">
        <v>46</v>
      </c>
      <c r="U3" s="10" t="s">
        <v>261</v>
      </c>
      <c r="V3" s="10" t="s">
        <v>262</v>
      </c>
      <c r="W3" s="10" t="s">
        <v>264</v>
      </c>
      <c r="X3" s="10" t="s">
        <v>266</v>
      </c>
      <c r="Y3" s="38">
        <v>45658.0</v>
      </c>
      <c r="Z3" s="38">
        <v>46022.0</v>
      </c>
      <c r="AA3" s="10" t="s">
        <v>275</v>
      </c>
      <c r="AB3" s="10">
        <v>0.0</v>
      </c>
      <c r="AC3" s="10" t="s">
        <v>279</v>
      </c>
      <c r="AD3" s="10">
        <v>0.0</v>
      </c>
      <c r="AE3" s="10" t="s">
        <v>280</v>
      </c>
      <c r="AF3" s="10" t="s">
        <v>53</v>
      </c>
      <c r="AG3" s="10" t="s">
        <v>136</v>
      </c>
      <c r="AH3" s="10" t="s">
        <v>106</v>
      </c>
      <c r="AI3" s="10">
        <v>0.0</v>
      </c>
      <c r="AJ3" s="10">
        <v>0.0</v>
      </c>
      <c r="AK3" s="10">
        <v>0.0</v>
      </c>
      <c r="AL3" s="10">
        <v>30.0</v>
      </c>
      <c r="AM3" s="10">
        <v>0.0</v>
      </c>
      <c r="AN3" s="10">
        <v>90.0</v>
      </c>
      <c r="AO3" s="10" t="s">
        <v>289</v>
      </c>
      <c r="AP3" s="10">
        <v>0.0</v>
      </c>
      <c r="AQ3" s="10">
        <v>0.0</v>
      </c>
      <c r="AR3" s="10">
        <v>0.0</v>
      </c>
      <c r="AS3" s="10">
        <v>0.0</v>
      </c>
      <c r="AT3" s="10">
        <v>0.0</v>
      </c>
      <c r="AU3" s="10">
        <v>0.0</v>
      </c>
      <c r="AV3" s="10">
        <v>0.0</v>
      </c>
      <c r="AW3" s="10">
        <v>0.0</v>
      </c>
      <c r="AX3" s="10">
        <v>0.0</v>
      </c>
      <c r="AY3" s="10">
        <v>0.0</v>
      </c>
      <c r="AZ3" s="10">
        <v>0.0</v>
      </c>
      <c r="BA3" s="10">
        <v>0.0</v>
      </c>
      <c r="BB3" s="10">
        <v>0.0</v>
      </c>
      <c r="BC3" s="10">
        <v>0.0</v>
      </c>
      <c r="BD3" s="10">
        <v>0.0</v>
      </c>
      <c r="BE3" s="10">
        <v>0.0</v>
      </c>
      <c r="BG3" s="10" t="s">
        <v>302</v>
      </c>
      <c r="BH3" s="10">
        <v>0.0</v>
      </c>
      <c r="BI3" s="10">
        <v>0.0</v>
      </c>
      <c r="BJ3" s="10">
        <v>0.0</v>
      </c>
      <c r="BK3" s="10" t="s">
        <v>305</v>
      </c>
      <c r="BL3" s="10" t="s">
        <v>306</v>
      </c>
      <c r="BM3" s="10" t="s">
        <v>309</v>
      </c>
      <c r="BN3" s="10" t="s">
        <v>311</v>
      </c>
      <c r="BO3" s="10" t="s">
        <v>53</v>
      </c>
      <c r="BP3" s="10" t="s">
        <v>314</v>
      </c>
      <c r="BQ3" s="10" t="s">
        <v>112</v>
      </c>
      <c r="BR3" s="10" t="s">
        <v>315</v>
      </c>
      <c r="BS3" s="10">
        <v>0.0</v>
      </c>
    </row>
    <row r="4" ht="22.5" customHeight="1">
      <c r="A4" s="29">
        <v>45988.7404527662</v>
      </c>
      <c r="B4" s="10" t="s">
        <v>230</v>
      </c>
      <c r="D4" s="10" t="s">
        <v>316</v>
      </c>
      <c r="E4" s="18" t="s">
        <v>124</v>
      </c>
      <c r="F4" s="10" t="s">
        <v>66</v>
      </c>
      <c r="G4" s="10" t="s">
        <v>43</v>
      </c>
      <c r="H4" s="10" t="s">
        <v>322</v>
      </c>
      <c r="K4" s="10" t="s">
        <v>324</v>
      </c>
      <c r="L4" s="10" t="s">
        <v>241</v>
      </c>
      <c r="M4" s="10" t="s">
        <v>243</v>
      </c>
      <c r="N4" s="32" t="s">
        <v>326</v>
      </c>
      <c r="O4" s="10" t="s">
        <v>43</v>
      </c>
      <c r="P4" s="10" t="s">
        <v>70</v>
      </c>
      <c r="Q4" s="10" t="s">
        <v>253</v>
      </c>
      <c r="R4" s="10" t="s">
        <v>256</v>
      </c>
      <c r="S4" s="10">
        <v>1820.0</v>
      </c>
      <c r="T4" s="10" t="s">
        <v>46</v>
      </c>
      <c r="U4" s="10" t="s">
        <v>331</v>
      </c>
      <c r="V4" s="10" t="s">
        <v>332</v>
      </c>
      <c r="W4" s="10" t="s">
        <v>333</v>
      </c>
      <c r="X4" s="10" t="s">
        <v>335</v>
      </c>
      <c r="Y4" s="38">
        <v>45658.0</v>
      </c>
      <c r="Z4" s="38">
        <v>46022.0</v>
      </c>
      <c r="AA4" s="10" t="s">
        <v>337</v>
      </c>
      <c r="AB4" s="10">
        <v>0.0</v>
      </c>
      <c r="AC4" s="10" t="s">
        <v>338</v>
      </c>
      <c r="AD4" s="10">
        <v>0.0</v>
      </c>
      <c r="AE4" s="10" t="s">
        <v>280</v>
      </c>
      <c r="AF4" s="10" t="s">
        <v>53</v>
      </c>
      <c r="AG4" s="10" t="s">
        <v>136</v>
      </c>
      <c r="AH4" s="10" t="s">
        <v>106</v>
      </c>
      <c r="AI4" s="10">
        <v>0.0</v>
      </c>
      <c r="AJ4" s="10">
        <v>0.0</v>
      </c>
      <c r="AK4" s="10">
        <v>0.0</v>
      </c>
      <c r="AL4" s="10">
        <v>5.0</v>
      </c>
      <c r="AM4" s="10">
        <v>0.0</v>
      </c>
      <c r="AN4" s="10">
        <v>15.0</v>
      </c>
      <c r="AO4" s="10" t="s">
        <v>289</v>
      </c>
      <c r="AP4" s="10">
        <v>0.0</v>
      </c>
      <c r="AQ4" s="10">
        <v>0.0</v>
      </c>
      <c r="AR4" s="10">
        <v>0.0</v>
      </c>
      <c r="AS4" s="10">
        <v>0.0</v>
      </c>
      <c r="AT4" s="10">
        <v>0.0</v>
      </c>
      <c r="AU4" s="10">
        <v>0.0</v>
      </c>
      <c r="AV4" s="10">
        <v>0.0</v>
      </c>
      <c r="AW4" s="10">
        <v>0.0</v>
      </c>
      <c r="AX4" s="10">
        <v>0.0</v>
      </c>
      <c r="AY4" s="10">
        <v>0.0</v>
      </c>
      <c r="AZ4" s="10">
        <v>0.0</v>
      </c>
      <c r="BA4" s="10">
        <v>0.0</v>
      </c>
      <c r="BB4" s="10">
        <v>0.0</v>
      </c>
      <c r="BC4" s="10">
        <v>0.0</v>
      </c>
      <c r="BD4" s="10">
        <v>0.0</v>
      </c>
      <c r="BE4" s="10">
        <v>0.0</v>
      </c>
      <c r="BF4" s="10">
        <v>0.0</v>
      </c>
      <c r="BG4" s="10" t="s">
        <v>351</v>
      </c>
      <c r="BH4" s="10">
        <v>0.0</v>
      </c>
      <c r="BI4" s="10">
        <v>0.0</v>
      </c>
      <c r="BJ4" s="10">
        <v>0.0</v>
      </c>
      <c r="BK4" s="10" t="s">
        <v>354</v>
      </c>
      <c r="BL4" s="10" t="s">
        <v>355</v>
      </c>
      <c r="BM4" s="10" t="s">
        <v>356</v>
      </c>
      <c r="BN4" s="10" t="s">
        <v>358</v>
      </c>
      <c r="BO4" s="10" t="s">
        <v>53</v>
      </c>
      <c r="BP4" s="10" t="s">
        <v>314</v>
      </c>
      <c r="BQ4" s="10" t="s">
        <v>361</v>
      </c>
      <c r="BR4" s="10" t="s">
        <v>363</v>
      </c>
      <c r="BS4" s="10">
        <v>0.0</v>
      </c>
    </row>
  </sheetData>
  <drawing r:id="rId1"/>
  <tableParts count="1">
    <tablePart r:id="rId3"/>
  </tableParts>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7.25"/>
    <col customWidth="1" min="2" max="2" width="19.25"/>
    <col customWidth="1" min="3" max="3" width="22.63"/>
    <col customWidth="1" min="4" max="4" width="18.13"/>
    <col customWidth="1" min="5" max="5" width="19.63"/>
    <col customWidth="1" min="6" max="6" width="29.0"/>
    <col customWidth="1" min="7" max="7" width="32.38"/>
    <col customWidth="1" min="8" max="8" width="21.13"/>
    <col customWidth="1" min="9" max="9" width="25.0"/>
    <col customWidth="1" min="10" max="10" width="30.88"/>
    <col customWidth="1" min="11" max="11" width="51.75"/>
  </cols>
  <sheetData>
    <row r="1" ht="22.5" customHeight="1">
      <c r="A1" s="3" t="s">
        <v>13</v>
      </c>
      <c r="B1" s="3" t="s">
        <v>15</v>
      </c>
      <c r="C1" s="3" t="s">
        <v>16</v>
      </c>
      <c r="D1" s="3" t="s">
        <v>18</v>
      </c>
      <c r="E1" s="3" t="s">
        <v>20</v>
      </c>
      <c r="F1" s="3" t="s">
        <v>21</v>
      </c>
      <c r="G1" s="3" t="s">
        <v>23</v>
      </c>
      <c r="H1" s="3" t="s">
        <v>24</v>
      </c>
      <c r="I1" s="3" t="s">
        <v>25</v>
      </c>
      <c r="J1" s="4" t="s">
        <v>26</v>
      </c>
      <c r="K1" s="4" t="s">
        <v>28</v>
      </c>
      <c r="L1" s="5" t="s">
        <v>30</v>
      </c>
      <c r="M1" s="6" t="s">
        <v>32</v>
      </c>
      <c r="N1" s="6" t="s">
        <v>34</v>
      </c>
      <c r="O1" s="6" t="s">
        <v>36</v>
      </c>
      <c r="P1" s="6" t="s">
        <v>38</v>
      </c>
    </row>
    <row r="2" ht="22.5" customHeight="1">
      <c r="A2" s="8" t="s">
        <v>39</v>
      </c>
      <c r="B2" s="8" t="s">
        <v>41</v>
      </c>
      <c r="C2" s="8" t="s">
        <v>43</v>
      </c>
      <c r="D2" s="8" t="s">
        <v>44</v>
      </c>
      <c r="E2" s="8" t="s">
        <v>46</v>
      </c>
      <c r="F2" s="8" t="s">
        <v>48</v>
      </c>
      <c r="G2" s="8" t="s">
        <v>50</v>
      </c>
      <c r="H2" s="8" t="s">
        <v>52</v>
      </c>
      <c r="I2" s="8" t="s">
        <v>53</v>
      </c>
      <c r="J2" s="9" t="s">
        <v>53</v>
      </c>
      <c r="K2" s="9" t="s">
        <v>53</v>
      </c>
      <c r="L2" s="10" t="s">
        <v>53</v>
      </c>
      <c r="M2" s="8">
        <v>2024.0</v>
      </c>
      <c r="N2" s="10" t="s">
        <v>59</v>
      </c>
      <c r="O2" s="10" t="s">
        <v>61</v>
      </c>
      <c r="P2" s="8" t="s">
        <v>62</v>
      </c>
    </row>
    <row r="3" ht="22.5" customHeight="1">
      <c r="A3" s="8" t="s">
        <v>64</v>
      </c>
      <c r="B3" s="8" t="s">
        <v>66</v>
      </c>
      <c r="C3" s="8" t="s">
        <v>68</v>
      </c>
      <c r="D3" s="8" t="s">
        <v>70</v>
      </c>
      <c r="E3" s="8" t="s">
        <v>72</v>
      </c>
      <c r="F3" s="8" t="s">
        <v>73</v>
      </c>
      <c r="G3" s="8" t="s">
        <v>74</v>
      </c>
      <c r="H3" s="8" t="s">
        <v>77</v>
      </c>
      <c r="I3" s="8" t="s">
        <v>79</v>
      </c>
      <c r="J3" s="9" t="s">
        <v>81</v>
      </c>
      <c r="K3" s="9" t="s">
        <v>83</v>
      </c>
      <c r="L3" s="8" t="s">
        <v>85</v>
      </c>
      <c r="M3" s="8">
        <v>2025.0</v>
      </c>
      <c r="N3" s="10"/>
      <c r="O3" s="10" t="s">
        <v>89</v>
      </c>
      <c r="P3" s="8" t="s">
        <v>91</v>
      </c>
    </row>
    <row r="4" ht="22.5" customHeight="1">
      <c r="A4" s="8" t="s">
        <v>93</v>
      </c>
      <c r="B4" s="8" t="s">
        <v>95</v>
      </c>
      <c r="C4" s="8" t="s">
        <v>97</v>
      </c>
      <c r="D4" s="8" t="s">
        <v>99</v>
      </c>
      <c r="E4" s="8" t="s">
        <v>101</v>
      </c>
      <c r="F4" s="8" t="s">
        <v>102</v>
      </c>
      <c r="G4" s="8" t="s">
        <v>104</v>
      </c>
      <c r="H4" s="8" t="s">
        <v>106</v>
      </c>
      <c r="I4" s="8" t="s">
        <v>108</v>
      </c>
      <c r="J4" s="9" t="s">
        <v>110</v>
      </c>
      <c r="K4" s="9" t="s">
        <v>112</v>
      </c>
      <c r="L4" s="8" t="s">
        <v>115</v>
      </c>
      <c r="M4" s="8">
        <v>2026.0</v>
      </c>
      <c r="N4" s="10" t="s">
        <v>118</v>
      </c>
      <c r="O4" s="10" t="s">
        <v>121</v>
      </c>
      <c r="P4" s="8" t="s">
        <v>123</v>
      </c>
    </row>
    <row r="5" ht="22.5" customHeight="1">
      <c r="A5" s="8" t="s">
        <v>124</v>
      </c>
      <c r="B5" s="8" t="s">
        <v>126</v>
      </c>
      <c r="C5" s="8" t="s">
        <v>128</v>
      </c>
      <c r="D5" s="8" t="s">
        <v>130</v>
      </c>
      <c r="E5" s="8" t="s">
        <v>132</v>
      </c>
      <c r="F5" s="8" t="s">
        <v>134</v>
      </c>
      <c r="G5" s="8" t="s">
        <v>136</v>
      </c>
      <c r="H5" s="15"/>
      <c r="I5" s="8" t="s">
        <v>138</v>
      </c>
      <c r="J5" s="9" t="s">
        <v>140</v>
      </c>
      <c r="K5" s="9" t="s">
        <v>142</v>
      </c>
      <c r="L5" s="8" t="s">
        <v>143</v>
      </c>
      <c r="M5" s="8">
        <v>2027.0</v>
      </c>
      <c r="O5" s="10" t="s">
        <v>145</v>
      </c>
      <c r="P5" s="8" t="s">
        <v>147</v>
      </c>
    </row>
    <row r="6" ht="22.5" customHeight="1">
      <c r="A6" s="8" t="s">
        <v>149</v>
      </c>
      <c r="B6" s="15"/>
      <c r="C6" s="8" t="s">
        <v>152</v>
      </c>
      <c r="D6" s="8" t="s">
        <v>153</v>
      </c>
      <c r="E6" s="8" t="s">
        <v>154</v>
      </c>
      <c r="F6" s="8" t="s">
        <v>155</v>
      </c>
      <c r="G6" s="8" t="s">
        <v>156</v>
      </c>
      <c r="H6" s="15"/>
      <c r="I6" s="8" t="s">
        <v>157</v>
      </c>
      <c r="J6" s="9" t="s">
        <v>158</v>
      </c>
      <c r="K6" s="9" t="s">
        <v>159</v>
      </c>
      <c r="L6" s="8" t="s">
        <v>160</v>
      </c>
      <c r="M6" s="8">
        <v>2028.0</v>
      </c>
      <c r="O6" s="10" t="s">
        <v>161</v>
      </c>
      <c r="P6" s="8" t="s">
        <v>162</v>
      </c>
    </row>
    <row r="7" ht="22.5" customHeight="1">
      <c r="A7" s="8"/>
      <c r="B7" s="15"/>
      <c r="C7" s="8" t="s">
        <v>163</v>
      </c>
      <c r="D7" s="15"/>
      <c r="E7" s="8" t="s">
        <v>164</v>
      </c>
      <c r="F7" s="8" t="s">
        <v>165</v>
      </c>
      <c r="G7" s="8" t="s">
        <v>166</v>
      </c>
      <c r="H7" s="15"/>
      <c r="I7" s="8" t="s">
        <v>167</v>
      </c>
      <c r="J7" s="9" t="s">
        <v>168</v>
      </c>
      <c r="K7" s="9" t="s">
        <v>169</v>
      </c>
      <c r="L7" s="8" t="s">
        <v>170</v>
      </c>
      <c r="M7" s="19"/>
      <c r="N7" s="19"/>
      <c r="O7" s="19"/>
      <c r="P7" s="19"/>
    </row>
    <row r="8" ht="22.5" customHeight="1">
      <c r="A8" s="8"/>
      <c r="B8" s="15"/>
      <c r="C8" s="8"/>
      <c r="D8" s="15"/>
      <c r="E8" s="8" t="s">
        <v>171</v>
      </c>
      <c r="F8" s="8" t="s">
        <v>172</v>
      </c>
      <c r="G8" s="8" t="s">
        <v>173</v>
      </c>
      <c r="H8" s="15"/>
      <c r="I8" s="8" t="s">
        <v>174</v>
      </c>
      <c r="J8" s="9" t="s">
        <v>175</v>
      </c>
      <c r="K8" s="9" t="s">
        <v>176</v>
      </c>
      <c r="L8" s="8" t="s">
        <v>177</v>
      </c>
      <c r="M8" s="19"/>
      <c r="N8" s="19"/>
      <c r="O8" s="19"/>
      <c r="P8" s="19"/>
    </row>
    <row r="9" ht="22.5" customHeight="1">
      <c r="A9" s="8"/>
      <c r="B9" s="15"/>
      <c r="C9" s="8"/>
      <c r="D9" s="15"/>
      <c r="E9" s="8" t="s">
        <v>178</v>
      </c>
      <c r="F9" s="8" t="s">
        <v>179</v>
      </c>
      <c r="G9" s="8" t="s">
        <v>180</v>
      </c>
      <c r="H9" s="15"/>
      <c r="I9" s="8" t="s">
        <v>181</v>
      </c>
      <c r="J9" s="9" t="s">
        <v>182</v>
      </c>
      <c r="K9" s="9" t="s">
        <v>183</v>
      </c>
      <c r="L9" s="8" t="s">
        <v>184</v>
      </c>
      <c r="M9" s="19"/>
      <c r="N9" s="19"/>
      <c r="O9" s="19"/>
      <c r="P9" s="19"/>
    </row>
    <row r="10" ht="22.5" customHeight="1">
      <c r="A10" s="8"/>
      <c r="B10" s="15"/>
      <c r="C10" s="8"/>
      <c r="D10" s="15"/>
      <c r="E10" s="8" t="s">
        <v>188</v>
      </c>
      <c r="F10" s="8" t="s">
        <v>189</v>
      </c>
      <c r="G10" s="8" t="s">
        <v>190</v>
      </c>
      <c r="H10" s="15"/>
      <c r="I10" s="8" t="s">
        <v>191</v>
      </c>
      <c r="J10" s="9" t="s">
        <v>192</v>
      </c>
      <c r="K10" s="9" t="s">
        <v>193</v>
      </c>
      <c r="L10" s="8" t="s">
        <v>194</v>
      </c>
      <c r="M10" s="19"/>
      <c r="N10" s="19"/>
      <c r="O10" s="19"/>
      <c r="P10" s="19"/>
    </row>
    <row r="11" ht="22.5" customHeight="1">
      <c r="A11" s="8"/>
      <c r="B11" s="15"/>
      <c r="C11" s="8"/>
      <c r="D11" s="15"/>
      <c r="E11" s="8" t="s">
        <v>197</v>
      </c>
      <c r="F11" s="8" t="s">
        <v>198</v>
      </c>
      <c r="G11" s="8" t="s">
        <v>53</v>
      </c>
      <c r="H11" s="15"/>
      <c r="I11" s="8" t="s">
        <v>203</v>
      </c>
      <c r="J11" s="9" t="s">
        <v>206</v>
      </c>
      <c r="K11" s="9" t="s">
        <v>208</v>
      </c>
      <c r="L11" s="8" t="s">
        <v>210</v>
      </c>
      <c r="M11" s="19"/>
      <c r="N11" s="19"/>
      <c r="O11" s="19"/>
      <c r="P11" s="19"/>
    </row>
    <row r="12" ht="22.5" customHeight="1">
      <c r="A12" s="8"/>
      <c r="B12" s="15"/>
      <c r="C12" s="8"/>
      <c r="D12" s="15"/>
      <c r="E12" s="8" t="s">
        <v>218</v>
      </c>
      <c r="F12" s="8" t="s">
        <v>220</v>
      </c>
      <c r="G12" s="15"/>
      <c r="H12" s="15"/>
      <c r="I12" s="8" t="s">
        <v>221</v>
      </c>
      <c r="J12" s="9" t="s">
        <v>223</v>
      </c>
      <c r="K12" s="9" t="s">
        <v>224</v>
      </c>
      <c r="L12" s="8" t="s">
        <v>226</v>
      </c>
      <c r="M12" s="19"/>
      <c r="N12" s="19"/>
      <c r="O12" s="19"/>
      <c r="P12" s="19"/>
    </row>
    <row r="13" ht="22.5" customHeight="1">
      <c r="A13" s="8"/>
      <c r="B13" s="15"/>
      <c r="C13" s="8"/>
      <c r="D13" s="15"/>
      <c r="E13" s="8" t="s">
        <v>235</v>
      </c>
      <c r="F13" s="8" t="s">
        <v>143</v>
      </c>
      <c r="G13" s="15"/>
      <c r="H13" s="15"/>
      <c r="I13" s="8" t="s">
        <v>240</v>
      </c>
      <c r="J13" s="9" t="s">
        <v>242</v>
      </c>
      <c r="K13" s="9" t="s">
        <v>245</v>
      </c>
      <c r="L13" s="8" t="s">
        <v>249</v>
      </c>
      <c r="M13" s="19"/>
      <c r="N13" s="19"/>
      <c r="O13" s="19"/>
      <c r="P13" s="19"/>
    </row>
    <row r="14" ht="22.5" customHeight="1">
      <c r="A14" s="8"/>
      <c r="B14" s="15"/>
      <c r="C14" s="8"/>
      <c r="D14" s="15"/>
      <c r="E14" s="8" t="s">
        <v>265</v>
      </c>
      <c r="F14" s="8" t="s">
        <v>267</v>
      </c>
      <c r="G14" s="15"/>
      <c r="H14" s="15"/>
      <c r="I14" s="8" t="s">
        <v>269</v>
      </c>
      <c r="J14" s="9" t="s">
        <v>270</v>
      </c>
      <c r="K14" s="9" t="s">
        <v>272</v>
      </c>
      <c r="M14" s="19"/>
      <c r="N14" s="19"/>
      <c r="O14" s="19"/>
      <c r="P14" s="19"/>
    </row>
    <row r="15" ht="22.5" customHeight="1">
      <c r="A15" s="8"/>
      <c r="B15" s="15"/>
      <c r="C15" s="8"/>
      <c r="D15" s="15"/>
      <c r="E15" s="8" t="s">
        <v>283</v>
      </c>
      <c r="F15" s="8" t="s">
        <v>284</v>
      </c>
      <c r="G15" s="15"/>
      <c r="H15" s="15"/>
      <c r="I15" s="8" t="s">
        <v>285</v>
      </c>
      <c r="J15" s="9" t="s">
        <v>286</v>
      </c>
      <c r="K15" s="9" t="s">
        <v>287</v>
      </c>
      <c r="L15" s="19"/>
      <c r="M15" s="19"/>
      <c r="N15" s="19"/>
      <c r="O15" s="19"/>
      <c r="P15" s="19"/>
    </row>
    <row r="16" ht="22.5" customHeight="1">
      <c r="A16" s="8"/>
      <c r="B16" s="15"/>
      <c r="C16" s="8"/>
      <c r="D16" s="15"/>
      <c r="E16" s="8" t="s">
        <v>293</v>
      </c>
      <c r="F16" s="8" t="s">
        <v>294</v>
      </c>
      <c r="G16" s="15"/>
      <c r="H16" s="15"/>
      <c r="I16" s="8" t="s">
        <v>295</v>
      </c>
      <c r="J16" s="9" t="s">
        <v>296</v>
      </c>
      <c r="K16" s="9" t="s">
        <v>298</v>
      </c>
      <c r="L16" s="19"/>
      <c r="M16" s="19"/>
      <c r="N16" s="19"/>
      <c r="O16" s="19"/>
      <c r="P16" s="19"/>
    </row>
    <row r="17" ht="22.5" customHeight="1">
      <c r="A17" s="8"/>
      <c r="B17" s="15"/>
      <c r="C17" s="8"/>
      <c r="D17" s="15"/>
      <c r="E17" s="8" t="s">
        <v>303</v>
      </c>
      <c r="F17" s="8" t="s">
        <v>53</v>
      </c>
      <c r="G17" s="15"/>
      <c r="H17" s="15"/>
      <c r="I17" s="8" t="s">
        <v>249</v>
      </c>
      <c r="J17" s="9" t="s">
        <v>308</v>
      </c>
      <c r="K17" s="9" t="s">
        <v>310</v>
      </c>
      <c r="L17" s="19"/>
      <c r="M17" s="19"/>
      <c r="N17" s="19"/>
      <c r="O17" s="19"/>
      <c r="P17" s="19"/>
    </row>
    <row r="18" ht="22.5" customHeight="1">
      <c r="A18" s="8"/>
      <c r="B18" s="15"/>
      <c r="C18" s="8"/>
      <c r="D18" s="15"/>
      <c r="E18" s="8" t="s">
        <v>268</v>
      </c>
      <c r="F18" s="15"/>
      <c r="G18" s="15"/>
      <c r="H18" s="15"/>
      <c r="I18" s="15"/>
      <c r="J18" s="9" t="s">
        <v>320</v>
      </c>
      <c r="K18" s="9" t="s">
        <v>321</v>
      </c>
      <c r="L18" s="19"/>
      <c r="M18" s="19"/>
      <c r="N18" s="19"/>
      <c r="O18" s="19"/>
      <c r="P18" s="19"/>
    </row>
    <row r="19" ht="22.5" customHeight="1">
      <c r="A19" s="8"/>
      <c r="B19" s="15"/>
      <c r="C19" s="8"/>
      <c r="D19" s="15"/>
      <c r="E19" s="8" t="s">
        <v>330</v>
      </c>
      <c r="F19" s="15"/>
      <c r="G19" s="15"/>
      <c r="H19" s="15"/>
      <c r="I19" s="15"/>
      <c r="J19" s="9" t="s">
        <v>334</v>
      </c>
      <c r="K19" s="9" t="s">
        <v>249</v>
      </c>
      <c r="L19" s="19"/>
      <c r="M19" s="19"/>
      <c r="N19" s="19"/>
      <c r="O19" s="19"/>
      <c r="P19" s="19"/>
    </row>
    <row r="20" ht="22.5" customHeight="1">
      <c r="A20" s="8"/>
      <c r="B20" s="15"/>
      <c r="C20" s="8"/>
      <c r="D20" s="15"/>
      <c r="E20" s="8" t="s">
        <v>339</v>
      </c>
      <c r="F20" s="15"/>
      <c r="G20" s="15"/>
      <c r="H20" s="15"/>
      <c r="I20" s="15"/>
      <c r="J20" s="9" t="s">
        <v>340</v>
      </c>
      <c r="K20" s="56"/>
      <c r="L20" s="15"/>
      <c r="M20" s="15"/>
      <c r="N20" s="15"/>
      <c r="O20" s="15"/>
      <c r="P20" s="15"/>
    </row>
    <row r="21" ht="22.5" customHeight="1">
      <c r="A21" s="8"/>
      <c r="B21" s="15"/>
      <c r="C21" s="8"/>
      <c r="D21" s="15"/>
      <c r="E21" s="8" t="s">
        <v>344</v>
      </c>
      <c r="F21" s="15"/>
      <c r="G21" s="15"/>
      <c r="H21" s="15"/>
      <c r="I21" s="15"/>
      <c r="J21" s="9" t="s">
        <v>348</v>
      </c>
      <c r="K21" s="56"/>
      <c r="L21" s="15"/>
      <c r="M21" s="15"/>
      <c r="N21" s="15"/>
      <c r="O21" s="15"/>
      <c r="P21" s="15"/>
    </row>
    <row r="22" ht="22.5" customHeight="1">
      <c r="A22" s="8"/>
      <c r="B22" s="15"/>
      <c r="C22" s="8"/>
      <c r="D22" s="15"/>
      <c r="E22" s="8" t="s">
        <v>352</v>
      </c>
      <c r="F22" s="15"/>
      <c r="G22" s="15"/>
      <c r="H22" s="15"/>
      <c r="I22" s="15"/>
      <c r="J22" s="9" t="s">
        <v>249</v>
      </c>
      <c r="K22" s="56"/>
      <c r="L22" s="15"/>
      <c r="M22" s="15"/>
      <c r="N22" s="15"/>
      <c r="O22" s="15"/>
      <c r="P22" s="15"/>
    </row>
    <row r="23">
      <c r="J23" s="59"/>
      <c r="K23" s="59"/>
    </row>
    <row r="24">
      <c r="J24" s="59"/>
      <c r="K24" s="59"/>
    </row>
    <row r="25">
      <c r="J25" s="59"/>
      <c r="K25" s="59"/>
    </row>
    <row r="26">
      <c r="J26" s="59"/>
      <c r="K26" s="59"/>
    </row>
    <row r="27">
      <c r="J27" s="59"/>
      <c r="K27" s="59"/>
    </row>
    <row r="28">
      <c r="J28" s="59"/>
      <c r="K28" s="59"/>
    </row>
    <row r="29">
      <c r="J29" s="59"/>
      <c r="K29" s="59"/>
    </row>
    <row r="30">
      <c r="J30" s="59"/>
      <c r="K30" s="59"/>
    </row>
    <row r="31">
      <c r="J31" s="59"/>
      <c r="K31" s="59"/>
    </row>
    <row r="32">
      <c r="J32" s="59"/>
      <c r="K32" s="59"/>
    </row>
    <row r="33">
      <c r="J33" s="59"/>
      <c r="K33" s="59"/>
    </row>
    <row r="34">
      <c r="J34" s="59"/>
      <c r="K34" s="59"/>
    </row>
    <row r="35">
      <c r="J35" s="59"/>
      <c r="K35" s="59"/>
    </row>
    <row r="36">
      <c r="J36" s="59"/>
      <c r="K36" s="59"/>
    </row>
    <row r="37">
      <c r="J37" s="59"/>
      <c r="K37" s="59"/>
    </row>
    <row r="38">
      <c r="J38" s="59"/>
      <c r="K38" s="59"/>
    </row>
    <row r="39">
      <c r="J39" s="59"/>
      <c r="K39" s="59"/>
    </row>
    <row r="40">
      <c r="J40" s="59"/>
      <c r="K40" s="59"/>
    </row>
    <row r="41">
      <c r="J41" s="59"/>
      <c r="K41" s="59"/>
    </row>
    <row r="42">
      <c r="J42" s="59"/>
      <c r="K42" s="59"/>
    </row>
    <row r="43">
      <c r="J43" s="59"/>
      <c r="K43" s="59"/>
    </row>
    <row r="44">
      <c r="J44" s="59"/>
      <c r="K44" s="59"/>
    </row>
    <row r="45">
      <c r="J45" s="59"/>
      <c r="K45" s="59"/>
    </row>
    <row r="46">
      <c r="J46" s="59"/>
      <c r="K46" s="59"/>
    </row>
    <row r="47">
      <c r="J47" s="59"/>
      <c r="K47" s="59"/>
    </row>
    <row r="48">
      <c r="J48" s="59"/>
      <c r="K48" s="59"/>
    </row>
    <row r="49">
      <c r="J49" s="59"/>
      <c r="K49" s="59"/>
    </row>
    <row r="50">
      <c r="J50" s="59"/>
      <c r="K50" s="59"/>
    </row>
    <row r="51">
      <c r="J51" s="59"/>
      <c r="K51" s="59"/>
    </row>
    <row r="52">
      <c r="J52" s="59"/>
      <c r="K52" s="59"/>
    </row>
    <row r="53">
      <c r="J53" s="59"/>
      <c r="K53" s="59"/>
    </row>
    <row r="54">
      <c r="J54" s="59"/>
      <c r="K54" s="59"/>
    </row>
    <row r="55">
      <c r="J55" s="59"/>
      <c r="K55" s="59"/>
    </row>
    <row r="56">
      <c r="J56" s="59"/>
      <c r="K56" s="59"/>
    </row>
    <row r="57">
      <c r="J57" s="59"/>
      <c r="K57" s="59"/>
    </row>
    <row r="58">
      <c r="J58" s="59"/>
      <c r="K58" s="59"/>
    </row>
    <row r="59">
      <c r="J59" s="59"/>
      <c r="K59" s="59"/>
    </row>
    <row r="60">
      <c r="J60" s="59"/>
      <c r="K60" s="59"/>
    </row>
    <row r="61">
      <c r="J61" s="59"/>
      <c r="K61" s="59"/>
    </row>
    <row r="62">
      <c r="J62" s="59"/>
      <c r="K62" s="59"/>
    </row>
    <row r="63">
      <c r="J63" s="59"/>
      <c r="K63" s="59"/>
    </row>
    <row r="64">
      <c r="J64" s="59"/>
      <c r="K64" s="59"/>
    </row>
    <row r="65">
      <c r="J65" s="59"/>
      <c r="K65" s="59"/>
    </row>
    <row r="66">
      <c r="J66" s="59"/>
      <c r="K66" s="59"/>
    </row>
    <row r="67">
      <c r="J67" s="59"/>
      <c r="K67" s="59"/>
    </row>
    <row r="68">
      <c r="J68" s="59"/>
      <c r="K68" s="59"/>
    </row>
    <row r="69">
      <c r="J69" s="59"/>
      <c r="K69" s="59"/>
    </row>
    <row r="70">
      <c r="J70" s="59"/>
      <c r="K70" s="59"/>
    </row>
    <row r="71">
      <c r="J71" s="59"/>
      <c r="K71" s="59"/>
    </row>
    <row r="72">
      <c r="J72" s="59"/>
      <c r="K72" s="59"/>
    </row>
    <row r="73">
      <c r="J73" s="59"/>
      <c r="K73" s="59"/>
    </row>
    <row r="74">
      <c r="J74" s="59"/>
      <c r="K74" s="59"/>
    </row>
    <row r="75">
      <c r="J75" s="59"/>
      <c r="K75" s="59"/>
    </row>
    <row r="76">
      <c r="J76" s="59"/>
      <c r="K76" s="59"/>
    </row>
    <row r="77">
      <c r="J77" s="59"/>
      <c r="K77" s="59"/>
    </row>
    <row r="78">
      <c r="J78" s="59"/>
      <c r="K78" s="59"/>
    </row>
    <row r="79">
      <c r="J79" s="59"/>
      <c r="K79" s="59"/>
    </row>
    <row r="80">
      <c r="J80" s="59"/>
      <c r="K80" s="59"/>
    </row>
    <row r="81">
      <c r="J81" s="59"/>
      <c r="K81" s="59"/>
    </row>
    <row r="82">
      <c r="J82" s="59"/>
      <c r="K82" s="59"/>
    </row>
    <row r="83">
      <c r="J83" s="59"/>
      <c r="K83" s="59"/>
    </row>
    <row r="84">
      <c r="J84" s="59"/>
      <c r="K84" s="59"/>
    </row>
    <row r="85">
      <c r="J85" s="59"/>
      <c r="K85" s="59"/>
    </row>
    <row r="86">
      <c r="J86" s="59"/>
      <c r="K86" s="59"/>
    </row>
    <row r="87">
      <c r="J87" s="59"/>
      <c r="K87" s="59"/>
    </row>
    <row r="88">
      <c r="J88" s="59"/>
      <c r="K88" s="59"/>
    </row>
    <row r="89">
      <c r="J89" s="59"/>
      <c r="K89" s="59"/>
    </row>
    <row r="90">
      <c r="J90" s="59"/>
      <c r="K90" s="59"/>
    </row>
    <row r="91">
      <c r="J91" s="59"/>
      <c r="K91" s="59"/>
    </row>
    <row r="92">
      <c r="J92" s="59"/>
      <c r="K92" s="59"/>
    </row>
    <row r="93">
      <c r="J93" s="59"/>
      <c r="K93" s="59"/>
    </row>
    <row r="94">
      <c r="J94" s="59"/>
      <c r="K94" s="59"/>
    </row>
    <row r="95">
      <c r="J95" s="59"/>
      <c r="K95" s="59"/>
    </row>
    <row r="96">
      <c r="J96" s="59"/>
      <c r="K96" s="59"/>
    </row>
    <row r="97">
      <c r="J97" s="59"/>
      <c r="K97" s="59"/>
    </row>
    <row r="98">
      <c r="J98" s="59"/>
      <c r="K98" s="59"/>
    </row>
    <row r="99">
      <c r="J99" s="59"/>
      <c r="K99" s="59"/>
    </row>
    <row r="100">
      <c r="J100" s="59"/>
      <c r="K100" s="59"/>
    </row>
    <row r="101">
      <c r="J101" s="59"/>
      <c r="K101" s="59"/>
    </row>
    <row r="102">
      <c r="J102" s="59"/>
      <c r="K102" s="59"/>
    </row>
    <row r="103">
      <c r="J103" s="59"/>
      <c r="K103" s="59"/>
    </row>
    <row r="104">
      <c r="J104" s="59"/>
      <c r="K104" s="59"/>
    </row>
    <row r="105">
      <c r="J105" s="59"/>
      <c r="K105" s="59"/>
    </row>
    <row r="106">
      <c r="J106" s="59"/>
      <c r="K106" s="59"/>
    </row>
    <row r="107">
      <c r="J107" s="59"/>
      <c r="K107" s="59"/>
    </row>
    <row r="108">
      <c r="J108" s="59"/>
      <c r="K108" s="59"/>
    </row>
    <row r="109">
      <c r="J109" s="59"/>
      <c r="K109" s="59"/>
    </row>
    <row r="110">
      <c r="J110" s="59"/>
      <c r="K110" s="59"/>
    </row>
    <row r="111">
      <c r="J111" s="59"/>
      <c r="K111" s="59"/>
    </row>
    <row r="112">
      <c r="J112" s="59"/>
      <c r="K112" s="59"/>
    </row>
    <row r="113">
      <c r="J113" s="59"/>
      <c r="K113" s="59"/>
    </row>
    <row r="114">
      <c r="J114" s="59"/>
      <c r="K114" s="59"/>
    </row>
    <row r="115">
      <c r="J115" s="59"/>
      <c r="K115" s="59"/>
    </row>
    <row r="116">
      <c r="J116" s="59"/>
      <c r="K116" s="59"/>
    </row>
    <row r="117">
      <c r="J117" s="59"/>
      <c r="K117" s="59"/>
    </row>
    <row r="118">
      <c r="J118" s="59"/>
      <c r="K118" s="59"/>
    </row>
    <row r="119">
      <c r="J119" s="59"/>
      <c r="K119" s="59"/>
    </row>
    <row r="120">
      <c r="J120" s="59"/>
      <c r="K120" s="59"/>
    </row>
    <row r="121">
      <c r="J121" s="59"/>
      <c r="K121" s="59"/>
    </row>
    <row r="122">
      <c r="J122" s="59"/>
      <c r="K122" s="59"/>
    </row>
    <row r="123">
      <c r="J123" s="59"/>
      <c r="K123" s="59"/>
    </row>
    <row r="124">
      <c r="J124" s="59"/>
      <c r="K124" s="59"/>
    </row>
    <row r="125">
      <c r="J125" s="59"/>
      <c r="K125" s="59"/>
    </row>
    <row r="126">
      <c r="J126" s="59"/>
      <c r="K126" s="59"/>
    </row>
    <row r="127">
      <c r="J127" s="59"/>
      <c r="K127" s="59"/>
    </row>
    <row r="128">
      <c r="J128" s="59"/>
      <c r="K128" s="59"/>
    </row>
    <row r="129">
      <c r="J129" s="59"/>
      <c r="K129" s="59"/>
    </row>
    <row r="130">
      <c r="J130" s="59"/>
      <c r="K130" s="59"/>
    </row>
    <row r="131">
      <c r="J131" s="59"/>
      <c r="K131" s="59"/>
    </row>
    <row r="132">
      <c r="J132" s="59"/>
      <c r="K132" s="59"/>
    </row>
    <row r="133">
      <c r="J133" s="59"/>
      <c r="K133" s="59"/>
    </row>
    <row r="134">
      <c r="J134" s="59"/>
      <c r="K134" s="59"/>
    </row>
    <row r="135">
      <c r="J135" s="59"/>
      <c r="K135" s="59"/>
    </row>
    <row r="136">
      <c r="J136" s="59"/>
      <c r="K136" s="59"/>
    </row>
    <row r="137">
      <c r="J137" s="59"/>
      <c r="K137" s="59"/>
    </row>
    <row r="138">
      <c r="J138" s="59"/>
      <c r="K138" s="59"/>
    </row>
    <row r="139">
      <c r="J139" s="59"/>
      <c r="K139" s="59"/>
    </row>
    <row r="140">
      <c r="J140" s="59"/>
      <c r="K140" s="59"/>
    </row>
    <row r="141">
      <c r="J141" s="59"/>
      <c r="K141" s="59"/>
    </row>
    <row r="142">
      <c r="J142" s="59"/>
      <c r="K142" s="59"/>
    </row>
    <row r="143">
      <c r="J143" s="59"/>
      <c r="K143" s="59"/>
    </row>
    <row r="144">
      <c r="J144" s="59"/>
      <c r="K144" s="59"/>
    </row>
    <row r="145">
      <c r="J145" s="59"/>
      <c r="K145" s="59"/>
    </row>
    <row r="146">
      <c r="J146" s="59"/>
      <c r="K146" s="59"/>
    </row>
    <row r="147">
      <c r="J147" s="59"/>
      <c r="K147" s="59"/>
    </row>
    <row r="148">
      <c r="J148" s="59"/>
      <c r="K148" s="59"/>
    </row>
    <row r="149">
      <c r="J149" s="59"/>
      <c r="K149" s="59"/>
    </row>
    <row r="150">
      <c r="J150" s="59"/>
      <c r="K150" s="59"/>
    </row>
    <row r="151">
      <c r="J151" s="59"/>
      <c r="K151" s="59"/>
    </row>
    <row r="152">
      <c r="J152" s="59"/>
      <c r="K152" s="59"/>
    </row>
    <row r="153">
      <c r="J153" s="59"/>
      <c r="K153" s="59"/>
    </row>
    <row r="154">
      <c r="J154" s="59"/>
      <c r="K154" s="59"/>
    </row>
    <row r="155">
      <c r="J155" s="59"/>
      <c r="K155" s="59"/>
    </row>
    <row r="156">
      <c r="J156" s="59"/>
      <c r="K156" s="59"/>
    </row>
    <row r="157">
      <c r="J157" s="59"/>
      <c r="K157" s="59"/>
    </row>
    <row r="158">
      <c r="J158" s="59"/>
      <c r="K158" s="59"/>
    </row>
    <row r="159">
      <c r="J159" s="59"/>
      <c r="K159" s="59"/>
    </row>
    <row r="160">
      <c r="J160" s="59"/>
      <c r="K160" s="59"/>
    </row>
    <row r="161">
      <c r="J161" s="59"/>
      <c r="K161" s="59"/>
    </row>
    <row r="162">
      <c r="J162" s="59"/>
      <c r="K162" s="59"/>
    </row>
    <row r="163">
      <c r="J163" s="59"/>
      <c r="K163" s="59"/>
    </row>
    <row r="164">
      <c r="J164" s="59"/>
      <c r="K164" s="59"/>
    </row>
    <row r="165">
      <c r="J165" s="59"/>
      <c r="K165" s="59"/>
    </row>
    <row r="166">
      <c r="J166" s="59"/>
      <c r="K166" s="59"/>
    </row>
    <row r="167">
      <c r="J167" s="59"/>
      <c r="K167" s="59"/>
    </row>
    <row r="168">
      <c r="J168" s="59"/>
      <c r="K168" s="59"/>
    </row>
    <row r="169">
      <c r="J169" s="59"/>
      <c r="K169" s="59"/>
    </row>
    <row r="170">
      <c r="J170" s="59"/>
      <c r="K170" s="59"/>
    </row>
    <row r="171">
      <c r="J171" s="59"/>
      <c r="K171" s="59"/>
    </row>
    <row r="172">
      <c r="J172" s="59"/>
      <c r="K172" s="59"/>
    </row>
    <row r="173">
      <c r="J173" s="59"/>
      <c r="K173" s="59"/>
    </row>
    <row r="174">
      <c r="J174" s="59"/>
      <c r="K174" s="59"/>
    </row>
    <row r="175">
      <c r="J175" s="59"/>
      <c r="K175" s="59"/>
    </row>
    <row r="176">
      <c r="J176" s="59"/>
      <c r="K176" s="59"/>
    </row>
    <row r="177">
      <c r="J177" s="59"/>
      <c r="K177" s="59"/>
    </row>
    <row r="178">
      <c r="J178" s="59"/>
      <c r="K178" s="59"/>
    </row>
    <row r="179">
      <c r="J179" s="59"/>
      <c r="K179" s="59"/>
    </row>
    <row r="180">
      <c r="J180" s="59"/>
      <c r="K180" s="59"/>
    </row>
    <row r="181">
      <c r="J181" s="59"/>
      <c r="K181" s="59"/>
    </row>
    <row r="182">
      <c r="J182" s="59"/>
      <c r="K182" s="59"/>
    </row>
    <row r="183">
      <c r="J183" s="59"/>
      <c r="K183" s="59"/>
    </row>
    <row r="184">
      <c r="J184" s="59"/>
      <c r="K184" s="59"/>
    </row>
    <row r="185">
      <c r="J185" s="59"/>
      <c r="K185" s="59"/>
    </row>
    <row r="186">
      <c r="J186" s="59"/>
      <c r="K186" s="59"/>
    </row>
    <row r="187">
      <c r="J187" s="59"/>
      <c r="K187" s="59"/>
    </row>
    <row r="188">
      <c r="J188" s="59"/>
      <c r="K188" s="59"/>
    </row>
    <row r="189">
      <c r="J189" s="59"/>
      <c r="K189" s="59"/>
    </row>
    <row r="190">
      <c r="J190" s="59"/>
      <c r="K190" s="59"/>
    </row>
    <row r="191">
      <c r="J191" s="59"/>
      <c r="K191" s="59"/>
    </row>
    <row r="192">
      <c r="J192" s="59"/>
      <c r="K192" s="59"/>
    </row>
    <row r="193">
      <c r="J193" s="59"/>
      <c r="K193" s="59"/>
    </row>
    <row r="194">
      <c r="J194" s="59"/>
      <c r="K194" s="59"/>
    </row>
    <row r="195">
      <c r="J195" s="59"/>
      <c r="K195" s="59"/>
    </row>
    <row r="196">
      <c r="J196" s="59"/>
      <c r="K196" s="59"/>
    </row>
    <row r="197">
      <c r="J197" s="59"/>
      <c r="K197" s="59"/>
    </row>
    <row r="198">
      <c r="J198" s="59"/>
      <c r="K198" s="59"/>
    </row>
    <row r="199">
      <c r="J199" s="59"/>
      <c r="K199" s="59"/>
    </row>
    <row r="200">
      <c r="J200" s="59"/>
      <c r="K200" s="59"/>
    </row>
    <row r="201">
      <c r="J201" s="59"/>
      <c r="K201" s="59"/>
    </row>
    <row r="202">
      <c r="J202" s="59"/>
      <c r="K202" s="59"/>
    </row>
    <row r="203">
      <c r="J203" s="59"/>
      <c r="K203" s="59"/>
    </row>
    <row r="204">
      <c r="J204" s="59"/>
      <c r="K204" s="59"/>
    </row>
    <row r="205">
      <c r="J205" s="59"/>
      <c r="K205" s="59"/>
    </row>
    <row r="206">
      <c r="J206" s="59"/>
      <c r="K206" s="59"/>
    </row>
    <row r="207">
      <c r="J207" s="59"/>
      <c r="K207" s="59"/>
    </row>
    <row r="208">
      <c r="J208" s="59"/>
      <c r="K208" s="59"/>
    </row>
    <row r="209">
      <c r="J209" s="59"/>
      <c r="K209" s="59"/>
    </row>
    <row r="210">
      <c r="J210" s="59"/>
      <c r="K210" s="59"/>
    </row>
    <row r="211">
      <c r="J211" s="59"/>
      <c r="K211" s="59"/>
    </row>
    <row r="212">
      <c r="J212" s="59"/>
      <c r="K212" s="59"/>
    </row>
    <row r="213">
      <c r="J213" s="59"/>
      <c r="K213" s="59"/>
    </row>
    <row r="214">
      <c r="J214" s="59"/>
      <c r="K214" s="59"/>
    </row>
    <row r="215">
      <c r="J215" s="59"/>
      <c r="K215" s="59"/>
    </row>
    <row r="216">
      <c r="J216" s="59"/>
      <c r="K216" s="59"/>
    </row>
    <row r="217">
      <c r="J217" s="59"/>
      <c r="K217" s="59"/>
    </row>
    <row r="218">
      <c r="J218" s="59"/>
      <c r="K218" s="59"/>
    </row>
    <row r="219">
      <c r="J219" s="59"/>
      <c r="K219" s="59"/>
    </row>
    <row r="220">
      <c r="J220" s="59"/>
      <c r="K220" s="59"/>
    </row>
    <row r="221">
      <c r="J221" s="59"/>
      <c r="K221" s="59"/>
    </row>
    <row r="222">
      <c r="J222" s="59"/>
      <c r="K222" s="59"/>
    </row>
    <row r="223">
      <c r="J223" s="59"/>
      <c r="K223" s="59"/>
    </row>
    <row r="224">
      <c r="J224" s="59"/>
      <c r="K224" s="59"/>
    </row>
    <row r="225">
      <c r="J225" s="59"/>
      <c r="K225" s="59"/>
    </row>
    <row r="226">
      <c r="J226" s="59"/>
      <c r="K226" s="59"/>
    </row>
    <row r="227">
      <c r="J227" s="59"/>
      <c r="K227" s="59"/>
    </row>
    <row r="228">
      <c r="J228" s="59"/>
      <c r="K228" s="59"/>
    </row>
    <row r="229">
      <c r="J229" s="59"/>
      <c r="K229" s="59"/>
    </row>
    <row r="230">
      <c r="J230" s="59"/>
      <c r="K230" s="59"/>
    </row>
    <row r="231">
      <c r="J231" s="59"/>
      <c r="K231" s="59"/>
    </row>
    <row r="232">
      <c r="J232" s="59"/>
      <c r="K232" s="59"/>
    </row>
    <row r="233">
      <c r="J233" s="59"/>
      <c r="K233" s="59"/>
    </row>
    <row r="234">
      <c r="J234" s="59"/>
      <c r="K234" s="59"/>
    </row>
    <row r="235">
      <c r="J235" s="59"/>
      <c r="K235" s="59"/>
    </row>
    <row r="236">
      <c r="J236" s="59"/>
      <c r="K236" s="59"/>
    </row>
    <row r="237">
      <c r="J237" s="59"/>
      <c r="K237" s="59"/>
    </row>
    <row r="238">
      <c r="J238" s="59"/>
      <c r="K238" s="59"/>
    </row>
    <row r="239">
      <c r="J239" s="59"/>
      <c r="K239" s="59"/>
    </row>
    <row r="240">
      <c r="J240" s="59"/>
      <c r="K240" s="59"/>
    </row>
    <row r="241">
      <c r="J241" s="59"/>
      <c r="K241" s="59"/>
    </row>
    <row r="242">
      <c r="J242" s="59"/>
      <c r="K242" s="59"/>
    </row>
    <row r="243">
      <c r="J243" s="59"/>
      <c r="K243" s="59"/>
    </row>
    <row r="244">
      <c r="J244" s="59"/>
      <c r="K244" s="59"/>
    </row>
    <row r="245">
      <c r="J245" s="59"/>
      <c r="K245" s="59"/>
    </row>
    <row r="246">
      <c r="J246" s="59"/>
      <c r="K246" s="59"/>
    </row>
    <row r="247">
      <c r="J247" s="59"/>
      <c r="K247" s="59"/>
    </row>
    <row r="248">
      <c r="J248" s="59"/>
      <c r="K248" s="59"/>
    </row>
    <row r="249">
      <c r="J249" s="59"/>
      <c r="K249" s="59"/>
    </row>
    <row r="250">
      <c r="J250" s="59"/>
      <c r="K250" s="59"/>
    </row>
    <row r="251">
      <c r="J251" s="59"/>
      <c r="K251" s="59"/>
    </row>
    <row r="252">
      <c r="J252" s="59"/>
      <c r="K252" s="59"/>
    </row>
    <row r="253">
      <c r="J253" s="59"/>
      <c r="K253" s="59"/>
    </row>
    <row r="254">
      <c r="J254" s="59"/>
      <c r="K254" s="59"/>
    </row>
    <row r="255">
      <c r="J255" s="59"/>
      <c r="K255" s="59"/>
    </row>
    <row r="256">
      <c r="J256" s="59"/>
      <c r="K256" s="59"/>
    </row>
    <row r="257">
      <c r="J257" s="59"/>
      <c r="K257" s="59"/>
    </row>
    <row r="258">
      <c r="J258" s="59"/>
      <c r="K258" s="59"/>
    </row>
    <row r="259">
      <c r="J259" s="59"/>
      <c r="K259" s="59"/>
    </row>
    <row r="260">
      <c r="J260" s="59"/>
      <c r="K260" s="59"/>
    </row>
    <row r="261">
      <c r="J261" s="59"/>
      <c r="K261" s="59"/>
    </row>
    <row r="262">
      <c r="J262" s="59"/>
      <c r="K262" s="59"/>
    </row>
    <row r="263">
      <c r="J263" s="59"/>
      <c r="K263" s="59"/>
    </row>
    <row r="264">
      <c r="J264" s="59"/>
      <c r="K264" s="59"/>
    </row>
    <row r="265">
      <c r="J265" s="59"/>
      <c r="K265" s="59"/>
    </row>
    <row r="266">
      <c r="J266" s="59"/>
      <c r="K266" s="59"/>
    </row>
    <row r="267">
      <c r="J267" s="59"/>
      <c r="K267" s="59"/>
    </row>
    <row r="268">
      <c r="J268" s="59"/>
      <c r="K268" s="59"/>
    </row>
    <row r="269">
      <c r="J269" s="59"/>
      <c r="K269" s="59"/>
    </row>
    <row r="270">
      <c r="J270" s="59"/>
      <c r="K270" s="59"/>
    </row>
    <row r="271">
      <c r="J271" s="59"/>
      <c r="K271" s="59"/>
    </row>
    <row r="272">
      <c r="J272" s="59"/>
      <c r="K272" s="59"/>
    </row>
    <row r="273">
      <c r="J273" s="59"/>
      <c r="K273" s="59"/>
    </row>
    <row r="274">
      <c r="J274" s="59"/>
      <c r="K274" s="59"/>
    </row>
    <row r="275">
      <c r="J275" s="59"/>
      <c r="K275" s="59"/>
    </row>
    <row r="276">
      <c r="J276" s="59"/>
      <c r="K276" s="59"/>
    </row>
    <row r="277">
      <c r="J277" s="59"/>
      <c r="K277" s="59"/>
    </row>
    <row r="278">
      <c r="J278" s="59"/>
      <c r="K278" s="59"/>
    </row>
    <row r="279">
      <c r="J279" s="59"/>
      <c r="K279" s="59"/>
    </row>
    <row r="280">
      <c r="J280" s="59"/>
      <c r="K280" s="59"/>
    </row>
    <row r="281">
      <c r="J281" s="59"/>
      <c r="K281" s="59"/>
    </row>
    <row r="282">
      <c r="J282" s="59"/>
      <c r="K282" s="59"/>
    </row>
    <row r="283">
      <c r="J283" s="59"/>
      <c r="K283" s="59"/>
    </row>
    <row r="284">
      <c r="J284" s="59"/>
      <c r="K284" s="59"/>
    </row>
    <row r="285">
      <c r="J285" s="59"/>
      <c r="K285" s="59"/>
    </row>
    <row r="286">
      <c r="J286" s="59"/>
      <c r="K286" s="59"/>
    </row>
    <row r="287">
      <c r="J287" s="59"/>
      <c r="K287" s="59"/>
    </row>
    <row r="288">
      <c r="J288" s="59"/>
      <c r="K288" s="59"/>
    </row>
    <row r="289">
      <c r="J289" s="59"/>
      <c r="K289" s="59"/>
    </row>
    <row r="290">
      <c r="J290" s="59"/>
      <c r="K290" s="59"/>
    </row>
    <row r="291">
      <c r="J291" s="59"/>
      <c r="K291" s="59"/>
    </row>
    <row r="292">
      <c r="J292" s="59"/>
      <c r="K292" s="59"/>
    </row>
    <row r="293">
      <c r="J293" s="59"/>
      <c r="K293" s="59"/>
    </row>
    <row r="294">
      <c r="J294" s="59"/>
      <c r="K294" s="59"/>
    </row>
    <row r="295">
      <c r="J295" s="59"/>
      <c r="K295" s="59"/>
    </row>
    <row r="296">
      <c r="J296" s="59"/>
      <c r="K296" s="59"/>
    </row>
    <row r="297">
      <c r="J297" s="59"/>
      <c r="K297" s="59"/>
    </row>
    <row r="298">
      <c r="J298" s="59"/>
      <c r="K298" s="59"/>
    </row>
    <row r="299">
      <c r="J299" s="59"/>
      <c r="K299" s="59"/>
    </row>
    <row r="300">
      <c r="J300" s="59"/>
      <c r="K300" s="59"/>
    </row>
    <row r="301">
      <c r="J301" s="59"/>
      <c r="K301" s="59"/>
    </row>
    <row r="302">
      <c r="J302" s="59"/>
      <c r="K302" s="59"/>
    </row>
    <row r="303">
      <c r="J303" s="59"/>
      <c r="K303" s="59"/>
    </row>
    <row r="304">
      <c r="J304" s="59"/>
      <c r="K304" s="59"/>
    </row>
    <row r="305">
      <c r="J305" s="59"/>
      <c r="K305" s="59"/>
    </row>
    <row r="306">
      <c r="J306" s="59"/>
      <c r="K306" s="59"/>
    </row>
    <row r="307">
      <c r="J307" s="59"/>
      <c r="K307" s="59"/>
    </row>
    <row r="308">
      <c r="J308" s="59"/>
      <c r="K308" s="59"/>
    </row>
    <row r="309">
      <c r="J309" s="59"/>
      <c r="K309" s="59"/>
    </row>
    <row r="310">
      <c r="J310" s="59"/>
      <c r="K310" s="59"/>
    </row>
    <row r="311">
      <c r="J311" s="59"/>
      <c r="K311" s="59"/>
    </row>
    <row r="312">
      <c r="J312" s="59"/>
      <c r="K312" s="59"/>
    </row>
    <row r="313">
      <c r="J313" s="59"/>
      <c r="K313" s="59"/>
    </row>
    <row r="314">
      <c r="J314" s="59"/>
      <c r="K314" s="59"/>
    </row>
    <row r="315">
      <c r="J315" s="59"/>
      <c r="K315" s="59"/>
    </row>
    <row r="316">
      <c r="J316" s="59"/>
      <c r="K316" s="59"/>
    </row>
    <row r="317">
      <c r="J317" s="59"/>
      <c r="K317" s="59"/>
    </row>
    <row r="318">
      <c r="J318" s="59"/>
      <c r="K318" s="59"/>
    </row>
    <row r="319">
      <c r="J319" s="59"/>
      <c r="K319" s="59"/>
    </row>
    <row r="320">
      <c r="J320" s="59"/>
      <c r="K320" s="59"/>
    </row>
    <row r="321">
      <c r="J321" s="59"/>
      <c r="K321" s="59"/>
    </row>
    <row r="322">
      <c r="J322" s="59"/>
      <c r="K322" s="59"/>
    </row>
    <row r="323">
      <c r="J323" s="59"/>
      <c r="K323" s="59"/>
    </row>
    <row r="324">
      <c r="J324" s="59"/>
      <c r="K324" s="59"/>
    </row>
    <row r="325">
      <c r="J325" s="59"/>
      <c r="K325" s="59"/>
    </row>
    <row r="326">
      <c r="J326" s="59"/>
      <c r="K326" s="59"/>
    </row>
    <row r="327">
      <c r="J327" s="59"/>
      <c r="K327" s="59"/>
    </row>
    <row r="328">
      <c r="J328" s="59"/>
      <c r="K328" s="59"/>
    </row>
    <row r="329">
      <c r="J329" s="59"/>
      <c r="K329" s="59"/>
    </row>
    <row r="330">
      <c r="J330" s="59"/>
      <c r="K330" s="59"/>
    </row>
    <row r="331">
      <c r="J331" s="59"/>
      <c r="K331" s="59"/>
    </row>
    <row r="332">
      <c r="J332" s="59"/>
      <c r="K332" s="59"/>
    </row>
    <row r="333">
      <c r="J333" s="59"/>
      <c r="K333" s="59"/>
    </row>
    <row r="334">
      <c r="J334" s="59"/>
      <c r="K334" s="59"/>
    </row>
    <row r="335">
      <c r="J335" s="59"/>
      <c r="K335" s="59"/>
    </row>
    <row r="336">
      <c r="J336" s="59"/>
      <c r="K336" s="59"/>
    </row>
    <row r="337">
      <c r="J337" s="59"/>
      <c r="K337" s="59"/>
    </row>
    <row r="338">
      <c r="J338" s="59"/>
      <c r="K338" s="59"/>
    </row>
    <row r="339">
      <c r="J339" s="59"/>
      <c r="K339" s="59"/>
    </row>
    <row r="340">
      <c r="J340" s="59"/>
      <c r="K340" s="59"/>
    </row>
    <row r="341">
      <c r="J341" s="59"/>
      <c r="K341" s="59"/>
    </row>
    <row r="342">
      <c r="J342" s="59"/>
      <c r="K342" s="59"/>
    </row>
    <row r="343">
      <c r="J343" s="59"/>
      <c r="K343" s="59"/>
    </row>
    <row r="344">
      <c r="J344" s="59"/>
      <c r="K344" s="59"/>
    </row>
    <row r="345">
      <c r="J345" s="59"/>
      <c r="K345" s="59"/>
    </row>
    <row r="346">
      <c r="J346" s="59"/>
      <c r="K346" s="59"/>
    </row>
    <row r="347">
      <c r="J347" s="59"/>
      <c r="K347" s="59"/>
    </row>
    <row r="348">
      <c r="J348" s="59"/>
      <c r="K348" s="59"/>
    </row>
    <row r="349">
      <c r="J349" s="59"/>
      <c r="K349" s="59"/>
    </row>
    <row r="350">
      <c r="J350" s="59"/>
      <c r="K350" s="59"/>
    </row>
    <row r="351">
      <c r="J351" s="59"/>
      <c r="K351" s="59"/>
    </row>
    <row r="352">
      <c r="J352" s="59"/>
      <c r="K352" s="59"/>
    </row>
    <row r="353">
      <c r="J353" s="59"/>
      <c r="K353" s="59"/>
    </row>
    <row r="354">
      <c r="J354" s="59"/>
      <c r="K354" s="59"/>
    </row>
    <row r="355">
      <c r="J355" s="59"/>
      <c r="K355" s="59"/>
    </row>
    <row r="356">
      <c r="J356" s="59"/>
      <c r="K356" s="59"/>
    </row>
    <row r="357">
      <c r="J357" s="59"/>
      <c r="K357" s="59"/>
    </row>
    <row r="358">
      <c r="J358" s="59"/>
      <c r="K358" s="59"/>
    </row>
    <row r="359">
      <c r="J359" s="59"/>
      <c r="K359" s="59"/>
    </row>
    <row r="360">
      <c r="J360" s="59"/>
      <c r="K360" s="59"/>
    </row>
    <row r="361">
      <c r="J361" s="59"/>
      <c r="K361" s="59"/>
    </row>
    <row r="362">
      <c r="J362" s="59"/>
      <c r="K362" s="59"/>
    </row>
    <row r="363">
      <c r="J363" s="59"/>
      <c r="K363" s="59"/>
    </row>
    <row r="364">
      <c r="J364" s="59"/>
      <c r="K364" s="59"/>
    </row>
    <row r="365">
      <c r="J365" s="59"/>
      <c r="K365" s="59"/>
    </row>
    <row r="366">
      <c r="J366" s="59"/>
      <c r="K366" s="59"/>
    </row>
    <row r="367">
      <c r="J367" s="59"/>
      <c r="K367" s="59"/>
    </row>
    <row r="368">
      <c r="J368" s="59"/>
      <c r="K368" s="59"/>
    </row>
    <row r="369">
      <c r="J369" s="59"/>
      <c r="K369" s="59"/>
    </row>
    <row r="370">
      <c r="J370" s="59"/>
      <c r="K370" s="59"/>
    </row>
    <row r="371">
      <c r="J371" s="59"/>
      <c r="K371" s="59"/>
    </row>
    <row r="372">
      <c r="J372" s="59"/>
      <c r="K372" s="59"/>
    </row>
    <row r="373">
      <c r="J373" s="59"/>
      <c r="K373" s="59"/>
    </row>
    <row r="374">
      <c r="J374" s="59"/>
      <c r="K374" s="59"/>
    </row>
    <row r="375">
      <c r="J375" s="59"/>
      <c r="K375" s="59"/>
    </row>
    <row r="376">
      <c r="J376" s="59"/>
      <c r="K376" s="59"/>
    </row>
    <row r="377">
      <c r="J377" s="59"/>
      <c r="K377" s="59"/>
    </row>
    <row r="378">
      <c r="J378" s="59"/>
      <c r="K378" s="59"/>
    </row>
    <row r="379">
      <c r="J379" s="59"/>
      <c r="K379" s="59"/>
    </row>
    <row r="380">
      <c r="J380" s="59"/>
      <c r="K380" s="59"/>
    </row>
    <row r="381">
      <c r="J381" s="59"/>
      <c r="K381" s="59"/>
    </row>
    <row r="382">
      <c r="J382" s="59"/>
      <c r="K382" s="59"/>
    </row>
    <row r="383">
      <c r="J383" s="59"/>
      <c r="K383" s="59"/>
    </row>
    <row r="384">
      <c r="J384" s="59"/>
      <c r="K384" s="59"/>
    </row>
    <row r="385">
      <c r="J385" s="59"/>
      <c r="K385" s="59"/>
    </row>
    <row r="386">
      <c r="J386" s="59"/>
      <c r="K386" s="59"/>
    </row>
    <row r="387">
      <c r="J387" s="59"/>
      <c r="K387" s="59"/>
    </row>
    <row r="388">
      <c r="J388" s="59"/>
      <c r="K388" s="59"/>
    </row>
    <row r="389">
      <c r="J389" s="59"/>
      <c r="K389" s="59"/>
    </row>
    <row r="390">
      <c r="J390" s="59"/>
      <c r="K390" s="59"/>
    </row>
    <row r="391">
      <c r="J391" s="59"/>
      <c r="K391" s="59"/>
    </row>
    <row r="392">
      <c r="J392" s="59"/>
      <c r="K392" s="59"/>
    </row>
    <row r="393">
      <c r="J393" s="59"/>
      <c r="K393" s="59"/>
    </row>
    <row r="394">
      <c r="J394" s="59"/>
      <c r="K394" s="59"/>
    </row>
    <row r="395">
      <c r="J395" s="59"/>
      <c r="K395" s="59"/>
    </row>
    <row r="396">
      <c r="J396" s="59"/>
      <c r="K396" s="59"/>
    </row>
    <row r="397">
      <c r="J397" s="59"/>
      <c r="K397" s="59"/>
    </row>
    <row r="398">
      <c r="J398" s="59"/>
      <c r="K398" s="59"/>
    </row>
    <row r="399">
      <c r="J399" s="59"/>
      <c r="K399" s="59"/>
    </row>
    <row r="400">
      <c r="J400" s="59"/>
      <c r="K400" s="59"/>
    </row>
    <row r="401">
      <c r="J401" s="59"/>
      <c r="K401" s="59"/>
    </row>
    <row r="402">
      <c r="J402" s="59"/>
      <c r="K402" s="59"/>
    </row>
    <row r="403">
      <c r="J403" s="59"/>
      <c r="K403" s="59"/>
    </row>
    <row r="404">
      <c r="J404" s="59"/>
      <c r="K404" s="59"/>
    </row>
    <row r="405">
      <c r="J405" s="59"/>
      <c r="K405" s="59"/>
    </row>
    <row r="406">
      <c r="J406" s="59"/>
      <c r="K406" s="59"/>
    </row>
    <row r="407">
      <c r="J407" s="59"/>
      <c r="K407" s="59"/>
    </row>
    <row r="408">
      <c r="J408" s="59"/>
      <c r="K408" s="59"/>
    </row>
    <row r="409">
      <c r="J409" s="59"/>
      <c r="K409" s="59"/>
    </row>
    <row r="410">
      <c r="J410" s="59"/>
      <c r="K410" s="59"/>
    </row>
    <row r="411">
      <c r="J411" s="59"/>
      <c r="K411" s="59"/>
    </row>
    <row r="412">
      <c r="J412" s="59"/>
      <c r="K412" s="59"/>
    </row>
    <row r="413">
      <c r="J413" s="59"/>
      <c r="K413" s="59"/>
    </row>
    <row r="414">
      <c r="J414" s="59"/>
      <c r="K414" s="59"/>
    </row>
    <row r="415">
      <c r="J415" s="59"/>
      <c r="K415" s="59"/>
    </row>
    <row r="416">
      <c r="J416" s="59"/>
      <c r="K416" s="59"/>
    </row>
    <row r="417">
      <c r="J417" s="59"/>
      <c r="K417" s="59"/>
    </row>
    <row r="418">
      <c r="J418" s="59"/>
      <c r="K418" s="59"/>
    </row>
    <row r="419">
      <c r="J419" s="59"/>
      <c r="K419" s="59"/>
    </row>
    <row r="420">
      <c r="J420" s="59"/>
      <c r="K420" s="59"/>
    </row>
    <row r="421">
      <c r="J421" s="59"/>
      <c r="K421" s="59"/>
    </row>
    <row r="422">
      <c r="J422" s="59"/>
      <c r="K422" s="59"/>
    </row>
    <row r="423">
      <c r="J423" s="59"/>
      <c r="K423" s="59"/>
    </row>
    <row r="424">
      <c r="J424" s="59"/>
      <c r="K424" s="59"/>
    </row>
    <row r="425">
      <c r="J425" s="59"/>
      <c r="K425" s="59"/>
    </row>
    <row r="426">
      <c r="J426" s="59"/>
      <c r="K426" s="59"/>
    </row>
    <row r="427">
      <c r="J427" s="59"/>
      <c r="K427" s="59"/>
    </row>
    <row r="428">
      <c r="J428" s="59"/>
      <c r="K428" s="59"/>
    </row>
    <row r="429">
      <c r="J429" s="59"/>
      <c r="K429" s="59"/>
    </row>
    <row r="430">
      <c r="J430" s="59"/>
      <c r="K430" s="59"/>
    </row>
    <row r="431">
      <c r="J431" s="59"/>
      <c r="K431" s="59"/>
    </row>
    <row r="432">
      <c r="J432" s="59"/>
      <c r="K432" s="59"/>
    </row>
    <row r="433">
      <c r="J433" s="59"/>
      <c r="K433" s="59"/>
    </row>
    <row r="434">
      <c r="J434" s="59"/>
      <c r="K434" s="59"/>
    </row>
    <row r="435">
      <c r="J435" s="59"/>
      <c r="K435" s="59"/>
    </row>
    <row r="436">
      <c r="J436" s="59"/>
      <c r="K436" s="59"/>
    </row>
    <row r="437">
      <c r="J437" s="59"/>
      <c r="K437" s="59"/>
    </row>
    <row r="438">
      <c r="J438" s="59"/>
      <c r="K438" s="59"/>
    </row>
    <row r="439">
      <c r="J439" s="59"/>
      <c r="K439" s="59"/>
    </row>
    <row r="440">
      <c r="J440" s="59"/>
      <c r="K440" s="59"/>
    </row>
    <row r="441">
      <c r="J441" s="59"/>
      <c r="K441" s="59"/>
    </row>
    <row r="442">
      <c r="J442" s="59"/>
      <c r="K442" s="59"/>
    </row>
    <row r="443">
      <c r="J443" s="59"/>
      <c r="K443" s="59"/>
    </row>
    <row r="444">
      <c r="J444" s="59"/>
      <c r="K444" s="59"/>
    </row>
    <row r="445">
      <c r="J445" s="59"/>
      <c r="K445" s="59"/>
    </row>
    <row r="446">
      <c r="J446" s="59"/>
      <c r="K446" s="59"/>
    </row>
    <row r="447">
      <c r="J447" s="59"/>
      <c r="K447" s="59"/>
    </row>
    <row r="448">
      <c r="J448" s="59"/>
      <c r="K448" s="59"/>
    </row>
    <row r="449">
      <c r="J449" s="59"/>
      <c r="K449" s="59"/>
    </row>
    <row r="450">
      <c r="J450" s="59"/>
      <c r="K450" s="59"/>
    </row>
    <row r="451">
      <c r="J451" s="59"/>
      <c r="K451" s="59"/>
    </row>
    <row r="452">
      <c r="J452" s="59"/>
      <c r="K452" s="59"/>
    </row>
    <row r="453">
      <c r="J453" s="59"/>
      <c r="K453" s="59"/>
    </row>
    <row r="454">
      <c r="J454" s="59"/>
      <c r="K454" s="59"/>
    </row>
    <row r="455">
      <c r="J455" s="59"/>
      <c r="K455" s="59"/>
    </row>
    <row r="456">
      <c r="J456" s="59"/>
      <c r="K456" s="59"/>
    </row>
    <row r="457">
      <c r="J457" s="59"/>
      <c r="K457" s="59"/>
    </row>
    <row r="458">
      <c r="J458" s="59"/>
      <c r="K458" s="59"/>
    </row>
    <row r="459">
      <c r="J459" s="59"/>
      <c r="K459" s="59"/>
    </row>
    <row r="460">
      <c r="J460" s="59"/>
      <c r="K460" s="59"/>
    </row>
    <row r="461">
      <c r="J461" s="59"/>
      <c r="K461" s="59"/>
    </row>
    <row r="462">
      <c r="J462" s="59"/>
      <c r="K462" s="59"/>
    </row>
    <row r="463">
      <c r="J463" s="59"/>
      <c r="K463" s="59"/>
    </row>
    <row r="464">
      <c r="J464" s="59"/>
      <c r="K464" s="59"/>
    </row>
    <row r="465">
      <c r="J465" s="59"/>
      <c r="K465" s="59"/>
    </row>
    <row r="466">
      <c r="J466" s="59"/>
      <c r="K466" s="59"/>
    </row>
    <row r="467">
      <c r="J467" s="59"/>
      <c r="K467" s="59"/>
    </row>
    <row r="468">
      <c r="J468" s="59"/>
      <c r="K468" s="59"/>
    </row>
    <row r="469">
      <c r="J469" s="59"/>
      <c r="K469" s="59"/>
    </row>
    <row r="470">
      <c r="J470" s="59"/>
      <c r="K470" s="59"/>
    </row>
    <row r="471">
      <c r="J471" s="59"/>
      <c r="K471" s="59"/>
    </row>
    <row r="472">
      <c r="J472" s="59"/>
      <c r="K472" s="59"/>
    </row>
    <row r="473">
      <c r="J473" s="59"/>
      <c r="K473" s="59"/>
    </row>
    <row r="474">
      <c r="J474" s="59"/>
      <c r="K474" s="59"/>
    </row>
    <row r="475">
      <c r="J475" s="59"/>
      <c r="K475" s="59"/>
    </row>
    <row r="476">
      <c r="J476" s="59"/>
      <c r="K476" s="59"/>
    </row>
    <row r="477">
      <c r="J477" s="59"/>
      <c r="K477" s="59"/>
    </row>
    <row r="478">
      <c r="J478" s="59"/>
      <c r="K478" s="59"/>
    </row>
    <row r="479">
      <c r="J479" s="59"/>
      <c r="K479" s="59"/>
    </row>
    <row r="480">
      <c r="J480" s="59"/>
      <c r="K480" s="59"/>
    </row>
    <row r="481">
      <c r="J481" s="59"/>
      <c r="K481" s="59"/>
    </row>
    <row r="482">
      <c r="J482" s="59"/>
      <c r="K482" s="59"/>
    </row>
    <row r="483">
      <c r="J483" s="59"/>
      <c r="K483" s="59"/>
    </row>
    <row r="484">
      <c r="J484" s="59"/>
      <c r="K484" s="59"/>
    </row>
    <row r="485">
      <c r="J485" s="59"/>
      <c r="K485" s="59"/>
    </row>
    <row r="486">
      <c r="J486" s="59"/>
      <c r="K486" s="59"/>
    </row>
    <row r="487">
      <c r="J487" s="59"/>
      <c r="K487" s="59"/>
    </row>
    <row r="488">
      <c r="J488" s="59"/>
      <c r="K488" s="59"/>
    </row>
    <row r="489">
      <c r="J489" s="59"/>
      <c r="K489" s="59"/>
    </row>
    <row r="490">
      <c r="J490" s="59"/>
      <c r="K490" s="59"/>
    </row>
    <row r="491">
      <c r="J491" s="59"/>
      <c r="K491" s="59"/>
    </row>
    <row r="492">
      <c r="J492" s="59"/>
      <c r="K492" s="59"/>
    </row>
    <row r="493">
      <c r="J493" s="59"/>
      <c r="K493" s="59"/>
    </row>
    <row r="494">
      <c r="J494" s="59"/>
      <c r="K494" s="59"/>
    </row>
    <row r="495">
      <c r="J495" s="59"/>
      <c r="K495" s="59"/>
    </row>
    <row r="496">
      <c r="J496" s="59"/>
      <c r="K496" s="59"/>
    </row>
    <row r="497">
      <c r="J497" s="59"/>
      <c r="K497" s="59"/>
    </row>
    <row r="498">
      <c r="J498" s="59"/>
      <c r="K498" s="59"/>
    </row>
    <row r="499">
      <c r="J499" s="59"/>
      <c r="K499" s="59"/>
    </row>
    <row r="500">
      <c r="J500" s="59"/>
      <c r="K500" s="59"/>
    </row>
    <row r="501">
      <c r="J501" s="59"/>
      <c r="K501" s="59"/>
    </row>
    <row r="502">
      <c r="J502" s="59"/>
      <c r="K502" s="59"/>
    </row>
    <row r="503">
      <c r="J503" s="59"/>
      <c r="K503" s="59"/>
    </row>
    <row r="504">
      <c r="J504" s="59"/>
      <c r="K504" s="59"/>
    </row>
    <row r="505">
      <c r="J505" s="59"/>
      <c r="K505" s="59"/>
    </row>
    <row r="506">
      <c r="J506" s="59"/>
      <c r="K506" s="59"/>
    </row>
    <row r="507">
      <c r="J507" s="59"/>
      <c r="K507" s="59"/>
    </row>
    <row r="508">
      <c r="J508" s="59"/>
      <c r="K508" s="59"/>
    </row>
    <row r="509">
      <c r="J509" s="59"/>
      <c r="K509" s="59"/>
    </row>
    <row r="510">
      <c r="J510" s="59"/>
      <c r="K510" s="59"/>
    </row>
    <row r="511">
      <c r="J511" s="59"/>
      <c r="K511" s="59"/>
    </row>
    <row r="512">
      <c r="J512" s="59"/>
      <c r="K512" s="59"/>
    </row>
    <row r="513">
      <c r="J513" s="59"/>
      <c r="K513" s="59"/>
    </row>
    <row r="514">
      <c r="J514" s="59"/>
      <c r="K514" s="59"/>
    </row>
    <row r="515">
      <c r="J515" s="59"/>
      <c r="K515" s="59"/>
    </row>
    <row r="516">
      <c r="J516" s="59"/>
      <c r="K516" s="59"/>
    </row>
    <row r="517">
      <c r="J517" s="59"/>
      <c r="K517" s="59"/>
    </row>
    <row r="518">
      <c r="J518" s="59"/>
      <c r="K518" s="59"/>
    </row>
    <row r="519">
      <c r="J519" s="59"/>
      <c r="K519" s="59"/>
    </row>
    <row r="520">
      <c r="J520" s="59"/>
      <c r="K520" s="59"/>
    </row>
    <row r="521">
      <c r="J521" s="59"/>
      <c r="K521" s="59"/>
    </row>
    <row r="522">
      <c r="J522" s="59"/>
      <c r="K522" s="59"/>
    </row>
    <row r="523">
      <c r="J523" s="59"/>
      <c r="K523" s="59"/>
    </row>
    <row r="524">
      <c r="J524" s="59"/>
      <c r="K524" s="59"/>
    </row>
    <row r="525">
      <c r="J525" s="59"/>
      <c r="K525" s="59"/>
    </row>
    <row r="526">
      <c r="J526" s="59"/>
      <c r="K526" s="59"/>
    </row>
    <row r="527">
      <c r="J527" s="59"/>
      <c r="K527" s="59"/>
    </row>
    <row r="528">
      <c r="J528" s="59"/>
      <c r="K528" s="59"/>
    </row>
    <row r="529">
      <c r="J529" s="59"/>
      <c r="K529" s="59"/>
    </row>
    <row r="530">
      <c r="J530" s="59"/>
      <c r="K530" s="59"/>
    </row>
    <row r="531">
      <c r="J531" s="59"/>
      <c r="K531" s="59"/>
    </row>
    <row r="532">
      <c r="J532" s="59"/>
      <c r="K532" s="59"/>
    </row>
    <row r="533">
      <c r="J533" s="59"/>
      <c r="K533" s="59"/>
    </row>
    <row r="534">
      <c r="J534" s="59"/>
      <c r="K534" s="59"/>
    </row>
    <row r="535">
      <c r="J535" s="59"/>
      <c r="K535" s="59"/>
    </row>
    <row r="536">
      <c r="J536" s="59"/>
      <c r="K536" s="59"/>
    </row>
    <row r="537">
      <c r="J537" s="59"/>
      <c r="K537" s="59"/>
    </row>
    <row r="538">
      <c r="J538" s="59"/>
      <c r="K538" s="59"/>
    </row>
    <row r="539">
      <c r="J539" s="59"/>
      <c r="K539" s="59"/>
    </row>
    <row r="540">
      <c r="J540" s="59"/>
      <c r="K540" s="59"/>
    </row>
    <row r="541">
      <c r="J541" s="59"/>
      <c r="K541" s="59"/>
    </row>
    <row r="542">
      <c r="J542" s="59"/>
      <c r="K542" s="59"/>
    </row>
    <row r="543">
      <c r="J543" s="59"/>
      <c r="K543" s="59"/>
    </row>
    <row r="544">
      <c r="J544" s="59"/>
      <c r="K544" s="59"/>
    </row>
    <row r="545">
      <c r="J545" s="59"/>
      <c r="K545" s="59"/>
    </row>
    <row r="546">
      <c r="J546" s="59"/>
      <c r="K546" s="59"/>
    </row>
    <row r="547">
      <c r="J547" s="59"/>
      <c r="K547" s="59"/>
    </row>
    <row r="548">
      <c r="J548" s="59"/>
      <c r="K548" s="59"/>
    </row>
    <row r="549">
      <c r="J549" s="59"/>
      <c r="K549" s="59"/>
    </row>
    <row r="550">
      <c r="J550" s="59"/>
      <c r="K550" s="59"/>
    </row>
    <row r="551">
      <c r="J551" s="59"/>
      <c r="K551" s="59"/>
    </row>
    <row r="552">
      <c r="J552" s="59"/>
      <c r="K552" s="59"/>
    </row>
    <row r="553">
      <c r="J553" s="59"/>
      <c r="K553" s="59"/>
    </row>
    <row r="554">
      <c r="J554" s="59"/>
      <c r="K554" s="59"/>
    </row>
    <row r="555">
      <c r="J555" s="59"/>
      <c r="K555" s="59"/>
    </row>
    <row r="556">
      <c r="J556" s="59"/>
      <c r="K556" s="59"/>
    </row>
    <row r="557">
      <c r="J557" s="59"/>
      <c r="K557" s="59"/>
    </row>
    <row r="558">
      <c r="J558" s="59"/>
      <c r="K558" s="59"/>
    </row>
    <row r="559">
      <c r="J559" s="59"/>
      <c r="K559" s="59"/>
    </row>
    <row r="560">
      <c r="J560" s="59"/>
      <c r="K560" s="59"/>
    </row>
    <row r="561">
      <c r="J561" s="59"/>
      <c r="K561" s="59"/>
    </row>
    <row r="562">
      <c r="J562" s="59"/>
      <c r="K562" s="59"/>
    </row>
    <row r="563">
      <c r="J563" s="59"/>
      <c r="K563" s="59"/>
    </row>
    <row r="564">
      <c r="J564" s="59"/>
      <c r="K564" s="59"/>
    </row>
    <row r="565">
      <c r="J565" s="59"/>
      <c r="K565" s="59"/>
    </row>
    <row r="566">
      <c r="J566" s="59"/>
      <c r="K566" s="59"/>
    </row>
    <row r="567">
      <c r="J567" s="59"/>
      <c r="K567" s="59"/>
    </row>
    <row r="568">
      <c r="J568" s="59"/>
      <c r="K568" s="59"/>
    </row>
    <row r="569">
      <c r="J569" s="59"/>
      <c r="K569" s="59"/>
    </row>
    <row r="570">
      <c r="J570" s="59"/>
      <c r="K570" s="59"/>
    </row>
    <row r="571">
      <c r="J571" s="59"/>
      <c r="K571" s="59"/>
    </row>
    <row r="572">
      <c r="J572" s="59"/>
      <c r="K572" s="59"/>
    </row>
    <row r="573">
      <c r="J573" s="59"/>
      <c r="K573" s="59"/>
    </row>
    <row r="574">
      <c r="J574" s="59"/>
      <c r="K574" s="59"/>
    </row>
    <row r="575">
      <c r="J575" s="59"/>
      <c r="K575" s="59"/>
    </row>
    <row r="576">
      <c r="J576" s="59"/>
      <c r="K576" s="59"/>
    </row>
    <row r="577">
      <c r="J577" s="59"/>
      <c r="K577" s="59"/>
    </row>
    <row r="578">
      <c r="J578" s="59"/>
      <c r="K578" s="59"/>
    </row>
    <row r="579">
      <c r="J579" s="59"/>
      <c r="K579" s="59"/>
    </row>
    <row r="580">
      <c r="J580" s="59"/>
      <c r="K580" s="59"/>
    </row>
    <row r="581">
      <c r="J581" s="59"/>
      <c r="K581" s="59"/>
    </row>
    <row r="582">
      <c r="J582" s="59"/>
      <c r="K582" s="59"/>
    </row>
    <row r="583">
      <c r="J583" s="59"/>
      <c r="K583" s="59"/>
    </row>
    <row r="584">
      <c r="J584" s="59"/>
      <c r="K584" s="59"/>
    </row>
    <row r="585">
      <c r="J585" s="59"/>
      <c r="K585" s="59"/>
    </row>
    <row r="586">
      <c r="J586" s="59"/>
      <c r="K586" s="59"/>
    </row>
    <row r="587">
      <c r="J587" s="59"/>
      <c r="K587" s="59"/>
    </row>
    <row r="588">
      <c r="J588" s="59"/>
      <c r="K588" s="59"/>
    </row>
    <row r="589">
      <c r="J589" s="59"/>
      <c r="K589" s="59"/>
    </row>
    <row r="590">
      <c r="J590" s="59"/>
      <c r="K590" s="59"/>
    </row>
    <row r="591">
      <c r="J591" s="59"/>
      <c r="K591" s="59"/>
    </row>
    <row r="592">
      <c r="J592" s="59"/>
      <c r="K592" s="59"/>
    </row>
    <row r="593">
      <c r="J593" s="59"/>
      <c r="K593" s="59"/>
    </row>
    <row r="594">
      <c r="J594" s="59"/>
      <c r="K594" s="59"/>
    </row>
    <row r="595">
      <c r="J595" s="59"/>
      <c r="K595" s="59"/>
    </row>
    <row r="596">
      <c r="J596" s="59"/>
      <c r="K596" s="59"/>
    </row>
    <row r="597">
      <c r="J597" s="59"/>
      <c r="K597" s="59"/>
    </row>
    <row r="598">
      <c r="J598" s="59"/>
      <c r="K598" s="59"/>
    </row>
    <row r="599">
      <c r="J599" s="59"/>
      <c r="K599" s="59"/>
    </row>
    <row r="600">
      <c r="J600" s="59"/>
      <c r="K600" s="59"/>
    </row>
    <row r="601">
      <c r="J601" s="59"/>
      <c r="K601" s="59"/>
    </row>
    <row r="602">
      <c r="J602" s="59"/>
      <c r="K602" s="59"/>
    </row>
    <row r="603">
      <c r="J603" s="59"/>
      <c r="K603" s="59"/>
    </row>
    <row r="604">
      <c r="J604" s="59"/>
      <c r="K604" s="59"/>
    </row>
    <row r="605">
      <c r="J605" s="59"/>
      <c r="K605" s="59"/>
    </row>
    <row r="606">
      <c r="J606" s="59"/>
      <c r="K606" s="59"/>
    </row>
    <row r="607">
      <c r="J607" s="59"/>
      <c r="K607" s="59"/>
    </row>
    <row r="608">
      <c r="J608" s="59"/>
      <c r="K608" s="59"/>
    </row>
    <row r="609">
      <c r="J609" s="59"/>
      <c r="K609" s="59"/>
    </row>
    <row r="610">
      <c r="J610" s="59"/>
      <c r="K610" s="59"/>
    </row>
    <row r="611">
      <c r="J611" s="59"/>
      <c r="K611" s="59"/>
    </row>
    <row r="612">
      <c r="J612" s="59"/>
      <c r="K612" s="59"/>
    </row>
    <row r="613">
      <c r="J613" s="59"/>
      <c r="K613" s="59"/>
    </row>
    <row r="614">
      <c r="J614" s="59"/>
      <c r="K614" s="59"/>
    </row>
    <row r="615">
      <c r="J615" s="59"/>
      <c r="K615" s="59"/>
    </row>
    <row r="616">
      <c r="J616" s="59"/>
      <c r="K616" s="59"/>
    </row>
    <row r="617">
      <c r="J617" s="59"/>
      <c r="K617" s="59"/>
    </row>
    <row r="618">
      <c r="J618" s="59"/>
      <c r="K618" s="59"/>
    </row>
    <row r="619">
      <c r="J619" s="59"/>
      <c r="K619" s="59"/>
    </row>
    <row r="620">
      <c r="J620" s="59"/>
      <c r="K620" s="59"/>
    </row>
    <row r="621">
      <c r="J621" s="59"/>
      <c r="K621" s="59"/>
    </row>
    <row r="622">
      <c r="J622" s="59"/>
      <c r="K622" s="59"/>
    </row>
    <row r="623">
      <c r="J623" s="59"/>
      <c r="K623" s="59"/>
    </row>
    <row r="624">
      <c r="J624" s="59"/>
      <c r="K624" s="59"/>
    </row>
    <row r="625">
      <c r="J625" s="59"/>
      <c r="K625" s="59"/>
    </row>
    <row r="626">
      <c r="J626" s="59"/>
      <c r="K626" s="59"/>
    </row>
    <row r="627">
      <c r="J627" s="59"/>
      <c r="K627" s="59"/>
    </row>
    <row r="628">
      <c r="J628" s="59"/>
      <c r="K628" s="59"/>
    </row>
    <row r="629">
      <c r="J629" s="59"/>
      <c r="K629" s="59"/>
    </row>
    <row r="630">
      <c r="J630" s="59"/>
      <c r="K630" s="59"/>
    </row>
    <row r="631">
      <c r="J631" s="59"/>
      <c r="K631" s="59"/>
    </row>
    <row r="632">
      <c r="J632" s="59"/>
      <c r="K632" s="59"/>
    </row>
    <row r="633">
      <c r="J633" s="59"/>
      <c r="K633" s="59"/>
    </row>
    <row r="634">
      <c r="J634" s="59"/>
      <c r="K634" s="59"/>
    </row>
    <row r="635">
      <c r="J635" s="59"/>
      <c r="K635" s="59"/>
    </row>
    <row r="636">
      <c r="J636" s="59"/>
      <c r="K636" s="59"/>
    </row>
    <row r="637">
      <c r="J637" s="59"/>
      <c r="K637" s="59"/>
    </row>
    <row r="638">
      <c r="J638" s="59"/>
      <c r="K638" s="59"/>
    </row>
    <row r="639">
      <c r="J639" s="59"/>
      <c r="K639" s="59"/>
    </row>
    <row r="640">
      <c r="J640" s="59"/>
      <c r="K640" s="59"/>
    </row>
    <row r="641">
      <c r="J641" s="59"/>
      <c r="K641" s="59"/>
    </row>
    <row r="642">
      <c r="J642" s="59"/>
      <c r="K642" s="59"/>
    </row>
    <row r="643">
      <c r="J643" s="59"/>
      <c r="K643" s="59"/>
    </row>
    <row r="644">
      <c r="J644" s="59"/>
      <c r="K644" s="59"/>
    </row>
    <row r="645">
      <c r="J645" s="59"/>
      <c r="K645" s="59"/>
    </row>
    <row r="646">
      <c r="J646" s="59"/>
      <c r="K646" s="59"/>
    </row>
    <row r="647">
      <c r="J647" s="59"/>
      <c r="K647" s="59"/>
    </row>
    <row r="648">
      <c r="J648" s="59"/>
      <c r="K648" s="59"/>
    </row>
    <row r="649">
      <c r="J649" s="59"/>
      <c r="K649" s="59"/>
    </row>
    <row r="650">
      <c r="J650" s="59"/>
      <c r="K650" s="59"/>
    </row>
    <row r="651">
      <c r="J651" s="59"/>
      <c r="K651" s="59"/>
    </row>
    <row r="652">
      <c r="J652" s="59"/>
      <c r="K652" s="59"/>
    </row>
    <row r="653">
      <c r="J653" s="59"/>
      <c r="K653" s="59"/>
    </row>
    <row r="654">
      <c r="J654" s="59"/>
      <c r="K654" s="59"/>
    </row>
    <row r="655">
      <c r="J655" s="59"/>
      <c r="K655" s="59"/>
    </row>
    <row r="656">
      <c r="J656" s="59"/>
      <c r="K656" s="59"/>
    </row>
    <row r="657">
      <c r="J657" s="59"/>
      <c r="K657" s="59"/>
    </row>
    <row r="658">
      <c r="J658" s="59"/>
      <c r="K658" s="59"/>
    </row>
    <row r="659">
      <c r="J659" s="59"/>
      <c r="K659" s="59"/>
    </row>
    <row r="660">
      <c r="J660" s="59"/>
      <c r="K660" s="59"/>
    </row>
    <row r="661">
      <c r="J661" s="59"/>
      <c r="K661" s="59"/>
    </row>
    <row r="662">
      <c r="J662" s="59"/>
      <c r="K662" s="59"/>
    </row>
    <row r="663">
      <c r="J663" s="59"/>
      <c r="K663" s="59"/>
    </row>
    <row r="664">
      <c r="J664" s="59"/>
      <c r="K664" s="59"/>
    </row>
    <row r="665">
      <c r="J665" s="59"/>
      <c r="K665" s="59"/>
    </row>
    <row r="666">
      <c r="J666" s="59"/>
      <c r="K666" s="59"/>
    </row>
    <row r="667">
      <c r="J667" s="59"/>
      <c r="K667" s="59"/>
    </row>
    <row r="668">
      <c r="J668" s="59"/>
      <c r="K668" s="59"/>
    </row>
    <row r="669">
      <c r="J669" s="59"/>
      <c r="K669" s="59"/>
    </row>
    <row r="670">
      <c r="J670" s="59"/>
      <c r="K670" s="59"/>
    </row>
    <row r="671">
      <c r="J671" s="59"/>
      <c r="K671" s="59"/>
    </row>
    <row r="672">
      <c r="J672" s="59"/>
      <c r="K672" s="59"/>
    </row>
    <row r="673">
      <c r="J673" s="59"/>
      <c r="K673" s="59"/>
    </row>
    <row r="674">
      <c r="J674" s="59"/>
      <c r="K674" s="59"/>
    </row>
    <row r="675">
      <c r="J675" s="59"/>
      <c r="K675" s="59"/>
    </row>
    <row r="676">
      <c r="J676" s="59"/>
      <c r="K676" s="59"/>
    </row>
    <row r="677">
      <c r="J677" s="59"/>
      <c r="K677" s="59"/>
    </row>
    <row r="678">
      <c r="J678" s="59"/>
      <c r="K678" s="59"/>
    </row>
    <row r="679">
      <c r="J679" s="59"/>
      <c r="K679" s="59"/>
    </row>
    <row r="680">
      <c r="J680" s="59"/>
      <c r="K680" s="59"/>
    </row>
    <row r="681">
      <c r="J681" s="59"/>
      <c r="K681" s="59"/>
    </row>
    <row r="682">
      <c r="J682" s="59"/>
      <c r="K682" s="59"/>
    </row>
    <row r="683">
      <c r="J683" s="59"/>
      <c r="K683" s="59"/>
    </row>
    <row r="684">
      <c r="J684" s="59"/>
      <c r="K684" s="59"/>
    </row>
    <row r="685">
      <c r="J685" s="59"/>
      <c r="K685" s="59"/>
    </row>
    <row r="686">
      <c r="J686" s="59"/>
      <c r="K686" s="59"/>
    </row>
    <row r="687">
      <c r="J687" s="59"/>
      <c r="K687" s="59"/>
    </row>
    <row r="688">
      <c r="J688" s="59"/>
      <c r="K688" s="59"/>
    </row>
    <row r="689">
      <c r="J689" s="59"/>
      <c r="K689" s="59"/>
    </row>
    <row r="690">
      <c r="J690" s="59"/>
      <c r="K690" s="59"/>
    </row>
    <row r="691">
      <c r="J691" s="59"/>
      <c r="K691" s="59"/>
    </row>
    <row r="692">
      <c r="J692" s="59"/>
      <c r="K692" s="59"/>
    </row>
    <row r="693">
      <c r="J693" s="59"/>
      <c r="K693" s="59"/>
    </row>
    <row r="694">
      <c r="J694" s="59"/>
      <c r="K694" s="59"/>
    </row>
    <row r="695">
      <c r="J695" s="59"/>
      <c r="K695" s="59"/>
    </row>
    <row r="696">
      <c r="J696" s="59"/>
      <c r="K696" s="59"/>
    </row>
    <row r="697">
      <c r="J697" s="59"/>
      <c r="K697" s="59"/>
    </row>
    <row r="698">
      <c r="J698" s="59"/>
      <c r="K698" s="59"/>
    </row>
    <row r="699">
      <c r="J699" s="59"/>
      <c r="K699" s="59"/>
    </row>
    <row r="700">
      <c r="J700" s="59"/>
      <c r="K700" s="59"/>
    </row>
    <row r="701">
      <c r="J701" s="59"/>
      <c r="K701" s="59"/>
    </row>
    <row r="702">
      <c r="J702" s="59"/>
      <c r="K702" s="59"/>
    </row>
    <row r="703">
      <c r="J703" s="59"/>
      <c r="K703" s="59"/>
    </row>
    <row r="704">
      <c r="J704" s="59"/>
      <c r="K704" s="59"/>
    </row>
    <row r="705">
      <c r="J705" s="59"/>
      <c r="K705" s="59"/>
    </row>
    <row r="706">
      <c r="J706" s="59"/>
      <c r="K706" s="59"/>
    </row>
    <row r="707">
      <c r="J707" s="59"/>
      <c r="K707" s="59"/>
    </row>
    <row r="708">
      <c r="J708" s="59"/>
      <c r="K708" s="59"/>
    </row>
    <row r="709">
      <c r="J709" s="59"/>
      <c r="K709" s="59"/>
    </row>
    <row r="710">
      <c r="J710" s="59"/>
      <c r="K710" s="59"/>
    </row>
    <row r="711">
      <c r="J711" s="59"/>
      <c r="K711" s="59"/>
    </row>
    <row r="712">
      <c r="J712" s="59"/>
      <c r="K712" s="59"/>
    </row>
    <row r="713">
      <c r="J713" s="59"/>
      <c r="K713" s="59"/>
    </row>
    <row r="714">
      <c r="J714" s="59"/>
      <c r="K714" s="59"/>
    </row>
    <row r="715">
      <c r="J715" s="59"/>
      <c r="K715" s="59"/>
    </row>
    <row r="716">
      <c r="J716" s="59"/>
      <c r="K716" s="59"/>
    </row>
    <row r="717">
      <c r="J717" s="59"/>
      <c r="K717" s="59"/>
    </row>
    <row r="718">
      <c r="J718" s="59"/>
      <c r="K718" s="59"/>
    </row>
    <row r="719">
      <c r="J719" s="59"/>
      <c r="K719" s="59"/>
    </row>
    <row r="720">
      <c r="J720" s="59"/>
      <c r="K720" s="59"/>
    </row>
    <row r="721">
      <c r="J721" s="59"/>
      <c r="K721" s="59"/>
    </row>
    <row r="722">
      <c r="J722" s="59"/>
      <c r="K722" s="59"/>
    </row>
    <row r="723">
      <c r="J723" s="59"/>
      <c r="K723" s="59"/>
    </row>
    <row r="724">
      <c r="J724" s="59"/>
      <c r="K724" s="59"/>
    </row>
    <row r="725">
      <c r="J725" s="59"/>
      <c r="K725" s="59"/>
    </row>
    <row r="726">
      <c r="J726" s="59"/>
      <c r="K726" s="59"/>
    </row>
    <row r="727">
      <c r="J727" s="59"/>
      <c r="K727" s="59"/>
    </row>
    <row r="728">
      <c r="J728" s="59"/>
      <c r="K728" s="59"/>
    </row>
    <row r="729">
      <c r="J729" s="59"/>
      <c r="K729" s="59"/>
    </row>
    <row r="730">
      <c r="J730" s="59"/>
      <c r="K730" s="59"/>
    </row>
    <row r="731">
      <c r="J731" s="59"/>
      <c r="K731" s="59"/>
    </row>
    <row r="732">
      <c r="J732" s="59"/>
      <c r="K732" s="59"/>
    </row>
    <row r="733">
      <c r="J733" s="59"/>
      <c r="K733" s="59"/>
    </row>
    <row r="734">
      <c r="J734" s="59"/>
      <c r="K734" s="59"/>
    </row>
    <row r="735">
      <c r="J735" s="59"/>
      <c r="K735" s="59"/>
    </row>
    <row r="736">
      <c r="J736" s="59"/>
      <c r="K736" s="59"/>
    </row>
    <row r="737">
      <c r="J737" s="59"/>
      <c r="K737" s="59"/>
    </row>
    <row r="738">
      <c r="J738" s="59"/>
      <c r="K738" s="59"/>
    </row>
    <row r="739">
      <c r="J739" s="59"/>
      <c r="K739" s="59"/>
    </row>
    <row r="740">
      <c r="J740" s="59"/>
      <c r="K740" s="59"/>
    </row>
    <row r="741">
      <c r="J741" s="59"/>
      <c r="K741" s="59"/>
    </row>
    <row r="742">
      <c r="J742" s="59"/>
      <c r="K742" s="59"/>
    </row>
    <row r="743">
      <c r="J743" s="59"/>
      <c r="K743" s="59"/>
    </row>
    <row r="744">
      <c r="J744" s="59"/>
      <c r="K744" s="59"/>
    </row>
    <row r="745">
      <c r="J745" s="59"/>
      <c r="K745" s="59"/>
    </row>
    <row r="746">
      <c r="J746" s="59"/>
      <c r="K746" s="59"/>
    </row>
    <row r="747">
      <c r="J747" s="59"/>
      <c r="K747" s="59"/>
    </row>
    <row r="748">
      <c r="J748" s="59"/>
      <c r="K748" s="59"/>
    </row>
    <row r="749">
      <c r="J749" s="59"/>
      <c r="K749" s="59"/>
    </row>
    <row r="750">
      <c r="J750" s="59"/>
      <c r="K750" s="59"/>
    </row>
    <row r="751">
      <c r="J751" s="59"/>
      <c r="K751" s="59"/>
    </row>
    <row r="752">
      <c r="J752" s="59"/>
      <c r="K752" s="59"/>
    </row>
    <row r="753">
      <c r="J753" s="59"/>
      <c r="K753" s="59"/>
    </row>
    <row r="754">
      <c r="J754" s="59"/>
      <c r="K754" s="59"/>
    </row>
    <row r="755">
      <c r="J755" s="59"/>
      <c r="K755" s="59"/>
    </row>
    <row r="756">
      <c r="J756" s="59"/>
      <c r="K756" s="59"/>
    </row>
    <row r="757">
      <c r="J757" s="59"/>
      <c r="K757" s="59"/>
    </row>
    <row r="758">
      <c r="J758" s="59"/>
      <c r="K758" s="59"/>
    </row>
    <row r="759">
      <c r="J759" s="59"/>
      <c r="K759" s="59"/>
    </row>
    <row r="760">
      <c r="J760" s="59"/>
      <c r="K760" s="59"/>
    </row>
    <row r="761">
      <c r="J761" s="59"/>
      <c r="K761" s="59"/>
    </row>
    <row r="762">
      <c r="J762" s="59"/>
      <c r="K762" s="59"/>
    </row>
    <row r="763">
      <c r="J763" s="59"/>
      <c r="K763" s="59"/>
    </row>
    <row r="764">
      <c r="J764" s="59"/>
      <c r="K764" s="59"/>
    </row>
    <row r="765">
      <c r="J765" s="59"/>
      <c r="K765" s="59"/>
    </row>
    <row r="766">
      <c r="J766" s="59"/>
      <c r="K766" s="59"/>
    </row>
    <row r="767">
      <c r="J767" s="59"/>
      <c r="K767" s="59"/>
    </row>
    <row r="768">
      <c r="J768" s="59"/>
      <c r="K768" s="59"/>
    </row>
    <row r="769">
      <c r="J769" s="59"/>
      <c r="K769" s="59"/>
    </row>
    <row r="770">
      <c r="J770" s="59"/>
      <c r="K770" s="59"/>
    </row>
    <row r="771">
      <c r="J771" s="59"/>
      <c r="K771" s="59"/>
    </row>
    <row r="772">
      <c r="J772" s="59"/>
      <c r="K772" s="59"/>
    </row>
    <row r="773">
      <c r="J773" s="59"/>
      <c r="K773" s="59"/>
    </row>
    <row r="774">
      <c r="J774" s="59"/>
      <c r="K774" s="59"/>
    </row>
    <row r="775">
      <c r="J775" s="59"/>
      <c r="K775" s="59"/>
    </row>
    <row r="776">
      <c r="J776" s="59"/>
      <c r="K776" s="59"/>
    </row>
    <row r="777">
      <c r="J777" s="59"/>
      <c r="K777" s="59"/>
    </row>
    <row r="778">
      <c r="J778" s="59"/>
      <c r="K778" s="59"/>
    </row>
    <row r="779">
      <c r="J779" s="59"/>
      <c r="K779" s="59"/>
    </row>
    <row r="780">
      <c r="J780" s="59"/>
      <c r="K780" s="59"/>
    </row>
    <row r="781">
      <c r="J781" s="59"/>
      <c r="K781" s="59"/>
    </row>
    <row r="782">
      <c r="J782" s="59"/>
      <c r="K782" s="59"/>
    </row>
    <row r="783">
      <c r="J783" s="59"/>
      <c r="K783" s="59"/>
    </row>
    <row r="784">
      <c r="J784" s="59"/>
      <c r="K784" s="59"/>
    </row>
    <row r="785">
      <c r="J785" s="59"/>
      <c r="K785" s="59"/>
    </row>
    <row r="786">
      <c r="J786" s="59"/>
      <c r="K786" s="59"/>
    </row>
    <row r="787">
      <c r="J787" s="59"/>
      <c r="K787" s="59"/>
    </row>
    <row r="788">
      <c r="J788" s="59"/>
      <c r="K788" s="59"/>
    </row>
    <row r="789">
      <c r="J789" s="59"/>
      <c r="K789" s="59"/>
    </row>
    <row r="790">
      <c r="J790" s="59"/>
      <c r="K790" s="59"/>
    </row>
    <row r="791">
      <c r="J791" s="59"/>
      <c r="K791" s="59"/>
    </row>
    <row r="792">
      <c r="J792" s="59"/>
      <c r="K792" s="59"/>
    </row>
    <row r="793">
      <c r="J793" s="59"/>
      <c r="K793" s="59"/>
    </row>
    <row r="794">
      <c r="J794" s="59"/>
      <c r="K794" s="59"/>
    </row>
    <row r="795">
      <c r="J795" s="59"/>
      <c r="K795" s="59"/>
    </row>
    <row r="796">
      <c r="J796" s="59"/>
      <c r="K796" s="59"/>
    </row>
    <row r="797">
      <c r="J797" s="59"/>
      <c r="K797" s="59"/>
    </row>
    <row r="798">
      <c r="J798" s="59"/>
      <c r="K798" s="59"/>
    </row>
    <row r="799">
      <c r="J799" s="59"/>
      <c r="K799" s="59"/>
    </row>
    <row r="800">
      <c r="J800" s="59"/>
      <c r="K800" s="59"/>
    </row>
    <row r="801">
      <c r="J801" s="59"/>
      <c r="K801" s="59"/>
    </row>
    <row r="802">
      <c r="J802" s="59"/>
      <c r="K802" s="59"/>
    </row>
    <row r="803">
      <c r="J803" s="59"/>
      <c r="K803" s="59"/>
    </row>
    <row r="804">
      <c r="J804" s="59"/>
      <c r="K804" s="59"/>
    </row>
    <row r="805">
      <c r="J805" s="59"/>
      <c r="K805" s="59"/>
    </row>
    <row r="806">
      <c r="J806" s="59"/>
      <c r="K806" s="59"/>
    </row>
    <row r="807">
      <c r="J807" s="59"/>
      <c r="K807" s="59"/>
    </row>
    <row r="808">
      <c r="J808" s="59"/>
      <c r="K808" s="59"/>
    </row>
    <row r="809">
      <c r="J809" s="59"/>
      <c r="K809" s="59"/>
    </row>
    <row r="810">
      <c r="J810" s="59"/>
      <c r="K810" s="59"/>
    </row>
    <row r="811">
      <c r="J811" s="59"/>
      <c r="K811" s="59"/>
    </row>
    <row r="812">
      <c r="J812" s="59"/>
      <c r="K812" s="59"/>
    </row>
    <row r="813">
      <c r="J813" s="59"/>
      <c r="K813" s="59"/>
    </row>
    <row r="814">
      <c r="J814" s="59"/>
      <c r="K814" s="59"/>
    </row>
    <row r="815">
      <c r="J815" s="59"/>
      <c r="K815" s="59"/>
    </row>
    <row r="816">
      <c r="J816" s="59"/>
      <c r="K816" s="59"/>
    </row>
    <row r="817">
      <c r="J817" s="59"/>
      <c r="K817" s="59"/>
    </row>
    <row r="818">
      <c r="J818" s="59"/>
      <c r="K818" s="59"/>
    </row>
    <row r="819">
      <c r="J819" s="59"/>
      <c r="K819" s="59"/>
    </row>
    <row r="820">
      <c r="J820" s="59"/>
      <c r="K820" s="59"/>
    </row>
    <row r="821">
      <c r="J821" s="59"/>
      <c r="K821" s="59"/>
    </row>
    <row r="822">
      <c r="J822" s="59"/>
      <c r="K822" s="59"/>
    </row>
    <row r="823">
      <c r="J823" s="59"/>
      <c r="K823" s="59"/>
    </row>
    <row r="824">
      <c r="J824" s="59"/>
      <c r="K824" s="59"/>
    </row>
    <row r="825">
      <c r="J825" s="59"/>
      <c r="K825" s="59"/>
    </row>
    <row r="826">
      <c r="J826" s="59"/>
      <c r="K826" s="59"/>
    </row>
    <row r="827">
      <c r="J827" s="59"/>
      <c r="K827" s="59"/>
    </row>
    <row r="828">
      <c r="J828" s="59"/>
      <c r="K828" s="59"/>
    </row>
    <row r="829">
      <c r="J829" s="59"/>
      <c r="K829" s="59"/>
    </row>
    <row r="830">
      <c r="J830" s="59"/>
      <c r="K830" s="59"/>
    </row>
    <row r="831">
      <c r="J831" s="59"/>
      <c r="K831" s="59"/>
    </row>
    <row r="832">
      <c r="J832" s="59"/>
      <c r="K832" s="59"/>
    </row>
    <row r="833">
      <c r="J833" s="59"/>
      <c r="K833" s="59"/>
    </row>
    <row r="834">
      <c r="J834" s="59"/>
      <c r="K834" s="59"/>
    </row>
    <row r="835">
      <c r="J835" s="59"/>
      <c r="K835" s="59"/>
    </row>
    <row r="836">
      <c r="J836" s="59"/>
      <c r="K836" s="59"/>
    </row>
    <row r="837">
      <c r="J837" s="59"/>
      <c r="K837" s="59"/>
    </row>
    <row r="838">
      <c r="J838" s="59"/>
      <c r="K838" s="59"/>
    </row>
    <row r="839">
      <c r="J839" s="59"/>
      <c r="K839" s="59"/>
    </row>
    <row r="840">
      <c r="J840" s="59"/>
      <c r="K840" s="59"/>
    </row>
    <row r="841">
      <c r="J841" s="59"/>
      <c r="K841" s="59"/>
    </row>
    <row r="842">
      <c r="J842" s="59"/>
      <c r="K842" s="59"/>
    </row>
    <row r="843">
      <c r="J843" s="59"/>
      <c r="K843" s="59"/>
    </row>
    <row r="844">
      <c r="J844" s="59"/>
      <c r="K844" s="59"/>
    </row>
    <row r="845">
      <c r="J845" s="59"/>
      <c r="K845" s="59"/>
    </row>
    <row r="846">
      <c r="J846" s="59"/>
      <c r="K846" s="59"/>
    </row>
    <row r="847">
      <c r="J847" s="59"/>
      <c r="K847" s="59"/>
    </row>
    <row r="848">
      <c r="J848" s="59"/>
      <c r="K848" s="59"/>
    </row>
    <row r="849">
      <c r="J849" s="59"/>
      <c r="K849" s="59"/>
    </row>
    <row r="850">
      <c r="J850" s="59"/>
      <c r="K850" s="59"/>
    </row>
    <row r="851">
      <c r="J851" s="59"/>
      <c r="K851" s="59"/>
    </row>
    <row r="852">
      <c r="J852" s="59"/>
      <c r="K852" s="59"/>
    </row>
    <row r="853">
      <c r="J853" s="59"/>
      <c r="K853" s="59"/>
    </row>
    <row r="854">
      <c r="J854" s="59"/>
      <c r="K854" s="59"/>
    </row>
    <row r="855">
      <c r="J855" s="59"/>
      <c r="K855" s="59"/>
    </row>
    <row r="856">
      <c r="J856" s="59"/>
      <c r="K856" s="59"/>
    </row>
    <row r="857">
      <c r="J857" s="59"/>
      <c r="K857" s="59"/>
    </row>
    <row r="858">
      <c r="J858" s="59"/>
      <c r="K858" s="59"/>
    </row>
    <row r="859">
      <c r="J859" s="59"/>
      <c r="K859" s="59"/>
    </row>
    <row r="860">
      <c r="J860" s="59"/>
      <c r="K860" s="59"/>
    </row>
    <row r="861">
      <c r="J861" s="59"/>
      <c r="K861" s="59"/>
    </row>
    <row r="862">
      <c r="J862" s="59"/>
      <c r="K862" s="59"/>
    </row>
    <row r="863">
      <c r="J863" s="59"/>
      <c r="K863" s="59"/>
    </row>
    <row r="864">
      <c r="J864" s="59"/>
      <c r="K864" s="59"/>
    </row>
    <row r="865">
      <c r="J865" s="59"/>
      <c r="K865" s="59"/>
    </row>
    <row r="866">
      <c r="J866" s="59"/>
      <c r="K866" s="59"/>
    </row>
    <row r="867">
      <c r="J867" s="59"/>
      <c r="K867" s="59"/>
    </row>
    <row r="868">
      <c r="J868" s="59"/>
      <c r="K868" s="59"/>
    </row>
    <row r="869">
      <c r="J869" s="59"/>
      <c r="K869" s="59"/>
    </row>
    <row r="870">
      <c r="J870" s="59"/>
      <c r="K870" s="59"/>
    </row>
    <row r="871">
      <c r="J871" s="59"/>
      <c r="K871" s="59"/>
    </row>
    <row r="872">
      <c r="J872" s="59"/>
      <c r="K872" s="59"/>
    </row>
    <row r="873">
      <c r="J873" s="59"/>
      <c r="K873" s="59"/>
    </row>
    <row r="874">
      <c r="J874" s="59"/>
      <c r="K874" s="59"/>
    </row>
    <row r="875">
      <c r="J875" s="59"/>
      <c r="K875" s="59"/>
    </row>
    <row r="876">
      <c r="J876" s="59"/>
      <c r="K876" s="59"/>
    </row>
    <row r="877">
      <c r="J877" s="59"/>
      <c r="K877" s="59"/>
    </row>
    <row r="878">
      <c r="J878" s="59"/>
      <c r="K878" s="59"/>
    </row>
    <row r="879">
      <c r="J879" s="59"/>
      <c r="K879" s="59"/>
    </row>
    <row r="880">
      <c r="J880" s="59"/>
      <c r="K880" s="59"/>
    </row>
    <row r="881">
      <c r="J881" s="59"/>
      <c r="K881" s="59"/>
    </row>
    <row r="882">
      <c r="J882" s="59"/>
      <c r="K882" s="59"/>
    </row>
    <row r="883">
      <c r="J883" s="59"/>
      <c r="K883" s="59"/>
    </row>
    <row r="884">
      <c r="J884" s="59"/>
      <c r="K884" s="59"/>
    </row>
    <row r="885">
      <c r="J885" s="59"/>
      <c r="K885" s="59"/>
    </row>
    <row r="886">
      <c r="J886" s="59"/>
      <c r="K886" s="59"/>
    </row>
    <row r="887">
      <c r="J887" s="59"/>
      <c r="K887" s="59"/>
    </row>
    <row r="888">
      <c r="J888" s="59"/>
      <c r="K888" s="59"/>
    </row>
    <row r="889">
      <c r="J889" s="59"/>
      <c r="K889" s="59"/>
    </row>
    <row r="890">
      <c r="J890" s="59"/>
      <c r="K890" s="59"/>
    </row>
    <row r="891">
      <c r="J891" s="59"/>
      <c r="K891" s="59"/>
    </row>
    <row r="892">
      <c r="J892" s="59"/>
      <c r="K892" s="59"/>
    </row>
    <row r="893">
      <c r="J893" s="59"/>
      <c r="K893" s="59"/>
    </row>
    <row r="894">
      <c r="J894" s="59"/>
      <c r="K894" s="59"/>
    </row>
    <row r="895">
      <c r="J895" s="59"/>
      <c r="K895" s="59"/>
    </row>
    <row r="896">
      <c r="J896" s="59"/>
      <c r="K896" s="59"/>
    </row>
    <row r="897">
      <c r="J897" s="59"/>
      <c r="K897" s="59"/>
    </row>
    <row r="898">
      <c r="J898" s="59"/>
      <c r="K898" s="59"/>
    </row>
    <row r="899">
      <c r="J899" s="59"/>
      <c r="K899" s="59"/>
    </row>
    <row r="900">
      <c r="J900" s="59"/>
      <c r="K900" s="59"/>
    </row>
    <row r="901">
      <c r="J901" s="59"/>
      <c r="K901" s="59"/>
    </row>
    <row r="902">
      <c r="J902" s="59"/>
      <c r="K902" s="59"/>
    </row>
    <row r="903">
      <c r="J903" s="59"/>
      <c r="K903" s="59"/>
    </row>
    <row r="904">
      <c r="J904" s="59"/>
      <c r="K904" s="59"/>
    </row>
    <row r="905">
      <c r="J905" s="59"/>
      <c r="K905" s="59"/>
    </row>
    <row r="906">
      <c r="J906" s="59"/>
      <c r="K906" s="59"/>
    </row>
    <row r="907">
      <c r="J907" s="59"/>
      <c r="K907" s="59"/>
    </row>
    <row r="908">
      <c r="J908" s="59"/>
      <c r="K908" s="59"/>
    </row>
    <row r="909">
      <c r="J909" s="59"/>
      <c r="K909" s="59"/>
    </row>
    <row r="910">
      <c r="J910" s="59"/>
      <c r="K910" s="59"/>
    </row>
    <row r="911">
      <c r="J911" s="59"/>
      <c r="K911" s="59"/>
    </row>
    <row r="912">
      <c r="J912" s="59"/>
      <c r="K912" s="59"/>
    </row>
    <row r="913">
      <c r="J913" s="59"/>
      <c r="K913" s="59"/>
    </row>
    <row r="914">
      <c r="J914" s="59"/>
      <c r="K914" s="59"/>
    </row>
    <row r="915">
      <c r="J915" s="59"/>
      <c r="K915" s="59"/>
    </row>
    <row r="916">
      <c r="J916" s="59"/>
      <c r="K916" s="59"/>
    </row>
    <row r="917">
      <c r="J917" s="59"/>
      <c r="K917" s="59"/>
    </row>
    <row r="918">
      <c r="J918" s="59"/>
      <c r="K918" s="59"/>
    </row>
    <row r="919">
      <c r="J919" s="59"/>
      <c r="K919" s="59"/>
    </row>
    <row r="920">
      <c r="J920" s="59"/>
      <c r="K920" s="59"/>
    </row>
    <row r="921">
      <c r="J921" s="59"/>
      <c r="K921" s="59"/>
    </row>
    <row r="922">
      <c r="J922" s="59"/>
      <c r="K922" s="59"/>
    </row>
    <row r="923">
      <c r="J923" s="59"/>
      <c r="K923" s="59"/>
    </row>
    <row r="924">
      <c r="J924" s="59"/>
      <c r="K924" s="59"/>
    </row>
    <row r="925">
      <c r="J925" s="59"/>
      <c r="K925" s="59"/>
    </row>
    <row r="926">
      <c r="J926" s="59"/>
      <c r="K926" s="59"/>
    </row>
    <row r="927">
      <c r="J927" s="59"/>
      <c r="K927" s="59"/>
    </row>
    <row r="928">
      <c r="J928" s="59"/>
      <c r="K928" s="59"/>
    </row>
    <row r="929">
      <c r="J929" s="59"/>
      <c r="K929" s="59"/>
    </row>
    <row r="930">
      <c r="J930" s="59"/>
      <c r="K930" s="59"/>
    </row>
    <row r="931">
      <c r="J931" s="59"/>
      <c r="K931" s="59"/>
    </row>
    <row r="932">
      <c r="J932" s="59"/>
      <c r="K932" s="59"/>
    </row>
    <row r="933">
      <c r="J933" s="59"/>
      <c r="K933" s="59"/>
    </row>
    <row r="934">
      <c r="J934" s="59"/>
      <c r="K934" s="59"/>
    </row>
    <row r="935">
      <c r="J935" s="59"/>
      <c r="K935" s="59"/>
    </row>
    <row r="936">
      <c r="J936" s="59"/>
      <c r="K936" s="59"/>
    </row>
    <row r="937">
      <c r="J937" s="59"/>
      <c r="K937" s="59"/>
    </row>
    <row r="938">
      <c r="J938" s="59"/>
      <c r="K938" s="59"/>
    </row>
    <row r="939">
      <c r="J939" s="59"/>
      <c r="K939" s="59"/>
    </row>
    <row r="940">
      <c r="J940" s="59"/>
      <c r="K940" s="59"/>
    </row>
    <row r="941">
      <c r="J941" s="59"/>
      <c r="K941" s="59"/>
    </row>
    <row r="942">
      <c r="J942" s="59"/>
      <c r="K942" s="59"/>
    </row>
    <row r="943">
      <c r="J943" s="59"/>
      <c r="K943" s="59"/>
    </row>
    <row r="944">
      <c r="J944" s="59"/>
      <c r="K944" s="59"/>
    </row>
    <row r="945">
      <c r="J945" s="59"/>
      <c r="K945" s="59"/>
    </row>
    <row r="946">
      <c r="J946" s="59"/>
      <c r="K946" s="59"/>
    </row>
    <row r="947">
      <c r="J947" s="59"/>
      <c r="K947" s="59"/>
    </row>
    <row r="948">
      <c r="J948" s="59"/>
      <c r="K948" s="59"/>
    </row>
    <row r="949">
      <c r="J949" s="59"/>
      <c r="K949" s="59"/>
    </row>
    <row r="950">
      <c r="J950" s="59"/>
      <c r="K950" s="59"/>
    </row>
    <row r="951">
      <c r="J951" s="59"/>
      <c r="K951" s="59"/>
    </row>
    <row r="952">
      <c r="J952" s="59"/>
      <c r="K952" s="59"/>
    </row>
    <row r="953">
      <c r="J953" s="59"/>
      <c r="K953" s="59"/>
    </row>
    <row r="954">
      <c r="J954" s="59"/>
      <c r="K954" s="59"/>
    </row>
    <row r="955">
      <c r="J955" s="59"/>
      <c r="K955" s="59"/>
    </row>
    <row r="956">
      <c r="J956" s="59"/>
      <c r="K956" s="59"/>
    </row>
    <row r="957">
      <c r="J957" s="59"/>
      <c r="K957" s="59"/>
    </row>
    <row r="958">
      <c r="J958" s="59"/>
      <c r="K958" s="59"/>
    </row>
    <row r="959">
      <c r="J959" s="59"/>
      <c r="K959" s="59"/>
    </row>
    <row r="960">
      <c r="J960" s="59"/>
      <c r="K960" s="59"/>
    </row>
    <row r="961">
      <c r="J961" s="59"/>
      <c r="K961" s="59"/>
    </row>
    <row r="962">
      <c r="J962" s="59"/>
      <c r="K962" s="59"/>
    </row>
    <row r="963">
      <c r="J963" s="59"/>
      <c r="K963" s="59"/>
    </row>
    <row r="964">
      <c r="J964" s="59"/>
      <c r="K964" s="59"/>
    </row>
    <row r="965">
      <c r="J965" s="59"/>
      <c r="K965" s="59"/>
    </row>
    <row r="966">
      <c r="J966" s="59"/>
      <c r="K966" s="59"/>
    </row>
    <row r="967">
      <c r="J967" s="59"/>
      <c r="K967" s="59"/>
    </row>
    <row r="968">
      <c r="J968" s="59"/>
      <c r="K968" s="59"/>
    </row>
    <row r="969">
      <c r="J969" s="59"/>
      <c r="K969" s="59"/>
    </row>
    <row r="970">
      <c r="J970" s="59"/>
      <c r="K970" s="59"/>
    </row>
    <row r="971">
      <c r="J971" s="59"/>
      <c r="K971" s="59"/>
    </row>
    <row r="972">
      <c r="J972" s="59"/>
      <c r="K972" s="59"/>
    </row>
    <row r="973">
      <c r="J973" s="59"/>
      <c r="K973" s="59"/>
    </row>
    <row r="974">
      <c r="J974" s="59"/>
      <c r="K974" s="59"/>
    </row>
    <row r="975">
      <c r="J975" s="59"/>
      <c r="K975" s="59"/>
    </row>
    <row r="976">
      <c r="J976" s="59"/>
      <c r="K976" s="59"/>
    </row>
    <row r="977">
      <c r="J977" s="59"/>
      <c r="K977" s="59"/>
    </row>
    <row r="978">
      <c r="J978" s="59"/>
      <c r="K978" s="59"/>
    </row>
    <row r="979">
      <c r="J979" s="59"/>
      <c r="K979" s="59"/>
    </row>
    <row r="980">
      <c r="J980" s="59"/>
      <c r="K980" s="59"/>
    </row>
    <row r="981">
      <c r="J981" s="59"/>
      <c r="K981" s="59"/>
    </row>
    <row r="982">
      <c r="J982" s="59"/>
      <c r="K982" s="59"/>
    </row>
    <row r="983">
      <c r="J983" s="59"/>
      <c r="K983" s="59"/>
    </row>
    <row r="984">
      <c r="J984" s="59"/>
      <c r="K984" s="59"/>
    </row>
    <row r="985">
      <c r="J985" s="59"/>
      <c r="K985" s="59"/>
    </row>
    <row r="986">
      <c r="J986" s="59"/>
      <c r="K986" s="59"/>
    </row>
    <row r="987">
      <c r="J987" s="59"/>
      <c r="K987" s="59"/>
    </row>
    <row r="988">
      <c r="J988" s="59"/>
      <c r="K988" s="59"/>
    </row>
    <row r="989">
      <c r="J989" s="59"/>
      <c r="K989" s="59"/>
    </row>
    <row r="990">
      <c r="J990" s="59"/>
      <c r="K990" s="59"/>
    </row>
    <row r="991">
      <c r="J991" s="59"/>
      <c r="K991" s="59"/>
    </row>
    <row r="992">
      <c r="J992" s="59"/>
      <c r="K992" s="59"/>
    </row>
    <row r="993">
      <c r="J993" s="59"/>
      <c r="K993" s="59"/>
    </row>
    <row r="994">
      <c r="J994" s="59"/>
      <c r="K994" s="59"/>
    </row>
    <row r="995">
      <c r="J995" s="59"/>
      <c r="K995" s="59"/>
    </row>
    <row r="996">
      <c r="J996" s="59"/>
      <c r="K996" s="59"/>
    </row>
    <row r="997">
      <c r="J997" s="59"/>
      <c r="K997" s="59"/>
    </row>
    <row r="998">
      <c r="J998" s="59"/>
      <c r="K998" s="59"/>
    </row>
    <row r="999">
      <c r="J999" s="59"/>
      <c r="K999" s="59"/>
    </row>
    <row r="1000">
      <c r="J1000" s="59"/>
      <c r="K1000" s="59"/>
    </row>
  </sheetData>
  <drawing r:id="rId1"/>
  <tableParts count="1">
    <tablePart r:id="rId3"/>
  </tableParts>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8.88"/>
    <col customWidth="1" min="2" max="2" width="27.88"/>
    <col customWidth="1" min="3" max="3" width="18.88"/>
    <col customWidth="1" min="4" max="4" width="45.75"/>
    <col customWidth="1" min="5" max="11" width="18.88"/>
  </cols>
  <sheetData>
    <row r="1" ht="22.5" customHeight="1">
      <c r="A1" s="3" t="s">
        <v>14</v>
      </c>
      <c r="B1" s="3" t="s">
        <v>370</v>
      </c>
      <c r="C1" s="3" t="s">
        <v>371</v>
      </c>
      <c r="D1" s="3" t="s">
        <v>372</v>
      </c>
      <c r="E1" s="3" t="s">
        <v>374</v>
      </c>
      <c r="F1" s="6" t="s">
        <v>376</v>
      </c>
      <c r="G1" s="6" t="s">
        <v>377</v>
      </c>
      <c r="H1" s="6" t="s">
        <v>378</v>
      </c>
      <c r="I1" s="6" t="s">
        <v>379</v>
      </c>
      <c r="J1" s="6" t="s">
        <v>36</v>
      </c>
      <c r="K1" s="6" t="s">
        <v>38</v>
      </c>
    </row>
    <row r="2" ht="22.5" customHeight="1">
      <c r="A2" s="17">
        <v>45968.5941147338</v>
      </c>
      <c r="B2" s="8" t="s">
        <v>382</v>
      </c>
      <c r="C2" s="8">
        <v>2024.0</v>
      </c>
      <c r="D2" s="8" t="s">
        <v>383</v>
      </c>
      <c r="E2" s="8" t="s">
        <v>384</v>
      </c>
      <c r="F2" s="67" t="str">
        <f>VLOOKUP(Form_Responses2[Tipología],'Código proyecto'!$J$4:$K$8,2,0)</f>
        <v>#N/A</v>
      </c>
      <c r="G2" s="15">
        <f t="shared" ref="G2:G21" si="1">C2</f>
        <v>2024</v>
      </c>
      <c r="H2" s="69"/>
      <c r="I2" s="15" t="str">
        <f>CONCATENATE(Form_Responses2[COD-TIP],Form_Responses2[COD-YR],"-",Form_Responses2[COD-NUM])</f>
        <v>#N/A</v>
      </c>
      <c r="J2" s="70" t="str">
        <f>IFERROR(__xludf.DUMMYFUNCTION("ArrayFormula(JOIN("""",TEXT(F2:H2,""0000"")))"),"#N/A")</f>
        <v>#N/A</v>
      </c>
      <c r="K2" s="71"/>
    </row>
    <row r="3" ht="22.5" customHeight="1">
      <c r="A3" s="29">
        <v>45968.60470105324</v>
      </c>
      <c r="B3" s="10" t="s">
        <v>382</v>
      </c>
      <c r="C3" s="10">
        <v>2025.0</v>
      </c>
      <c r="D3" s="10" t="s">
        <v>395</v>
      </c>
      <c r="E3" s="10" t="s">
        <v>396</v>
      </c>
      <c r="F3" s="67" t="str">
        <f>VLOOKUP(Form_Responses2[Tipología],'Código proyecto'!$J$4:$K$8,2,0)</f>
        <v>#N/A</v>
      </c>
      <c r="G3" s="67">
        <f t="shared" si="1"/>
        <v>2025</v>
      </c>
      <c r="I3" s="67" t="str">
        <f>CONCATENATE(Form_Responses2[COD-TIP],Form_Responses2[COD-YR],"-",Form_Responses2[COD-NUM])</f>
        <v>#N/A</v>
      </c>
      <c r="J3" s="67" t="str">
        <f>IFERROR(__xludf.DUMMYFUNCTION("ArrayFormula(JOIN("""",TEXT(F3:H3,""0000"")))"),"#N/A")</f>
        <v>#N/A</v>
      </c>
      <c r="K3" s="15"/>
    </row>
    <row r="4" ht="22.5" customHeight="1">
      <c r="A4" s="17"/>
      <c r="B4" s="8"/>
      <c r="C4" s="8">
        <v>2025.0</v>
      </c>
      <c r="D4" s="8" t="s">
        <v>93</v>
      </c>
      <c r="E4" s="8" t="s">
        <v>406</v>
      </c>
      <c r="F4" s="67" t="str">
        <f>VLOOKUP(Form_Responses2[Tipología],'Código proyecto'!$J$4:$K$8,2,0)</f>
        <v>PCE</v>
      </c>
      <c r="G4" s="15">
        <f t="shared" si="1"/>
        <v>2025</v>
      </c>
      <c r="H4" s="8">
        <v>1.0</v>
      </c>
      <c r="I4" s="15" t="str">
        <f>CONCATENATE(Form_Responses2[COD-TIP],Form_Responses2[COD-YR],"-",Form_Responses2[COD-NUM])</f>
        <v>#N/A</v>
      </c>
      <c r="J4" s="15" t="str">
        <f>IFERROR(__xludf.DUMMYFUNCTION("ArrayFormula(JOIN("""",TEXT(F4:H4,""0000"")))"),"PCE20250001")</f>
        <v>PCE20250001</v>
      </c>
      <c r="K4" s="15"/>
    </row>
    <row r="5" ht="22.5" customHeight="1">
      <c r="A5" s="17"/>
      <c r="B5" s="8"/>
      <c r="C5" s="8">
        <v>2025.0</v>
      </c>
      <c r="D5" s="8" t="s">
        <v>124</v>
      </c>
      <c r="E5" s="8" t="s">
        <v>232</v>
      </c>
      <c r="F5" s="67" t="str">
        <f>VLOOKUP(Form_Responses2[Tipología],'Código proyecto'!$J$4:$K$8,2,0)</f>
        <v>PCS</v>
      </c>
      <c r="G5" s="15">
        <f t="shared" si="1"/>
        <v>2025</v>
      </c>
      <c r="H5" s="8">
        <v>2.0</v>
      </c>
      <c r="I5" s="15" t="str">
        <f>CONCATENATE(Form_Responses2[COD-TIP],Form_Responses2[COD-YR],"-",Form_Responses2[COD-NUM])</f>
        <v>#N/A</v>
      </c>
      <c r="J5" s="15" t="str">
        <f>IFERROR(__xludf.DUMMYFUNCTION("ArrayFormula(JOIN("""",TEXT(F5:H5,""0000"")))"),"PCS20250002")</f>
        <v>PCS20250002</v>
      </c>
      <c r="K5" s="15"/>
    </row>
    <row r="6" ht="22.5" customHeight="1">
      <c r="A6" s="17"/>
      <c r="B6" s="8"/>
      <c r="C6" s="8">
        <v>2025.0</v>
      </c>
      <c r="D6" s="8" t="s">
        <v>124</v>
      </c>
      <c r="E6" s="8" t="s">
        <v>316</v>
      </c>
      <c r="F6" s="67" t="str">
        <f>VLOOKUP(Form_Responses2[Tipología],'Código proyecto'!$J$4:$K$8,2,0)</f>
        <v>PCS</v>
      </c>
      <c r="G6" s="15">
        <f t="shared" si="1"/>
        <v>2025</v>
      </c>
      <c r="H6" s="8">
        <v>3.0</v>
      </c>
      <c r="I6" s="15" t="str">
        <f>CONCATENATE(Form_Responses2[COD-TIP],Form_Responses2[COD-YR],"-",Form_Responses2[COD-NUM])</f>
        <v>#N/A</v>
      </c>
      <c r="J6" s="15" t="str">
        <f>IFERROR(__xludf.DUMMYFUNCTION("ArrayFormula(JOIN("""",TEXT(F6:H6,""0000"")))"),"PCS20250003")</f>
        <v>PCS20250003</v>
      </c>
    </row>
    <row r="7" ht="22.5" customHeight="1">
      <c r="A7" s="17"/>
      <c r="B7" s="8"/>
      <c r="C7" s="8">
        <v>2025.0</v>
      </c>
      <c r="D7" s="8" t="s">
        <v>149</v>
      </c>
      <c r="E7" s="8" t="s">
        <v>260</v>
      </c>
      <c r="F7" s="67" t="str">
        <f>VLOOKUP(Form_Responses2[Tipología],'Código proyecto'!$J$4:$K$8,2,0)</f>
        <v>PRC</v>
      </c>
      <c r="G7" s="15">
        <f t="shared" si="1"/>
        <v>2025</v>
      </c>
      <c r="H7" s="8">
        <v>4.0</v>
      </c>
      <c r="I7" s="15" t="str">
        <f>CONCATENATE(Form_Responses2[COD-TIP],Form_Responses2[COD-YR],"-",Form_Responses2[COD-NUM])</f>
        <v>#N/A</v>
      </c>
      <c r="J7" s="15" t="str">
        <f>IFERROR(__xludf.DUMMYFUNCTION("ArrayFormula(JOIN("""",TEXT(F7:H7,""0000"")))"),"PRC20250004")</f>
        <v>PRC20250004</v>
      </c>
      <c r="K7" s="72">
        <v>45839.0</v>
      </c>
    </row>
    <row r="8" ht="22.5" customHeight="1">
      <c r="A8" s="17"/>
      <c r="B8" s="8"/>
      <c r="C8" s="8">
        <v>2025.0</v>
      </c>
      <c r="D8" s="8" t="s">
        <v>149</v>
      </c>
      <c r="E8" s="8" t="s">
        <v>375</v>
      </c>
      <c r="F8" s="67" t="str">
        <f>VLOOKUP(Form_Responses2[Tipología],'Código proyecto'!$J$4:$K$8,2,0)</f>
        <v>PRC</v>
      </c>
      <c r="G8" s="15">
        <f t="shared" si="1"/>
        <v>2025</v>
      </c>
      <c r="H8" s="8">
        <v>5.0</v>
      </c>
      <c r="I8" s="15" t="str">
        <f>CONCATENATE(Form_Responses2[COD-TIP],Form_Responses2[COD-YR],"-",Form_Responses2[COD-NUM])</f>
        <v>#N/A</v>
      </c>
      <c r="J8" s="15" t="str">
        <f>IFERROR(__xludf.DUMMYFUNCTION("ArrayFormula(JOIN("""",TEXT(F8:H8,""0000"")))"),"PRC20250005")</f>
        <v>PRC20250005</v>
      </c>
      <c r="K8" s="72">
        <v>45839.0</v>
      </c>
    </row>
    <row r="9" ht="22.5" customHeight="1">
      <c r="A9" s="17"/>
      <c r="B9" s="8"/>
      <c r="C9" s="8">
        <v>2024.0</v>
      </c>
      <c r="D9" s="8" t="s">
        <v>93</v>
      </c>
      <c r="E9" s="8" t="s">
        <v>420</v>
      </c>
      <c r="F9" s="67" t="str">
        <f>VLOOKUP(Form_Responses2[Tipología],'Código proyecto'!$J$4:$K$8,2,0)</f>
        <v>PCE</v>
      </c>
      <c r="G9" s="15">
        <f t="shared" si="1"/>
        <v>2024</v>
      </c>
      <c r="H9" s="8">
        <v>6.0</v>
      </c>
      <c r="I9" s="15" t="str">
        <f>CONCATENATE(Form_Responses2[COD-TIP],Form_Responses2[COD-YR],"-",Form_Responses2[COD-NUM])</f>
        <v>#N/A</v>
      </c>
      <c r="J9" s="15" t="str">
        <f>IFERROR(__xludf.DUMMYFUNCTION("ArrayFormula(JOIN("""",TEXT(F9:H9,""0000"")))"),"PCE20240006")</f>
        <v>PCE20240006</v>
      </c>
      <c r="K9" s="72">
        <v>45352.0</v>
      </c>
    </row>
    <row r="10" ht="22.5" customHeight="1">
      <c r="A10" s="17"/>
      <c r="B10" s="8"/>
      <c r="C10" s="8">
        <v>2025.0</v>
      </c>
      <c r="D10" s="8" t="s">
        <v>124</v>
      </c>
      <c r="E10" s="8" t="s">
        <v>419</v>
      </c>
      <c r="F10" s="67" t="str">
        <f>VLOOKUP(Form_Responses2[Tipología],'Código proyecto'!$J$4:$K$8,2,0)</f>
        <v>PCS</v>
      </c>
      <c r="G10" s="15">
        <f t="shared" si="1"/>
        <v>2025</v>
      </c>
      <c r="H10" s="8">
        <v>7.0</v>
      </c>
      <c r="I10" s="15" t="str">
        <f>CONCATENATE(Form_Responses2[COD-TIP],Form_Responses2[COD-YR],"-",Form_Responses2[COD-NUM])</f>
        <v>#N/A</v>
      </c>
      <c r="J10" s="15" t="str">
        <f>IFERROR(__xludf.DUMMYFUNCTION("ArrayFormula(JOIN("""",TEXT(F10:H10,""0000"")))"),"PCS20250007")</f>
        <v>PCS20250007</v>
      </c>
      <c r="K10" s="72">
        <v>45717.0</v>
      </c>
    </row>
    <row r="11" ht="22.5" customHeight="1">
      <c r="A11" s="17"/>
      <c r="B11" s="8"/>
      <c r="C11" s="8">
        <v>2025.0</v>
      </c>
      <c r="D11" s="8" t="s">
        <v>149</v>
      </c>
      <c r="E11" s="8" t="s">
        <v>432</v>
      </c>
      <c r="F11" s="67" t="str">
        <f>VLOOKUP(Form_Responses2[Tipología],'Código proyecto'!$J$4:$K$8,2,0)</f>
        <v>PRC</v>
      </c>
      <c r="G11" s="15">
        <f t="shared" si="1"/>
        <v>2025</v>
      </c>
      <c r="H11" s="8">
        <v>8.0</v>
      </c>
      <c r="I11" s="15" t="str">
        <f>CONCATENATE(Form_Responses2[COD-TIP],Form_Responses2[COD-YR],"-",Form_Responses2[COD-NUM])</f>
        <v>#N/A</v>
      </c>
      <c r="J11" s="15" t="str">
        <f>IFERROR(__xludf.DUMMYFUNCTION("ArrayFormula(JOIN("""",TEXT(F11:H11,""0000"")))"),"PRC20250008")</f>
        <v>PRC20250008</v>
      </c>
      <c r="K11" s="72">
        <v>45689.0</v>
      </c>
    </row>
    <row r="12" ht="22.5" customHeight="1">
      <c r="A12" s="17"/>
      <c r="B12" s="8"/>
      <c r="C12" s="8">
        <v>2024.0</v>
      </c>
      <c r="D12" s="8" t="s">
        <v>149</v>
      </c>
      <c r="E12" s="8" t="s">
        <v>437</v>
      </c>
      <c r="F12" s="67" t="str">
        <f>VLOOKUP(Form_Responses2[Tipología],'Código proyecto'!$J$4:$K$8,2,0)</f>
        <v>PRC</v>
      </c>
      <c r="G12" s="15">
        <f t="shared" si="1"/>
        <v>2024</v>
      </c>
      <c r="H12" s="8">
        <v>9.0</v>
      </c>
      <c r="I12" s="15" t="str">
        <f>CONCATENATE(Form_Responses2[COD-TIP],Form_Responses2[COD-YR],"-",Form_Responses2[COD-NUM])</f>
        <v>#N/A</v>
      </c>
      <c r="J12" s="15" t="str">
        <f>IFERROR(__xludf.DUMMYFUNCTION("ArrayFormula(JOIN("""",TEXT(F12:H12,""0000"")))"),"PRC20240009")</f>
        <v>PRC20240009</v>
      </c>
      <c r="K12" s="72">
        <v>45323.0</v>
      </c>
    </row>
    <row r="13" ht="22.5" customHeight="1">
      <c r="A13" s="17"/>
      <c r="B13" s="8"/>
      <c r="C13" s="8">
        <v>2024.0</v>
      </c>
      <c r="D13" s="8" t="s">
        <v>149</v>
      </c>
      <c r="E13" s="8" t="s">
        <v>439</v>
      </c>
      <c r="F13" s="67" t="str">
        <f>VLOOKUP(Form_Responses2[Tipología],'Código proyecto'!$J$4:$K$8,2,0)</f>
        <v>PRC</v>
      </c>
      <c r="G13" s="15">
        <f t="shared" si="1"/>
        <v>2024</v>
      </c>
      <c r="H13" s="8">
        <v>10.0</v>
      </c>
      <c r="I13" s="15" t="str">
        <f>CONCATENATE(Form_Responses2[COD-TIP],Form_Responses2[COD-YR],"-",Form_Responses2[COD-NUM])</f>
        <v>#N/A</v>
      </c>
      <c r="J13" s="15" t="str">
        <f>IFERROR(__xludf.DUMMYFUNCTION("ArrayFormula(JOIN("""",TEXT(F13:H13,""0000"")))"),"PRC20240010")</f>
        <v>PRC20240010</v>
      </c>
      <c r="K13" s="72">
        <v>45323.0</v>
      </c>
    </row>
    <row r="14" ht="22.5" customHeight="1">
      <c r="A14" s="17"/>
      <c r="B14" s="8"/>
      <c r="C14" s="8">
        <v>2024.0</v>
      </c>
      <c r="D14" s="8" t="s">
        <v>124</v>
      </c>
      <c r="E14" s="8" t="s">
        <v>443</v>
      </c>
      <c r="F14" s="67" t="str">
        <f>VLOOKUP(Form_Responses2[Tipología],'Código proyecto'!$J$4:$K$8,2,0)</f>
        <v>PCS</v>
      </c>
      <c r="G14" s="15">
        <f t="shared" si="1"/>
        <v>2024</v>
      </c>
      <c r="H14" s="8">
        <v>11.0</v>
      </c>
      <c r="I14" s="15" t="str">
        <f>CONCATENATE(Form_Responses2[COD-TIP],Form_Responses2[COD-YR],"-",Form_Responses2[COD-NUM])</f>
        <v>#N/A</v>
      </c>
      <c r="J14" s="15" t="str">
        <f>IFERROR(__xludf.DUMMYFUNCTION("ArrayFormula(JOIN("""",TEXT(F14:H14,""0000"")))"),"PCS20240011")</f>
        <v>PCS20240011</v>
      </c>
      <c r="K14" s="72">
        <v>45323.0</v>
      </c>
    </row>
    <row r="15" ht="22.5" customHeight="1">
      <c r="A15" s="17"/>
      <c r="B15" s="8"/>
      <c r="C15" s="8">
        <v>2025.0</v>
      </c>
      <c r="D15" s="8" t="s">
        <v>149</v>
      </c>
      <c r="E15" s="8" t="s">
        <v>449</v>
      </c>
      <c r="F15" s="67" t="str">
        <f>VLOOKUP(Form_Responses2[Tipología],'Código proyecto'!$J$4:$K$8,2,0)</f>
        <v>PRC</v>
      </c>
      <c r="G15" s="15">
        <f t="shared" si="1"/>
        <v>2025</v>
      </c>
      <c r="H15" s="8">
        <v>12.0</v>
      </c>
      <c r="I15" s="15" t="str">
        <f>CONCATENATE(Form_Responses2[COD-TIP],Form_Responses2[COD-YR],"-",Form_Responses2[COD-NUM])</f>
        <v>#N/A</v>
      </c>
      <c r="J15" s="15" t="str">
        <f>IFERROR(__xludf.DUMMYFUNCTION("ArrayFormula(JOIN("""",TEXT(F15:H15,""0000"")))"),"PRC20250012")</f>
        <v>PRC20250012</v>
      </c>
      <c r="K15" s="72">
        <v>45689.0</v>
      </c>
    </row>
    <row r="16" ht="22.5" customHeight="1">
      <c r="A16" s="17"/>
      <c r="B16" s="8"/>
      <c r="C16" s="8">
        <v>2025.0</v>
      </c>
      <c r="D16" s="8" t="s">
        <v>124</v>
      </c>
      <c r="E16" s="8" t="s">
        <v>457</v>
      </c>
      <c r="F16" s="67" t="str">
        <f>VLOOKUP(Form_Responses2[Tipología],'Código proyecto'!$J$4:$K$8,2,0)</f>
        <v>PCS</v>
      </c>
      <c r="G16" s="15">
        <f t="shared" si="1"/>
        <v>2025</v>
      </c>
      <c r="H16" s="8">
        <v>13.0</v>
      </c>
      <c r="I16" s="15" t="str">
        <f>CONCATENATE(Form_Responses2[COD-TIP],Form_Responses2[COD-YR],"-",Form_Responses2[COD-NUM])</f>
        <v>#N/A</v>
      </c>
      <c r="J16" s="15" t="str">
        <f>IFERROR(__xludf.DUMMYFUNCTION("ArrayFormula(JOIN("""",TEXT(F16:H16,""0000"")))"),"PCS20250013")</f>
        <v>PCS20250013</v>
      </c>
      <c r="K16" s="72">
        <v>45689.0</v>
      </c>
    </row>
    <row r="17" ht="22.5" customHeight="1">
      <c r="A17" s="17"/>
      <c r="B17" s="8"/>
      <c r="C17" s="8">
        <v>2025.0</v>
      </c>
      <c r="D17" s="8" t="s">
        <v>93</v>
      </c>
      <c r="E17" s="8" t="s">
        <v>463</v>
      </c>
      <c r="F17" s="67" t="str">
        <f>VLOOKUP(Form_Responses2[Tipología],'Código proyecto'!$J$4:$K$8,2,0)</f>
        <v>PCE</v>
      </c>
      <c r="G17" s="15">
        <f t="shared" si="1"/>
        <v>2025</v>
      </c>
      <c r="H17" s="8">
        <v>14.0</v>
      </c>
      <c r="I17" s="15" t="str">
        <f>CONCATENATE(Form_Responses2[COD-TIP],Form_Responses2[COD-YR],"-",Form_Responses2[COD-NUM])</f>
        <v>#N/A</v>
      </c>
      <c r="J17" s="15" t="str">
        <f>IFERROR(__xludf.DUMMYFUNCTION("ArrayFormula(JOIN("""",TEXT(F17:H17,""0000"")))"),"PCE20250014")</f>
        <v>PCE20250014</v>
      </c>
      <c r="K17" s="72">
        <v>45689.0</v>
      </c>
    </row>
    <row r="18" ht="22.5" customHeight="1">
      <c r="A18" s="17"/>
      <c r="B18" s="8"/>
      <c r="C18" s="8">
        <v>2025.0</v>
      </c>
      <c r="D18" s="8" t="s">
        <v>124</v>
      </c>
      <c r="E18" s="8" t="s">
        <v>471</v>
      </c>
      <c r="F18" s="67" t="str">
        <f>VLOOKUP(Form_Responses2[Tipología],'Código proyecto'!$J$4:$K$8,2,0)</f>
        <v>PCS</v>
      </c>
      <c r="G18" s="15">
        <f t="shared" si="1"/>
        <v>2025</v>
      </c>
      <c r="H18" s="8">
        <v>15.0</v>
      </c>
      <c r="I18" s="15" t="str">
        <f>CONCATENATE(Form_Responses2[COD-TIP],Form_Responses2[COD-YR],"-",Form_Responses2[COD-NUM])</f>
        <v>#N/A</v>
      </c>
      <c r="J18" s="15" t="str">
        <f>IFERROR(__xludf.DUMMYFUNCTION("ArrayFormula(JOIN("""",TEXT(F18:H18,""0000"")))"),"PCS20250015")</f>
        <v>PCS20250015</v>
      </c>
      <c r="K18" s="72">
        <v>45689.0</v>
      </c>
    </row>
    <row r="19" ht="22.5" customHeight="1">
      <c r="A19" s="17"/>
      <c r="B19" s="8"/>
      <c r="C19" s="8">
        <v>2025.0</v>
      </c>
      <c r="D19" s="88" t="s">
        <v>149</v>
      </c>
      <c r="E19" s="8" t="s">
        <v>474</v>
      </c>
      <c r="F19" s="67" t="str">
        <f>VLOOKUP(Form_Responses2[Tipología],'Código proyecto'!$J$4:$K$8,2,0)</f>
        <v>PRC</v>
      </c>
      <c r="G19" s="15">
        <f t="shared" si="1"/>
        <v>2025</v>
      </c>
      <c r="H19" s="8">
        <v>16.0</v>
      </c>
      <c r="I19" s="15" t="str">
        <f>CONCATENATE(Form_Responses2[COD-TIP],Form_Responses2[COD-YR],"-",Form_Responses2[COD-NUM])</f>
        <v>#N/A</v>
      </c>
      <c r="J19" s="15" t="str">
        <f>IFERROR(__xludf.DUMMYFUNCTION("ArrayFormula(JOIN("""",TEXT(F19:H19,""0000"")))"),"PRC20250016")</f>
        <v>PRC20250016</v>
      </c>
      <c r="K19" s="91">
        <v>45689.0</v>
      </c>
    </row>
    <row r="20" ht="22.5" customHeight="1">
      <c r="A20" s="17"/>
      <c r="B20" s="8"/>
      <c r="C20" s="8">
        <v>2024.0</v>
      </c>
      <c r="D20" s="8" t="s">
        <v>93</v>
      </c>
      <c r="E20" s="8" t="s">
        <v>480</v>
      </c>
      <c r="F20" s="67" t="str">
        <f>VLOOKUP(Form_Responses2[Tipología],'Código proyecto'!$J$4:$K$8,2,0)</f>
        <v>PCE</v>
      </c>
      <c r="G20" s="15">
        <f t="shared" si="1"/>
        <v>2024</v>
      </c>
      <c r="H20" s="8">
        <v>17.0</v>
      </c>
      <c r="I20" s="15" t="str">
        <f>CONCATENATE(Form_Responses2[COD-TIP],Form_Responses2[COD-YR],"-",Form_Responses2[COD-NUM])</f>
        <v>#N/A</v>
      </c>
      <c r="J20" s="15" t="str">
        <f>IFERROR(__xludf.DUMMYFUNCTION("ArrayFormula(JOIN("""",TEXT(F20:H20,""0000"")))"),"PCE20240017")</f>
        <v>PCE20240017</v>
      </c>
      <c r="K20" s="72">
        <v>45323.0</v>
      </c>
    </row>
    <row r="21" ht="22.5" customHeight="1">
      <c r="A21" s="17"/>
      <c r="B21" s="8"/>
      <c r="C21" s="8">
        <v>2024.0</v>
      </c>
      <c r="D21" s="8" t="s">
        <v>124</v>
      </c>
      <c r="E21" s="8" t="s">
        <v>483</v>
      </c>
      <c r="F21" s="67" t="str">
        <f>VLOOKUP(Form_Responses2[Tipología],'Código proyecto'!$J$4:$K$8,2,0)</f>
        <v>PCS</v>
      </c>
      <c r="G21" s="15">
        <f t="shared" si="1"/>
        <v>2024</v>
      </c>
      <c r="H21" s="8">
        <v>18.0</v>
      </c>
      <c r="I21" s="15" t="str">
        <f>CONCATENATE(Form_Responses2[COD-TIP],Form_Responses2[COD-YR],"-",Form_Responses2[COD-NUM])</f>
        <v>#N/A</v>
      </c>
      <c r="J21" s="15" t="str">
        <f>IFERROR(__xludf.DUMMYFUNCTION("ArrayFormula(JOIN("""",TEXT(F21:H21,""0000"")))"),"PCS20240018")</f>
        <v>PCS20240018</v>
      </c>
      <c r="K21" s="72">
        <v>45323.0</v>
      </c>
    </row>
  </sheetData>
  <conditionalFormatting sqref="H2">
    <cfRule type="notContainsBlanks" dxfId="5" priority="1">
      <formula>LEN(TRIM(H2))&gt;0</formula>
    </cfRule>
  </conditionalFormatting>
  <drawing r:id="rId1"/>
  <tableParts count="1">
    <tablePart r:id="rId3"/>
  </tableParts>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0" max="10" width="35.13"/>
  </cols>
  <sheetData>
    <row r="1">
      <c r="A1" s="2" t="s">
        <v>32</v>
      </c>
      <c r="B1" s="2" t="s">
        <v>493</v>
      </c>
      <c r="C1" s="2" t="s">
        <v>495</v>
      </c>
      <c r="D1" s="2" t="s">
        <v>496</v>
      </c>
      <c r="E1" s="2" t="s">
        <v>195</v>
      </c>
      <c r="F1" s="2" t="s">
        <v>498</v>
      </c>
      <c r="G1" s="2" t="s">
        <v>500</v>
      </c>
      <c r="H1" s="2" t="s">
        <v>501</v>
      </c>
    </row>
    <row r="2">
      <c r="A2" s="2">
        <v>2024.0</v>
      </c>
      <c r="B2" s="98">
        <f>A2-2000</f>
        <v>24</v>
      </c>
      <c r="C2" s="2" t="s">
        <v>59</v>
      </c>
      <c r="D2" s="2" t="s">
        <v>61</v>
      </c>
      <c r="E2" s="99" t="s">
        <v>508</v>
      </c>
      <c r="F2" s="99" t="s">
        <v>62</v>
      </c>
      <c r="G2" s="100">
        <v>1.0</v>
      </c>
      <c r="H2" s="101" t="s">
        <v>510</v>
      </c>
      <c r="I2" s="102" t="str">
        <f t="shared" ref="I2:I6" si="1">F2&amp;B2&amp;"-"&amp;G2</f>
        <v>ECU24-1</v>
      </c>
      <c r="J2" s="99" t="s">
        <v>39</v>
      </c>
      <c r="K2" s="99" t="s">
        <v>62</v>
      </c>
      <c r="L2" s="102" t="str">
        <f t="shared" ref="L2:L6" si="2">J2&amp;": "&amp;K2</f>
        <v>Ecourbanismo - Urbana: ECU</v>
      </c>
    </row>
    <row r="3">
      <c r="C3" s="2" t="s">
        <v>59</v>
      </c>
      <c r="D3" s="2" t="s">
        <v>89</v>
      </c>
      <c r="E3" s="99"/>
      <c r="F3" s="99" t="s">
        <v>91</v>
      </c>
      <c r="G3" s="100">
        <v>2.0</v>
      </c>
      <c r="H3" s="99" t="s">
        <v>511</v>
      </c>
      <c r="I3" s="102" t="str">
        <f t="shared" si="1"/>
        <v>ECA-2</v>
      </c>
      <c r="J3" s="99" t="s">
        <v>64</v>
      </c>
      <c r="K3" s="99" t="s">
        <v>91</v>
      </c>
      <c r="L3" s="102" t="str">
        <f t="shared" si="2"/>
        <v>Ecourbanismo - Arquitectónico: ECA</v>
      </c>
    </row>
    <row r="4">
      <c r="C4" s="2" t="s">
        <v>118</v>
      </c>
      <c r="D4" s="2" t="s">
        <v>121</v>
      </c>
      <c r="E4" s="99" t="s">
        <v>512</v>
      </c>
      <c r="F4" s="99" t="s">
        <v>123</v>
      </c>
      <c r="G4" s="100">
        <v>3.0</v>
      </c>
      <c r="H4" s="99" t="s">
        <v>513</v>
      </c>
      <c r="I4" s="102" t="str">
        <f t="shared" si="1"/>
        <v>PCE-3</v>
      </c>
      <c r="J4" s="99" t="s">
        <v>93</v>
      </c>
      <c r="K4" s="99" t="s">
        <v>123</v>
      </c>
      <c r="L4" s="102" t="str">
        <f t="shared" si="2"/>
        <v>Producción y consumo sostenible - Empresarial: PCE</v>
      </c>
    </row>
    <row r="5">
      <c r="C5" s="2" t="s">
        <v>118</v>
      </c>
      <c r="D5" s="2" t="s">
        <v>145</v>
      </c>
      <c r="E5" s="99" t="s">
        <v>514</v>
      </c>
      <c r="F5" s="99" t="s">
        <v>147</v>
      </c>
      <c r="G5" s="100">
        <v>4.0</v>
      </c>
      <c r="H5" s="99" t="s">
        <v>515</v>
      </c>
      <c r="I5" s="102" t="str">
        <f t="shared" si="1"/>
        <v>PCS-4</v>
      </c>
      <c r="J5" s="99" t="s">
        <v>124</v>
      </c>
      <c r="K5" s="99" t="s">
        <v>147</v>
      </c>
      <c r="L5" s="102" t="str">
        <f t="shared" si="2"/>
        <v>Producción y consumo sostenible - Sectorial: PCS</v>
      </c>
    </row>
    <row r="6">
      <c r="C6" s="2" t="s">
        <v>118</v>
      </c>
      <c r="D6" s="2" t="s">
        <v>161</v>
      </c>
      <c r="E6" s="99" t="s">
        <v>520</v>
      </c>
      <c r="F6" s="99" t="s">
        <v>162</v>
      </c>
      <c r="G6" s="100">
        <v>5.0</v>
      </c>
      <c r="H6" s="99" t="s">
        <v>522</v>
      </c>
      <c r="I6" s="102" t="str">
        <f t="shared" si="1"/>
        <v>PRC-5</v>
      </c>
      <c r="J6" s="99" t="s">
        <v>149</v>
      </c>
      <c r="K6" s="99" t="s">
        <v>162</v>
      </c>
      <c r="L6" s="102" t="str">
        <f t="shared" si="2"/>
        <v>Producción y consumo sostenible - Ciudad: PRC</v>
      </c>
    </row>
    <row r="7">
      <c r="E7" s="99" t="s">
        <v>524</v>
      </c>
      <c r="F7" s="102"/>
      <c r="G7" s="100"/>
      <c r="H7" s="102"/>
      <c r="I7" s="102"/>
      <c r="J7" s="102"/>
      <c r="K7" s="102"/>
      <c r="L7" s="102"/>
    </row>
    <row r="8">
      <c r="E8" s="99" t="s">
        <v>525</v>
      </c>
      <c r="F8" s="102"/>
      <c r="G8" s="100"/>
      <c r="H8" s="102"/>
      <c r="I8" s="102"/>
      <c r="J8" s="102"/>
      <c r="K8" s="102"/>
      <c r="L8" s="102"/>
    </row>
    <row r="9">
      <c r="G9" s="100"/>
      <c r="H9" s="2" t="s">
        <v>527</v>
      </c>
      <c r="J9" s="102"/>
      <c r="L9" s="102"/>
    </row>
    <row r="10">
      <c r="D10" s="2" t="s">
        <v>121</v>
      </c>
      <c r="E10" s="2" t="s">
        <v>530</v>
      </c>
      <c r="G10" s="100"/>
      <c r="J10" s="102"/>
      <c r="L10" s="102"/>
    </row>
    <row r="11">
      <c r="D11" s="2" t="s">
        <v>145</v>
      </c>
      <c r="G11" s="100"/>
      <c r="J11" s="102"/>
      <c r="L11" s="102"/>
    </row>
    <row r="12">
      <c r="D12" s="2" t="s">
        <v>161</v>
      </c>
      <c r="G12" s="100"/>
      <c r="J12" s="102"/>
      <c r="L12" s="102"/>
    </row>
    <row r="13">
      <c r="G13" s="100"/>
    </row>
    <row r="14">
      <c r="D14" s="2" t="s">
        <v>145</v>
      </c>
      <c r="E14" s="104" t="s">
        <v>514</v>
      </c>
      <c r="G14" s="100"/>
    </row>
    <row r="15">
      <c r="E15" s="105"/>
      <c r="G15" s="100"/>
    </row>
    <row r="16">
      <c r="G16" s="100"/>
    </row>
    <row r="17">
      <c r="D17" s="2" t="s">
        <v>161</v>
      </c>
      <c r="E17" s="99" t="s">
        <v>524</v>
      </c>
      <c r="G17" s="100"/>
    </row>
    <row r="18">
      <c r="E18" s="99" t="s">
        <v>520</v>
      </c>
      <c r="G18" s="100"/>
    </row>
    <row r="19">
      <c r="G19" s="100"/>
    </row>
    <row r="20">
      <c r="D20" s="2" t="s">
        <v>121</v>
      </c>
      <c r="E20" s="99" t="s">
        <v>512</v>
      </c>
      <c r="G20" s="100"/>
    </row>
    <row r="21">
      <c r="G21" s="100"/>
    </row>
    <row r="22">
      <c r="G22" s="100"/>
    </row>
    <row r="23">
      <c r="G23" s="100"/>
    </row>
    <row r="24">
      <c r="G24" s="100"/>
    </row>
  </sheetData>
  <drawing r:id="rId1"/>
  <tableParts count="2">
    <tablePart r:id="rId4"/>
    <tablePart r:id="rId5"/>
  </tableParts>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outlinePr summaryBelow="0" summaryRight="0"/>
  </sheetPr>
  <sheetViews>
    <sheetView workbookViewId="0">
      <pane xSplit="3.0" ySplit="1.0" topLeftCell="D2" activePane="bottomRight" state="frozen"/>
      <selection activeCell="D1" sqref="D1" pane="topRight"/>
      <selection activeCell="A2" sqref="A2" pane="bottomLeft"/>
      <selection activeCell="D2" sqref="D2" pane="bottomRight"/>
    </sheetView>
  </sheetViews>
  <sheetFormatPr customHeight="1" defaultColWidth="12.63" defaultRowHeight="15.75"/>
  <cols>
    <col customWidth="1" min="5" max="6" width="36.75"/>
    <col customWidth="1" min="73" max="76" width="18.88"/>
  </cols>
  <sheetData>
    <row r="1" ht="22.5" customHeight="1">
      <c r="A1" s="3" t="s">
        <v>549</v>
      </c>
      <c r="B1" s="3" t="s">
        <v>552</v>
      </c>
      <c r="C1" s="3" t="s">
        <v>554</v>
      </c>
      <c r="D1" s="3" t="s">
        <v>19</v>
      </c>
      <c r="E1" s="4" t="s">
        <v>22</v>
      </c>
      <c r="F1" s="4" t="s">
        <v>13</v>
      </c>
      <c r="G1" s="3" t="s">
        <v>15</v>
      </c>
      <c r="H1" s="3" t="s">
        <v>16</v>
      </c>
      <c r="I1" s="3" t="s">
        <v>27</v>
      </c>
      <c r="J1" s="3" t="s">
        <v>29</v>
      </c>
      <c r="K1" s="3" t="s">
        <v>31</v>
      </c>
      <c r="L1" s="3" t="s">
        <v>33</v>
      </c>
      <c r="M1" s="3" t="s">
        <v>35</v>
      </c>
      <c r="N1" s="7" t="s">
        <v>37</v>
      </c>
      <c r="O1" s="3" t="s">
        <v>40</v>
      </c>
      <c r="P1" s="3" t="s">
        <v>42</v>
      </c>
      <c r="Q1" s="3" t="s">
        <v>18</v>
      </c>
      <c r="R1" s="7" t="s">
        <v>47</v>
      </c>
      <c r="S1" s="3" t="s">
        <v>49</v>
      </c>
      <c r="T1" s="3" t="s">
        <v>51</v>
      </c>
      <c r="U1" s="3" t="s">
        <v>20</v>
      </c>
      <c r="V1" s="3" t="s">
        <v>54</v>
      </c>
      <c r="W1" s="3" t="s">
        <v>55</v>
      </c>
      <c r="X1" s="3" t="s">
        <v>56</v>
      </c>
      <c r="Y1" s="3" t="s">
        <v>57</v>
      </c>
      <c r="Z1" s="3" t="s">
        <v>58</v>
      </c>
      <c r="AA1" s="3" t="s">
        <v>60</v>
      </c>
      <c r="AB1" s="3" t="s">
        <v>63</v>
      </c>
      <c r="AC1" s="3" t="s">
        <v>65</v>
      </c>
      <c r="AD1" s="3" t="s">
        <v>67</v>
      </c>
      <c r="AE1" s="3" t="s">
        <v>69</v>
      </c>
      <c r="AF1" s="3" t="s">
        <v>71</v>
      </c>
      <c r="AG1" s="3" t="s">
        <v>21</v>
      </c>
      <c r="AH1" s="3" t="s">
        <v>23</v>
      </c>
      <c r="AI1" s="3" t="s">
        <v>24</v>
      </c>
      <c r="AJ1" s="3" t="s">
        <v>76</v>
      </c>
      <c r="AK1" s="3" t="s">
        <v>78</v>
      </c>
      <c r="AL1" s="3" t="s">
        <v>80</v>
      </c>
      <c r="AM1" s="3" t="s">
        <v>82</v>
      </c>
      <c r="AN1" s="3" t="s">
        <v>84</v>
      </c>
      <c r="AO1" s="3" t="s">
        <v>86</v>
      </c>
      <c r="AP1" s="3" t="s">
        <v>88</v>
      </c>
      <c r="AQ1" s="3" t="s">
        <v>90</v>
      </c>
      <c r="AR1" s="3" t="s">
        <v>92</v>
      </c>
      <c r="AS1" s="3" t="s">
        <v>94</v>
      </c>
      <c r="AT1" s="3" t="s">
        <v>96</v>
      </c>
      <c r="AU1" s="3" t="s">
        <v>98</v>
      </c>
      <c r="AV1" s="3" t="s">
        <v>100</v>
      </c>
      <c r="AW1" s="3" t="s">
        <v>103</v>
      </c>
      <c r="AX1" s="3" t="s">
        <v>105</v>
      </c>
      <c r="AY1" s="3" t="s">
        <v>107</v>
      </c>
      <c r="AZ1" s="3" t="s">
        <v>109</v>
      </c>
      <c r="BA1" s="3" t="s">
        <v>111</v>
      </c>
      <c r="BB1" s="3" t="s">
        <v>113</v>
      </c>
      <c r="BC1" s="3" t="s">
        <v>114</v>
      </c>
      <c r="BD1" s="3" t="s">
        <v>116</v>
      </c>
      <c r="BE1" s="3" t="s">
        <v>117</v>
      </c>
      <c r="BF1" s="3" t="s">
        <v>120</v>
      </c>
      <c r="BG1" s="3" t="s">
        <v>122</v>
      </c>
      <c r="BH1" s="3" t="s">
        <v>125</v>
      </c>
      <c r="BI1" s="7" t="s">
        <v>127</v>
      </c>
      <c r="BJ1" s="7" t="s">
        <v>129</v>
      </c>
      <c r="BK1" s="7" t="s">
        <v>131</v>
      </c>
      <c r="BL1" s="3" t="s">
        <v>133</v>
      </c>
      <c r="BM1" s="3" t="s">
        <v>135</v>
      </c>
      <c r="BN1" s="3" t="s">
        <v>137</v>
      </c>
      <c r="BO1" s="3" t="s">
        <v>139</v>
      </c>
      <c r="BP1" s="3" t="s">
        <v>25</v>
      </c>
      <c r="BQ1" s="3" t="s">
        <v>26</v>
      </c>
      <c r="BR1" s="3" t="s">
        <v>28</v>
      </c>
      <c r="BS1" s="3" t="s">
        <v>148</v>
      </c>
      <c r="BT1" s="16" t="s">
        <v>151</v>
      </c>
      <c r="BU1" s="113" t="s">
        <v>578</v>
      </c>
      <c r="BV1" s="113" t="s">
        <v>582</v>
      </c>
      <c r="BW1" s="113" t="s">
        <v>584</v>
      </c>
      <c r="BX1" s="113" t="s">
        <v>587</v>
      </c>
    </row>
    <row r="2">
      <c r="A2" s="115" t="s">
        <v>128</v>
      </c>
      <c r="B2" s="115" t="s">
        <v>555</v>
      </c>
      <c r="C2" s="115" t="s">
        <v>425</v>
      </c>
      <c r="D2" s="116" t="s">
        <v>589</v>
      </c>
      <c r="E2" s="117" t="s">
        <v>406</v>
      </c>
      <c r="F2" s="117" t="s">
        <v>93</v>
      </c>
      <c r="G2" s="115" t="s">
        <v>126</v>
      </c>
      <c r="H2" s="115" t="s">
        <v>128</v>
      </c>
      <c r="I2" s="115" t="s">
        <v>590</v>
      </c>
      <c r="J2" s="115" t="s">
        <v>591</v>
      </c>
      <c r="K2" s="115" t="s">
        <v>591</v>
      </c>
      <c r="L2" s="115" t="s">
        <v>592</v>
      </c>
      <c r="M2" s="115" t="s">
        <v>593</v>
      </c>
      <c r="N2" s="115" t="s">
        <v>594</v>
      </c>
      <c r="O2" s="115">
        <v>8.90207037E8</v>
      </c>
      <c r="P2" s="115" t="s">
        <v>595</v>
      </c>
      <c r="Q2" s="115" t="s">
        <v>44</v>
      </c>
      <c r="R2" s="115" t="s">
        <v>596</v>
      </c>
      <c r="S2" s="115" t="s">
        <v>597</v>
      </c>
      <c r="T2" s="115">
        <v>1011.0</v>
      </c>
      <c r="U2" s="115" t="s">
        <v>72</v>
      </c>
      <c r="V2" s="115" t="s">
        <v>598</v>
      </c>
      <c r="W2" s="115" t="s">
        <v>599</v>
      </c>
      <c r="X2" s="115" t="s">
        <v>600</v>
      </c>
      <c r="Y2" s="115" t="s">
        <v>601</v>
      </c>
      <c r="Z2" s="118">
        <v>45762.0</v>
      </c>
      <c r="AA2" s="118">
        <v>45945.0</v>
      </c>
      <c r="AB2" s="116"/>
      <c r="AC2" s="115">
        <v>2911449.0</v>
      </c>
      <c r="AD2" s="115" t="s">
        <v>602</v>
      </c>
      <c r="AE2" s="116"/>
      <c r="AF2" s="115" t="s">
        <v>252</v>
      </c>
      <c r="AG2" s="115" t="s">
        <v>189</v>
      </c>
      <c r="AH2" s="115" t="s">
        <v>104</v>
      </c>
      <c r="AI2" s="115" t="s">
        <v>603</v>
      </c>
      <c r="AJ2" s="115">
        <v>0.0</v>
      </c>
      <c r="AK2" s="115">
        <v>1.0</v>
      </c>
      <c r="AL2" s="115">
        <v>0.0</v>
      </c>
      <c r="AM2" s="115">
        <v>0.0</v>
      </c>
      <c r="AN2" s="115">
        <v>0.0</v>
      </c>
      <c r="AO2" s="115">
        <v>0.0</v>
      </c>
      <c r="AP2" s="115" t="s">
        <v>599</v>
      </c>
      <c r="AQ2" s="115" t="s">
        <v>53</v>
      </c>
      <c r="AR2" s="115" t="s">
        <v>606</v>
      </c>
      <c r="AS2" s="115" t="s">
        <v>53</v>
      </c>
      <c r="AT2" s="115">
        <v>32405.0</v>
      </c>
      <c r="AU2" s="119">
        <v>0.31</v>
      </c>
      <c r="AV2" s="115">
        <v>10124.0</v>
      </c>
      <c r="AW2" s="115" t="s">
        <v>53</v>
      </c>
      <c r="AX2" s="115" t="s">
        <v>53</v>
      </c>
      <c r="AY2" s="115" t="s">
        <v>53</v>
      </c>
      <c r="AZ2" s="115" t="s">
        <v>53</v>
      </c>
      <c r="BA2" s="115" t="s">
        <v>53</v>
      </c>
      <c r="BB2" s="115" t="s">
        <v>53</v>
      </c>
      <c r="BC2" s="115" t="s">
        <v>53</v>
      </c>
      <c r="BD2" s="115" t="s">
        <v>53</v>
      </c>
      <c r="BE2" s="115" t="s">
        <v>53</v>
      </c>
      <c r="BF2" s="115" t="s">
        <v>53</v>
      </c>
      <c r="BG2" s="115" t="s">
        <v>53</v>
      </c>
      <c r="BH2" s="115" t="s">
        <v>53</v>
      </c>
      <c r="BI2" s="115" t="s">
        <v>53</v>
      </c>
      <c r="BJ2" s="115" t="s">
        <v>53</v>
      </c>
      <c r="BK2" s="115" t="s">
        <v>53</v>
      </c>
      <c r="BL2" s="115" t="s">
        <v>53</v>
      </c>
      <c r="BM2" s="115" t="s">
        <v>53</v>
      </c>
      <c r="BN2" s="115" t="s">
        <v>53</v>
      </c>
      <c r="BO2" s="115" t="s">
        <v>53</v>
      </c>
      <c r="BP2" s="115" t="s">
        <v>53</v>
      </c>
      <c r="BQ2" s="115" t="s">
        <v>53</v>
      </c>
      <c r="BR2" s="115" t="s">
        <v>176</v>
      </c>
      <c r="BS2" s="116"/>
      <c r="BT2" s="115" t="s">
        <v>53</v>
      </c>
      <c r="BU2" s="115" t="s">
        <v>612</v>
      </c>
      <c r="BV2" s="120" t="s">
        <v>614</v>
      </c>
      <c r="BW2" s="120" t="str">
        <f>HYPERLINK("https://drive.google.com/file/d/1HtWF7fWrDf2JNF_zQMwUzR0ZFHsYVxFp/view?usp=drivesdk","PCE20250001")</f>
        <v>PCE20250001</v>
      </c>
      <c r="BX2" s="115" t="s">
        <v>620</v>
      </c>
    </row>
    <row r="3">
      <c r="A3" s="115" t="s">
        <v>43</v>
      </c>
      <c r="B3" s="115" t="s">
        <v>555</v>
      </c>
      <c r="C3" s="115" t="s">
        <v>425</v>
      </c>
      <c r="D3" s="116" t="s">
        <v>621</v>
      </c>
      <c r="E3" s="117" t="s">
        <v>232</v>
      </c>
      <c r="F3" s="117" t="s">
        <v>124</v>
      </c>
      <c r="G3" s="115" t="s">
        <v>66</v>
      </c>
      <c r="H3" s="115" t="s">
        <v>43</v>
      </c>
      <c r="I3" s="115" t="s">
        <v>238</v>
      </c>
      <c r="J3" s="116"/>
      <c r="K3" s="116"/>
      <c r="L3" s="115" t="s">
        <v>239</v>
      </c>
      <c r="M3" s="115" t="s">
        <v>241</v>
      </c>
      <c r="N3" s="115" t="s">
        <v>243</v>
      </c>
      <c r="O3" s="121" t="s">
        <v>246</v>
      </c>
      <c r="P3" s="115" t="s">
        <v>43</v>
      </c>
      <c r="Q3" s="115" t="s">
        <v>70</v>
      </c>
      <c r="R3" s="115" t="s">
        <v>253</v>
      </c>
      <c r="S3" s="115" t="s">
        <v>256</v>
      </c>
      <c r="T3" s="115">
        <v>1410.0</v>
      </c>
      <c r="U3" s="115" t="s">
        <v>46</v>
      </c>
      <c r="V3" s="115" t="s">
        <v>261</v>
      </c>
      <c r="W3" s="115" t="s">
        <v>262</v>
      </c>
      <c r="X3" s="115" t="s">
        <v>264</v>
      </c>
      <c r="Y3" s="115" t="s">
        <v>266</v>
      </c>
      <c r="Z3" s="118">
        <v>45658.0</v>
      </c>
      <c r="AA3" s="118">
        <v>46022.0</v>
      </c>
      <c r="AB3" s="115" t="s">
        <v>275</v>
      </c>
      <c r="AC3" s="115">
        <v>0.0</v>
      </c>
      <c r="AD3" s="115" t="s">
        <v>279</v>
      </c>
      <c r="AE3" s="115">
        <v>0.0</v>
      </c>
      <c r="AF3" s="115" t="s">
        <v>280</v>
      </c>
      <c r="AG3" s="115" t="s">
        <v>53</v>
      </c>
      <c r="AH3" s="115" t="s">
        <v>136</v>
      </c>
      <c r="AI3" s="115" t="s">
        <v>106</v>
      </c>
      <c r="AJ3" s="115">
        <v>0.0</v>
      </c>
      <c r="AK3" s="115">
        <v>0.0</v>
      </c>
      <c r="AL3" s="115">
        <v>0.0</v>
      </c>
      <c r="AM3" s="115">
        <v>30.0</v>
      </c>
      <c r="AN3" s="115">
        <v>0.0</v>
      </c>
      <c r="AO3" s="115">
        <v>90.0</v>
      </c>
      <c r="AP3" s="115" t="s">
        <v>289</v>
      </c>
      <c r="AQ3" s="115">
        <v>0.0</v>
      </c>
      <c r="AR3" s="115">
        <v>0.0</v>
      </c>
      <c r="AS3" s="115">
        <v>0.0</v>
      </c>
      <c r="AT3" s="115">
        <v>0.0</v>
      </c>
      <c r="AU3" s="115">
        <v>0.0</v>
      </c>
      <c r="AV3" s="115">
        <v>0.0</v>
      </c>
      <c r="AW3" s="115">
        <v>0.0</v>
      </c>
      <c r="AX3" s="115">
        <v>0.0</v>
      </c>
      <c r="AY3" s="115">
        <v>0.0</v>
      </c>
      <c r="AZ3" s="115">
        <v>0.0</v>
      </c>
      <c r="BA3" s="115">
        <v>0.0</v>
      </c>
      <c r="BB3" s="115">
        <v>0.0</v>
      </c>
      <c r="BC3" s="115">
        <v>0.0</v>
      </c>
      <c r="BD3" s="115">
        <v>0.0</v>
      </c>
      <c r="BE3" s="115">
        <v>0.0</v>
      </c>
      <c r="BF3" s="115">
        <v>0.0</v>
      </c>
      <c r="BG3" s="116"/>
      <c r="BH3" s="115" t="s">
        <v>302</v>
      </c>
      <c r="BI3" s="115">
        <v>0.0</v>
      </c>
      <c r="BJ3" s="115">
        <v>0.0</v>
      </c>
      <c r="BK3" s="115">
        <v>0.0</v>
      </c>
      <c r="BL3" s="115" t="s">
        <v>305</v>
      </c>
      <c r="BM3" s="115" t="s">
        <v>306</v>
      </c>
      <c r="BN3" s="115" t="s">
        <v>309</v>
      </c>
      <c r="BO3" s="115" t="s">
        <v>311</v>
      </c>
      <c r="BP3" s="115" t="s">
        <v>53</v>
      </c>
      <c r="BQ3" s="115" t="s">
        <v>314</v>
      </c>
      <c r="BR3" s="115" t="s">
        <v>112</v>
      </c>
      <c r="BS3" s="115" t="s">
        <v>315</v>
      </c>
      <c r="BT3" s="115">
        <v>0.0</v>
      </c>
      <c r="BU3" s="115" t="s">
        <v>630</v>
      </c>
      <c r="BV3" s="120" t="s">
        <v>631</v>
      </c>
      <c r="BW3" s="120" t="str">
        <f>HYPERLINK("https://drive.google.com/file/d/1zzt_Ymw2eduzZdwC5FcNI_Zwd1Iu1I7u/view?usp=drivesdk","PCS20250002")</f>
        <v>PCS20250002</v>
      </c>
      <c r="BX3" s="115" t="s">
        <v>632</v>
      </c>
    </row>
    <row r="4">
      <c r="A4" s="115" t="s">
        <v>43</v>
      </c>
      <c r="B4" s="115" t="s">
        <v>555</v>
      </c>
      <c r="C4" s="115" t="s">
        <v>425</v>
      </c>
      <c r="D4" s="116" t="s">
        <v>634</v>
      </c>
      <c r="E4" s="117" t="s">
        <v>316</v>
      </c>
      <c r="F4" s="117" t="s">
        <v>124</v>
      </c>
      <c r="G4" s="115" t="s">
        <v>66</v>
      </c>
      <c r="H4" s="115" t="s">
        <v>43</v>
      </c>
      <c r="I4" s="115" t="s">
        <v>322</v>
      </c>
      <c r="J4" s="116"/>
      <c r="K4" s="116"/>
      <c r="L4" s="115" t="s">
        <v>324</v>
      </c>
      <c r="M4" s="115" t="s">
        <v>241</v>
      </c>
      <c r="N4" s="115" t="s">
        <v>243</v>
      </c>
      <c r="O4" s="121" t="s">
        <v>326</v>
      </c>
      <c r="P4" s="115" t="s">
        <v>43</v>
      </c>
      <c r="Q4" s="115" t="s">
        <v>70</v>
      </c>
      <c r="R4" s="115" t="s">
        <v>253</v>
      </c>
      <c r="S4" s="115" t="s">
        <v>256</v>
      </c>
      <c r="T4" s="115">
        <v>1820.0</v>
      </c>
      <c r="U4" s="115" t="s">
        <v>46</v>
      </c>
      <c r="V4" s="115" t="s">
        <v>331</v>
      </c>
      <c r="W4" s="115" t="s">
        <v>332</v>
      </c>
      <c r="X4" s="115" t="s">
        <v>333</v>
      </c>
      <c r="Y4" s="115" t="s">
        <v>335</v>
      </c>
      <c r="Z4" s="118">
        <v>45658.0</v>
      </c>
      <c r="AA4" s="118">
        <v>46022.0</v>
      </c>
      <c r="AB4" s="115" t="s">
        <v>337</v>
      </c>
      <c r="AC4" s="115">
        <v>0.0</v>
      </c>
      <c r="AD4" s="115" t="s">
        <v>338</v>
      </c>
      <c r="AE4" s="115">
        <v>0.0</v>
      </c>
      <c r="AF4" s="115" t="s">
        <v>280</v>
      </c>
      <c r="AG4" s="115" t="s">
        <v>53</v>
      </c>
      <c r="AH4" s="115" t="s">
        <v>136</v>
      </c>
      <c r="AI4" s="115" t="s">
        <v>106</v>
      </c>
      <c r="AJ4" s="115">
        <v>0.0</v>
      </c>
      <c r="AK4" s="115">
        <v>0.0</v>
      </c>
      <c r="AL4" s="115">
        <v>0.0</v>
      </c>
      <c r="AM4" s="115">
        <v>5.0</v>
      </c>
      <c r="AN4" s="115">
        <v>0.0</v>
      </c>
      <c r="AO4" s="115">
        <v>15.0</v>
      </c>
      <c r="AP4" s="115" t="s">
        <v>289</v>
      </c>
      <c r="AQ4" s="115">
        <v>0.0</v>
      </c>
      <c r="AR4" s="115">
        <v>0.0</v>
      </c>
      <c r="AS4" s="115">
        <v>0.0</v>
      </c>
      <c r="AT4" s="115">
        <v>0.0</v>
      </c>
      <c r="AU4" s="115">
        <v>0.0</v>
      </c>
      <c r="AV4" s="115">
        <v>0.0</v>
      </c>
      <c r="AW4" s="115">
        <v>0.0</v>
      </c>
      <c r="AX4" s="115">
        <v>0.0</v>
      </c>
      <c r="AY4" s="115">
        <v>0.0</v>
      </c>
      <c r="AZ4" s="115">
        <v>0.0</v>
      </c>
      <c r="BA4" s="115">
        <v>0.0</v>
      </c>
      <c r="BB4" s="115">
        <v>0.0</v>
      </c>
      <c r="BC4" s="115">
        <v>0.0</v>
      </c>
      <c r="BD4" s="115">
        <v>0.0</v>
      </c>
      <c r="BE4" s="115">
        <v>0.0</v>
      </c>
      <c r="BF4" s="115">
        <v>0.0</v>
      </c>
      <c r="BG4" s="115">
        <v>0.0</v>
      </c>
      <c r="BH4" s="115" t="s">
        <v>351</v>
      </c>
      <c r="BI4" s="115">
        <v>0.0</v>
      </c>
      <c r="BJ4" s="115">
        <v>0.0</v>
      </c>
      <c r="BK4" s="115">
        <v>0.0</v>
      </c>
      <c r="BL4" s="115" t="s">
        <v>354</v>
      </c>
      <c r="BM4" s="115" t="s">
        <v>355</v>
      </c>
      <c r="BN4" s="115" t="s">
        <v>356</v>
      </c>
      <c r="BO4" s="115" t="s">
        <v>358</v>
      </c>
      <c r="BP4" s="115" t="s">
        <v>53</v>
      </c>
      <c r="BQ4" s="115" t="s">
        <v>314</v>
      </c>
      <c r="BR4" s="115" t="s">
        <v>361</v>
      </c>
      <c r="BS4" s="115" t="s">
        <v>363</v>
      </c>
      <c r="BT4" s="115">
        <v>0.0</v>
      </c>
      <c r="BU4" s="115" t="s">
        <v>637</v>
      </c>
      <c r="BV4" s="120" t="s">
        <v>638</v>
      </c>
      <c r="BW4" s="120" t="str">
        <f>HYPERLINK("https://drive.google.com/file/d/1PPRBwfrUDuVRHj5gQ8CVkhhfiIS-wvod/view?usp=drivesdk","PCS20250003")</f>
        <v>PCS20250003</v>
      </c>
      <c r="BX4" s="115" t="s">
        <v>632</v>
      </c>
    </row>
    <row r="5">
      <c r="A5" s="115" t="s">
        <v>68</v>
      </c>
      <c r="B5" s="115" t="s">
        <v>555</v>
      </c>
      <c r="C5" s="115" t="s">
        <v>425</v>
      </c>
      <c r="D5" s="116" t="s">
        <v>640</v>
      </c>
      <c r="E5" s="117" t="s">
        <v>260</v>
      </c>
      <c r="F5" s="117" t="s">
        <v>149</v>
      </c>
      <c r="G5" s="115" t="s">
        <v>126</v>
      </c>
      <c r="H5" s="115" t="s">
        <v>68</v>
      </c>
      <c r="I5" s="115" t="s">
        <v>642</v>
      </c>
      <c r="J5" s="115" t="s">
        <v>278</v>
      </c>
      <c r="K5" s="115" t="s">
        <v>278</v>
      </c>
      <c r="L5" s="115" t="s">
        <v>282</v>
      </c>
      <c r="M5" s="115" t="s">
        <v>241</v>
      </c>
      <c r="N5" s="115" t="s">
        <v>241</v>
      </c>
      <c r="O5" s="115">
        <v>8.99999061E8</v>
      </c>
      <c r="P5" s="115" t="s">
        <v>251</v>
      </c>
      <c r="Q5" s="115" t="s">
        <v>70</v>
      </c>
      <c r="R5" s="115" t="s">
        <v>290</v>
      </c>
      <c r="S5" s="115" t="s">
        <v>292</v>
      </c>
      <c r="T5" s="115" t="s">
        <v>278</v>
      </c>
      <c r="U5" s="124" t="s">
        <v>46</v>
      </c>
      <c r="V5" s="115" t="s">
        <v>297</v>
      </c>
      <c r="W5" s="115" t="s">
        <v>299</v>
      </c>
      <c r="X5" s="115" t="s">
        <v>300</v>
      </c>
      <c r="Y5" s="115" t="s">
        <v>301</v>
      </c>
      <c r="Z5" s="125">
        <v>45839.0</v>
      </c>
      <c r="AA5" s="126">
        <v>46022.0</v>
      </c>
      <c r="AB5" s="115" t="s">
        <v>304</v>
      </c>
      <c r="AC5" s="116"/>
      <c r="AD5" s="115" t="s">
        <v>312</v>
      </c>
      <c r="AE5" s="115" t="s">
        <v>313</v>
      </c>
      <c r="AF5" s="115" t="s">
        <v>258</v>
      </c>
      <c r="AG5" s="124" t="s">
        <v>53</v>
      </c>
      <c r="AH5" s="124" t="s">
        <v>166</v>
      </c>
      <c r="AI5" s="115" t="s">
        <v>106</v>
      </c>
      <c r="AJ5" s="116"/>
      <c r="AK5" s="116"/>
      <c r="AL5" s="116"/>
      <c r="AM5" s="116"/>
      <c r="AN5" s="116"/>
      <c r="AO5" s="115" t="s">
        <v>651</v>
      </c>
      <c r="AP5" s="116"/>
      <c r="AQ5" s="116"/>
      <c r="AR5" s="116"/>
      <c r="AS5" s="116"/>
      <c r="AT5" s="116"/>
      <c r="AU5" s="116"/>
      <c r="AV5" s="116"/>
      <c r="AW5" s="116"/>
      <c r="AX5" s="116"/>
      <c r="AY5" s="116"/>
      <c r="AZ5" s="116"/>
      <c r="BA5" s="116"/>
      <c r="BB5" s="116"/>
      <c r="BC5" s="116"/>
      <c r="BD5" s="116"/>
      <c r="BE5" s="116"/>
      <c r="BF5" s="116"/>
      <c r="BG5" s="116"/>
      <c r="BH5" s="116"/>
      <c r="BI5" s="116"/>
      <c r="BJ5" s="116"/>
      <c r="BK5" s="116"/>
      <c r="BL5" s="115" t="s">
        <v>343</v>
      </c>
      <c r="BM5" s="115" t="s">
        <v>345</v>
      </c>
      <c r="BN5" s="115" t="s">
        <v>346</v>
      </c>
      <c r="BO5" s="115" t="s">
        <v>658</v>
      </c>
      <c r="BP5" s="124" t="s">
        <v>269</v>
      </c>
      <c r="BQ5" s="124" t="s">
        <v>81</v>
      </c>
      <c r="BR5" s="124" t="s">
        <v>53</v>
      </c>
      <c r="BS5" s="115" t="s">
        <v>660</v>
      </c>
      <c r="BT5" s="116"/>
      <c r="BU5" s="115" t="s">
        <v>661</v>
      </c>
      <c r="BV5" s="120" t="s">
        <v>663</v>
      </c>
      <c r="BW5" s="127" t="str">
        <f>HYPERLINK("https://drive.google.com/file/d/1y06n1nhcSvL6JDX4RoueVoKvi3ih-PKg/view?usp=drivesdk","PRC20250004")</f>
        <v>PRC20250004</v>
      </c>
      <c r="BX5" s="115" t="s">
        <v>669</v>
      </c>
    </row>
    <row r="6">
      <c r="A6" s="115" t="s">
        <v>68</v>
      </c>
      <c r="B6" s="115" t="s">
        <v>555</v>
      </c>
      <c r="C6" s="115" t="s">
        <v>425</v>
      </c>
      <c r="D6" s="116" t="s">
        <v>671</v>
      </c>
      <c r="E6" s="117" t="s">
        <v>375</v>
      </c>
      <c r="F6" s="117" t="s">
        <v>149</v>
      </c>
      <c r="G6" s="115" t="s">
        <v>126</v>
      </c>
      <c r="H6" s="115" t="s">
        <v>68</v>
      </c>
      <c r="I6" s="115" t="s">
        <v>642</v>
      </c>
      <c r="J6" s="115" t="s">
        <v>278</v>
      </c>
      <c r="K6" s="115" t="s">
        <v>278</v>
      </c>
      <c r="L6" s="115" t="s">
        <v>385</v>
      </c>
      <c r="M6" s="115" t="s">
        <v>241</v>
      </c>
      <c r="N6" s="115" t="s">
        <v>241</v>
      </c>
      <c r="O6" s="115">
        <v>8.99999061E8</v>
      </c>
      <c r="P6" s="115" t="s">
        <v>251</v>
      </c>
      <c r="Q6" s="115" t="s">
        <v>70</v>
      </c>
      <c r="R6" s="115" t="s">
        <v>290</v>
      </c>
      <c r="S6" s="115" t="s">
        <v>292</v>
      </c>
      <c r="T6" s="115" t="s">
        <v>278</v>
      </c>
      <c r="U6" s="124" t="s">
        <v>46</v>
      </c>
      <c r="V6" s="115" t="s">
        <v>386</v>
      </c>
      <c r="W6" s="115" t="s">
        <v>387</v>
      </c>
      <c r="X6" s="115" t="s">
        <v>674</v>
      </c>
      <c r="Y6" s="115" t="s">
        <v>389</v>
      </c>
      <c r="Z6" s="125">
        <v>45839.0</v>
      </c>
      <c r="AA6" s="126">
        <v>46022.0</v>
      </c>
      <c r="AB6" s="115" t="s">
        <v>392</v>
      </c>
      <c r="AC6" s="116"/>
      <c r="AD6" s="115" t="s">
        <v>394</v>
      </c>
      <c r="AE6" s="115" t="s">
        <v>397</v>
      </c>
      <c r="AF6" s="115"/>
      <c r="AG6" s="124" t="s">
        <v>53</v>
      </c>
      <c r="AH6" s="124" t="s">
        <v>166</v>
      </c>
      <c r="AI6" s="115" t="s">
        <v>106</v>
      </c>
      <c r="AJ6" s="116"/>
      <c r="AK6" s="116"/>
      <c r="AL6" s="116"/>
      <c r="AM6" s="116"/>
      <c r="AN6" s="116"/>
      <c r="AO6" s="115" t="s">
        <v>675</v>
      </c>
      <c r="AP6" s="116"/>
      <c r="AQ6" s="116"/>
      <c r="AR6" s="116"/>
      <c r="AS6" s="116"/>
      <c r="AT6" s="116"/>
      <c r="AU6" s="116"/>
      <c r="AV6" s="116"/>
      <c r="AW6" s="116"/>
      <c r="AX6" s="116"/>
      <c r="AY6" s="116"/>
      <c r="AZ6" s="116"/>
      <c r="BA6" s="116"/>
      <c r="BB6" s="116"/>
      <c r="BC6" s="116"/>
      <c r="BD6" s="116"/>
      <c r="BE6" s="116"/>
      <c r="BF6" s="116"/>
      <c r="BG6" s="116"/>
      <c r="BH6" s="116"/>
      <c r="BI6" s="116"/>
      <c r="BJ6" s="116"/>
      <c r="BK6" s="116"/>
      <c r="BL6" s="115" t="s">
        <v>676</v>
      </c>
      <c r="BM6" s="115" t="s">
        <v>677</v>
      </c>
      <c r="BN6" s="115" t="s">
        <v>409</v>
      </c>
      <c r="BO6" s="115" t="s">
        <v>679</v>
      </c>
      <c r="BP6" s="124" t="s">
        <v>269</v>
      </c>
      <c r="BQ6" s="124" t="s">
        <v>81</v>
      </c>
      <c r="BR6" s="124" t="s">
        <v>53</v>
      </c>
      <c r="BS6" s="115" t="s">
        <v>411</v>
      </c>
      <c r="BT6" s="116"/>
      <c r="BU6" s="115" t="s">
        <v>680</v>
      </c>
      <c r="BV6" s="120" t="s">
        <v>681</v>
      </c>
      <c r="BW6" s="127" t="str">
        <f>HYPERLINK("https://drive.google.com/file/d/1UHQ8WIUmFvO4h5yO5kl-SY3i1wX1yB9o/view?usp=drivesdk","PRC20250005")</f>
        <v>PRC20250005</v>
      </c>
      <c r="BX6" s="115" t="s">
        <v>669</v>
      </c>
    </row>
    <row r="7">
      <c r="A7" s="115" t="s">
        <v>128</v>
      </c>
      <c r="B7" s="115" t="s">
        <v>555</v>
      </c>
      <c r="C7" s="115" t="s">
        <v>425</v>
      </c>
      <c r="D7" s="116" t="s">
        <v>682</v>
      </c>
      <c r="E7" s="117" t="s">
        <v>420</v>
      </c>
      <c r="F7" s="117" t="s">
        <v>93</v>
      </c>
      <c r="G7" s="115" t="s">
        <v>66</v>
      </c>
      <c r="H7" s="115" t="s">
        <v>128</v>
      </c>
      <c r="I7" s="115" t="s">
        <v>683</v>
      </c>
      <c r="J7" s="115" t="s">
        <v>278</v>
      </c>
      <c r="K7" s="115" t="s">
        <v>278</v>
      </c>
      <c r="L7" s="115" t="s">
        <v>684</v>
      </c>
      <c r="M7" s="115"/>
      <c r="N7" s="115" t="s">
        <v>685</v>
      </c>
      <c r="O7" s="115"/>
      <c r="P7" s="115"/>
      <c r="Q7" s="115"/>
      <c r="R7" s="115" t="s">
        <v>686</v>
      </c>
      <c r="S7" s="115"/>
      <c r="T7" s="115"/>
      <c r="U7" s="124" t="s">
        <v>268</v>
      </c>
      <c r="V7" s="115" t="s">
        <v>687</v>
      </c>
      <c r="W7" s="115" t="s">
        <v>688</v>
      </c>
      <c r="X7" s="115" t="s">
        <v>689</v>
      </c>
      <c r="Y7" s="115"/>
      <c r="Z7" s="125">
        <v>45352.0</v>
      </c>
      <c r="AA7" s="126">
        <v>45534.0</v>
      </c>
      <c r="AB7" s="115"/>
      <c r="AC7" s="115">
        <v>250000.0</v>
      </c>
      <c r="AD7" s="115"/>
      <c r="AE7" s="115"/>
      <c r="AF7" s="115"/>
      <c r="AG7" s="124" t="s">
        <v>53</v>
      </c>
      <c r="AH7" s="124" t="s">
        <v>50</v>
      </c>
      <c r="AI7" s="115" t="s">
        <v>52</v>
      </c>
      <c r="AJ7" s="116"/>
      <c r="AK7" s="115">
        <v>14.29</v>
      </c>
      <c r="AL7" s="116"/>
      <c r="AM7" s="116"/>
      <c r="AN7" s="116"/>
      <c r="AO7" s="115"/>
      <c r="AP7" s="116"/>
      <c r="AQ7" s="116"/>
      <c r="AR7" s="116"/>
      <c r="AS7" s="116"/>
      <c r="AT7" s="116"/>
      <c r="AU7" s="116"/>
      <c r="AV7" s="116"/>
      <c r="AW7" s="116"/>
      <c r="AX7" s="116"/>
      <c r="AY7" s="116"/>
      <c r="AZ7" s="116"/>
      <c r="BA7" s="116"/>
      <c r="BB7" s="116"/>
      <c r="BC7" s="116"/>
      <c r="BD7" s="116"/>
      <c r="BE7" s="116"/>
      <c r="BF7" s="116"/>
      <c r="BG7" s="116"/>
      <c r="BH7" s="116"/>
      <c r="BI7" s="116"/>
      <c r="BJ7" s="116"/>
      <c r="BK7" s="116"/>
      <c r="BL7" s="115" t="s">
        <v>691</v>
      </c>
      <c r="BM7" s="115"/>
      <c r="BN7" s="115"/>
      <c r="BO7" s="115"/>
      <c r="BP7" s="124" t="s">
        <v>53</v>
      </c>
      <c r="BQ7" s="124" t="s">
        <v>494</v>
      </c>
      <c r="BR7" s="124" t="s">
        <v>53</v>
      </c>
      <c r="BS7" s="115"/>
      <c r="BT7" s="116"/>
      <c r="BU7" s="115" t="s">
        <v>695</v>
      </c>
      <c r="BV7" s="120" t="s">
        <v>697</v>
      </c>
      <c r="BW7" s="127" t="str">
        <f>HYPERLINK("https://drive.google.com/file/d/153AEhR-kaRIZsmPZsyVwjAguiv9xVr9D/view?usp=drivesdk","PCE20240006")</f>
        <v>PCE20240006</v>
      </c>
      <c r="BX7" s="115" t="s">
        <v>698</v>
      </c>
    </row>
    <row r="8">
      <c r="A8" s="115" t="s">
        <v>68</v>
      </c>
      <c r="B8" s="115" t="s">
        <v>555</v>
      </c>
      <c r="C8" s="115" t="s">
        <v>425</v>
      </c>
      <c r="D8" s="116" t="s">
        <v>700</v>
      </c>
      <c r="E8" s="117" t="s">
        <v>419</v>
      </c>
      <c r="F8" s="117" t="s">
        <v>124</v>
      </c>
      <c r="G8" s="115" t="s">
        <v>66</v>
      </c>
      <c r="H8" s="115" t="s">
        <v>68</v>
      </c>
      <c r="I8" s="115" t="s">
        <v>446</v>
      </c>
      <c r="J8" s="115" t="s">
        <v>278</v>
      </c>
      <c r="K8" s="115" t="s">
        <v>278</v>
      </c>
      <c r="L8" s="115" t="s">
        <v>424</v>
      </c>
      <c r="M8" s="115" t="s">
        <v>702</v>
      </c>
      <c r="N8" s="115" t="s">
        <v>241</v>
      </c>
      <c r="O8" s="115">
        <v>8.99999061E8</v>
      </c>
      <c r="P8" s="115" t="s">
        <v>425</v>
      </c>
      <c r="Q8" s="115" t="s">
        <v>44</v>
      </c>
      <c r="R8" s="115" t="s">
        <v>290</v>
      </c>
      <c r="S8" s="115" t="s">
        <v>426</v>
      </c>
      <c r="T8" s="115" t="s">
        <v>278</v>
      </c>
      <c r="U8" s="124" t="s">
        <v>46</v>
      </c>
      <c r="V8" s="115" t="s">
        <v>704</v>
      </c>
      <c r="W8" s="115" t="s">
        <v>428</v>
      </c>
      <c r="X8" s="115" t="s">
        <v>705</v>
      </c>
      <c r="Y8" s="115" t="s">
        <v>706</v>
      </c>
      <c r="Z8" s="125">
        <v>45717.0</v>
      </c>
      <c r="AA8" s="126">
        <v>45991.0</v>
      </c>
      <c r="AB8" s="115" t="s">
        <v>707</v>
      </c>
      <c r="AC8" s="116"/>
      <c r="AD8" s="115" t="s">
        <v>434</v>
      </c>
      <c r="AE8" s="115" t="s">
        <v>479</v>
      </c>
      <c r="AF8" s="115" t="s">
        <v>709</v>
      </c>
      <c r="AG8" s="124" t="s">
        <v>53</v>
      </c>
      <c r="AH8" s="124" t="s">
        <v>50</v>
      </c>
      <c r="AI8" s="115" t="s">
        <v>106</v>
      </c>
      <c r="AJ8" s="116"/>
      <c r="AK8" s="115">
        <v>0.0</v>
      </c>
      <c r="AL8" s="115">
        <v>0.0</v>
      </c>
      <c r="AM8" s="115">
        <v>0.0</v>
      </c>
      <c r="AN8" s="115">
        <v>0.0</v>
      </c>
      <c r="AO8" s="115">
        <v>590.0</v>
      </c>
      <c r="AP8" s="115" t="s">
        <v>327</v>
      </c>
      <c r="AQ8" s="115">
        <v>0.0</v>
      </c>
      <c r="AR8" s="115">
        <v>0.0</v>
      </c>
      <c r="AS8" s="115">
        <v>0.0</v>
      </c>
      <c r="AT8" s="115">
        <v>0.0</v>
      </c>
      <c r="AU8" s="115">
        <v>0.0</v>
      </c>
      <c r="AV8" s="115">
        <v>0.0</v>
      </c>
      <c r="AW8" s="115">
        <v>0.0</v>
      </c>
      <c r="AX8" s="115">
        <v>0.0</v>
      </c>
      <c r="AY8" s="115">
        <v>0.0</v>
      </c>
      <c r="AZ8" s="115">
        <v>0.0</v>
      </c>
      <c r="BA8" s="115">
        <v>0.0</v>
      </c>
      <c r="BB8" s="115">
        <v>0.0</v>
      </c>
      <c r="BC8" s="115">
        <v>0.0</v>
      </c>
      <c r="BD8" s="115">
        <v>0.0</v>
      </c>
      <c r="BE8" s="115">
        <v>0.0</v>
      </c>
      <c r="BF8" s="115">
        <v>0.0</v>
      </c>
      <c r="BG8" s="115">
        <v>0.0</v>
      </c>
      <c r="BH8" s="115">
        <v>0.0</v>
      </c>
      <c r="BI8" s="115">
        <v>0.0</v>
      </c>
      <c r="BJ8" s="115">
        <v>0.0</v>
      </c>
      <c r="BK8" s="115">
        <v>0.0</v>
      </c>
      <c r="BL8" s="115">
        <v>0.0</v>
      </c>
      <c r="BM8" s="115" t="s">
        <v>441</v>
      </c>
      <c r="BN8" s="115" t="s">
        <v>442</v>
      </c>
      <c r="BO8" s="115" t="s">
        <v>712</v>
      </c>
      <c r="BP8" s="124" t="s">
        <v>53</v>
      </c>
      <c r="BQ8" s="124" t="s">
        <v>81</v>
      </c>
      <c r="BR8" s="124" t="s">
        <v>249</v>
      </c>
      <c r="BS8" s="115" t="s">
        <v>714</v>
      </c>
      <c r="BT8" s="116"/>
      <c r="BU8" s="115" t="s">
        <v>715</v>
      </c>
      <c r="BV8" s="120" t="s">
        <v>717</v>
      </c>
      <c r="BW8" s="127" t="str">
        <f>HYPERLINK("https://drive.google.com/file/d/1PmyQDmRPDo6rtOZ9l3R9K9rOMq-M-6fL/view?usp=drivesdk","PCS20250007")</f>
        <v>PCS20250007</v>
      </c>
      <c r="BX8" s="115" t="s">
        <v>720</v>
      </c>
    </row>
    <row r="9">
      <c r="A9" s="131" t="s">
        <v>68</v>
      </c>
      <c r="B9" s="115" t="s">
        <v>555</v>
      </c>
      <c r="C9" s="115" t="s">
        <v>425</v>
      </c>
      <c r="D9" s="116" t="s">
        <v>722</v>
      </c>
      <c r="E9" s="117" t="s">
        <v>432</v>
      </c>
      <c r="F9" s="117" t="s">
        <v>149</v>
      </c>
      <c r="G9" s="131" t="s">
        <v>66</v>
      </c>
      <c r="H9" s="131" t="s">
        <v>68</v>
      </c>
      <c r="I9" s="131" t="s">
        <v>446</v>
      </c>
      <c r="J9" s="131" t="s">
        <v>278</v>
      </c>
      <c r="K9" s="131" t="s">
        <v>278</v>
      </c>
      <c r="L9" s="115" t="s">
        <v>725</v>
      </c>
      <c r="M9" s="131" t="s">
        <v>702</v>
      </c>
      <c r="N9" s="131" t="s">
        <v>241</v>
      </c>
      <c r="O9" s="131">
        <v>8.99999061E8</v>
      </c>
      <c r="P9" s="131" t="s">
        <v>425</v>
      </c>
      <c r="Q9" s="131" t="s">
        <v>44</v>
      </c>
      <c r="R9" s="131" t="s">
        <v>290</v>
      </c>
      <c r="S9" s="131" t="s">
        <v>426</v>
      </c>
      <c r="T9" s="131" t="s">
        <v>278</v>
      </c>
      <c r="U9" s="116" t="s">
        <v>46</v>
      </c>
      <c r="V9" s="115" t="s">
        <v>472</v>
      </c>
      <c r="W9" s="115" t="s">
        <v>473</v>
      </c>
      <c r="X9" s="115" t="s">
        <v>475</v>
      </c>
      <c r="Y9" s="115" t="s">
        <v>476</v>
      </c>
      <c r="Z9" s="125">
        <v>45689.0</v>
      </c>
      <c r="AA9" s="126">
        <v>46021.0</v>
      </c>
      <c r="AB9" s="115" t="s">
        <v>477</v>
      </c>
      <c r="AC9" s="116"/>
      <c r="AD9" s="115" t="s">
        <v>478</v>
      </c>
      <c r="AE9" s="131" t="s">
        <v>479</v>
      </c>
      <c r="AF9" s="131" t="s">
        <v>709</v>
      </c>
      <c r="AG9" s="116" t="s">
        <v>53</v>
      </c>
      <c r="AH9" s="116" t="s">
        <v>50</v>
      </c>
      <c r="AI9" s="131" t="s">
        <v>106</v>
      </c>
      <c r="AJ9" s="116"/>
      <c r="AK9" s="131">
        <v>0.0</v>
      </c>
      <c r="AL9" s="131">
        <v>0.0</v>
      </c>
      <c r="AM9" s="131">
        <v>0.0</v>
      </c>
      <c r="AN9" s="131">
        <v>0.0</v>
      </c>
      <c r="AO9" s="115">
        <v>1931.0</v>
      </c>
      <c r="AP9" s="131" t="s">
        <v>327</v>
      </c>
      <c r="AQ9" s="131">
        <v>0.0</v>
      </c>
      <c r="AR9" s="131">
        <v>0.0</v>
      </c>
      <c r="AS9" s="131">
        <v>0.0</v>
      </c>
      <c r="AT9" s="131">
        <v>0.0</v>
      </c>
      <c r="AU9" s="131">
        <v>0.0</v>
      </c>
      <c r="AV9" s="131">
        <v>0.0</v>
      </c>
      <c r="AW9" s="131">
        <v>0.0</v>
      </c>
      <c r="AX9" s="131">
        <v>0.0</v>
      </c>
      <c r="AY9" s="131">
        <v>0.0</v>
      </c>
      <c r="AZ9" s="131">
        <v>0.0</v>
      </c>
      <c r="BA9" s="131">
        <v>0.0</v>
      </c>
      <c r="BB9" s="131">
        <v>0.0</v>
      </c>
      <c r="BC9" s="131">
        <v>0.0</v>
      </c>
      <c r="BD9" s="131">
        <v>0.0</v>
      </c>
      <c r="BE9" s="131">
        <v>0.0</v>
      </c>
      <c r="BF9" s="131">
        <v>0.0</v>
      </c>
      <c r="BG9" s="131">
        <v>0.0</v>
      </c>
      <c r="BH9" s="131">
        <v>0.0</v>
      </c>
      <c r="BI9" s="131">
        <v>0.0</v>
      </c>
      <c r="BJ9" s="131">
        <v>0.0</v>
      </c>
      <c r="BK9" s="131">
        <v>0.0</v>
      </c>
      <c r="BL9" s="131">
        <v>0.0</v>
      </c>
      <c r="BM9" s="131" t="s">
        <v>441</v>
      </c>
      <c r="BN9" s="115" t="s">
        <v>486</v>
      </c>
      <c r="BO9" s="115" t="s">
        <v>489</v>
      </c>
      <c r="BP9" s="124" t="s">
        <v>491</v>
      </c>
      <c r="BQ9" s="124" t="s">
        <v>494</v>
      </c>
      <c r="BR9" s="124" t="s">
        <v>53</v>
      </c>
      <c r="BS9" s="115" t="s">
        <v>503</v>
      </c>
      <c r="BT9" s="116"/>
      <c r="BU9" s="115" t="s">
        <v>736</v>
      </c>
      <c r="BV9" s="120" t="s">
        <v>737</v>
      </c>
      <c r="BW9" s="127" t="str">
        <f>HYPERLINK("https://drive.google.com/file/d/18F0T1VKndM7Akm--ZsMLBXMns2Mh1kia/view?usp=drivesdk","PRC20250008")</f>
        <v>PRC20250008</v>
      </c>
      <c r="BX9" s="115" t="s">
        <v>669</v>
      </c>
    </row>
    <row r="10">
      <c r="A10" s="115" t="s">
        <v>68</v>
      </c>
      <c r="B10" s="115" t="s">
        <v>555</v>
      </c>
      <c r="C10" s="115" t="s">
        <v>425</v>
      </c>
      <c r="D10" s="116" t="s">
        <v>739</v>
      </c>
      <c r="E10" s="117" t="s">
        <v>437</v>
      </c>
      <c r="F10" s="117" t="s">
        <v>149</v>
      </c>
      <c r="G10" s="115" t="s">
        <v>126</v>
      </c>
      <c r="H10" s="115" t="s">
        <v>68</v>
      </c>
      <c r="I10" s="115" t="s">
        <v>446</v>
      </c>
      <c r="J10" s="115" t="s">
        <v>278</v>
      </c>
      <c r="K10" s="115" t="s">
        <v>278</v>
      </c>
      <c r="L10" s="115" t="s">
        <v>529</v>
      </c>
      <c r="M10" s="115" t="s">
        <v>702</v>
      </c>
      <c r="N10" s="115" t="s">
        <v>241</v>
      </c>
      <c r="O10" s="131">
        <v>8.99999061E8</v>
      </c>
      <c r="P10" s="115" t="s">
        <v>425</v>
      </c>
      <c r="Q10" s="115" t="s">
        <v>44</v>
      </c>
      <c r="R10" s="131" t="s">
        <v>290</v>
      </c>
      <c r="S10" s="115" t="s">
        <v>531</v>
      </c>
      <c r="T10" s="115" t="s">
        <v>278</v>
      </c>
      <c r="U10" s="124" t="s">
        <v>46</v>
      </c>
      <c r="V10" s="115" t="s">
        <v>532</v>
      </c>
      <c r="W10" s="115" t="s">
        <v>741</v>
      </c>
      <c r="X10" s="115" t="s">
        <v>742</v>
      </c>
      <c r="Y10" s="115" t="s">
        <v>743</v>
      </c>
      <c r="Z10" s="125">
        <v>45323.0</v>
      </c>
      <c r="AA10" s="126">
        <v>45657.0</v>
      </c>
      <c r="AB10" s="115" t="s">
        <v>744</v>
      </c>
      <c r="AC10" s="116"/>
      <c r="AD10" s="115" t="s">
        <v>745</v>
      </c>
      <c r="AE10" s="115" t="s">
        <v>539</v>
      </c>
      <c r="AF10" s="115" t="s">
        <v>540</v>
      </c>
      <c r="AG10" s="124" t="s">
        <v>134</v>
      </c>
      <c r="AH10" s="124" t="s">
        <v>577</v>
      </c>
      <c r="AI10" s="115" t="s">
        <v>106</v>
      </c>
      <c r="AJ10" s="116"/>
      <c r="AK10" s="115">
        <v>0.0</v>
      </c>
      <c r="AL10" s="115">
        <v>0.0</v>
      </c>
      <c r="AM10" s="115">
        <v>0.0</v>
      </c>
      <c r="AN10" s="115">
        <v>0.0</v>
      </c>
      <c r="AO10" s="115"/>
      <c r="AP10" s="115">
        <v>0.0</v>
      </c>
      <c r="AQ10" s="115">
        <v>0.0</v>
      </c>
      <c r="AR10" s="115">
        <v>0.0</v>
      </c>
      <c r="AS10" s="115">
        <v>0.0</v>
      </c>
      <c r="AT10" s="115">
        <v>0.0</v>
      </c>
      <c r="AU10" s="115">
        <v>0.0</v>
      </c>
      <c r="AV10" s="115">
        <v>0.0</v>
      </c>
      <c r="AW10" s="115">
        <v>0.0</v>
      </c>
      <c r="AX10" s="115">
        <v>0.0</v>
      </c>
      <c r="AY10" s="115">
        <v>0.0</v>
      </c>
      <c r="AZ10" s="115">
        <v>0.0</v>
      </c>
      <c r="BA10" s="115">
        <v>0.0</v>
      </c>
      <c r="BB10" s="115">
        <v>0.0</v>
      </c>
      <c r="BC10" s="115">
        <v>0.0</v>
      </c>
      <c r="BD10" s="115">
        <v>0.0</v>
      </c>
      <c r="BE10" s="115">
        <v>0.0</v>
      </c>
      <c r="BF10" s="131"/>
      <c r="BG10" s="131"/>
      <c r="BH10" s="115">
        <v>24.2</v>
      </c>
      <c r="BI10" s="131"/>
      <c r="BJ10" s="131"/>
      <c r="BK10" s="115">
        <v>24.2</v>
      </c>
      <c r="BL10" s="131"/>
      <c r="BM10" s="115" t="s">
        <v>543</v>
      </c>
      <c r="BN10" s="115" t="s">
        <v>544</v>
      </c>
      <c r="BO10" s="115" t="s">
        <v>750</v>
      </c>
      <c r="BP10" s="124" t="s">
        <v>53</v>
      </c>
      <c r="BQ10" s="124" t="s">
        <v>53</v>
      </c>
      <c r="BR10" s="124" t="s">
        <v>310</v>
      </c>
      <c r="BS10" s="131"/>
      <c r="BT10" s="116"/>
      <c r="BU10" s="115" t="s">
        <v>751</v>
      </c>
      <c r="BV10" s="120" t="s">
        <v>752</v>
      </c>
      <c r="BW10" s="127" t="str">
        <f>HYPERLINK("https://drive.google.com/file/d/17I3Vyxj64IN7AiKM-cqwcArXwmd4DcUa/view?usp=drivesdk","PRC20240009")</f>
        <v>PRC20240009</v>
      </c>
      <c r="BX10" s="115" t="s">
        <v>669</v>
      </c>
    </row>
    <row r="11">
      <c r="A11" s="115" t="s">
        <v>68</v>
      </c>
      <c r="B11" s="115" t="s">
        <v>555</v>
      </c>
      <c r="C11" s="115" t="s">
        <v>425</v>
      </c>
      <c r="D11" s="116" t="s">
        <v>755</v>
      </c>
      <c r="E11" s="117" t="s">
        <v>439</v>
      </c>
      <c r="F11" s="117" t="s">
        <v>149</v>
      </c>
      <c r="G11" s="115" t="s">
        <v>126</v>
      </c>
      <c r="H11" s="115" t="s">
        <v>68</v>
      </c>
      <c r="I11" s="115" t="s">
        <v>446</v>
      </c>
      <c r="J11" s="115" t="s">
        <v>278</v>
      </c>
      <c r="K11" s="115" t="s">
        <v>278</v>
      </c>
      <c r="L11" s="115" t="s">
        <v>569</v>
      </c>
      <c r="M11" s="115" t="s">
        <v>702</v>
      </c>
      <c r="N11" s="115" t="s">
        <v>241</v>
      </c>
      <c r="O11" s="131">
        <v>8.99999061E8</v>
      </c>
      <c r="P11" s="115" t="s">
        <v>425</v>
      </c>
      <c r="Q11" s="115" t="s">
        <v>44</v>
      </c>
      <c r="R11" s="131" t="s">
        <v>290</v>
      </c>
      <c r="S11" s="115" t="s">
        <v>531</v>
      </c>
      <c r="T11" s="115" t="s">
        <v>278</v>
      </c>
      <c r="U11" s="124" t="s">
        <v>46</v>
      </c>
      <c r="V11" s="115" t="s">
        <v>759</v>
      </c>
      <c r="W11" s="115" t="s">
        <v>760</v>
      </c>
      <c r="X11" s="115" t="s">
        <v>761</v>
      </c>
      <c r="Y11" s="115" t="s">
        <v>762</v>
      </c>
      <c r="Z11" s="125">
        <v>45323.0</v>
      </c>
      <c r="AA11" s="126">
        <v>45657.0</v>
      </c>
      <c r="AB11" s="115" t="s">
        <v>763</v>
      </c>
      <c r="AC11" s="116"/>
      <c r="AD11" s="115" t="s">
        <v>478</v>
      </c>
      <c r="AE11" s="115" t="s">
        <v>576</v>
      </c>
      <c r="AF11" s="115"/>
      <c r="AG11" s="124" t="s">
        <v>134</v>
      </c>
      <c r="AH11" s="124" t="s">
        <v>577</v>
      </c>
      <c r="AI11" s="115" t="s">
        <v>106</v>
      </c>
      <c r="AJ11" s="116"/>
      <c r="AK11" s="115">
        <v>0.0</v>
      </c>
      <c r="AL11" s="115">
        <v>0.0</v>
      </c>
      <c r="AM11" s="115">
        <v>0.0</v>
      </c>
      <c r="AN11" s="115">
        <v>0.0</v>
      </c>
      <c r="AO11" s="115"/>
      <c r="AP11" s="115">
        <v>0.0</v>
      </c>
      <c r="AQ11" s="115">
        <v>0.0</v>
      </c>
      <c r="AR11" s="115">
        <v>0.0</v>
      </c>
      <c r="AS11" s="115">
        <v>0.0</v>
      </c>
      <c r="AT11" s="115">
        <v>0.0</v>
      </c>
      <c r="AU11" s="115">
        <v>0.0</v>
      </c>
      <c r="AV11" s="115">
        <v>0.0</v>
      </c>
      <c r="AW11" s="115">
        <v>0.0</v>
      </c>
      <c r="AX11" s="115">
        <v>0.0</v>
      </c>
      <c r="AY11" s="115">
        <v>0.0</v>
      </c>
      <c r="AZ11" s="115">
        <v>0.0</v>
      </c>
      <c r="BA11" s="115">
        <v>0.0</v>
      </c>
      <c r="BB11" s="115">
        <v>0.0</v>
      </c>
      <c r="BC11" s="115">
        <v>0.0</v>
      </c>
      <c r="BD11" s="115">
        <v>0.0</v>
      </c>
      <c r="BE11" s="115">
        <v>0.0</v>
      </c>
      <c r="BF11" s="115"/>
      <c r="BG11" s="115">
        <v>0.0</v>
      </c>
      <c r="BH11" s="115">
        <v>8.034</v>
      </c>
      <c r="BI11" s="115">
        <v>0.0</v>
      </c>
      <c r="BJ11" s="115">
        <v>0.0</v>
      </c>
      <c r="BK11" s="115">
        <v>8.034</v>
      </c>
      <c r="BL11" s="115">
        <v>0.0</v>
      </c>
      <c r="BM11" s="115" t="s">
        <v>543</v>
      </c>
      <c r="BN11" s="115" t="s">
        <v>764</v>
      </c>
      <c r="BO11" s="115" t="s">
        <v>765</v>
      </c>
      <c r="BP11" s="124" t="s">
        <v>53</v>
      </c>
      <c r="BQ11" s="124" t="s">
        <v>53</v>
      </c>
      <c r="BR11" s="124" t="s">
        <v>310</v>
      </c>
      <c r="BS11" s="131"/>
      <c r="BT11" s="116"/>
      <c r="BU11" s="115" t="s">
        <v>766</v>
      </c>
      <c r="BV11" s="120" t="s">
        <v>767</v>
      </c>
      <c r="BW11" s="127" t="str">
        <f>HYPERLINK("https://drive.google.com/file/d/1yzt9Gi0QUx-Tivch_3HD28ttCEqJQuKE/view?usp=drivesdk","PRC20240010")</f>
        <v>PRC20240010</v>
      </c>
      <c r="BX11" s="115" t="s">
        <v>669</v>
      </c>
    </row>
    <row r="12">
      <c r="A12" s="115" t="s">
        <v>68</v>
      </c>
      <c r="B12" s="115" t="s">
        <v>555</v>
      </c>
      <c r="C12" s="115" t="s">
        <v>425</v>
      </c>
      <c r="D12" s="116" t="s">
        <v>770</v>
      </c>
      <c r="E12" s="117" t="s">
        <v>443</v>
      </c>
      <c r="F12" s="117" t="s">
        <v>124</v>
      </c>
      <c r="G12" s="115" t="s">
        <v>126</v>
      </c>
      <c r="H12" s="115" t="s">
        <v>68</v>
      </c>
      <c r="I12" s="115" t="s">
        <v>446</v>
      </c>
      <c r="J12" s="115" t="s">
        <v>278</v>
      </c>
      <c r="K12" s="115" t="s">
        <v>278</v>
      </c>
      <c r="L12" s="115" t="s">
        <v>773</v>
      </c>
      <c r="M12" s="115" t="s">
        <v>702</v>
      </c>
      <c r="N12" s="115" t="s">
        <v>241</v>
      </c>
      <c r="O12" s="115" t="s">
        <v>648</v>
      </c>
      <c r="P12" s="115" t="s">
        <v>425</v>
      </c>
      <c r="Q12" s="115" t="s">
        <v>44</v>
      </c>
      <c r="R12" s="115" t="s">
        <v>290</v>
      </c>
      <c r="S12" s="115" t="s">
        <v>738</v>
      </c>
      <c r="T12" s="115" t="s">
        <v>278</v>
      </c>
      <c r="U12" s="124" t="s">
        <v>46</v>
      </c>
      <c r="V12" s="115" t="s">
        <v>746</v>
      </c>
      <c r="W12" s="115" t="s">
        <v>778</v>
      </c>
      <c r="X12" s="115" t="s">
        <v>748</v>
      </c>
      <c r="Y12" s="115" t="s">
        <v>780</v>
      </c>
      <c r="Z12" s="125">
        <v>45323.0</v>
      </c>
      <c r="AA12" s="126">
        <v>45657.0</v>
      </c>
      <c r="AB12" s="115" t="s">
        <v>781</v>
      </c>
      <c r="AC12" s="116"/>
      <c r="AD12" s="115">
        <v>3.0</v>
      </c>
      <c r="AE12" s="115" t="s">
        <v>479</v>
      </c>
      <c r="AF12" s="115"/>
      <c r="AG12" s="124" t="s">
        <v>134</v>
      </c>
      <c r="AH12" s="124" t="s">
        <v>136</v>
      </c>
      <c r="AI12" s="115" t="s">
        <v>106</v>
      </c>
      <c r="AJ12" s="116"/>
      <c r="AK12" s="115">
        <v>0.0</v>
      </c>
      <c r="AL12" s="115">
        <v>0.0</v>
      </c>
      <c r="AM12" s="115">
        <v>0.0</v>
      </c>
      <c r="AN12" s="115">
        <v>0.0</v>
      </c>
      <c r="AO12" s="115" t="s">
        <v>786</v>
      </c>
      <c r="AP12" s="115"/>
      <c r="AQ12" s="115">
        <v>0.0</v>
      </c>
      <c r="AR12" s="115">
        <v>0.0</v>
      </c>
      <c r="AS12" s="115">
        <v>0.0</v>
      </c>
      <c r="AT12" s="115">
        <v>0.0</v>
      </c>
      <c r="AU12" s="115">
        <v>0.0</v>
      </c>
      <c r="AV12" s="115">
        <v>0.0</v>
      </c>
      <c r="AW12" s="115">
        <v>0.0</v>
      </c>
      <c r="AX12" s="115">
        <v>0.0</v>
      </c>
      <c r="AY12" s="115">
        <v>0.0</v>
      </c>
      <c r="AZ12" s="115">
        <v>0.0</v>
      </c>
      <c r="BA12" s="115">
        <v>0.0</v>
      </c>
      <c r="BB12" s="115">
        <v>0.0</v>
      </c>
      <c r="BC12" s="115">
        <v>0.0</v>
      </c>
      <c r="BD12" s="115">
        <v>0.0</v>
      </c>
      <c r="BE12" s="115">
        <v>0.0</v>
      </c>
      <c r="BF12" s="115">
        <v>0.0</v>
      </c>
      <c r="BG12" s="115">
        <v>0.0</v>
      </c>
      <c r="BH12" s="115">
        <v>0.0</v>
      </c>
      <c r="BI12" s="115">
        <v>0.0</v>
      </c>
      <c r="BJ12" s="115">
        <v>0.0</v>
      </c>
      <c r="BK12" s="115">
        <v>2559.634</v>
      </c>
      <c r="BL12" s="115"/>
      <c r="BM12" s="115" t="s">
        <v>774</v>
      </c>
      <c r="BN12" s="115" t="s">
        <v>791</v>
      </c>
      <c r="BO12" s="115" t="s">
        <v>792</v>
      </c>
      <c r="BP12" s="124" t="s">
        <v>53</v>
      </c>
      <c r="BQ12" s="124"/>
      <c r="BR12" s="124" t="s">
        <v>782</v>
      </c>
      <c r="BS12" s="131"/>
      <c r="BT12" s="116"/>
      <c r="BU12" s="115" t="s">
        <v>793</v>
      </c>
      <c r="BV12" s="120" t="s">
        <v>794</v>
      </c>
      <c r="BW12" s="127" t="str">
        <f>HYPERLINK("https://drive.google.com/file/d/1pIbA6GBlfFBQoC0msURIylZHWqREw0Kh/view?usp=drivesdk","PCS20240011")</f>
        <v>PCS20240011</v>
      </c>
      <c r="BX12" s="115" t="s">
        <v>795</v>
      </c>
    </row>
    <row r="13">
      <c r="A13" s="131" t="s">
        <v>68</v>
      </c>
      <c r="B13" s="115" t="s">
        <v>555</v>
      </c>
      <c r="C13" s="115" t="s">
        <v>425</v>
      </c>
      <c r="D13" s="116" t="s">
        <v>796</v>
      </c>
      <c r="E13" s="117" t="s">
        <v>449</v>
      </c>
      <c r="F13" s="117" t="s">
        <v>149</v>
      </c>
      <c r="G13" s="131" t="s">
        <v>66</v>
      </c>
      <c r="H13" s="131" t="s">
        <v>68</v>
      </c>
      <c r="I13" s="131" t="s">
        <v>446</v>
      </c>
      <c r="J13" s="131" t="s">
        <v>278</v>
      </c>
      <c r="K13" s="131" t="s">
        <v>278</v>
      </c>
      <c r="L13" s="115" t="s">
        <v>797</v>
      </c>
      <c r="M13" s="131" t="s">
        <v>702</v>
      </c>
      <c r="N13" s="131" t="s">
        <v>241</v>
      </c>
      <c r="O13" s="131">
        <v>8.99999061E8</v>
      </c>
      <c r="P13" s="131" t="s">
        <v>425</v>
      </c>
      <c r="Q13" s="131" t="s">
        <v>44</v>
      </c>
      <c r="R13" s="131" t="s">
        <v>290</v>
      </c>
      <c r="S13" s="131" t="s">
        <v>426</v>
      </c>
      <c r="T13" s="131" t="s">
        <v>278</v>
      </c>
      <c r="U13" s="116" t="s">
        <v>46</v>
      </c>
      <c r="V13" s="115" t="s">
        <v>472</v>
      </c>
      <c r="W13" s="115" t="s">
        <v>798</v>
      </c>
      <c r="X13" s="115" t="s">
        <v>799</v>
      </c>
      <c r="Y13" s="115" t="s">
        <v>800</v>
      </c>
      <c r="Z13" s="125">
        <v>45689.0</v>
      </c>
      <c r="AA13" s="126">
        <v>46021.0</v>
      </c>
      <c r="AB13" s="115" t="s">
        <v>802</v>
      </c>
      <c r="AC13" s="116"/>
      <c r="AD13" s="115" t="s">
        <v>478</v>
      </c>
      <c r="AE13" s="115" t="s">
        <v>804</v>
      </c>
      <c r="AF13" s="131" t="s">
        <v>709</v>
      </c>
      <c r="AG13" s="116" t="s">
        <v>53</v>
      </c>
      <c r="AH13" s="124" t="s">
        <v>806</v>
      </c>
      <c r="AI13" s="131" t="s">
        <v>106</v>
      </c>
      <c r="AJ13" s="116"/>
      <c r="AK13" s="131">
        <v>0.0</v>
      </c>
      <c r="AL13" s="131">
        <v>0.0</v>
      </c>
      <c r="AM13" s="131">
        <v>0.0</v>
      </c>
      <c r="AN13" s="131">
        <v>0.0</v>
      </c>
      <c r="AO13" s="115">
        <v>589.0</v>
      </c>
      <c r="AP13" s="131" t="s">
        <v>327</v>
      </c>
      <c r="AQ13" s="131">
        <v>0.0</v>
      </c>
      <c r="AR13" s="131">
        <v>0.0</v>
      </c>
      <c r="AS13" s="131">
        <v>0.0</v>
      </c>
      <c r="AT13" s="131">
        <v>0.0</v>
      </c>
      <c r="AU13" s="131">
        <v>0.0</v>
      </c>
      <c r="AV13" s="131">
        <v>0.0</v>
      </c>
      <c r="AW13" s="131">
        <v>0.0</v>
      </c>
      <c r="AX13" s="131">
        <v>0.0</v>
      </c>
      <c r="AY13" s="131">
        <v>0.0</v>
      </c>
      <c r="AZ13" s="131">
        <v>0.0</v>
      </c>
      <c r="BA13" s="131">
        <v>0.0</v>
      </c>
      <c r="BB13" s="131">
        <v>0.0</v>
      </c>
      <c r="BC13" s="131">
        <v>0.0</v>
      </c>
      <c r="BD13" s="131">
        <v>0.0</v>
      </c>
      <c r="BE13" s="131">
        <v>0.0</v>
      </c>
      <c r="BF13" s="131">
        <v>0.0</v>
      </c>
      <c r="BG13" s="131">
        <v>0.0</v>
      </c>
      <c r="BH13" s="131">
        <v>0.0</v>
      </c>
      <c r="BI13" s="131">
        <v>0.0</v>
      </c>
      <c r="BJ13" s="131">
        <v>0.0</v>
      </c>
      <c r="BK13" s="131">
        <v>0.0</v>
      </c>
      <c r="BL13" s="131">
        <v>0.0</v>
      </c>
      <c r="BM13" s="131" t="s">
        <v>441</v>
      </c>
      <c r="BN13" s="115" t="s">
        <v>809</v>
      </c>
      <c r="BO13" s="115" t="s">
        <v>489</v>
      </c>
      <c r="BP13" s="124" t="s">
        <v>491</v>
      </c>
      <c r="BQ13" s="124" t="s">
        <v>546</v>
      </c>
      <c r="BR13" s="124" t="s">
        <v>810</v>
      </c>
      <c r="BS13" s="115" t="s">
        <v>503</v>
      </c>
      <c r="BT13" s="116"/>
      <c r="BU13" s="115" t="s">
        <v>811</v>
      </c>
      <c r="BV13" s="120" t="s">
        <v>812</v>
      </c>
      <c r="BW13" s="127" t="str">
        <f>HYPERLINK("https://drive.google.com/file/d/1F_plrlvlxcycD9AJ8iCovYwzJ-65J499/view?usp=drivesdk","PRC20250012")</f>
        <v>PRC20250012</v>
      </c>
      <c r="BX13" s="115" t="s">
        <v>815</v>
      </c>
    </row>
    <row r="14">
      <c r="A14" s="115" t="s">
        <v>68</v>
      </c>
      <c r="B14" s="115" t="s">
        <v>555</v>
      </c>
      <c r="C14" s="115" t="s">
        <v>425</v>
      </c>
      <c r="D14" s="116" t="s">
        <v>816</v>
      </c>
      <c r="E14" s="117" t="s">
        <v>457</v>
      </c>
      <c r="F14" s="117" t="s">
        <v>124</v>
      </c>
      <c r="G14" s="115" t="s">
        <v>66</v>
      </c>
      <c r="H14" s="115" t="s">
        <v>68</v>
      </c>
      <c r="I14" s="115" t="s">
        <v>446</v>
      </c>
      <c r="J14" s="115" t="s">
        <v>278</v>
      </c>
      <c r="K14" s="115" t="s">
        <v>278</v>
      </c>
      <c r="L14" s="115" t="s">
        <v>773</v>
      </c>
      <c r="M14" s="115" t="s">
        <v>702</v>
      </c>
      <c r="N14" s="115" t="s">
        <v>241</v>
      </c>
      <c r="O14" s="115" t="s">
        <v>648</v>
      </c>
      <c r="P14" s="115" t="s">
        <v>425</v>
      </c>
      <c r="Q14" s="115" t="s">
        <v>44</v>
      </c>
      <c r="R14" s="115" t="s">
        <v>290</v>
      </c>
      <c r="S14" s="115" t="s">
        <v>738</v>
      </c>
      <c r="T14" s="115" t="s">
        <v>278</v>
      </c>
      <c r="U14" s="124" t="s">
        <v>46</v>
      </c>
      <c r="V14" s="115" t="s">
        <v>746</v>
      </c>
      <c r="W14" s="115" t="s">
        <v>822</v>
      </c>
      <c r="X14" s="115" t="s">
        <v>748</v>
      </c>
      <c r="Y14" s="115" t="s">
        <v>823</v>
      </c>
      <c r="Z14" s="125">
        <v>45689.0</v>
      </c>
      <c r="AA14" s="126">
        <v>46022.0</v>
      </c>
      <c r="AB14" s="115" t="s">
        <v>824</v>
      </c>
      <c r="AC14" s="115" t="s">
        <v>825</v>
      </c>
      <c r="AD14" s="115" t="s">
        <v>826</v>
      </c>
      <c r="AE14" s="115" t="s">
        <v>479</v>
      </c>
      <c r="AF14" s="131" t="s">
        <v>709</v>
      </c>
      <c r="AG14" s="124" t="s">
        <v>134</v>
      </c>
      <c r="AH14" s="124" t="s">
        <v>136</v>
      </c>
      <c r="AI14" s="115" t="s">
        <v>106</v>
      </c>
      <c r="AJ14" s="116"/>
      <c r="AK14" s="115">
        <v>0.0</v>
      </c>
      <c r="AL14" s="115">
        <v>0.0</v>
      </c>
      <c r="AM14" s="115">
        <v>0.0</v>
      </c>
      <c r="AN14" s="115">
        <v>0.0</v>
      </c>
      <c r="AO14" s="115" t="s">
        <v>786</v>
      </c>
      <c r="AP14" s="131"/>
      <c r="AQ14" s="115">
        <v>0.0</v>
      </c>
      <c r="AR14" s="115">
        <v>0.0</v>
      </c>
      <c r="AS14" s="115">
        <v>0.0</v>
      </c>
      <c r="AT14" s="115">
        <v>0.0</v>
      </c>
      <c r="AU14" s="115">
        <v>0.0</v>
      </c>
      <c r="AV14" s="115">
        <v>0.0</v>
      </c>
      <c r="AW14" s="115">
        <v>0.0</v>
      </c>
      <c r="AX14" s="115">
        <v>0.0</v>
      </c>
      <c r="AY14" s="115">
        <v>0.0</v>
      </c>
      <c r="AZ14" s="115">
        <v>0.0</v>
      </c>
      <c r="BA14" s="115">
        <v>0.0</v>
      </c>
      <c r="BB14" s="115">
        <v>0.0</v>
      </c>
      <c r="BC14" s="115">
        <v>0.0</v>
      </c>
      <c r="BD14" s="115">
        <v>0.0</v>
      </c>
      <c r="BE14" s="115">
        <v>0.0</v>
      </c>
      <c r="BF14" s="115">
        <v>0.0</v>
      </c>
      <c r="BG14" s="115">
        <v>0.0</v>
      </c>
      <c r="BH14" s="115">
        <v>0.0</v>
      </c>
      <c r="BI14" s="115">
        <v>0.0</v>
      </c>
      <c r="BJ14" s="115">
        <v>0.0</v>
      </c>
      <c r="BK14" s="115" t="s">
        <v>829</v>
      </c>
      <c r="BL14" s="115">
        <v>0.0</v>
      </c>
      <c r="BM14" s="115" t="s">
        <v>774</v>
      </c>
      <c r="BN14" s="115" t="s">
        <v>831</v>
      </c>
      <c r="BO14" s="115" t="s">
        <v>792</v>
      </c>
      <c r="BP14" s="124" t="s">
        <v>53</v>
      </c>
      <c r="BQ14" s="124" t="s">
        <v>53</v>
      </c>
      <c r="BR14" s="124" t="s">
        <v>782</v>
      </c>
      <c r="BS14" s="115"/>
      <c r="BT14" s="116"/>
      <c r="BU14" s="115" t="s">
        <v>832</v>
      </c>
      <c r="BV14" s="120" t="s">
        <v>833</v>
      </c>
      <c r="BW14" s="127" t="str">
        <f>HYPERLINK("https://drive.google.com/file/d/1rSfqzDHUFD-6GUwYpV_7JJ3j9ZSS-p9i/view?usp=drivesdk","PCS20250013")</f>
        <v>PCS20250013</v>
      </c>
      <c r="BX14" s="115" t="s">
        <v>795</v>
      </c>
    </row>
    <row r="15">
      <c r="A15" s="115" t="s">
        <v>68</v>
      </c>
      <c r="B15" s="115" t="s">
        <v>555</v>
      </c>
      <c r="C15" s="115" t="s">
        <v>425</v>
      </c>
      <c r="D15" s="116" t="s">
        <v>840</v>
      </c>
      <c r="E15" s="117" t="s">
        <v>463</v>
      </c>
      <c r="F15" s="117" t="s">
        <v>93</v>
      </c>
      <c r="G15" s="115" t="s">
        <v>66</v>
      </c>
      <c r="H15" s="115" t="s">
        <v>68</v>
      </c>
      <c r="I15" s="115" t="s">
        <v>446</v>
      </c>
      <c r="J15" s="115" t="s">
        <v>278</v>
      </c>
      <c r="K15" s="115" t="s">
        <v>278</v>
      </c>
      <c r="L15" s="115" t="s">
        <v>850</v>
      </c>
      <c r="M15" s="115" t="s">
        <v>702</v>
      </c>
      <c r="N15" s="115" t="s">
        <v>241</v>
      </c>
      <c r="O15" s="115" t="s">
        <v>648</v>
      </c>
      <c r="P15" s="115" t="s">
        <v>425</v>
      </c>
      <c r="Q15" s="115" t="s">
        <v>44</v>
      </c>
      <c r="R15" s="115" t="s">
        <v>290</v>
      </c>
      <c r="S15" s="115" t="s">
        <v>856</v>
      </c>
      <c r="T15" s="115" t="s">
        <v>278</v>
      </c>
      <c r="U15" s="124" t="s">
        <v>46</v>
      </c>
      <c r="V15" s="115" t="s">
        <v>859</v>
      </c>
      <c r="W15" s="115" t="s">
        <v>860</v>
      </c>
      <c r="X15" s="115" t="s">
        <v>861</v>
      </c>
      <c r="Y15" s="115" t="s">
        <v>863</v>
      </c>
      <c r="Z15" s="125">
        <v>45689.0</v>
      </c>
      <c r="AA15" s="126">
        <v>46022.0</v>
      </c>
      <c r="AB15" s="115" t="s">
        <v>865</v>
      </c>
      <c r="AC15" s="115" t="s">
        <v>825</v>
      </c>
      <c r="AD15" s="115" t="s">
        <v>866</v>
      </c>
      <c r="AE15" s="115" t="s">
        <v>479</v>
      </c>
      <c r="AF15" s="131" t="s">
        <v>709</v>
      </c>
      <c r="AG15" s="124" t="s">
        <v>134</v>
      </c>
      <c r="AH15" s="124" t="s">
        <v>136</v>
      </c>
      <c r="AI15" s="115" t="s">
        <v>106</v>
      </c>
      <c r="AJ15" s="116"/>
      <c r="AK15" s="115">
        <v>0.0</v>
      </c>
      <c r="AL15" s="115">
        <v>0.0</v>
      </c>
      <c r="AM15" s="115">
        <v>0.0</v>
      </c>
      <c r="AN15" s="115">
        <v>0.0</v>
      </c>
      <c r="AO15" s="115" t="s">
        <v>869</v>
      </c>
      <c r="AP15" s="115" t="s">
        <v>871</v>
      </c>
      <c r="AQ15" s="115">
        <v>0.0</v>
      </c>
      <c r="AR15" s="115">
        <v>0.0</v>
      </c>
      <c r="AS15" s="115">
        <v>0.0</v>
      </c>
      <c r="AT15" s="115">
        <v>0.0</v>
      </c>
      <c r="AU15" s="115">
        <v>0.0</v>
      </c>
      <c r="AV15" s="115">
        <v>0.0</v>
      </c>
      <c r="AW15" s="115">
        <v>0.0</v>
      </c>
      <c r="AX15" s="115">
        <v>0.0</v>
      </c>
      <c r="AY15" s="115">
        <v>0.0</v>
      </c>
      <c r="AZ15" s="115">
        <v>0.0</v>
      </c>
      <c r="BA15" s="115">
        <v>0.0</v>
      </c>
      <c r="BB15" s="115">
        <v>0.0</v>
      </c>
      <c r="BC15" s="115">
        <v>0.0</v>
      </c>
      <c r="BD15" s="115">
        <v>0.0</v>
      </c>
      <c r="BE15" s="115">
        <v>0.0</v>
      </c>
      <c r="BF15" s="115">
        <v>0.0</v>
      </c>
      <c r="BG15" s="115">
        <v>0.0</v>
      </c>
      <c r="BH15" s="115">
        <v>0.0</v>
      </c>
      <c r="BI15" s="115">
        <v>0.0</v>
      </c>
      <c r="BJ15" s="115">
        <v>0.0</v>
      </c>
      <c r="BK15" s="115" t="s">
        <v>886</v>
      </c>
      <c r="BL15" s="115">
        <v>0.0</v>
      </c>
      <c r="BM15" s="115" t="s">
        <v>774</v>
      </c>
      <c r="BN15" s="115" t="s">
        <v>889</v>
      </c>
      <c r="BO15" s="115" t="s">
        <v>891</v>
      </c>
      <c r="BP15" s="124" t="s">
        <v>53</v>
      </c>
      <c r="BQ15" s="124" t="s">
        <v>53</v>
      </c>
      <c r="BR15" s="124" t="s">
        <v>53</v>
      </c>
      <c r="BS15" s="115"/>
      <c r="BT15" s="116"/>
      <c r="BU15" s="115" t="s">
        <v>893</v>
      </c>
      <c r="BV15" s="120" t="s">
        <v>894</v>
      </c>
      <c r="BW15" s="127" t="str">
        <f>HYPERLINK("https://drive.google.com/file/d/1TaQCwpW-a91LT-etDczD8Sonn7NeeYYi/view?usp=drivesdk","PCE20250014")</f>
        <v>PCE20250014</v>
      </c>
      <c r="BX15" s="115" t="s">
        <v>902</v>
      </c>
    </row>
    <row r="16">
      <c r="A16" s="115" t="s">
        <v>68</v>
      </c>
      <c r="B16" s="115" t="s">
        <v>555</v>
      </c>
      <c r="C16" s="115" t="s">
        <v>425</v>
      </c>
      <c r="D16" s="116" t="s">
        <v>904</v>
      </c>
      <c r="E16" s="117" t="s">
        <v>471</v>
      </c>
      <c r="F16" s="117" t="s">
        <v>124</v>
      </c>
      <c r="G16" s="115" t="s">
        <v>66</v>
      </c>
      <c r="H16" s="115" t="s">
        <v>68</v>
      </c>
      <c r="I16" s="115" t="s">
        <v>446</v>
      </c>
      <c r="J16" s="115" t="s">
        <v>278</v>
      </c>
      <c r="K16" s="115" t="s">
        <v>278</v>
      </c>
      <c r="L16" s="115" t="s">
        <v>906</v>
      </c>
      <c r="M16" s="115" t="s">
        <v>702</v>
      </c>
      <c r="N16" s="115" t="s">
        <v>241</v>
      </c>
      <c r="O16" s="115" t="s">
        <v>648</v>
      </c>
      <c r="P16" s="115" t="s">
        <v>425</v>
      </c>
      <c r="Q16" s="115" t="s">
        <v>44</v>
      </c>
      <c r="R16" s="115" t="s">
        <v>290</v>
      </c>
      <c r="S16" s="115" t="s">
        <v>909</v>
      </c>
      <c r="T16" s="115" t="s">
        <v>278</v>
      </c>
      <c r="U16" s="124" t="s">
        <v>46</v>
      </c>
      <c r="V16" s="115" t="s">
        <v>911</v>
      </c>
      <c r="W16" s="115" t="s">
        <v>912</v>
      </c>
      <c r="X16" s="115" t="s">
        <v>913</v>
      </c>
      <c r="Y16" s="115" t="s">
        <v>914</v>
      </c>
      <c r="Z16" s="125">
        <v>45689.0</v>
      </c>
      <c r="AA16" s="126">
        <v>46022.0</v>
      </c>
      <c r="AB16" s="115" t="s">
        <v>915</v>
      </c>
      <c r="AC16" s="115" t="s">
        <v>825</v>
      </c>
      <c r="AD16" s="115" t="s">
        <v>866</v>
      </c>
      <c r="AE16" s="115" t="s">
        <v>479</v>
      </c>
      <c r="AF16" s="131" t="s">
        <v>709</v>
      </c>
      <c r="AG16" s="124" t="s">
        <v>134</v>
      </c>
      <c r="AH16" s="124" t="s">
        <v>136</v>
      </c>
      <c r="AI16" s="115" t="s">
        <v>106</v>
      </c>
      <c r="AJ16" s="116"/>
      <c r="AK16" s="115">
        <v>0.0</v>
      </c>
      <c r="AL16" s="115">
        <v>0.0</v>
      </c>
      <c r="AM16" s="115">
        <v>0.0</v>
      </c>
      <c r="AN16" s="115">
        <v>0.0</v>
      </c>
      <c r="AO16" s="115" t="s">
        <v>916</v>
      </c>
      <c r="AP16" s="131"/>
      <c r="AQ16" s="115">
        <v>0.0</v>
      </c>
      <c r="AR16" s="115">
        <v>0.0</v>
      </c>
      <c r="AS16" s="115">
        <v>0.0</v>
      </c>
      <c r="AT16" s="115">
        <v>0.0</v>
      </c>
      <c r="AU16" s="115">
        <v>0.0</v>
      </c>
      <c r="AV16" s="115">
        <v>0.0</v>
      </c>
      <c r="AW16" s="115">
        <v>0.0</v>
      </c>
      <c r="AX16" s="115">
        <v>0.0</v>
      </c>
      <c r="AY16" s="115">
        <v>0.0</v>
      </c>
      <c r="AZ16" s="115">
        <v>0.0</v>
      </c>
      <c r="BA16" s="115">
        <v>0.0</v>
      </c>
      <c r="BB16" s="115">
        <v>0.0</v>
      </c>
      <c r="BC16" s="115">
        <v>0.0</v>
      </c>
      <c r="BD16" s="115">
        <v>0.0</v>
      </c>
      <c r="BE16" s="115">
        <v>0.0</v>
      </c>
      <c r="BF16" s="115">
        <v>0.0</v>
      </c>
      <c r="BG16" s="115">
        <v>0.0</v>
      </c>
      <c r="BH16" s="115">
        <v>0.0</v>
      </c>
      <c r="BI16" s="115">
        <v>0.0</v>
      </c>
      <c r="BJ16" s="115">
        <v>0.0</v>
      </c>
      <c r="BK16" s="115"/>
      <c r="BL16" s="115">
        <v>0.0</v>
      </c>
      <c r="BM16" s="115" t="s">
        <v>921</v>
      </c>
      <c r="BN16" s="115" t="s">
        <v>922</v>
      </c>
      <c r="BO16" s="115" t="s">
        <v>923</v>
      </c>
      <c r="BP16" s="124" t="s">
        <v>53</v>
      </c>
      <c r="BQ16" s="124" t="s">
        <v>53</v>
      </c>
      <c r="BR16" s="124" t="s">
        <v>924</v>
      </c>
      <c r="BS16" s="115"/>
      <c r="BT16" s="116"/>
      <c r="BU16" s="115" t="s">
        <v>925</v>
      </c>
      <c r="BV16" s="120" t="s">
        <v>926</v>
      </c>
      <c r="BW16" s="127" t="str">
        <f>HYPERLINK("https://drive.google.com/file/d/1GDTC3jkK91QsM-5uKhNqqTYglmIIwVid/view?usp=drivesdk","PCS20250015")</f>
        <v>PCS20250015</v>
      </c>
      <c r="BX16" s="115" t="s">
        <v>795</v>
      </c>
    </row>
    <row r="17">
      <c r="A17" s="131" t="s">
        <v>68</v>
      </c>
      <c r="B17" s="115" t="s">
        <v>555</v>
      </c>
      <c r="C17" s="115" t="s">
        <v>425</v>
      </c>
      <c r="D17" s="116" t="s">
        <v>931</v>
      </c>
      <c r="E17" s="117" t="s">
        <v>474</v>
      </c>
      <c r="F17" s="158" t="s">
        <v>149</v>
      </c>
      <c r="G17" s="131" t="s">
        <v>66</v>
      </c>
      <c r="H17" s="131" t="s">
        <v>68</v>
      </c>
      <c r="I17" s="131" t="s">
        <v>446</v>
      </c>
      <c r="J17" s="131" t="s">
        <v>278</v>
      </c>
      <c r="K17" s="131" t="s">
        <v>278</v>
      </c>
      <c r="L17" s="115" t="s">
        <v>932</v>
      </c>
      <c r="M17" s="131" t="s">
        <v>702</v>
      </c>
      <c r="N17" s="131" t="s">
        <v>241</v>
      </c>
      <c r="O17" s="131">
        <v>8.99999061E8</v>
      </c>
      <c r="P17" s="131" t="s">
        <v>425</v>
      </c>
      <c r="Q17" s="131" t="s">
        <v>44</v>
      </c>
      <c r="R17" s="131" t="s">
        <v>290</v>
      </c>
      <c r="S17" s="131" t="s">
        <v>426</v>
      </c>
      <c r="T17" s="131" t="s">
        <v>278</v>
      </c>
      <c r="U17" s="116" t="s">
        <v>46</v>
      </c>
      <c r="V17" s="115" t="s">
        <v>934</v>
      </c>
      <c r="W17" s="131" t="s">
        <v>798</v>
      </c>
      <c r="X17" s="131" t="s">
        <v>799</v>
      </c>
      <c r="Y17" s="131" t="s">
        <v>800</v>
      </c>
      <c r="Z17" s="159">
        <v>45689.0</v>
      </c>
      <c r="AA17" s="160">
        <v>46021.0</v>
      </c>
      <c r="AB17" s="131" t="s">
        <v>802</v>
      </c>
      <c r="AC17" s="131"/>
      <c r="AD17" s="131" t="s">
        <v>478</v>
      </c>
      <c r="AE17" s="131" t="s">
        <v>804</v>
      </c>
      <c r="AF17" s="131" t="s">
        <v>709</v>
      </c>
      <c r="AG17" s="116" t="s">
        <v>53</v>
      </c>
      <c r="AH17" s="116" t="s">
        <v>806</v>
      </c>
      <c r="AI17" s="131" t="s">
        <v>106</v>
      </c>
      <c r="AJ17" s="116"/>
      <c r="AK17" s="131">
        <v>0.0</v>
      </c>
      <c r="AL17" s="131">
        <v>0.0</v>
      </c>
      <c r="AM17" s="131">
        <v>0.0</v>
      </c>
      <c r="AN17" s="131">
        <v>0.0</v>
      </c>
      <c r="AO17" s="131">
        <v>589.0</v>
      </c>
      <c r="AP17" s="131" t="s">
        <v>327</v>
      </c>
      <c r="AQ17" s="131">
        <v>0.0</v>
      </c>
      <c r="AR17" s="131">
        <v>0.0</v>
      </c>
      <c r="AS17" s="131">
        <v>0.0</v>
      </c>
      <c r="AT17" s="131">
        <v>0.0</v>
      </c>
      <c r="AU17" s="131">
        <v>0.0</v>
      </c>
      <c r="AV17" s="131">
        <v>0.0</v>
      </c>
      <c r="AW17" s="131">
        <v>0.0</v>
      </c>
      <c r="AX17" s="131">
        <v>0.0</v>
      </c>
      <c r="AY17" s="131">
        <v>0.0</v>
      </c>
      <c r="AZ17" s="131">
        <v>0.0</v>
      </c>
      <c r="BA17" s="131">
        <v>0.0</v>
      </c>
      <c r="BB17" s="131">
        <v>0.0</v>
      </c>
      <c r="BC17" s="131">
        <v>0.0</v>
      </c>
      <c r="BD17" s="131">
        <v>0.0</v>
      </c>
      <c r="BE17" s="131">
        <v>0.0</v>
      </c>
      <c r="BF17" s="131">
        <v>0.0</v>
      </c>
      <c r="BG17" s="131">
        <v>0.0</v>
      </c>
      <c r="BH17" s="131">
        <v>0.0</v>
      </c>
      <c r="BI17" s="131">
        <v>0.0</v>
      </c>
      <c r="BJ17" s="131">
        <v>0.0</v>
      </c>
      <c r="BK17" s="131">
        <v>0.0</v>
      </c>
      <c r="BL17" s="131">
        <v>0.0</v>
      </c>
      <c r="BM17" s="131" t="s">
        <v>441</v>
      </c>
      <c r="BN17" s="131" t="s">
        <v>809</v>
      </c>
      <c r="BO17" s="131" t="s">
        <v>489</v>
      </c>
      <c r="BP17" s="116" t="s">
        <v>491</v>
      </c>
      <c r="BQ17" s="116" t="s">
        <v>546</v>
      </c>
      <c r="BR17" s="116" t="s">
        <v>810</v>
      </c>
      <c r="BS17" s="131" t="s">
        <v>503</v>
      </c>
      <c r="BT17" s="116"/>
      <c r="BU17" s="115" t="s">
        <v>950</v>
      </c>
      <c r="BV17" s="120" t="s">
        <v>951</v>
      </c>
      <c r="BW17" s="127" t="str">
        <f>HYPERLINK("https://drive.google.com/file/d/18up7DbNm1thyRPLyI5QbtaxUeT1b12NY/view?usp=drivesdk","PRC20250016")</f>
        <v>PRC20250016</v>
      </c>
      <c r="BX17" s="115" t="s">
        <v>815</v>
      </c>
    </row>
    <row r="18">
      <c r="A18" s="115" t="s">
        <v>68</v>
      </c>
      <c r="B18" s="115" t="s">
        <v>555</v>
      </c>
      <c r="C18" s="115" t="s">
        <v>425</v>
      </c>
      <c r="D18" s="116" t="s">
        <v>954</v>
      </c>
      <c r="E18" s="117" t="s">
        <v>480</v>
      </c>
      <c r="F18" s="117" t="s">
        <v>93</v>
      </c>
      <c r="G18" s="115" t="s">
        <v>126</v>
      </c>
      <c r="H18" s="115" t="s">
        <v>68</v>
      </c>
      <c r="I18" s="115" t="s">
        <v>446</v>
      </c>
      <c r="J18" s="131" t="s">
        <v>278</v>
      </c>
      <c r="K18" s="131" t="s">
        <v>278</v>
      </c>
      <c r="L18" s="115" t="s">
        <v>850</v>
      </c>
      <c r="M18" s="115" t="s">
        <v>702</v>
      </c>
      <c r="N18" s="115" t="s">
        <v>241</v>
      </c>
      <c r="O18" s="115" t="s">
        <v>648</v>
      </c>
      <c r="P18" s="115" t="s">
        <v>425</v>
      </c>
      <c r="Q18" s="115" t="s">
        <v>44</v>
      </c>
      <c r="R18" s="115" t="s">
        <v>290</v>
      </c>
      <c r="S18" s="115" t="s">
        <v>856</v>
      </c>
      <c r="T18" s="115" t="s">
        <v>278</v>
      </c>
      <c r="U18" s="124" t="s">
        <v>46</v>
      </c>
      <c r="V18" s="115" t="s">
        <v>859</v>
      </c>
      <c r="W18" s="115" t="s">
        <v>860</v>
      </c>
      <c r="X18" s="115" t="s">
        <v>861</v>
      </c>
      <c r="Y18" s="115" t="s">
        <v>863</v>
      </c>
      <c r="Z18" s="125">
        <v>45323.0</v>
      </c>
      <c r="AA18" s="126">
        <v>45657.0</v>
      </c>
      <c r="AB18" s="115" t="s">
        <v>865</v>
      </c>
      <c r="AC18" s="115" t="s">
        <v>825</v>
      </c>
      <c r="AD18" s="115" t="s">
        <v>866</v>
      </c>
      <c r="AE18" s="115" t="s">
        <v>479</v>
      </c>
      <c r="AF18" s="115" t="s">
        <v>709</v>
      </c>
      <c r="AG18" s="124" t="s">
        <v>53</v>
      </c>
      <c r="AH18" s="124" t="s">
        <v>136</v>
      </c>
      <c r="AI18" s="115" t="s">
        <v>106</v>
      </c>
      <c r="AJ18" s="116"/>
      <c r="AK18" s="115">
        <v>0.0</v>
      </c>
      <c r="AL18" s="115">
        <v>0.0</v>
      </c>
      <c r="AM18" s="115">
        <v>0.0</v>
      </c>
      <c r="AN18" s="115">
        <v>0.0</v>
      </c>
      <c r="AO18" s="115" t="s">
        <v>869</v>
      </c>
      <c r="AP18" s="115" t="s">
        <v>871</v>
      </c>
      <c r="AQ18" s="115">
        <v>0.0</v>
      </c>
      <c r="AR18" s="115">
        <v>0.0</v>
      </c>
      <c r="AS18" s="115">
        <v>0.0</v>
      </c>
      <c r="AT18" s="115">
        <v>0.0</v>
      </c>
      <c r="AU18" s="115">
        <v>0.0</v>
      </c>
      <c r="AV18" s="115">
        <v>0.0</v>
      </c>
      <c r="AW18" s="115">
        <v>0.0</v>
      </c>
      <c r="AX18" s="115">
        <v>0.0</v>
      </c>
      <c r="AY18" s="115">
        <v>0.0</v>
      </c>
      <c r="AZ18" s="115">
        <v>0.0</v>
      </c>
      <c r="BA18" s="115">
        <v>0.0</v>
      </c>
      <c r="BB18" s="115">
        <v>0.0</v>
      </c>
      <c r="BC18" s="115">
        <v>0.0</v>
      </c>
      <c r="BD18" s="115">
        <v>0.0</v>
      </c>
      <c r="BE18" s="115">
        <v>0.0</v>
      </c>
      <c r="BF18" s="115">
        <v>0.0</v>
      </c>
      <c r="BG18" s="115">
        <v>0.0</v>
      </c>
      <c r="BH18" s="115">
        <v>0.0</v>
      </c>
      <c r="BI18" s="115">
        <v>0.0</v>
      </c>
      <c r="BJ18" s="115">
        <v>0.0</v>
      </c>
      <c r="BK18" s="115">
        <v>0.0</v>
      </c>
      <c r="BL18" s="115">
        <v>0.0</v>
      </c>
      <c r="BM18" s="115" t="s">
        <v>774</v>
      </c>
      <c r="BN18" s="115" t="s">
        <v>889</v>
      </c>
      <c r="BO18" s="115" t="s">
        <v>891</v>
      </c>
      <c r="BP18" s="124" t="s">
        <v>53</v>
      </c>
      <c r="BQ18" s="124" t="s">
        <v>53</v>
      </c>
      <c r="BR18" s="124" t="s">
        <v>53</v>
      </c>
      <c r="BS18" s="131"/>
      <c r="BT18" s="116"/>
      <c r="BU18" s="115" t="s">
        <v>969</v>
      </c>
      <c r="BV18" s="120" t="s">
        <v>970</v>
      </c>
      <c r="BW18" s="127" t="str">
        <f>HYPERLINK("https://drive.google.com/file/d/19k8gC9q54-j22t9WYiuBmw9SQgtZq11p/view?usp=drivesdk","PCE20240017")</f>
        <v>PCE20240017</v>
      </c>
      <c r="BX18" s="115" t="s">
        <v>902</v>
      </c>
    </row>
    <row r="19">
      <c r="A19" s="115" t="s">
        <v>68</v>
      </c>
      <c r="B19" s="115" t="s">
        <v>555</v>
      </c>
      <c r="C19" s="115" t="s">
        <v>425</v>
      </c>
      <c r="D19" s="116" t="s">
        <v>973</v>
      </c>
      <c r="E19" s="117" t="s">
        <v>483</v>
      </c>
      <c r="F19" s="117" t="s">
        <v>124</v>
      </c>
      <c r="G19" s="115" t="s">
        <v>126</v>
      </c>
      <c r="H19" s="115" t="s">
        <v>68</v>
      </c>
      <c r="I19" s="115" t="s">
        <v>446</v>
      </c>
      <c r="J19" s="115" t="s">
        <v>278</v>
      </c>
      <c r="K19" s="115" t="s">
        <v>278</v>
      </c>
      <c r="L19" s="115" t="s">
        <v>906</v>
      </c>
      <c r="M19" s="115" t="s">
        <v>702</v>
      </c>
      <c r="N19" s="115" t="s">
        <v>241</v>
      </c>
      <c r="O19" s="115" t="s">
        <v>648</v>
      </c>
      <c r="P19" s="115" t="s">
        <v>425</v>
      </c>
      <c r="Q19" s="115" t="s">
        <v>44</v>
      </c>
      <c r="R19" s="115" t="s">
        <v>290</v>
      </c>
      <c r="S19" s="115" t="s">
        <v>856</v>
      </c>
      <c r="T19" s="115" t="s">
        <v>278</v>
      </c>
      <c r="U19" s="124" t="s">
        <v>46</v>
      </c>
      <c r="V19" s="115" t="s">
        <v>911</v>
      </c>
      <c r="W19" s="115" t="s">
        <v>912</v>
      </c>
      <c r="X19" s="115" t="s">
        <v>913</v>
      </c>
      <c r="Y19" s="115" t="s">
        <v>914</v>
      </c>
      <c r="Z19" s="125">
        <v>45323.0</v>
      </c>
      <c r="AA19" s="126">
        <v>45656.0</v>
      </c>
      <c r="AB19" s="115" t="s">
        <v>915</v>
      </c>
      <c r="AC19" s="115" t="s">
        <v>825</v>
      </c>
      <c r="AD19" s="115" t="s">
        <v>866</v>
      </c>
      <c r="AE19" s="115" t="s">
        <v>479</v>
      </c>
      <c r="AF19" s="131" t="s">
        <v>709</v>
      </c>
      <c r="AG19" s="124" t="s">
        <v>134</v>
      </c>
      <c r="AH19" s="124" t="s">
        <v>136</v>
      </c>
      <c r="AI19" s="115" t="s">
        <v>106</v>
      </c>
      <c r="AJ19" s="116"/>
      <c r="AK19" s="115">
        <v>0.0</v>
      </c>
      <c r="AL19" s="115">
        <v>0.0</v>
      </c>
      <c r="AM19" s="115">
        <v>0.0</v>
      </c>
      <c r="AN19" s="115">
        <v>0.0</v>
      </c>
      <c r="AO19" s="115" t="s">
        <v>916</v>
      </c>
      <c r="AP19" s="131"/>
      <c r="AQ19" s="115">
        <v>0.0</v>
      </c>
      <c r="AR19" s="115">
        <v>0.0</v>
      </c>
      <c r="AS19" s="115">
        <v>0.0</v>
      </c>
      <c r="AT19" s="115">
        <v>0.0</v>
      </c>
      <c r="AU19" s="115">
        <v>0.0</v>
      </c>
      <c r="AV19" s="115">
        <v>0.0</v>
      </c>
      <c r="AW19" s="115">
        <v>0.0</v>
      </c>
      <c r="AX19" s="115">
        <v>0.0</v>
      </c>
      <c r="AY19" s="115">
        <v>0.0</v>
      </c>
      <c r="AZ19" s="115">
        <v>0.0</v>
      </c>
      <c r="BA19" s="115">
        <v>0.0</v>
      </c>
      <c r="BB19" s="115">
        <v>0.0</v>
      </c>
      <c r="BC19" s="115">
        <v>0.0</v>
      </c>
      <c r="BD19" s="115">
        <v>0.0</v>
      </c>
      <c r="BE19" s="115">
        <v>0.0</v>
      </c>
      <c r="BF19" s="115">
        <v>0.0</v>
      </c>
      <c r="BG19" s="115">
        <v>0.0</v>
      </c>
      <c r="BH19" s="115">
        <v>0.0</v>
      </c>
      <c r="BI19" s="115">
        <v>0.0</v>
      </c>
      <c r="BJ19" s="115">
        <v>0.0</v>
      </c>
      <c r="BK19" s="115">
        <v>0.0</v>
      </c>
      <c r="BL19" s="115">
        <v>0.0</v>
      </c>
      <c r="BM19" s="115" t="s">
        <v>774</v>
      </c>
      <c r="BN19" s="115" t="s">
        <v>922</v>
      </c>
      <c r="BO19" s="115" t="s">
        <v>923</v>
      </c>
      <c r="BP19" s="124" t="s">
        <v>53</v>
      </c>
      <c r="BQ19" s="124" t="s">
        <v>53</v>
      </c>
      <c r="BR19" s="124" t="s">
        <v>924</v>
      </c>
      <c r="BS19" s="131"/>
      <c r="BT19" s="116"/>
      <c r="BU19" s="115" t="s">
        <v>981</v>
      </c>
      <c r="BV19" s="120" t="s">
        <v>982</v>
      </c>
      <c r="BW19" s="127" t="str">
        <f>HYPERLINK("https://drive.google.com/file/d/1nQ5EHaY3KaQtITZx7k8sU6yImZJOZWIT/view?usp=drivesdk","PCS20240018")</f>
        <v>PCS20240018</v>
      </c>
      <c r="BX19" s="115" t="s">
        <v>983</v>
      </c>
    </row>
    <row r="20">
      <c r="A20" s="116"/>
      <c r="B20" s="116"/>
      <c r="C20" s="116"/>
      <c r="D20" s="116"/>
      <c r="E20" s="164"/>
      <c r="F20" s="164"/>
      <c r="G20" s="116"/>
      <c r="H20" s="116"/>
      <c r="I20" s="116"/>
      <c r="J20" s="116"/>
      <c r="K20" s="116"/>
      <c r="L20" s="116"/>
      <c r="M20" s="116"/>
      <c r="N20" s="116"/>
      <c r="O20" s="116"/>
      <c r="P20" s="116"/>
      <c r="Q20" s="116"/>
      <c r="R20" s="116"/>
      <c r="S20" s="116"/>
      <c r="T20" s="116"/>
      <c r="U20" s="116"/>
      <c r="V20" s="116"/>
      <c r="W20" s="116"/>
      <c r="X20" s="116"/>
      <c r="Y20" s="116"/>
      <c r="Z20" s="116"/>
      <c r="AA20" s="116"/>
      <c r="AB20" s="116"/>
      <c r="AC20" s="116"/>
      <c r="AD20" s="116"/>
      <c r="AE20" s="116"/>
      <c r="AF20" s="116"/>
      <c r="AG20" s="116"/>
      <c r="AH20" s="116"/>
      <c r="AI20" s="116"/>
      <c r="AJ20" s="116"/>
      <c r="AK20" s="116"/>
      <c r="AL20" s="116"/>
      <c r="AM20" s="116"/>
      <c r="AN20" s="116"/>
      <c r="AO20" s="116"/>
      <c r="AP20" s="116"/>
      <c r="AQ20" s="116"/>
      <c r="AR20" s="116"/>
      <c r="AS20" s="116"/>
      <c r="AT20" s="116"/>
      <c r="AU20" s="116"/>
      <c r="AV20" s="116"/>
      <c r="AW20" s="116"/>
      <c r="AX20" s="116"/>
      <c r="AY20" s="116"/>
      <c r="AZ20" s="116"/>
      <c r="BA20" s="116"/>
      <c r="BB20" s="116"/>
      <c r="BC20" s="116"/>
      <c r="BD20" s="116"/>
      <c r="BE20" s="116"/>
      <c r="BF20" s="116"/>
      <c r="BG20" s="116"/>
      <c r="BH20" s="116"/>
      <c r="BI20" s="116"/>
      <c r="BJ20" s="116"/>
      <c r="BK20" s="116"/>
      <c r="BL20" s="116"/>
      <c r="BM20" s="116"/>
      <c r="BN20" s="116"/>
      <c r="BO20" s="116"/>
      <c r="BP20" s="116"/>
      <c r="BQ20" s="116"/>
      <c r="BR20" s="116"/>
      <c r="BS20" s="116"/>
      <c r="BT20" s="116"/>
      <c r="BU20" s="116"/>
      <c r="BV20" s="116"/>
      <c r="BW20" s="116"/>
      <c r="BX20" s="116"/>
    </row>
    <row r="21">
      <c r="A21" s="116"/>
      <c r="B21" s="116"/>
      <c r="C21" s="116"/>
      <c r="D21" s="116"/>
      <c r="E21" s="164"/>
      <c r="F21" s="164"/>
      <c r="G21" s="116"/>
      <c r="H21" s="116"/>
      <c r="I21" s="116"/>
      <c r="J21" s="116"/>
      <c r="K21" s="116"/>
      <c r="L21" s="116"/>
      <c r="M21" s="116"/>
      <c r="N21" s="116"/>
      <c r="O21" s="116"/>
      <c r="P21" s="116"/>
      <c r="Q21" s="116"/>
      <c r="R21" s="116"/>
      <c r="S21" s="116"/>
      <c r="T21" s="116"/>
      <c r="U21" s="116"/>
      <c r="V21" s="116"/>
      <c r="W21" s="116"/>
      <c r="X21" s="116"/>
      <c r="Y21" s="116"/>
      <c r="Z21" s="116"/>
      <c r="AA21" s="116"/>
      <c r="AB21" s="116"/>
      <c r="AC21" s="116"/>
      <c r="AD21" s="116"/>
      <c r="AE21" s="116"/>
      <c r="AF21" s="116"/>
      <c r="AG21" s="116"/>
      <c r="AH21" s="116"/>
      <c r="AI21" s="116"/>
      <c r="AJ21" s="116"/>
      <c r="AK21" s="116"/>
      <c r="AL21" s="116"/>
      <c r="AM21" s="116"/>
      <c r="AN21" s="116"/>
      <c r="AO21" s="116"/>
      <c r="AP21" s="116"/>
      <c r="AQ21" s="116"/>
      <c r="AR21" s="116"/>
      <c r="AS21" s="116"/>
      <c r="AT21" s="116"/>
      <c r="AU21" s="116"/>
      <c r="AV21" s="116"/>
      <c r="AW21" s="116"/>
      <c r="AX21" s="116"/>
      <c r="AY21" s="116"/>
      <c r="AZ21" s="116"/>
      <c r="BA21" s="116"/>
      <c r="BB21" s="116"/>
      <c r="BC21" s="116"/>
      <c r="BD21" s="116"/>
      <c r="BE21" s="116"/>
      <c r="BF21" s="116"/>
      <c r="BG21" s="116"/>
      <c r="BH21" s="116"/>
      <c r="BI21" s="116"/>
      <c r="BJ21" s="116"/>
      <c r="BK21" s="116"/>
      <c r="BL21" s="116"/>
      <c r="BM21" s="116"/>
      <c r="BN21" s="116"/>
      <c r="BO21" s="116"/>
      <c r="BP21" s="116"/>
      <c r="BQ21" s="116"/>
      <c r="BR21" s="116"/>
      <c r="BS21" s="116"/>
      <c r="BT21" s="116"/>
      <c r="BU21" s="116"/>
      <c r="BV21" s="116"/>
      <c r="BW21" s="116"/>
      <c r="BX21" s="116"/>
    </row>
    <row r="22">
      <c r="A22" s="116"/>
      <c r="B22" s="116"/>
      <c r="C22" s="116"/>
      <c r="D22" s="116"/>
      <c r="E22" s="164"/>
      <c r="F22" s="164"/>
      <c r="G22" s="116"/>
      <c r="H22" s="116"/>
      <c r="I22" s="116"/>
      <c r="J22" s="116"/>
      <c r="K22" s="116"/>
      <c r="L22" s="116"/>
      <c r="M22" s="116"/>
      <c r="N22" s="116"/>
      <c r="O22" s="116"/>
      <c r="P22" s="116"/>
      <c r="Q22" s="116"/>
      <c r="R22" s="116"/>
      <c r="S22" s="116"/>
      <c r="T22" s="116"/>
      <c r="U22" s="116"/>
      <c r="V22" s="116"/>
      <c r="W22" s="116"/>
      <c r="X22" s="116"/>
      <c r="Y22" s="116"/>
      <c r="Z22" s="116"/>
      <c r="AA22" s="116"/>
      <c r="AB22" s="116"/>
      <c r="AC22" s="116"/>
      <c r="AD22" s="116"/>
      <c r="AE22" s="116"/>
      <c r="AF22" s="116"/>
      <c r="AG22" s="116"/>
      <c r="AH22" s="116"/>
      <c r="AI22" s="116"/>
      <c r="AJ22" s="116"/>
      <c r="AK22" s="116"/>
      <c r="AL22" s="116"/>
      <c r="AM22" s="116"/>
      <c r="AN22" s="116"/>
      <c r="AO22" s="116"/>
      <c r="AP22" s="116"/>
      <c r="AQ22" s="116"/>
      <c r="AR22" s="116"/>
      <c r="AS22" s="116"/>
      <c r="AT22" s="116"/>
      <c r="AU22" s="116"/>
      <c r="AV22" s="116"/>
      <c r="AW22" s="116"/>
      <c r="AX22" s="116"/>
      <c r="AY22" s="116"/>
      <c r="AZ22" s="116"/>
      <c r="BA22" s="116"/>
      <c r="BB22" s="116"/>
      <c r="BC22" s="116"/>
      <c r="BD22" s="116"/>
      <c r="BE22" s="116"/>
      <c r="BF22" s="116"/>
      <c r="BG22" s="116"/>
      <c r="BH22" s="116"/>
      <c r="BI22" s="116"/>
      <c r="BJ22" s="116"/>
      <c r="BK22" s="116"/>
      <c r="BL22" s="116"/>
      <c r="BM22" s="116"/>
      <c r="BN22" s="116"/>
      <c r="BO22" s="116"/>
      <c r="BP22" s="116"/>
      <c r="BQ22" s="116"/>
      <c r="BR22" s="116"/>
      <c r="BS22" s="116"/>
      <c r="BT22" s="116"/>
      <c r="BU22" s="116"/>
      <c r="BV22" s="116"/>
      <c r="BW22" s="116"/>
      <c r="BX22" s="116"/>
    </row>
    <row r="23">
      <c r="A23" s="116"/>
      <c r="B23" s="116"/>
      <c r="C23" s="116"/>
      <c r="D23" s="116"/>
      <c r="E23" s="164"/>
      <c r="F23" s="164"/>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c r="AT23" s="116"/>
      <c r="AU23" s="116"/>
      <c r="AV23" s="116"/>
      <c r="AW23" s="116"/>
      <c r="AX23" s="116"/>
      <c r="AY23" s="116"/>
      <c r="AZ23" s="116"/>
      <c r="BA23" s="116"/>
      <c r="BB23" s="116"/>
      <c r="BC23" s="116"/>
      <c r="BD23" s="116"/>
      <c r="BE23" s="116"/>
      <c r="BF23" s="116"/>
      <c r="BG23" s="116"/>
      <c r="BH23" s="116"/>
      <c r="BI23" s="116"/>
      <c r="BJ23" s="116"/>
      <c r="BK23" s="116"/>
      <c r="BL23" s="116"/>
      <c r="BM23" s="116"/>
      <c r="BN23" s="116"/>
      <c r="BO23" s="116"/>
      <c r="BP23" s="116"/>
      <c r="BQ23" s="116"/>
      <c r="BR23" s="116"/>
      <c r="BS23" s="116"/>
      <c r="BT23" s="116"/>
      <c r="BU23" s="116"/>
      <c r="BV23" s="116"/>
      <c r="BW23" s="116"/>
      <c r="BX23" s="116"/>
    </row>
    <row r="24">
      <c r="A24" s="116"/>
      <c r="B24" s="116"/>
      <c r="C24" s="116"/>
      <c r="D24" s="116"/>
      <c r="E24" s="164"/>
      <c r="F24" s="164"/>
      <c r="G24" s="116"/>
      <c r="H24" s="116"/>
      <c r="I24" s="116"/>
      <c r="J24" s="116"/>
      <c r="K24" s="116"/>
      <c r="L24" s="116"/>
      <c r="M24" s="116"/>
      <c r="N24" s="116"/>
      <c r="O24" s="116"/>
      <c r="P24" s="116"/>
      <c r="Q24" s="116"/>
      <c r="R24" s="116"/>
      <c r="S24" s="116"/>
      <c r="T24" s="116"/>
      <c r="U24" s="116"/>
      <c r="V24" s="116"/>
      <c r="W24" s="116"/>
      <c r="X24" s="116"/>
      <c r="Y24" s="116"/>
      <c r="Z24" s="116"/>
      <c r="AA24" s="116"/>
      <c r="AB24" s="116"/>
      <c r="AC24" s="116"/>
      <c r="AD24" s="116"/>
      <c r="AE24" s="116"/>
      <c r="AF24" s="116"/>
      <c r="AG24" s="116"/>
      <c r="AH24" s="116"/>
      <c r="AI24" s="116"/>
      <c r="AJ24" s="116"/>
      <c r="AK24" s="116"/>
      <c r="AL24" s="116"/>
      <c r="AM24" s="116"/>
      <c r="AN24" s="116"/>
      <c r="AO24" s="116"/>
      <c r="AP24" s="116"/>
      <c r="AQ24" s="116"/>
      <c r="AR24" s="116"/>
      <c r="AS24" s="116"/>
      <c r="AT24" s="116"/>
      <c r="AU24" s="116"/>
      <c r="AV24" s="116"/>
      <c r="AW24" s="116"/>
      <c r="AX24" s="116"/>
      <c r="AY24" s="116"/>
      <c r="AZ24" s="116"/>
      <c r="BA24" s="116"/>
      <c r="BB24" s="116"/>
      <c r="BC24" s="116"/>
      <c r="BD24" s="116"/>
      <c r="BE24" s="116"/>
      <c r="BF24" s="116"/>
      <c r="BG24" s="116"/>
      <c r="BH24" s="116"/>
      <c r="BI24" s="116"/>
      <c r="BJ24" s="116"/>
      <c r="BK24" s="116"/>
      <c r="BL24" s="116"/>
      <c r="BM24" s="116"/>
      <c r="BN24" s="116"/>
      <c r="BO24" s="116"/>
      <c r="BP24" s="116"/>
      <c r="BQ24" s="116"/>
      <c r="BR24" s="116"/>
      <c r="BS24" s="116"/>
      <c r="BT24" s="116"/>
      <c r="BU24" s="116"/>
      <c r="BV24" s="116"/>
      <c r="BW24" s="116"/>
      <c r="BX24" s="116"/>
    </row>
    <row r="25">
      <c r="A25" s="116"/>
      <c r="B25" s="116"/>
      <c r="C25" s="116"/>
      <c r="D25" s="116"/>
      <c r="E25" s="164"/>
      <c r="F25" s="164"/>
      <c r="G25" s="116"/>
      <c r="H25" s="116"/>
      <c r="I25" s="116"/>
      <c r="J25" s="116"/>
      <c r="K25" s="116"/>
      <c r="L25" s="116"/>
      <c r="M25" s="116"/>
      <c r="N25" s="116"/>
      <c r="O25" s="116"/>
      <c r="P25" s="116"/>
      <c r="Q25" s="116"/>
      <c r="R25" s="116"/>
      <c r="S25" s="116"/>
      <c r="T25" s="116"/>
      <c r="U25" s="116"/>
      <c r="V25" s="116"/>
      <c r="W25" s="116"/>
      <c r="X25" s="116"/>
      <c r="Y25" s="116"/>
      <c r="Z25" s="116"/>
      <c r="AA25" s="116"/>
      <c r="AB25" s="116"/>
      <c r="AC25" s="116"/>
      <c r="AD25" s="116"/>
      <c r="AE25" s="116"/>
      <c r="AF25" s="116"/>
      <c r="AG25" s="116"/>
      <c r="AH25" s="116"/>
      <c r="AI25" s="116"/>
      <c r="AJ25" s="116"/>
      <c r="AK25" s="116"/>
      <c r="AL25" s="116"/>
      <c r="AM25" s="116"/>
      <c r="AN25" s="116"/>
      <c r="AO25" s="116"/>
      <c r="AP25" s="116"/>
      <c r="AQ25" s="116"/>
      <c r="AR25" s="116"/>
      <c r="AS25" s="116"/>
      <c r="AT25" s="116"/>
      <c r="AU25" s="116"/>
      <c r="AV25" s="116"/>
      <c r="AW25" s="116"/>
      <c r="AX25" s="116"/>
      <c r="AY25" s="116"/>
      <c r="AZ25" s="116"/>
      <c r="BA25" s="116"/>
      <c r="BB25" s="116"/>
      <c r="BC25" s="116"/>
      <c r="BD25" s="116"/>
      <c r="BE25" s="116"/>
      <c r="BF25" s="116"/>
      <c r="BG25" s="116"/>
      <c r="BH25" s="116"/>
      <c r="BI25" s="116"/>
      <c r="BJ25" s="116"/>
      <c r="BK25" s="116"/>
      <c r="BL25" s="116"/>
      <c r="BM25" s="116"/>
      <c r="BN25" s="116"/>
      <c r="BO25" s="116"/>
      <c r="BP25" s="116"/>
      <c r="BQ25" s="116"/>
      <c r="BR25" s="116"/>
      <c r="BS25" s="116"/>
      <c r="BT25" s="116"/>
      <c r="BU25" s="116"/>
      <c r="BV25" s="116"/>
      <c r="BW25" s="116"/>
      <c r="BX25" s="116"/>
    </row>
    <row r="26">
      <c r="A26" s="116"/>
      <c r="B26" s="116"/>
      <c r="C26" s="116"/>
      <c r="D26" s="116"/>
      <c r="E26" s="164"/>
      <c r="F26" s="164"/>
      <c r="G26" s="116"/>
      <c r="H26" s="116"/>
      <c r="I26" s="116"/>
      <c r="J26" s="116"/>
      <c r="K26" s="116"/>
      <c r="L26" s="116"/>
      <c r="M26" s="116"/>
      <c r="N26" s="116"/>
      <c r="O26" s="116"/>
      <c r="P26" s="116"/>
      <c r="Q26" s="116"/>
      <c r="R26" s="116"/>
      <c r="S26" s="116"/>
      <c r="T26" s="116"/>
      <c r="U26" s="116"/>
      <c r="V26" s="116"/>
      <c r="W26" s="116"/>
      <c r="X26" s="116"/>
      <c r="Y26" s="116"/>
      <c r="Z26" s="116"/>
      <c r="AA26" s="116"/>
      <c r="AB26" s="116"/>
      <c r="AC26" s="116"/>
      <c r="AD26" s="116"/>
      <c r="AE26" s="116"/>
      <c r="AF26" s="116"/>
      <c r="AG26" s="116"/>
      <c r="AH26" s="116"/>
      <c r="AI26" s="116"/>
      <c r="AJ26" s="116"/>
      <c r="AK26" s="116"/>
      <c r="AL26" s="116"/>
      <c r="AM26" s="116"/>
      <c r="AN26" s="116"/>
      <c r="AO26" s="116"/>
      <c r="AP26" s="116"/>
      <c r="AQ26" s="116"/>
      <c r="AR26" s="116"/>
      <c r="AS26" s="116"/>
      <c r="AT26" s="116"/>
      <c r="AU26" s="116"/>
      <c r="AV26" s="116"/>
      <c r="AW26" s="116"/>
      <c r="AX26" s="116"/>
      <c r="AY26" s="116"/>
      <c r="AZ26" s="116"/>
      <c r="BA26" s="116"/>
      <c r="BB26" s="116"/>
      <c r="BC26" s="116"/>
      <c r="BD26" s="116"/>
      <c r="BE26" s="116"/>
      <c r="BF26" s="116"/>
      <c r="BG26" s="116"/>
      <c r="BH26" s="116"/>
      <c r="BI26" s="116"/>
      <c r="BJ26" s="116"/>
      <c r="BK26" s="116"/>
      <c r="BL26" s="116"/>
      <c r="BM26" s="116"/>
      <c r="BN26" s="116"/>
      <c r="BO26" s="116"/>
      <c r="BP26" s="116"/>
      <c r="BQ26" s="116"/>
      <c r="BR26" s="116"/>
      <c r="BS26" s="116"/>
      <c r="BT26" s="116"/>
      <c r="BU26" s="116"/>
      <c r="BV26" s="116"/>
      <c r="BW26" s="116"/>
      <c r="BX26" s="116"/>
    </row>
    <row r="27">
      <c r="A27" s="116"/>
      <c r="B27" s="116"/>
      <c r="C27" s="116"/>
      <c r="D27" s="116"/>
      <c r="E27" s="164"/>
      <c r="F27" s="164"/>
      <c r="G27" s="116"/>
      <c r="H27" s="116"/>
      <c r="I27" s="116"/>
      <c r="J27" s="116"/>
      <c r="K27" s="116"/>
      <c r="L27" s="116"/>
      <c r="M27" s="116"/>
      <c r="N27" s="116"/>
      <c r="O27" s="116"/>
      <c r="P27" s="116"/>
      <c r="Q27" s="116"/>
      <c r="R27" s="116"/>
      <c r="S27" s="116"/>
      <c r="T27" s="116"/>
      <c r="U27" s="116"/>
      <c r="V27" s="116"/>
      <c r="W27" s="116"/>
      <c r="X27" s="116"/>
      <c r="Y27" s="116"/>
      <c r="Z27" s="116"/>
      <c r="AA27" s="116"/>
      <c r="AB27" s="116"/>
      <c r="AC27" s="116"/>
      <c r="AD27" s="116"/>
      <c r="AE27" s="116"/>
      <c r="AF27" s="116"/>
      <c r="AG27" s="116"/>
      <c r="AH27" s="116"/>
      <c r="AI27" s="116"/>
      <c r="AJ27" s="116"/>
      <c r="AK27" s="116"/>
      <c r="AL27" s="116"/>
      <c r="AM27" s="116"/>
      <c r="AN27" s="116"/>
      <c r="AO27" s="116"/>
      <c r="AP27" s="116"/>
      <c r="AQ27" s="116"/>
      <c r="AR27" s="116"/>
      <c r="AS27" s="116"/>
      <c r="AT27" s="116"/>
      <c r="AU27" s="116"/>
      <c r="AV27" s="116"/>
      <c r="AW27" s="116"/>
      <c r="AX27" s="116"/>
      <c r="AY27" s="116"/>
      <c r="AZ27" s="116"/>
      <c r="BA27" s="116"/>
      <c r="BB27" s="116"/>
      <c r="BC27" s="116"/>
      <c r="BD27" s="116"/>
      <c r="BE27" s="116"/>
      <c r="BF27" s="116"/>
      <c r="BG27" s="116"/>
      <c r="BH27" s="116"/>
      <c r="BI27" s="116"/>
      <c r="BJ27" s="116"/>
      <c r="BK27" s="116"/>
      <c r="BL27" s="116"/>
      <c r="BM27" s="116"/>
      <c r="BN27" s="116"/>
      <c r="BO27" s="116"/>
      <c r="BP27" s="116"/>
      <c r="BQ27" s="116"/>
      <c r="BR27" s="116"/>
      <c r="BS27" s="116"/>
      <c r="BT27" s="116"/>
      <c r="BU27" s="116"/>
      <c r="BV27" s="116"/>
      <c r="BW27" s="116"/>
      <c r="BX27" s="116"/>
    </row>
    <row r="28">
      <c r="A28" s="116"/>
      <c r="B28" s="116"/>
      <c r="C28" s="116"/>
      <c r="D28" s="116"/>
      <c r="E28" s="164"/>
      <c r="F28" s="164"/>
      <c r="G28" s="116"/>
      <c r="H28" s="116"/>
      <c r="I28" s="116"/>
      <c r="J28" s="116"/>
      <c r="K28" s="116"/>
      <c r="L28" s="116"/>
      <c r="M28" s="116"/>
      <c r="N28" s="116"/>
      <c r="O28" s="116"/>
      <c r="P28" s="116"/>
      <c r="Q28" s="116"/>
      <c r="R28" s="116"/>
      <c r="S28" s="116"/>
      <c r="T28" s="116"/>
      <c r="U28" s="116"/>
      <c r="V28" s="116"/>
      <c r="W28" s="116"/>
      <c r="X28" s="116"/>
      <c r="Y28" s="116"/>
      <c r="Z28" s="116"/>
      <c r="AA28" s="116"/>
      <c r="AB28" s="116"/>
      <c r="AC28" s="116"/>
      <c r="AD28" s="116"/>
      <c r="AE28" s="116"/>
      <c r="AF28" s="116"/>
      <c r="AG28" s="116"/>
      <c r="AH28" s="116"/>
      <c r="AI28" s="116"/>
      <c r="AJ28" s="116"/>
      <c r="AK28" s="116"/>
      <c r="AL28" s="116"/>
      <c r="AM28" s="116"/>
      <c r="AN28" s="116"/>
      <c r="AO28" s="116"/>
      <c r="AP28" s="116"/>
      <c r="AQ28" s="116"/>
      <c r="AR28" s="116"/>
      <c r="AS28" s="116"/>
      <c r="AT28" s="116"/>
      <c r="AU28" s="116"/>
      <c r="AV28" s="116"/>
      <c r="AW28" s="116"/>
      <c r="AX28" s="116"/>
      <c r="AY28" s="116"/>
      <c r="AZ28" s="116"/>
      <c r="BA28" s="116"/>
      <c r="BB28" s="116"/>
      <c r="BC28" s="116"/>
      <c r="BD28" s="116"/>
      <c r="BE28" s="116"/>
      <c r="BF28" s="116"/>
      <c r="BG28" s="116"/>
      <c r="BH28" s="116"/>
      <c r="BI28" s="116"/>
      <c r="BJ28" s="116"/>
      <c r="BK28" s="116"/>
      <c r="BL28" s="116"/>
      <c r="BM28" s="116"/>
      <c r="BN28" s="116"/>
      <c r="BO28" s="116"/>
      <c r="BP28" s="116"/>
      <c r="BQ28" s="116"/>
      <c r="BR28" s="116"/>
      <c r="BS28" s="116"/>
      <c r="BT28" s="116"/>
      <c r="BU28" s="116"/>
      <c r="BV28" s="116"/>
      <c r="BW28" s="116"/>
      <c r="BX28" s="116"/>
    </row>
    <row r="29">
      <c r="A29" s="116"/>
      <c r="B29" s="116"/>
      <c r="C29" s="116"/>
      <c r="D29" s="116"/>
      <c r="E29" s="164"/>
      <c r="F29" s="164"/>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116"/>
      <c r="AL29" s="116"/>
      <c r="AM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c r="BN29" s="116"/>
      <c r="BO29" s="116"/>
      <c r="BP29" s="116"/>
      <c r="BQ29" s="116"/>
      <c r="BR29" s="116"/>
      <c r="BS29" s="116"/>
      <c r="BT29" s="116"/>
      <c r="BU29" s="116"/>
      <c r="BV29" s="116"/>
      <c r="BW29" s="116"/>
      <c r="BX29" s="116"/>
    </row>
    <row r="30">
      <c r="A30" s="116"/>
      <c r="B30" s="116"/>
      <c r="C30" s="116"/>
      <c r="D30" s="116"/>
      <c r="E30" s="164"/>
      <c r="F30" s="164"/>
      <c r="G30" s="116"/>
      <c r="H30" s="116"/>
      <c r="I30" s="116"/>
      <c r="J30" s="116"/>
      <c r="K30" s="116"/>
      <c r="L30" s="116"/>
      <c r="M30" s="116"/>
      <c r="N30" s="116"/>
      <c r="O30" s="116"/>
      <c r="P30" s="116"/>
      <c r="Q30" s="116"/>
      <c r="R30" s="116"/>
      <c r="S30" s="116"/>
      <c r="T30" s="116"/>
      <c r="U30" s="116"/>
      <c r="V30" s="116"/>
      <c r="W30" s="116"/>
      <c r="X30" s="116"/>
      <c r="Y30" s="116"/>
      <c r="Z30" s="116"/>
      <c r="AA30" s="116"/>
      <c r="AB30" s="116"/>
      <c r="AC30" s="116"/>
      <c r="AD30" s="116"/>
      <c r="AE30" s="116"/>
      <c r="AF30" s="116"/>
      <c r="AG30" s="116"/>
      <c r="AH30" s="116"/>
      <c r="AI30" s="116"/>
      <c r="AJ30" s="116"/>
      <c r="AK30" s="116"/>
      <c r="AL30" s="116"/>
      <c r="AM30" s="116"/>
      <c r="AN30" s="116"/>
      <c r="AO30" s="116"/>
      <c r="AP30" s="116"/>
      <c r="AQ30" s="116"/>
      <c r="AR30" s="116"/>
      <c r="AS30" s="116"/>
      <c r="AT30" s="116"/>
      <c r="AU30" s="116"/>
      <c r="AV30" s="116"/>
      <c r="AW30" s="116"/>
      <c r="AX30" s="116"/>
      <c r="AY30" s="116"/>
      <c r="AZ30" s="116"/>
      <c r="BA30" s="116"/>
      <c r="BB30" s="116"/>
      <c r="BC30" s="116"/>
      <c r="BD30" s="116"/>
      <c r="BE30" s="116"/>
      <c r="BF30" s="116"/>
      <c r="BG30" s="116"/>
      <c r="BH30" s="116"/>
      <c r="BI30" s="116"/>
      <c r="BJ30" s="116"/>
      <c r="BK30" s="116"/>
      <c r="BL30" s="116"/>
      <c r="BM30" s="116"/>
      <c r="BN30" s="116"/>
      <c r="BO30" s="116"/>
      <c r="BP30" s="116"/>
      <c r="BQ30" s="116"/>
      <c r="BR30" s="116"/>
      <c r="BS30" s="116"/>
      <c r="BT30" s="116"/>
      <c r="BU30" s="116"/>
      <c r="BV30" s="116"/>
      <c r="BW30" s="116"/>
      <c r="BX30" s="116"/>
    </row>
    <row r="31">
      <c r="A31" s="116"/>
      <c r="B31" s="116"/>
      <c r="C31" s="116"/>
      <c r="D31" s="116"/>
      <c r="E31" s="164"/>
      <c r="F31" s="164"/>
      <c r="G31" s="116"/>
      <c r="H31" s="116"/>
      <c r="I31" s="116"/>
      <c r="J31" s="116"/>
      <c r="K31" s="116"/>
      <c r="L31" s="116"/>
      <c r="M31" s="116"/>
      <c r="N31" s="116"/>
      <c r="O31" s="116"/>
      <c r="P31" s="116"/>
      <c r="Q31" s="116"/>
      <c r="R31" s="116"/>
      <c r="S31" s="116"/>
      <c r="T31" s="116"/>
      <c r="U31" s="116"/>
      <c r="V31" s="116"/>
      <c r="W31" s="116"/>
      <c r="X31" s="116"/>
      <c r="Y31" s="116"/>
      <c r="Z31" s="116"/>
      <c r="AA31" s="116"/>
      <c r="AB31" s="116"/>
      <c r="AC31" s="116"/>
      <c r="AD31" s="116"/>
      <c r="AE31" s="116"/>
      <c r="AF31" s="116"/>
      <c r="AG31" s="116"/>
      <c r="AH31" s="116"/>
      <c r="AI31" s="116"/>
      <c r="AJ31" s="116"/>
      <c r="AK31" s="116"/>
      <c r="AL31" s="116"/>
      <c r="AM31" s="116"/>
      <c r="AN31" s="116"/>
      <c r="AO31" s="116"/>
      <c r="AP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c r="BN31" s="116"/>
      <c r="BO31" s="116"/>
      <c r="BP31" s="116"/>
      <c r="BQ31" s="116"/>
      <c r="BR31" s="116"/>
      <c r="BS31" s="116"/>
      <c r="BT31" s="116"/>
      <c r="BU31" s="116"/>
      <c r="BV31" s="116"/>
      <c r="BW31" s="116"/>
      <c r="BX31" s="116"/>
    </row>
    <row r="32">
      <c r="A32" s="116"/>
      <c r="B32" s="116"/>
      <c r="C32" s="116"/>
      <c r="D32" s="116"/>
      <c r="E32" s="164"/>
      <c r="F32" s="164"/>
      <c r="G32" s="116"/>
      <c r="H32" s="116"/>
      <c r="I32" s="116"/>
      <c r="J32" s="116"/>
      <c r="K32" s="116"/>
      <c r="L32" s="116"/>
      <c r="M32" s="116"/>
      <c r="N32" s="116"/>
      <c r="O32" s="116"/>
      <c r="P32" s="116"/>
      <c r="Q32" s="116"/>
      <c r="R32" s="116"/>
      <c r="S32" s="116"/>
      <c r="T32" s="116"/>
      <c r="U32" s="116"/>
      <c r="V32" s="116"/>
      <c r="W32" s="116"/>
      <c r="X32" s="116"/>
      <c r="Y32" s="116"/>
      <c r="Z32" s="116"/>
      <c r="AA32" s="116"/>
      <c r="AB32" s="116"/>
      <c r="AC32" s="116"/>
      <c r="AD32" s="116"/>
      <c r="AE32" s="116"/>
      <c r="AF32" s="116"/>
      <c r="AG32" s="116"/>
      <c r="AH32" s="116"/>
      <c r="AI32" s="116"/>
      <c r="AJ32" s="116"/>
      <c r="AK32" s="116"/>
      <c r="AL32" s="116"/>
      <c r="AM32" s="116"/>
      <c r="AN32" s="116"/>
      <c r="AO32" s="116"/>
      <c r="AP32" s="116"/>
      <c r="AQ32" s="116"/>
      <c r="AR32" s="116"/>
      <c r="AS32" s="116"/>
      <c r="AT32" s="116"/>
      <c r="AU32" s="116"/>
      <c r="AV32" s="116"/>
      <c r="AW32" s="116"/>
      <c r="AX32" s="116"/>
      <c r="AY32" s="116"/>
      <c r="AZ32" s="116"/>
      <c r="BA32" s="116"/>
      <c r="BB32" s="116"/>
      <c r="BC32" s="116"/>
      <c r="BD32" s="116"/>
      <c r="BE32" s="116"/>
      <c r="BF32" s="116"/>
      <c r="BG32" s="116"/>
      <c r="BH32" s="116"/>
      <c r="BI32" s="116"/>
      <c r="BJ32" s="116"/>
      <c r="BK32" s="116"/>
      <c r="BL32" s="116"/>
      <c r="BM32" s="116"/>
      <c r="BN32" s="116"/>
      <c r="BO32" s="116"/>
      <c r="BP32" s="116"/>
      <c r="BQ32" s="116"/>
      <c r="BR32" s="116"/>
      <c r="BS32" s="116"/>
      <c r="BT32" s="116"/>
      <c r="BU32" s="116"/>
      <c r="BV32" s="116"/>
      <c r="BW32" s="116"/>
      <c r="BX32" s="116"/>
    </row>
    <row r="33">
      <c r="A33" s="116"/>
      <c r="B33" s="116"/>
      <c r="C33" s="116"/>
      <c r="D33" s="116"/>
      <c r="E33" s="164"/>
      <c r="F33" s="164"/>
      <c r="G33" s="116"/>
      <c r="H33" s="116"/>
      <c r="I33" s="116"/>
      <c r="J33" s="116"/>
      <c r="K33" s="116"/>
      <c r="L33" s="116"/>
      <c r="M33" s="116"/>
      <c r="N33" s="116"/>
      <c r="O33" s="116"/>
      <c r="P33" s="116"/>
      <c r="Q33" s="116"/>
      <c r="R33" s="116"/>
      <c r="S33" s="116"/>
      <c r="T33" s="116"/>
      <c r="U33" s="116"/>
      <c r="V33" s="116"/>
      <c r="W33" s="116"/>
      <c r="X33" s="116"/>
      <c r="Y33" s="116"/>
      <c r="Z33" s="116"/>
      <c r="AA33" s="116"/>
      <c r="AB33" s="116"/>
      <c r="AC33" s="116"/>
      <c r="AD33" s="116"/>
      <c r="AE33" s="116"/>
      <c r="AF33" s="116"/>
      <c r="AG33" s="116"/>
      <c r="AH33" s="116"/>
      <c r="AI33" s="116"/>
      <c r="AJ33" s="116"/>
      <c r="AK33" s="116"/>
      <c r="AL33" s="116"/>
      <c r="AM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6"/>
      <c r="BL33" s="116"/>
      <c r="BM33" s="116"/>
      <c r="BN33" s="116"/>
      <c r="BO33" s="116"/>
      <c r="BP33" s="116"/>
      <c r="BQ33" s="116"/>
      <c r="BR33" s="116"/>
      <c r="BS33" s="116"/>
      <c r="BT33" s="116"/>
      <c r="BU33" s="116"/>
      <c r="BV33" s="116"/>
      <c r="BW33" s="116"/>
      <c r="BX33" s="116"/>
    </row>
    <row r="34">
      <c r="A34" s="116"/>
      <c r="B34" s="116"/>
      <c r="C34" s="116"/>
      <c r="D34" s="116"/>
      <c r="E34" s="164"/>
      <c r="F34" s="164"/>
      <c r="G34" s="116"/>
      <c r="H34" s="116"/>
      <c r="I34" s="116"/>
      <c r="J34" s="116"/>
      <c r="K34" s="116"/>
      <c r="L34" s="116"/>
      <c r="M34" s="116"/>
      <c r="N34" s="116"/>
      <c r="O34" s="116"/>
      <c r="P34" s="116"/>
      <c r="Q34" s="116"/>
      <c r="R34" s="116"/>
      <c r="S34" s="116"/>
      <c r="T34" s="116"/>
      <c r="U34" s="116"/>
      <c r="V34" s="116"/>
      <c r="W34" s="116"/>
      <c r="X34" s="116"/>
      <c r="Y34" s="116"/>
      <c r="Z34" s="116"/>
      <c r="AA34" s="116"/>
      <c r="AB34" s="116"/>
      <c r="AC34" s="116"/>
      <c r="AD34" s="116"/>
      <c r="AE34" s="116"/>
      <c r="AF34" s="116"/>
      <c r="AG34" s="116"/>
      <c r="AH34" s="116"/>
      <c r="AI34" s="116"/>
      <c r="AJ34" s="116"/>
      <c r="AK34" s="116"/>
      <c r="AL34" s="116"/>
      <c r="AM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6"/>
      <c r="BL34" s="116"/>
      <c r="BM34" s="116"/>
      <c r="BN34" s="116"/>
      <c r="BO34" s="116"/>
      <c r="BP34" s="116"/>
      <c r="BQ34" s="116"/>
      <c r="BR34" s="116"/>
      <c r="BS34" s="116"/>
      <c r="BT34" s="116"/>
      <c r="BU34" s="116"/>
      <c r="BV34" s="116"/>
      <c r="BW34" s="116"/>
      <c r="BX34" s="116"/>
    </row>
    <row r="35">
      <c r="A35" s="116"/>
      <c r="B35" s="116"/>
      <c r="C35" s="116"/>
      <c r="D35" s="116"/>
      <c r="E35" s="164"/>
      <c r="F35" s="164"/>
      <c r="G35" s="116"/>
      <c r="H35" s="116"/>
      <c r="I35" s="116"/>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AL35" s="116"/>
      <c r="AM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6"/>
      <c r="BL35" s="116"/>
      <c r="BM35" s="116"/>
      <c r="BN35" s="116"/>
      <c r="BO35" s="116"/>
      <c r="BP35" s="116"/>
      <c r="BQ35" s="116"/>
      <c r="BR35" s="116"/>
      <c r="BS35" s="116"/>
      <c r="BT35" s="116"/>
      <c r="BU35" s="116"/>
      <c r="BV35" s="116"/>
      <c r="BW35" s="116"/>
      <c r="BX35" s="116"/>
    </row>
    <row r="36">
      <c r="A36" s="116"/>
      <c r="B36" s="116"/>
      <c r="C36" s="116"/>
      <c r="D36" s="116"/>
      <c r="E36" s="164"/>
      <c r="F36" s="164"/>
      <c r="G36" s="116"/>
      <c r="H36" s="116"/>
      <c r="I36" s="116"/>
      <c r="J36" s="116"/>
      <c r="K36" s="116"/>
      <c r="L36" s="116"/>
      <c r="M36" s="116"/>
      <c r="N36" s="116"/>
      <c r="O36" s="116"/>
      <c r="P36" s="116"/>
      <c r="Q36" s="116"/>
      <c r="R36" s="116"/>
      <c r="S36" s="116"/>
      <c r="T36" s="116"/>
      <c r="U36" s="116"/>
      <c r="V36" s="116"/>
      <c r="W36" s="116"/>
      <c r="X36" s="116"/>
      <c r="Y36" s="116"/>
      <c r="Z36" s="116"/>
      <c r="AA36" s="116"/>
      <c r="AB36" s="116"/>
      <c r="AC36" s="116"/>
      <c r="AD36" s="116"/>
      <c r="AE36" s="116"/>
      <c r="AF36" s="116"/>
      <c r="AG36" s="116"/>
      <c r="AH36" s="116"/>
      <c r="AI36" s="116"/>
      <c r="AJ36" s="116"/>
      <c r="AK36" s="116"/>
      <c r="AL36" s="116"/>
      <c r="AM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6"/>
      <c r="BL36" s="116"/>
      <c r="BM36" s="116"/>
      <c r="BN36" s="116"/>
      <c r="BO36" s="116"/>
      <c r="BP36" s="116"/>
      <c r="BQ36" s="116"/>
      <c r="BR36" s="116"/>
      <c r="BS36" s="116"/>
      <c r="BT36" s="116"/>
      <c r="BU36" s="116"/>
      <c r="BV36" s="116"/>
      <c r="BW36" s="116"/>
      <c r="BX36" s="116"/>
    </row>
    <row r="37">
      <c r="A37" s="116"/>
      <c r="B37" s="116"/>
      <c r="C37" s="116"/>
      <c r="D37" s="116"/>
      <c r="E37" s="164"/>
      <c r="F37" s="164"/>
      <c r="G37" s="116"/>
      <c r="H37" s="116"/>
      <c r="I37" s="116"/>
      <c r="J37" s="116"/>
      <c r="K37" s="116"/>
      <c r="L37" s="116"/>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16"/>
      <c r="AK37" s="116"/>
      <c r="AL37" s="116"/>
      <c r="AM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6"/>
      <c r="BL37" s="116"/>
      <c r="BM37" s="116"/>
      <c r="BN37" s="116"/>
      <c r="BO37" s="116"/>
      <c r="BP37" s="116"/>
      <c r="BQ37" s="116"/>
      <c r="BR37" s="116"/>
      <c r="BS37" s="116"/>
      <c r="BT37" s="116"/>
      <c r="BU37" s="116"/>
      <c r="BV37" s="116"/>
      <c r="BW37" s="116"/>
      <c r="BX37" s="116"/>
    </row>
    <row r="38">
      <c r="A38" s="116"/>
      <c r="B38" s="116"/>
      <c r="C38" s="116"/>
      <c r="D38" s="116"/>
      <c r="E38" s="164"/>
      <c r="F38" s="164"/>
      <c r="G38" s="116"/>
      <c r="H38" s="116"/>
      <c r="I38" s="116"/>
      <c r="J38" s="116"/>
      <c r="K38" s="116"/>
      <c r="L38" s="116"/>
      <c r="M38" s="116"/>
      <c r="N38" s="116"/>
      <c r="O38" s="116"/>
      <c r="P38" s="116"/>
      <c r="Q38" s="116"/>
      <c r="R38" s="116"/>
      <c r="S38" s="116"/>
      <c r="T38" s="116"/>
      <c r="U38" s="116"/>
      <c r="V38" s="116"/>
      <c r="W38" s="116"/>
      <c r="X38" s="116"/>
      <c r="Y38" s="116"/>
      <c r="Z38" s="116"/>
      <c r="AA38" s="116"/>
      <c r="AB38" s="116"/>
      <c r="AC38" s="116"/>
      <c r="AD38" s="116"/>
      <c r="AE38" s="116"/>
      <c r="AF38" s="116"/>
      <c r="AG38" s="116"/>
      <c r="AH38" s="116"/>
      <c r="AI38" s="116"/>
      <c r="AJ38" s="116"/>
      <c r="AK38" s="116"/>
      <c r="AL38" s="116"/>
      <c r="AM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6"/>
      <c r="BL38" s="116"/>
      <c r="BM38" s="116"/>
      <c r="BN38" s="116"/>
      <c r="BO38" s="116"/>
      <c r="BP38" s="116"/>
      <c r="BQ38" s="116"/>
      <c r="BR38" s="116"/>
      <c r="BS38" s="116"/>
      <c r="BT38" s="116"/>
      <c r="BU38" s="116"/>
      <c r="BV38" s="116"/>
      <c r="BW38" s="116"/>
      <c r="BX38" s="116"/>
    </row>
    <row r="39">
      <c r="A39" s="116"/>
      <c r="B39" s="116"/>
      <c r="C39" s="116"/>
      <c r="D39" s="116"/>
      <c r="E39" s="164"/>
      <c r="F39" s="164"/>
      <c r="G39" s="116"/>
      <c r="H39" s="116"/>
      <c r="I39" s="116"/>
      <c r="J39" s="116"/>
      <c r="K39" s="116"/>
      <c r="L39" s="116"/>
      <c r="M39" s="116"/>
      <c r="N39" s="116"/>
      <c r="O39" s="116"/>
      <c r="P39" s="116"/>
      <c r="Q39" s="116"/>
      <c r="R39" s="116"/>
      <c r="S39" s="116"/>
      <c r="T39" s="116"/>
      <c r="U39" s="116"/>
      <c r="V39" s="116"/>
      <c r="W39" s="116"/>
      <c r="X39" s="116"/>
      <c r="Y39" s="116"/>
      <c r="Z39" s="116"/>
      <c r="AA39" s="116"/>
      <c r="AB39" s="116"/>
      <c r="AC39" s="116"/>
      <c r="AD39" s="116"/>
      <c r="AE39" s="116"/>
      <c r="AF39" s="116"/>
      <c r="AG39" s="116"/>
      <c r="AH39" s="116"/>
      <c r="AI39" s="116"/>
      <c r="AJ39" s="116"/>
      <c r="AK39" s="116"/>
      <c r="AL39" s="116"/>
      <c r="AM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6"/>
      <c r="BL39" s="116"/>
      <c r="BM39" s="116"/>
      <c r="BN39" s="116"/>
      <c r="BO39" s="116"/>
      <c r="BP39" s="116"/>
      <c r="BQ39" s="116"/>
      <c r="BR39" s="116"/>
      <c r="BS39" s="116"/>
      <c r="BT39" s="116"/>
      <c r="BU39" s="116"/>
      <c r="BV39" s="116"/>
      <c r="BW39" s="116"/>
      <c r="BX39" s="116"/>
    </row>
    <row r="40">
      <c r="A40" s="116"/>
      <c r="B40" s="116"/>
      <c r="C40" s="116"/>
      <c r="D40" s="116"/>
      <c r="E40" s="164"/>
      <c r="F40" s="164"/>
      <c r="G40" s="116"/>
      <c r="H40" s="116"/>
      <c r="I40" s="116"/>
      <c r="J40" s="116"/>
      <c r="K40" s="116"/>
      <c r="L40" s="116"/>
      <c r="M40" s="116"/>
      <c r="N40" s="116"/>
      <c r="O40" s="116"/>
      <c r="P40" s="116"/>
      <c r="Q40" s="116"/>
      <c r="R40" s="116"/>
      <c r="S40" s="116"/>
      <c r="T40" s="116"/>
      <c r="U40" s="116"/>
      <c r="V40" s="116"/>
      <c r="W40" s="116"/>
      <c r="X40" s="116"/>
      <c r="Y40" s="116"/>
      <c r="Z40" s="116"/>
      <c r="AA40" s="116"/>
      <c r="AB40" s="116"/>
      <c r="AC40" s="116"/>
      <c r="AD40" s="116"/>
      <c r="AE40" s="116"/>
      <c r="AF40" s="116"/>
      <c r="AG40" s="116"/>
      <c r="AH40" s="116"/>
      <c r="AI40" s="116"/>
      <c r="AJ40" s="116"/>
      <c r="AK40" s="116"/>
      <c r="AL40" s="116"/>
      <c r="AM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6"/>
      <c r="BL40" s="116"/>
      <c r="BM40" s="116"/>
      <c r="BN40" s="116"/>
      <c r="BO40" s="116"/>
      <c r="BP40" s="116"/>
      <c r="BQ40" s="116"/>
      <c r="BR40" s="116"/>
      <c r="BS40" s="116"/>
      <c r="BT40" s="116"/>
      <c r="BU40" s="116"/>
      <c r="BV40" s="116"/>
      <c r="BW40" s="116"/>
      <c r="BX40" s="116"/>
    </row>
    <row r="41">
      <c r="A41" s="116"/>
      <c r="B41" s="116"/>
      <c r="C41" s="116"/>
      <c r="D41" s="116"/>
      <c r="E41" s="164"/>
      <c r="F41" s="164"/>
      <c r="G41" s="116"/>
      <c r="H41" s="116"/>
      <c r="I41" s="116"/>
      <c r="J41" s="116"/>
      <c r="K41" s="116"/>
      <c r="L41" s="116"/>
      <c r="M41" s="116"/>
      <c r="N41" s="116"/>
      <c r="O41" s="116"/>
      <c r="P41" s="116"/>
      <c r="Q41" s="116"/>
      <c r="R41" s="116"/>
      <c r="S41" s="116"/>
      <c r="T41" s="116"/>
      <c r="U41" s="116"/>
      <c r="V41" s="116"/>
      <c r="W41" s="116"/>
      <c r="X41" s="116"/>
      <c r="Y41" s="116"/>
      <c r="Z41" s="116"/>
      <c r="AA41" s="116"/>
      <c r="AB41" s="116"/>
      <c r="AC41" s="116"/>
      <c r="AD41" s="116"/>
      <c r="AE41" s="116"/>
      <c r="AF41" s="116"/>
      <c r="AG41" s="116"/>
      <c r="AH41" s="116"/>
      <c r="AI41" s="116"/>
      <c r="AJ41" s="116"/>
      <c r="AK41" s="116"/>
      <c r="AL41" s="116"/>
      <c r="AM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6"/>
      <c r="BL41" s="116"/>
      <c r="BM41" s="116"/>
      <c r="BN41" s="116"/>
      <c r="BO41" s="116"/>
      <c r="BP41" s="116"/>
      <c r="BQ41" s="116"/>
      <c r="BR41" s="116"/>
      <c r="BS41" s="116"/>
      <c r="BT41" s="116"/>
      <c r="BU41" s="116"/>
      <c r="BV41" s="116"/>
      <c r="BW41" s="116"/>
      <c r="BX41" s="116"/>
    </row>
    <row r="42">
      <c r="A42" s="116"/>
      <c r="B42" s="116"/>
      <c r="C42" s="116"/>
      <c r="D42" s="116"/>
      <c r="E42" s="164"/>
      <c r="F42" s="164"/>
      <c r="G42" s="116"/>
      <c r="H42" s="116"/>
      <c r="I42" s="116"/>
      <c r="J42" s="116"/>
      <c r="K42" s="116"/>
      <c r="L42" s="116"/>
      <c r="M42" s="116"/>
      <c r="N42" s="116"/>
      <c r="O42" s="116"/>
      <c r="P42" s="116"/>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6"/>
      <c r="BL42" s="116"/>
      <c r="BM42" s="116"/>
      <c r="BN42" s="116"/>
      <c r="BO42" s="116"/>
      <c r="BP42" s="116"/>
      <c r="BQ42" s="116"/>
      <c r="BR42" s="116"/>
      <c r="BS42" s="116"/>
      <c r="BT42" s="116"/>
      <c r="BU42" s="116"/>
      <c r="BV42" s="116"/>
      <c r="BW42" s="116"/>
      <c r="BX42" s="116"/>
    </row>
    <row r="43">
      <c r="A43" s="116"/>
      <c r="B43" s="116"/>
      <c r="C43" s="116"/>
      <c r="D43" s="116"/>
      <c r="E43" s="164"/>
      <c r="F43" s="164"/>
      <c r="G43" s="116"/>
      <c r="H43" s="116"/>
      <c r="I43" s="116"/>
      <c r="J43" s="116"/>
      <c r="K43" s="116"/>
      <c r="L43" s="116"/>
      <c r="M43" s="116"/>
      <c r="N43" s="116"/>
      <c r="O43" s="116"/>
      <c r="P43" s="116"/>
      <c r="Q43" s="116"/>
      <c r="R43" s="116"/>
      <c r="S43" s="116"/>
      <c r="T43" s="116"/>
      <c r="U43" s="116"/>
      <c r="V43" s="116"/>
      <c r="W43" s="116"/>
      <c r="X43" s="116"/>
      <c r="Y43" s="116"/>
      <c r="Z43" s="116"/>
      <c r="AA43" s="116"/>
      <c r="AB43" s="116"/>
      <c r="AC43" s="116"/>
      <c r="AD43" s="116"/>
      <c r="AE43" s="116"/>
      <c r="AF43" s="116"/>
      <c r="AG43" s="116"/>
      <c r="AH43" s="116"/>
      <c r="AI43" s="116"/>
      <c r="AJ43" s="116"/>
      <c r="AK43" s="116"/>
      <c r="AL43" s="116"/>
      <c r="AM43" s="116"/>
      <c r="AN43" s="116"/>
      <c r="AO43" s="116"/>
      <c r="AP43" s="116"/>
      <c r="AQ43" s="116"/>
      <c r="AR43" s="116"/>
      <c r="AS43" s="116"/>
      <c r="AT43" s="116"/>
      <c r="AU43" s="116"/>
      <c r="AV43" s="116"/>
      <c r="AW43" s="116"/>
      <c r="AX43" s="116"/>
      <c r="AY43" s="116"/>
      <c r="AZ43" s="116"/>
      <c r="BA43" s="116"/>
      <c r="BB43" s="116"/>
      <c r="BC43" s="116"/>
      <c r="BD43" s="116"/>
      <c r="BE43" s="116"/>
      <c r="BF43" s="116"/>
      <c r="BG43" s="116"/>
      <c r="BH43" s="116"/>
      <c r="BI43" s="116"/>
      <c r="BJ43" s="116"/>
      <c r="BK43" s="116"/>
      <c r="BL43" s="116"/>
      <c r="BM43" s="116"/>
      <c r="BN43" s="116"/>
      <c r="BO43" s="116"/>
      <c r="BP43" s="116"/>
      <c r="BQ43" s="116"/>
      <c r="BR43" s="116"/>
      <c r="BS43" s="116"/>
      <c r="BT43" s="116"/>
      <c r="BU43" s="116"/>
      <c r="BV43" s="116"/>
      <c r="BW43" s="116"/>
      <c r="BX43" s="116"/>
    </row>
    <row r="44">
      <c r="A44" s="116"/>
      <c r="B44" s="116"/>
      <c r="C44" s="116"/>
      <c r="D44" s="116"/>
      <c r="E44" s="164"/>
      <c r="F44" s="164"/>
      <c r="G44" s="116"/>
      <c r="H44" s="116"/>
      <c r="I44" s="116"/>
      <c r="J44" s="116"/>
      <c r="K44" s="116"/>
      <c r="L44" s="116"/>
      <c r="M44" s="116"/>
      <c r="N44" s="116"/>
      <c r="O44" s="116"/>
      <c r="P44" s="116"/>
      <c r="Q44" s="116"/>
      <c r="R44" s="116"/>
      <c r="S44" s="116"/>
      <c r="T44" s="116"/>
      <c r="U44" s="116"/>
      <c r="V44" s="116"/>
      <c r="W44" s="116"/>
      <c r="X44" s="116"/>
      <c r="Y44" s="116"/>
      <c r="Z44" s="116"/>
      <c r="AA44" s="116"/>
      <c r="AB44" s="116"/>
      <c r="AC44" s="116"/>
      <c r="AD44" s="116"/>
      <c r="AE44" s="116"/>
      <c r="AF44" s="116"/>
      <c r="AG44" s="116"/>
      <c r="AH44" s="116"/>
      <c r="AI44" s="116"/>
      <c r="AJ44" s="116"/>
      <c r="AK44" s="116"/>
      <c r="AL44" s="116"/>
      <c r="AM44" s="116"/>
      <c r="AN44" s="116"/>
      <c r="AO44" s="116"/>
      <c r="AP44" s="116"/>
      <c r="AQ44" s="116"/>
      <c r="AR44" s="116"/>
      <c r="AS44" s="116"/>
      <c r="AT44" s="116"/>
      <c r="AU44" s="116"/>
      <c r="AV44" s="116"/>
      <c r="AW44" s="116"/>
      <c r="AX44" s="116"/>
      <c r="AY44" s="116"/>
      <c r="AZ44" s="116"/>
      <c r="BA44" s="116"/>
      <c r="BB44" s="116"/>
      <c r="BC44" s="116"/>
      <c r="BD44" s="116"/>
      <c r="BE44" s="116"/>
      <c r="BF44" s="116"/>
      <c r="BG44" s="116"/>
      <c r="BH44" s="116"/>
      <c r="BI44" s="116"/>
      <c r="BJ44" s="116"/>
      <c r="BK44" s="116"/>
      <c r="BL44" s="116"/>
      <c r="BM44" s="116"/>
      <c r="BN44" s="116"/>
      <c r="BO44" s="116"/>
      <c r="BP44" s="116"/>
      <c r="BQ44" s="116"/>
      <c r="BR44" s="116"/>
      <c r="BS44" s="116"/>
      <c r="BT44" s="116"/>
      <c r="BU44" s="116"/>
      <c r="BV44" s="116"/>
      <c r="BW44" s="116"/>
      <c r="BX44" s="116"/>
    </row>
    <row r="45">
      <c r="A45" s="116"/>
      <c r="B45" s="116"/>
      <c r="C45" s="116"/>
      <c r="D45" s="116"/>
      <c r="E45" s="164"/>
      <c r="F45" s="164"/>
      <c r="G45" s="116"/>
      <c r="H45" s="116"/>
      <c r="I45" s="116"/>
      <c r="J45" s="116"/>
      <c r="K45" s="116"/>
      <c r="L45" s="116"/>
      <c r="M45" s="116"/>
      <c r="N45" s="116"/>
      <c r="O45" s="116"/>
      <c r="P45" s="116"/>
      <c r="Q45" s="116"/>
      <c r="R45" s="116"/>
      <c r="S45" s="116"/>
      <c r="T45" s="116"/>
      <c r="U45" s="116"/>
      <c r="V45" s="116"/>
      <c r="W45" s="116"/>
      <c r="X45" s="116"/>
      <c r="Y45" s="116"/>
      <c r="Z45" s="116"/>
      <c r="AA45" s="116"/>
      <c r="AB45" s="116"/>
      <c r="AC45" s="116"/>
      <c r="AD45" s="116"/>
      <c r="AE45" s="116"/>
      <c r="AF45" s="116"/>
      <c r="AG45" s="116"/>
      <c r="AH45" s="116"/>
      <c r="AI45" s="116"/>
      <c r="AJ45" s="116"/>
      <c r="AK45" s="116"/>
      <c r="AL45" s="116"/>
      <c r="AM45" s="116"/>
      <c r="AN45" s="116"/>
      <c r="AO45" s="116"/>
      <c r="AP45" s="116"/>
      <c r="AQ45" s="116"/>
      <c r="AR45" s="116"/>
      <c r="AS45" s="116"/>
      <c r="AT45" s="116"/>
      <c r="AU45" s="116"/>
      <c r="AV45" s="116"/>
      <c r="AW45" s="116"/>
      <c r="AX45" s="116"/>
      <c r="AY45" s="116"/>
      <c r="AZ45" s="116"/>
      <c r="BA45" s="116"/>
      <c r="BB45" s="116"/>
      <c r="BC45" s="116"/>
      <c r="BD45" s="116"/>
      <c r="BE45" s="116"/>
      <c r="BF45" s="116"/>
      <c r="BG45" s="116"/>
      <c r="BH45" s="116"/>
      <c r="BI45" s="116"/>
      <c r="BJ45" s="116"/>
      <c r="BK45" s="116"/>
      <c r="BL45" s="116"/>
      <c r="BM45" s="116"/>
      <c r="BN45" s="116"/>
      <c r="BO45" s="116"/>
      <c r="BP45" s="116"/>
      <c r="BQ45" s="116"/>
      <c r="BR45" s="116"/>
      <c r="BS45" s="116"/>
      <c r="BT45" s="116"/>
      <c r="BU45" s="116"/>
      <c r="BV45" s="116"/>
      <c r="BW45" s="116"/>
      <c r="BX45" s="116"/>
    </row>
    <row r="46">
      <c r="A46" s="116"/>
      <c r="B46" s="116"/>
      <c r="C46" s="116"/>
      <c r="D46" s="116"/>
      <c r="E46" s="164"/>
      <c r="F46" s="164"/>
      <c r="G46" s="116"/>
      <c r="H46" s="116"/>
      <c r="I46" s="116"/>
      <c r="J46" s="116"/>
      <c r="K46" s="116"/>
      <c r="L46" s="116"/>
      <c r="M46" s="116"/>
      <c r="N46" s="116"/>
      <c r="O46" s="116"/>
      <c r="P46" s="116"/>
      <c r="Q46" s="116"/>
      <c r="R46" s="116"/>
      <c r="S46" s="116"/>
      <c r="T46" s="116"/>
      <c r="U46" s="116"/>
      <c r="V46" s="116"/>
      <c r="W46" s="116"/>
      <c r="X46" s="116"/>
      <c r="Y46" s="116"/>
      <c r="Z46" s="116"/>
      <c r="AA46" s="116"/>
      <c r="AB46" s="116"/>
      <c r="AC46" s="116"/>
      <c r="AD46" s="116"/>
      <c r="AE46" s="116"/>
      <c r="AF46" s="116"/>
      <c r="AG46" s="116"/>
      <c r="AH46" s="116"/>
      <c r="AI46" s="116"/>
      <c r="AJ46" s="116"/>
      <c r="AK46" s="116"/>
      <c r="AL46" s="116"/>
      <c r="AM46" s="116"/>
      <c r="AN46" s="116"/>
      <c r="AO46" s="116"/>
      <c r="AP46" s="116"/>
      <c r="AQ46" s="116"/>
      <c r="AR46" s="116"/>
      <c r="AS46" s="116"/>
      <c r="AT46" s="116"/>
      <c r="AU46" s="116"/>
      <c r="AV46" s="116"/>
      <c r="AW46" s="116"/>
      <c r="AX46" s="116"/>
      <c r="AY46" s="116"/>
      <c r="AZ46" s="116"/>
      <c r="BA46" s="116"/>
      <c r="BB46" s="116"/>
      <c r="BC46" s="116"/>
      <c r="BD46" s="116"/>
      <c r="BE46" s="116"/>
      <c r="BF46" s="116"/>
      <c r="BG46" s="116"/>
      <c r="BH46" s="116"/>
      <c r="BI46" s="116"/>
      <c r="BJ46" s="116"/>
      <c r="BK46" s="116"/>
      <c r="BL46" s="116"/>
      <c r="BM46" s="116"/>
      <c r="BN46" s="116"/>
      <c r="BO46" s="116"/>
      <c r="BP46" s="116"/>
      <c r="BQ46" s="116"/>
      <c r="BR46" s="116"/>
      <c r="BS46" s="116"/>
      <c r="BT46" s="116"/>
      <c r="BU46" s="116"/>
      <c r="BV46" s="116"/>
      <c r="BW46" s="116"/>
      <c r="BX46" s="116"/>
    </row>
    <row r="47">
      <c r="A47" s="116"/>
      <c r="B47" s="116"/>
      <c r="C47" s="116"/>
      <c r="D47" s="116"/>
      <c r="E47" s="164"/>
      <c r="F47" s="164"/>
      <c r="G47" s="116"/>
      <c r="H47" s="116"/>
      <c r="I47" s="116"/>
      <c r="J47" s="116"/>
      <c r="K47" s="116"/>
      <c r="L47" s="116"/>
      <c r="M47" s="116"/>
      <c r="N47" s="116"/>
      <c r="O47" s="116"/>
      <c r="P47" s="116"/>
      <c r="Q47" s="116"/>
      <c r="R47" s="116"/>
      <c r="S47" s="116"/>
      <c r="T47" s="116"/>
      <c r="U47" s="116"/>
      <c r="V47" s="116"/>
      <c r="W47" s="116"/>
      <c r="X47" s="116"/>
      <c r="Y47" s="116"/>
      <c r="Z47" s="116"/>
      <c r="AA47" s="116"/>
      <c r="AB47" s="116"/>
      <c r="AC47" s="116"/>
      <c r="AD47" s="116"/>
      <c r="AE47" s="116"/>
      <c r="AF47" s="116"/>
      <c r="AG47" s="116"/>
      <c r="AH47" s="116"/>
      <c r="AI47" s="116"/>
      <c r="AJ47" s="116"/>
      <c r="AK47" s="116"/>
      <c r="AL47" s="116"/>
      <c r="AM47" s="116"/>
      <c r="AN47" s="116"/>
      <c r="AO47" s="116"/>
      <c r="AP47" s="116"/>
      <c r="AQ47" s="116"/>
      <c r="AR47" s="116"/>
      <c r="AS47" s="116"/>
      <c r="AT47" s="116"/>
      <c r="AU47" s="116"/>
      <c r="AV47" s="116"/>
      <c r="AW47" s="116"/>
      <c r="AX47" s="116"/>
      <c r="AY47" s="116"/>
      <c r="AZ47" s="116"/>
      <c r="BA47" s="116"/>
      <c r="BB47" s="116"/>
      <c r="BC47" s="116"/>
      <c r="BD47" s="116"/>
      <c r="BE47" s="116"/>
      <c r="BF47" s="116"/>
      <c r="BG47" s="116"/>
      <c r="BH47" s="116"/>
      <c r="BI47" s="116"/>
      <c r="BJ47" s="116"/>
      <c r="BK47" s="116"/>
      <c r="BL47" s="116"/>
      <c r="BM47" s="116"/>
      <c r="BN47" s="116"/>
      <c r="BO47" s="116"/>
      <c r="BP47" s="116"/>
      <c r="BQ47" s="116"/>
      <c r="BR47" s="116"/>
      <c r="BS47" s="116"/>
      <c r="BT47" s="116"/>
      <c r="BU47" s="116"/>
      <c r="BV47" s="116"/>
      <c r="BW47" s="116"/>
      <c r="BX47" s="116"/>
    </row>
    <row r="48">
      <c r="A48" s="116"/>
      <c r="B48" s="116"/>
      <c r="C48" s="116"/>
      <c r="D48" s="116"/>
      <c r="E48" s="164"/>
      <c r="F48" s="164"/>
      <c r="G48" s="116"/>
      <c r="H48" s="116"/>
      <c r="I48" s="116"/>
      <c r="J48" s="116"/>
      <c r="K48" s="116"/>
      <c r="L48" s="116"/>
      <c r="M48" s="116"/>
      <c r="N48" s="116"/>
      <c r="O48" s="116"/>
      <c r="P48" s="116"/>
      <c r="Q48" s="116"/>
      <c r="R48" s="116"/>
      <c r="S48" s="116"/>
      <c r="T48" s="116"/>
      <c r="U48" s="116"/>
      <c r="V48" s="116"/>
      <c r="W48" s="116"/>
      <c r="X48" s="116"/>
      <c r="Y48" s="116"/>
      <c r="Z48" s="116"/>
      <c r="AA48" s="116"/>
      <c r="AB48" s="116"/>
      <c r="AC48" s="116"/>
      <c r="AD48" s="116"/>
      <c r="AE48" s="116"/>
      <c r="AF48" s="116"/>
      <c r="AG48" s="116"/>
      <c r="AH48" s="116"/>
      <c r="AI48" s="116"/>
      <c r="AJ48" s="116"/>
      <c r="AK48" s="116"/>
      <c r="AL48" s="116"/>
      <c r="AM48" s="116"/>
      <c r="AN48" s="116"/>
      <c r="AO48" s="116"/>
      <c r="AP48" s="116"/>
      <c r="AQ48" s="116"/>
      <c r="AR48" s="116"/>
      <c r="AS48" s="116"/>
      <c r="AT48" s="116"/>
      <c r="AU48" s="116"/>
      <c r="AV48" s="116"/>
      <c r="AW48" s="116"/>
      <c r="AX48" s="116"/>
      <c r="AY48" s="116"/>
      <c r="AZ48" s="116"/>
      <c r="BA48" s="116"/>
      <c r="BB48" s="116"/>
      <c r="BC48" s="116"/>
      <c r="BD48" s="116"/>
      <c r="BE48" s="116"/>
      <c r="BF48" s="116"/>
      <c r="BG48" s="116"/>
      <c r="BH48" s="116"/>
      <c r="BI48" s="116"/>
      <c r="BJ48" s="116"/>
      <c r="BK48" s="116"/>
      <c r="BL48" s="116"/>
      <c r="BM48" s="116"/>
      <c r="BN48" s="116"/>
      <c r="BO48" s="116"/>
      <c r="BP48" s="116"/>
      <c r="BQ48" s="116"/>
      <c r="BR48" s="116"/>
      <c r="BS48" s="116"/>
      <c r="BT48" s="116"/>
      <c r="BU48" s="116"/>
      <c r="BV48" s="116"/>
      <c r="BW48" s="116"/>
      <c r="BX48" s="116"/>
    </row>
    <row r="49">
      <c r="A49" s="116"/>
      <c r="B49" s="116"/>
      <c r="C49" s="116"/>
      <c r="D49" s="116"/>
      <c r="E49" s="164"/>
      <c r="F49" s="164"/>
      <c r="G49" s="116"/>
      <c r="H49" s="116"/>
      <c r="I49" s="116"/>
      <c r="J49" s="116"/>
      <c r="K49" s="116"/>
      <c r="L49" s="116"/>
      <c r="M49" s="116"/>
      <c r="N49" s="116"/>
      <c r="O49" s="116"/>
      <c r="P49" s="116"/>
      <c r="Q49" s="116"/>
      <c r="R49" s="116"/>
      <c r="S49" s="116"/>
      <c r="T49" s="116"/>
      <c r="U49" s="116"/>
      <c r="V49" s="116"/>
      <c r="W49" s="116"/>
      <c r="X49" s="116"/>
      <c r="Y49" s="116"/>
      <c r="Z49" s="116"/>
      <c r="AA49" s="116"/>
      <c r="AB49" s="116"/>
      <c r="AC49" s="116"/>
      <c r="AD49" s="116"/>
      <c r="AE49" s="116"/>
      <c r="AF49" s="116"/>
      <c r="AG49" s="116"/>
      <c r="AH49" s="116"/>
      <c r="AI49" s="116"/>
      <c r="AJ49" s="116"/>
      <c r="AK49" s="116"/>
      <c r="AL49" s="116"/>
      <c r="AM49" s="116"/>
      <c r="AN49" s="116"/>
      <c r="AO49" s="116"/>
      <c r="AP49" s="116"/>
      <c r="AQ49" s="116"/>
      <c r="AR49" s="116"/>
      <c r="AS49" s="116"/>
      <c r="AT49" s="116"/>
      <c r="AU49" s="116"/>
      <c r="AV49" s="116"/>
      <c r="AW49" s="116"/>
      <c r="AX49" s="116"/>
      <c r="AY49" s="116"/>
      <c r="AZ49" s="116"/>
      <c r="BA49" s="116"/>
      <c r="BB49" s="116"/>
      <c r="BC49" s="116"/>
      <c r="BD49" s="116"/>
      <c r="BE49" s="116"/>
      <c r="BF49" s="116"/>
      <c r="BG49" s="116"/>
      <c r="BH49" s="116"/>
      <c r="BI49" s="116"/>
      <c r="BJ49" s="116"/>
      <c r="BK49" s="116"/>
      <c r="BL49" s="116"/>
      <c r="BM49" s="116"/>
      <c r="BN49" s="116"/>
      <c r="BO49" s="116"/>
      <c r="BP49" s="116"/>
      <c r="BQ49" s="116"/>
      <c r="BR49" s="116"/>
      <c r="BS49" s="116"/>
      <c r="BT49" s="116"/>
      <c r="BU49" s="116"/>
      <c r="BV49" s="116"/>
      <c r="BW49" s="116"/>
      <c r="BX49" s="116"/>
    </row>
    <row r="50">
      <c r="A50" s="116"/>
      <c r="B50" s="116"/>
      <c r="C50" s="116"/>
      <c r="D50" s="116"/>
      <c r="E50" s="164"/>
      <c r="F50" s="164"/>
      <c r="G50" s="116"/>
      <c r="H50" s="116"/>
      <c r="I50" s="116"/>
      <c r="J50" s="116"/>
      <c r="K50" s="116"/>
      <c r="L50" s="116"/>
      <c r="M50" s="116"/>
      <c r="N50" s="116"/>
      <c r="O50" s="116"/>
      <c r="P50" s="116"/>
      <c r="Q50" s="116"/>
      <c r="R50" s="116"/>
      <c r="S50" s="116"/>
      <c r="T50" s="116"/>
      <c r="U50" s="116"/>
      <c r="V50" s="116"/>
      <c r="W50" s="116"/>
      <c r="X50" s="116"/>
      <c r="Y50" s="116"/>
      <c r="Z50" s="116"/>
      <c r="AA50" s="116"/>
      <c r="AB50" s="116"/>
      <c r="AC50" s="116"/>
      <c r="AD50" s="116"/>
      <c r="AE50" s="116"/>
      <c r="AF50" s="116"/>
      <c r="AG50" s="116"/>
      <c r="AH50" s="116"/>
      <c r="AI50" s="116"/>
      <c r="AJ50" s="116"/>
      <c r="AK50" s="116"/>
      <c r="AL50" s="116"/>
      <c r="AM50" s="116"/>
      <c r="AN50" s="116"/>
      <c r="AO50" s="116"/>
      <c r="AP50" s="116"/>
      <c r="AQ50" s="116"/>
      <c r="AR50" s="116"/>
      <c r="AS50" s="116"/>
      <c r="AT50" s="116"/>
      <c r="AU50" s="116"/>
      <c r="AV50" s="116"/>
      <c r="AW50" s="116"/>
      <c r="AX50" s="116"/>
      <c r="AY50" s="116"/>
      <c r="AZ50" s="116"/>
      <c r="BA50" s="116"/>
      <c r="BB50" s="116"/>
      <c r="BC50" s="116"/>
      <c r="BD50" s="116"/>
      <c r="BE50" s="116"/>
      <c r="BF50" s="116"/>
      <c r="BG50" s="116"/>
      <c r="BH50" s="116"/>
      <c r="BI50" s="116"/>
      <c r="BJ50" s="116"/>
      <c r="BK50" s="116"/>
      <c r="BL50" s="116"/>
      <c r="BM50" s="116"/>
      <c r="BN50" s="116"/>
      <c r="BO50" s="116"/>
      <c r="BP50" s="116"/>
      <c r="BQ50" s="116"/>
      <c r="BR50" s="116"/>
      <c r="BS50" s="116"/>
      <c r="BT50" s="116"/>
      <c r="BU50" s="116"/>
      <c r="BV50" s="116"/>
      <c r="BW50" s="116"/>
      <c r="BX50" s="116"/>
    </row>
    <row r="51">
      <c r="A51" s="116"/>
      <c r="B51" s="116"/>
      <c r="C51" s="116"/>
      <c r="D51" s="116"/>
      <c r="E51" s="164"/>
      <c r="F51" s="164"/>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6"/>
      <c r="AN51" s="116"/>
      <c r="AO51" s="116"/>
      <c r="AP51" s="116"/>
      <c r="AQ51" s="116"/>
      <c r="AR51" s="116"/>
      <c r="AS51" s="116"/>
      <c r="AT51" s="116"/>
      <c r="AU51" s="116"/>
      <c r="AV51" s="116"/>
      <c r="AW51" s="116"/>
      <c r="AX51" s="116"/>
      <c r="AY51" s="116"/>
      <c r="AZ51" s="116"/>
      <c r="BA51" s="116"/>
      <c r="BB51" s="116"/>
      <c r="BC51" s="116"/>
      <c r="BD51" s="116"/>
      <c r="BE51" s="116"/>
      <c r="BF51" s="116"/>
      <c r="BG51" s="116"/>
      <c r="BH51" s="116"/>
      <c r="BI51" s="116"/>
      <c r="BJ51" s="116"/>
      <c r="BK51" s="116"/>
      <c r="BL51" s="116"/>
      <c r="BM51" s="116"/>
      <c r="BN51" s="116"/>
      <c r="BO51" s="116"/>
      <c r="BP51" s="116"/>
      <c r="BQ51" s="116"/>
      <c r="BR51" s="116"/>
      <c r="BS51" s="116"/>
      <c r="BT51" s="116"/>
      <c r="BU51" s="116"/>
      <c r="BV51" s="116"/>
      <c r="BW51" s="116"/>
      <c r="BX51" s="116"/>
    </row>
    <row r="52">
      <c r="A52" s="116"/>
      <c r="B52" s="116"/>
      <c r="C52" s="116"/>
      <c r="D52" s="116"/>
      <c r="E52" s="164"/>
      <c r="F52" s="164"/>
      <c r="G52" s="116"/>
      <c r="H52" s="116"/>
      <c r="I52" s="116"/>
      <c r="J52" s="116"/>
      <c r="K52" s="116"/>
      <c r="L52" s="116"/>
      <c r="M52" s="116"/>
      <c r="N52" s="116"/>
      <c r="O52" s="116"/>
      <c r="P52" s="116"/>
      <c r="Q52" s="116"/>
      <c r="R52" s="116"/>
      <c r="S52" s="116"/>
      <c r="T52" s="116"/>
      <c r="U52" s="116"/>
      <c r="V52" s="116"/>
      <c r="W52" s="116"/>
      <c r="X52" s="116"/>
      <c r="Y52" s="116"/>
      <c r="Z52" s="116"/>
      <c r="AA52" s="116"/>
      <c r="AB52" s="116"/>
      <c r="AC52" s="116"/>
      <c r="AD52" s="116"/>
      <c r="AE52" s="116"/>
      <c r="AF52" s="116"/>
      <c r="AG52" s="116"/>
      <c r="AH52" s="116"/>
      <c r="AI52" s="116"/>
      <c r="AJ52" s="116"/>
      <c r="AK52" s="116"/>
      <c r="AL52" s="116"/>
      <c r="AM52" s="116"/>
      <c r="AN52" s="116"/>
      <c r="AO52" s="116"/>
      <c r="AP52" s="116"/>
      <c r="AQ52" s="116"/>
      <c r="AR52" s="116"/>
      <c r="AS52" s="116"/>
      <c r="AT52" s="116"/>
      <c r="AU52" s="116"/>
      <c r="AV52" s="116"/>
      <c r="AW52" s="116"/>
      <c r="AX52" s="116"/>
      <c r="AY52" s="116"/>
      <c r="AZ52" s="116"/>
      <c r="BA52" s="116"/>
      <c r="BB52" s="116"/>
      <c r="BC52" s="116"/>
      <c r="BD52" s="116"/>
      <c r="BE52" s="116"/>
      <c r="BF52" s="116"/>
      <c r="BG52" s="116"/>
      <c r="BH52" s="116"/>
      <c r="BI52" s="116"/>
      <c r="BJ52" s="116"/>
      <c r="BK52" s="116"/>
      <c r="BL52" s="116"/>
      <c r="BM52" s="116"/>
      <c r="BN52" s="116"/>
      <c r="BO52" s="116"/>
      <c r="BP52" s="116"/>
      <c r="BQ52" s="116"/>
      <c r="BR52" s="116"/>
      <c r="BS52" s="116"/>
      <c r="BT52" s="116"/>
      <c r="BU52" s="116"/>
      <c r="BV52" s="116"/>
      <c r="BW52" s="116"/>
      <c r="BX52" s="116"/>
    </row>
    <row r="53">
      <c r="A53" s="116"/>
      <c r="B53" s="116"/>
      <c r="C53" s="116"/>
      <c r="D53" s="116"/>
      <c r="E53" s="164"/>
      <c r="F53" s="164"/>
      <c r="G53" s="116"/>
      <c r="H53" s="116"/>
      <c r="I53" s="116"/>
      <c r="J53" s="116"/>
      <c r="K53" s="116"/>
      <c r="L53" s="116"/>
      <c r="M53" s="116"/>
      <c r="N53" s="116"/>
      <c r="O53" s="116"/>
      <c r="P53" s="116"/>
      <c r="Q53" s="116"/>
      <c r="R53" s="116"/>
      <c r="S53" s="116"/>
      <c r="T53" s="116"/>
      <c r="U53" s="116"/>
      <c r="V53" s="116"/>
      <c r="W53" s="116"/>
      <c r="X53" s="116"/>
      <c r="Y53" s="116"/>
      <c r="Z53" s="116"/>
      <c r="AA53" s="116"/>
      <c r="AB53" s="116"/>
      <c r="AC53" s="116"/>
      <c r="AD53" s="116"/>
      <c r="AE53" s="116"/>
      <c r="AF53" s="116"/>
      <c r="AG53" s="116"/>
      <c r="AH53" s="116"/>
      <c r="AI53" s="116"/>
      <c r="AJ53" s="116"/>
      <c r="AK53" s="116"/>
      <c r="AL53" s="116"/>
      <c r="AM53" s="116"/>
      <c r="AN53" s="116"/>
      <c r="AO53" s="116"/>
      <c r="AP53" s="116"/>
      <c r="AQ53" s="116"/>
      <c r="AR53" s="116"/>
      <c r="AS53" s="116"/>
      <c r="AT53" s="116"/>
      <c r="AU53" s="116"/>
      <c r="AV53" s="116"/>
      <c r="AW53" s="116"/>
      <c r="AX53" s="116"/>
      <c r="AY53" s="116"/>
      <c r="AZ53" s="116"/>
      <c r="BA53" s="116"/>
      <c r="BB53" s="116"/>
      <c r="BC53" s="116"/>
      <c r="BD53" s="116"/>
      <c r="BE53" s="116"/>
      <c r="BF53" s="116"/>
      <c r="BG53" s="116"/>
      <c r="BH53" s="116"/>
      <c r="BI53" s="116"/>
      <c r="BJ53" s="116"/>
      <c r="BK53" s="116"/>
      <c r="BL53" s="116"/>
      <c r="BM53" s="116"/>
      <c r="BN53" s="116"/>
      <c r="BO53" s="116"/>
      <c r="BP53" s="116"/>
      <c r="BQ53" s="116"/>
      <c r="BR53" s="116"/>
      <c r="BS53" s="116"/>
      <c r="BT53" s="116"/>
      <c r="BU53" s="116"/>
      <c r="BV53" s="116"/>
      <c r="BW53" s="116"/>
      <c r="BX53" s="116"/>
    </row>
    <row r="54">
      <c r="A54" s="116"/>
      <c r="B54" s="116"/>
      <c r="C54" s="116"/>
      <c r="D54" s="116"/>
      <c r="E54" s="164"/>
      <c r="F54" s="164"/>
      <c r="G54" s="116"/>
      <c r="H54" s="116"/>
      <c r="I54" s="116"/>
      <c r="J54" s="116"/>
      <c r="K54" s="116"/>
      <c r="L54" s="116"/>
      <c r="M54" s="116"/>
      <c r="N54" s="116"/>
      <c r="O54" s="116"/>
      <c r="P54" s="116"/>
      <c r="Q54" s="116"/>
      <c r="R54" s="116"/>
      <c r="S54" s="116"/>
      <c r="T54" s="116"/>
      <c r="U54" s="116"/>
      <c r="V54" s="116"/>
      <c r="W54" s="116"/>
      <c r="X54" s="116"/>
      <c r="Y54" s="116"/>
      <c r="Z54" s="116"/>
      <c r="AA54" s="116"/>
      <c r="AB54" s="116"/>
      <c r="AC54" s="116"/>
      <c r="AD54" s="116"/>
      <c r="AE54" s="116"/>
      <c r="AF54" s="116"/>
      <c r="AG54" s="116"/>
      <c r="AH54" s="116"/>
      <c r="AI54" s="116"/>
      <c r="AJ54" s="116"/>
      <c r="AK54" s="116"/>
      <c r="AL54" s="116"/>
      <c r="AM54" s="116"/>
      <c r="AN54" s="116"/>
      <c r="AO54" s="116"/>
      <c r="AP54" s="116"/>
      <c r="AQ54" s="116"/>
      <c r="AR54" s="116"/>
      <c r="AS54" s="116"/>
      <c r="AT54" s="116"/>
      <c r="AU54" s="116"/>
      <c r="AV54" s="116"/>
      <c r="AW54" s="116"/>
      <c r="AX54" s="116"/>
      <c r="AY54" s="116"/>
      <c r="AZ54" s="116"/>
      <c r="BA54" s="116"/>
      <c r="BB54" s="116"/>
      <c r="BC54" s="116"/>
      <c r="BD54" s="116"/>
      <c r="BE54" s="116"/>
      <c r="BF54" s="116"/>
      <c r="BG54" s="116"/>
      <c r="BH54" s="116"/>
      <c r="BI54" s="116"/>
      <c r="BJ54" s="116"/>
      <c r="BK54" s="116"/>
      <c r="BL54" s="116"/>
      <c r="BM54" s="116"/>
      <c r="BN54" s="116"/>
      <c r="BO54" s="116"/>
      <c r="BP54" s="116"/>
      <c r="BQ54" s="116"/>
      <c r="BR54" s="116"/>
      <c r="BS54" s="116"/>
      <c r="BT54" s="116"/>
      <c r="BU54" s="116"/>
      <c r="BV54" s="116"/>
      <c r="BW54" s="116"/>
      <c r="BX54" s="116"/>
    </row>
    <row r="55">
      <c r="A55" s="116"/>
      <c r="B55" s="116"/>
      <c r="C55" s="116"/>
      <c r="D55" s="116"/>
      <c r="E55" s="164"/>
      <c r="F55" s="164"/>
      <c r="G55" s="116"/>
      <c r="H55" s="116"/>
      <c r="I55" s="116"/>
      <c r="J55" s="116"/>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6"/>
      <c r="AH55" s="116"/>
      <c r="AI55" s="116"/>
      <c r="AJ55" s="116"/>
      <c r="AK55" s="116"/>
      <c r="AL55" s="116"/>
      <c r="AM55" s="116"/>
      <c r="AN55" s="116"/>
      <c r="AO55" s="116"/>
      <c r="AP55" s="116"/>
      <c r="AQ55" s="116"/>
      <c r="AR55" s="116"/>
      <c r="AS55" s="116"/>
      <c r="AT55" s="116"/>
      <c r="AU55" s="116"/>
      <c r="AV55" s="116"/>
      <c r="AW55" s="116"/>
      <c r="AX55" s="116"/>
      <c r="AY55" s="116"/>
      <c r="AZ55" s="116"/>
      <c r="BA55" s="116"/>
      <c r="BB55" s="116"/>
      <c r="BC55" s="116"/>
      <c r="BD55" s="116"/>
      <c r="BE55" s="116"/>
      <c r="BF55" s="116"/>
      <c r="BG55" s="116"/>
      <c r="BH55" s="116"/>
      <c r="BI55" s="116"/>
      <c r="BJ55" s="116"/>
      <c r="BK55" s="116"/>
      <c r="BL55" s="116"/>
      <c r="BM55" s="116"/>
      <c r="BN55" s="116"/>
      <c r="BO55" s="116"/>
      <c r="BP55" s="116"/>
      <c r="BQ55" s="116"/>
      <c r="BR55" s="116"/>
      <c r="BS55" s="116"/>
      <c r="BT55" s="116"/>
      <c r="BU55" s="116"/>
      <c r="BV55" s="116"/>
      <c r="BW55" s="116"/>
      <c r="BX55" s="116"/>
    </row>
    <row r="56">
      <c r="A56" s="116"/>
      <c r="B56" s="116"/>
      <c r="C56" s="116"/>
      <c r="D56" s="116"/>
      <c r="E56" s="164"/>
      <c r="F56" s="164"/>
      <c r="G56" s="116"/>
      <c r="H56" s="116"/>
      <c r="I56" s="116"/>
      <c r="J56" s="116"/>
      <c r="K56" s="116"/>
      <c r="L56" s="116"/>
      <c r="M56" s="116"/>
      <c r="N56" s="116"/>
      <c r="O56" s="116"/>
      <c r="P56" s="116"/>
      <c r="Q56" s="116"/>
      <c r="R56" s="116"/>
      <c r="S56" s="116"/>
      <c r="T56" s="116"/>
      <c r="U56" s="116"/>
      <c r="V56" s="116"/>
      <c r="W56" s="116"/>
      <c r="X56" s="116"/>
      <c r="Y56" s="116"/>
      <c r="Z56" s="116"/>
      <c r="AA56" s="116"/>
      <c r="AB56" s="116"/>
      <c r="AC56" s="116"/>
      <c r="AD56" s="116"/>
      <c r="AE56" s="116"/>
      <c r="AF56" s="116"/>
      <c r="AG56" s="116"/>
      <c r="AH56" s="116"/>
      <c r="AI56" s="116"/>
      <c r="AJ56" s="116"/>
      <c r="AK56" s="116"/>
      <c r="AL56" s="116"/>
      <c r="AM56" s="116"/>
      <c r="AN56" s="116"/>
      <c r="AO56" s="116"/>
      <c r="AP56" s="116"/>
      <c r="AQ56" s="116"/>
      <c r="AR56" s="116"/>
      <c r="AS56" s="116"/>
      <c r="AT56" s="116"/>
      <c r="AU56" s="116"/>
      <c r="AV56" s="116"/>
      <c r="AW56" s="116"/>
      <c r="AX56" s="116"/>
      <c r="AY56" s="116"/>
      <c r="AZ56" s="116"/>
      <c r="BA56" s="116"/>
      <c r="BB56" s="116"/>
      <c r="BC56" s="116"/>
      <c r="BD56" s="116"/>
      <c r="BE56" s="116"/>
      <c r="BF56" s="116"/>
      <c r="BG56" s="116"/>
      <c r="BH56" s="116"/>
      <c r="BI56" s="116"/>
      <c r="BJ56" s="116"/>
      <c r="BK56" s="116"/>
      <c r="BL56" s="116"/>
      <c r="BM56" s="116"/>
      <c r="BN56" s="116"/>
      <c r="BO56" s="116"/>
      <c r="BP56" s="116"/>
      <c r="BQ56" s="116"/>
      <c r="BR56" s="116"/>
      <c r="BS56" s="116"/>
      <c r="BT56" s="116"/>
      <c r="BU56" s="116"/>
      <c r="BV56" s="116"/>
      <c r="BW56" s="116"/>
      <c r="BX56" s="116"/>
    </row>
    <row r="57">
      <c r="A57" s="116"/>
      <c r="B57" s="116"/>
      <c r="C57" s="116"/>
      <c r="D57" s="116"/>
      <c r="E57" s="164"/>
      <c r="F57" s="164"/>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16"/>
      <c r="AN57" s="116"/>
      <c r="AO57" s="116"/>
      <c r="AP57" s="116"/>
      <c r="AQ57" s="116"/>
      <c r="AR57" s="116"/>
      <c r="AS57" s="116"/>
      <c r="AT57" s="116"/>
      <c r="AU57" s="116"/>
      <c r="AV57" s="116"/>
      <c r="AW57" s="116"/>
      <c r="AX57" s="116"/>
      <c r="AY57" s="116"/>
      <c r="AZ57" s="116"/>
      <c r="BA57" s="116"/>
      <c r="BB57" s="116"/>
      <c r="BC57" s="116"/>
      <c r="BD57" s="116"/>
      <c r="BE57" s="116"/>
      <c r="BF57" s="116"/>
      <c r="BG57" s="116"/>
      <c r="BH57" s="116"/>
      <c r="BI57" s="116"/>
      <c r="BJ57" s="116"/>
      <c r="BK57" s="116"/>
      <c r="BL57" s="116"/>
      <c r="BM57" s="116"/>
      <c r="BN57" s="116"/>
      <c r="BO57" s="116"/>
      <c r="BP57" s="116"/>
      <c r="BQ57" s="116"/>
      <c r="BR57" s="116"/>
      <c r="BS57" s="116"/>
      <c r="BT57" s="116"/>
      <c r="BU57" s="116"/>
      <c r="BV57" s="116"/>
      <c r="BW57" s="116"/>
      <c r="BX57" s="116"/>
    </row>
    <row r="58">
      <c r="A58" s="116"/>
      <c r="B58" s="116"/>
      <c r="C58" s="116"/>
      <c r="D58" s="116"/>
      <c r="E58" s="164"/>
      <c r="F58" s="164"/>
      <c r="G58" s="116"/>
      <c r="H58" s="116"/>
      <c r="I58" s="116"/>
      <c r="J58" s="116"/>
      <c r="K58" s="116"/>
      <c r="L58" s="116"/>
      <c r="M58" s="116"/>
      <c r="N58" s="116"/>
      <c r="O58" s="116"/>
      <c r="P58" s="116"/>
      <c r="Q58" s="116"/>
      <c r="R58" s="116"/>
      <c r="S58" s="116"/>
      <c r="T58" s="116"/>
      <c r="U58" s="116"/>
      <c r="V58" s="116"/>
      <c r="W58" s="116"/>
      <c r="X58" s="116"/>
      <c r="Y58" s="116"/>
      <c r="Z58" s="116"/>
      <c r="AA58" s="116"/>
      <c r="AB58" s="116"/>
      <c r="AC58" s="116"/>
      <c r="AD58" s="116"/>
      <c r="AE58" s="116"/>
      <c r="AF58" s="116"/>
      <c r="AG58" s="116"/>
      <c r="AH58" s="116"/>
      <c r="AI58" s="116"/>
      <c r="AJ58" s="116"/>
      <c r="AK58" s="116"/>
      <c r="AL58" s="116"/>
      <c r="AM58" s="116"/>
      <c r="AN58" s="116"/>
      <c r="AO58" s="116"/>
      <c r="AP58" s="116"/>
      <c r="AQ58" s="116"/>
      <c r="AR58" s="116"/>
      <c r="AS58" s="116"/>
      <c r="AT58" s="116"/>
      <c r="AU58" s="116"/>
      <c r="AV58" s="116"/>
      <c r="AW58" s="116"/>
      <c r="AX58" s="116"/>
      <c r="AY58" s="116"/>
      <c r="AZ58" s="116"/>
      <c r="BA58" s="116"/>
      <c r="BB58" s="116"/>
      <c r="BC58" s="116"/>
      <c r="BD58" s="116"/>
      <c r="BE58" s="116"/>
      <c r="BF58" s="116"/>
      <c r="BG58" s="116"/>
      <c r="BH58" s="116"/>
      <c r="BI58" s="116"/>
      <c r="BJ58" s="116"/>
      <c r="BK58" s="116"/>
      <c r="BL58" s="116"/>
      <c r="BM58" s="116"/>
      <c r="BN58" s="116"/>
      <c r="BO58" s="116"/>
      <c r="BP58" s="116"/>
      <c r="BQ58" s="116"/>
      <c r="BR58" s="116"/>
      <c r="BS58" s="116"/>
      <c r="BT58" s="116"/>
      <c r="BU58" s="116"/>
      <c r="BV58" s="116"/>
      <c r="BW58" s="116"/>
      <c r="BX58" s="116"/>
    </row>
    <row r="59">
      <c r="A59" s="116"/>
      <c r="B59" s="116"/>
      <c r="C59" s="116"/>
      <c r="D59" s="116"/>
      <c r="E59" s="164"/>
      <c r="F59" s="164"/>
      <c r="G59" s="116"/>
      <c r="H59" s="116"/>
      <c r="I59" s="116"/>
      <c r="J59" s="116"/>
      <c r="K59" s="116"/>
      <c r="L59" s="116"/>
      <c r="M59" s="116"/>
      <c r="N59" s="116"/>
      <c r="O59" s="116"/>
      <c r="P59" s="116"/>
      <c r="Q59" s="116"/>
      <c r="R59" s="116"/>
      <c r="S59" s="116"/>
      <c r="T59" s="116"/>
      <c r="U59" s="116"/>
      <c r="V59" s="116"/>
      <c r="W59" s="116"/>
      <c r="X59" s="116"/>
      <c r="Y59" s="116"/>
      <c r="Z59" s="116"/>
      <c r="AA59" s="116"/>
      <c r="AB59" s="116"/>
      <c r="AC59" s="116"/>
      <c r="AD59" s="116"/>
      <c r="AE59" s="116"/>
      <c r="AF59" s="116"/>
      <c r="AG59" s="116"/>
      <c r="AH59" s="116"/>
      <c r="AI59" s="116"/>
      <c r="AJ59" s="116"/>
      <c r="AK59" s="116"/>
      <c r="AL59" s="116"/>
      <c r="AM59" s="116"/>
      <c r="AN59" s="116"/>
      <c r="AO59" s="116"/>
      <c r="AP59" s="116"/>
      <c r="AQ59" s="116"/>
      <c r="AR59" s="116"/>
      <c r="AS59" s="116"/>
      <c r="AT59" s="116"/>
      <c r="AU59" s="116"/>
      <c r="AV59" s="116"/>
      <c r="AW59" s="116"/>
      <c r="AX59" s="116"/>
      <c r="AY59" s="116"/>
      <c r="AZ59" s="116"/>
      <c r="BA59" s="116"/>
      <c r="BB59" s="116"/>
      <c r="BC59" s="116"/>
      <c r="BD59" s="116"/>
      <c r="BE59" s="116"/>
      <c r="BF59" s="116"/>
      <c r="BG59" s="116"/>
      <c r="BH59" s="116"/>
      <c r="BI59" s="116"/>
      <c r="BJ59" s="116"/>
      <c r="BK59" s="116"/>
      <c r="BL59" s="116"/>
      <c r="BM59" s="116"/>
      <c r="BN59" s="116"/>
      <c r="BO59" s="116"/>
      <c r="BP59" s="116"/>
      <c r="BQ59" s="116"/>
      <c r="BR59" s="116"/>
      <c r="BS59" s="116"/>
      <c r="BT59" s="116"/>
      <c r="BU59" s="116"/>
      <c r="BV59" s="116"/>
      <c r="BW59" s="116"/>
      <c r="BX59" s="116"/>
    </row>
    <row r="60">
      <c r="A60" s="116"/>
      <c r="B60" s="116"/>
      <c r="C60" s="116"/>
      <c r="D60" s="116"/>
      <c r="E60" s="164"/>
      <c r="F60" s="164"/>
      <c r="G60" s="116"/>
      <c r="H60" s="116"/>
      <c r="I60" s="116"/>
      <c r="J60" s="116"/>
      <c r="K60" s="116"/>
      <c r="L60" s="116"/>
      <c r="M60" s="116"/>
      <c r="N60" s="116"/>
      <c r="O60" s="116"/>
      <c r="P60" s="116"/>
      <c r="Q60" s="116"/>
      <c r="R60" s="116"/>
      <c r="S60" s="116"/>
      <c r="T60" s="116"/>
      <c r="U60" s="116"/>
      <c r="V60" s="116"/>
      <c r="W60" s="116"/>
      <c r="X60" s="116"/>
      <c r="Y60" s="116"/>
      <c r="Z60" s="116"/>
      <c r="AA60" s="116"/>
      <c r="AB60" s="116"/>
      <c r="AC60" s="116"/>
      <c r="AD60" s="116"/>
      <c r="AE60" s="116"/>
      <c r="AF60" s="116"/>
      <c r="AG60" s="116"/>
      <c r="AH60" s="116"/>
      <c r="AI60" s="116"/>
      <c r="AJ60" s="116"/>
      <c r="AK60" s="116"/>
      <c r="AL60" s="116"/>
      <c r="AM60" s="116"/>
      <c r="AN60" s="116"/>
      <c r="AO60" s="116"/>
      <c r="AP60" s="116"/>
      <c r="AQ60" s="116"/>
      <c r="AR60" s="116"/>
      <c r="AS60" s="116"/>
      <c r="AT60" s="116"/>
      <c r="AU60" s="116"/>
      <c r="AV60" s="116"/>
      <c r="AW60" s="116"/>
      <c r="AX60" s="116"/>
      <c r="AY60" s="116"/>
      <c r="AZ60" s="116"/>
      <c r="BA60" s="116"/>
      <c r="BB60" s="116"/>
      <c r="BC60" s="116"/>
      <c r="BD60" s="116"/>
      <c r="BE60" s="116"/>
      <c r="BF60" s="116"/>
      <c r="BG60" s="116"/>
      <c r="BH60" s="116"/>
      <c r="BI60" s="116"/>
      <c r="BJ60" s="116"/>
      <c r="BK60" s="116"/>
      <c r="BL60" s="116"/>
      <c r="BM60" s="116"/>
      <c r="BN60" s="116"/>
      <c r="BO60" s="116"/>
      <c r="BP60" s="116"/>
      <c r="BQ60" s="116"/>
      <c r="BR60" s="116"/>
      <c r="BS60" s="116"/>
      <c r="BT60" s="116"/>
      <c r="BU60" s="116"/>
      <c r="BV60" s="116"/>
      <c r="BW60" s="116"/>
      <c r="BX60" s="116"/>
    </row>
    <row r="61">
      <c r="A61" s="116"/>
      <c r="B61" s="116"/>
      <c r="C61" s="116"/>
      <c r="D61" s="116"/>
      <c r="E61" s="164"/>
      <c r="F61" s="164"/>
      <c r="G61" s="116"/>
      <c r="H61" s="116"/>
      <c r="I61" s="116"/>
      <c r="J61" s="116"/>
      <c r="K61" s="116"/>
      <c r="L61" s="116"/>
      <c r="M61" s="116"/>
      <c r="N61" s="116"/>
      <c r="O61" s="116"/>
      <c r="P61" s="116"/>
      <c r="Q61" s="116"/>
      <c r="R61" s="116"/>
      <c r="S61" s="116"/>
      <c r="T61" s="116"/>
      <c r="U61" s="116"/>
      <c r="V61" s="116"/>
      <c r="W61" s="116"/>
      <c r="X61" s="116"/>
      <c r="Y61" s="116"/>
      <c r="Z61" s="116"/>
      <c r="AA61" s="116"/>
      <c r="AB61" s="116"/>
      <c r="AC61" s="116"/>
      <c r="AD61" s="116"/>
      <c r="AE61" s="116"/>
      <c r="AF61" s="116"/>
      <c r="AG61" s="116"/>
      <c r="AH61" s="116"/>
      <c r="AI61" s="116"/>
      <c r="AJ61" s="116"/>
      <c r="AK61" s="116"/>
      <c r="AL61" s="116"/>
      <c r="AM61" s="116"/>
      <c r="AN61" s="116"/>
      <c r="AO61" s="116"/>
      <c r="AP61" s="116"/>
      <c r="AQ61" s="116"/>
      <c r="AR61" s="116"/>
      <c r="AS61" s="116"/>
      <c r="AT61" s="116"/>
      <c r="AU61" s="116"/>
      <c r="AV61" s="116"/>
      <c r="AW61" s="116"/>
      <c r="AX61" s="116"/>
      <c r="AY61" s="116"/>
      <c r="AZ61" s="116"/>
      <c r="BA61" s="116"/>
      <c r="BB61" s="116"/>
      <c r="BC61" s="116"/>
      <c r="BD61" s="116"/>
      <c r="BE61" s="116"/>
      <c r="BF61" s="116"/>
      <c r="BG61" s="116"/>
      <c r="BH61" s="116"/>
      <c r="BI61" s="116"/>
      <c r="BJ61" s="116"/>
      <c r="BK61" s="116"/>
      <c r="BL61" s="116"/>
      <c r="BM61" s="116"/>
      <c r="BN61" s="116"/>
      <c r="BO61" s="116"/>
      <c r="BP61" s="116"/>
      <c r="BQ61" s="116"/>
      <c r="BR61" s="116"/>
      <c r="BS61" s="116"/>
      <c r="BT61" s="116"/>
      <c r="BU61" s="116"/>
      <c r="BV61" s="116"/>
      <c r="BW61" s="116"/>
      <c r="BX61" s="116"/>
    </row>
    <row r="62">
      <c r="A62" s="116"/>
      <c r="B62" s="116"/>
      <c r="C62" s="116"/>
      <c r="D62" s="116"/>
      <c r="E62" s="164"/>
      <c r="F62" s="164"/>
      <c r="G62" s="116"/>
      <c r="H62" s="116"/>
      <c r="I62" s="116"/>
      <c r="J62" s="116"/>
      <c r="K62" s="116"/>
      <c r="L62" s="116"/>
      <c r="M62" s="116"/>
      <c r="N62" s="116"/>
      <c r="O62" s="116"/>
      <c r="P62" s="116"/>
      <c r="Q62" s="116"/>
      <c r="R62" s="116"/>
      <c r="S62" s="116"/>
      <c r="T62" s="116"/>
      <c r="U62" s="116"/>
      <c r="V62" s="116"/>
      <c r="W62" s="116"/>
      <c r="X62" s="116"/>
      <c r="Y62" s="116"/>
      <c r="Z62" s="116"/>
      <c r="AA62" s="116"/>
      <c r="AB62" s="116"/>
      <c r="AC62" s="116"/>
      <c r="AD62" s="116"/>
      <c r="AE62" s="116"/>
      <c r="AF62" s="116"/>
      <c r="AG62" s="116"/>
      <c r="AH62" s="116"/>
      <c r="AI62" s="116"/>
      <c r="AJ62" s="116"/>
      <c r="AK62" s="116"/>
      <c r="AL62" s="116"/>
      <c r="AM62" s="116"/>
      <c r="AN62" s="116"/>
      <c r="AO62" s="116"/>
      <c r="AP62" s="116"/>
      <c r="AQ62" s="116"/>
      <c r="AR62" s="116"/>
      <c r="AS62" s="116"/>
      <c r="AT62" s="116"/>
      <c r="AU62" s="116"/>
      <c r="AV62" s="116"/>
      <c r="AW62" s="116"/>
      <c r="AX62" s="116"/>
      <c r="AY62" s="116"/>
      <c r="AZ62" s="116"/>
      <c r="BA62" s="116"/>
      <c r="BB62" s="116"/>
      <c r="BC62" s="116"/>
      <c r="BD62" s="116"/>
      <c r="BE62" s="116"/>
      <c r="BF62" s="116"/>
      <c r="BG62" s="116"/>
      <c r="BH62" s="116"/>
      <c r="BI62" s="116"/>
      <c r="BJ62" s="116"/>
      <c r="BK62" s="116"/>
      <c r="BL62" s="116"/>
      <c r="BM62" s="116"/>
      <c r="BN62" s="116"/>
      <c r="BO62" s="116"/>
      <c r="BP62" s="116"/>
      <c r="BQ62" s="116"/>
      <c r="BR62" s="116"/>
      <c r="BS62" s="116"/>
      <c r="BT62" s="116"/>
      <c r="BU62" s="116"/>
      <c r="BV62" s="116"/>
      <c r="BW62" s="116"/>
      <c r="BX62" s="116"/>
    </row>
    <row r="63">
      <c r="A63" s="116"/>
      <c r="B63" s="116"/>
      <c r="C63" s="116"/>
      <c r="D63" s="116"/>
      <c r="E63" s="164"/>
      <c r="F63" s="164"/>
      <c r="G63" s="116"/>
      <c r="H63" s="116"/>
      <c r="I63" s="116"/>
      <c r="J63" s="116"/>
      <c r="K63" s="116"/>
      <c r="L63" s="116"/>
      <c r="M63" s="116"/>
      <c r="N63" s="116"/>
      <c r="O63" s="116"/>
      <c r="P63" s="116"/>
      <c r="Q63" s="116"/>
      <c r="R63" s="116"/>
      <c r="S63" s="116"/>
      <c r="T63" s="116"/>
      <c r="U63" s="116"/>
      <c r="V63" s="116"/>
      <c r="W63" s="116"/>
      <c r="X63" s="116"/>
      <c r="Y63" s="116"/>
      <c r="Z63" s="116"/>
      <c r="AA63" s="116"/>
      <c r="AB63" s="116"/>
      <c r="AC63" s="116"/>
      <c r="AD63" s="116"/>
      <c r="AE63" s="116"/>
      <c r="AF63" s="116"/>
      <c r="AG63" s="116"/>
      <c r="AH63" s="116"/>
      <c r="AI63" s="116"/>
      <c r="AJ63" s="116"/>
      <c r="AK63" s="116"/>
      <c r="AL63" s="116"/>
      <c r="AM63" s="116"/>
      <c r="AN63" s="116"/>
      <c r="AO63" s="116"/>
      <c r="AP63" s="116"/>
      <c r="AQ63" s="116"/>
      <c r="AR63" s="116"/>
      <c r="AS63" s="116"/>
      <c r="AT63" s="116"/>
      <c r="AU63" s="116"/>
      <c r="AV63" s="116"/>
      <c r="AW63" s="116"/>
      <c r="AX63" s="116"/>
      <c r="AY63" s="116"/>
      <c r="AZ63" s="116"/>
      <c r="BA63" s="116"/>
      <c r="BB63" s="116"/>
      <c r="BC63" s="116"/>
      <c r="BD63" s="116"/>
      <c r="BE63" s="116"/>
      <c r="BF63" s="116"/>
      <c r="BG63" s="116"/>
      <c r="BH63" s="116"/>
      <c r="BI63" s="116"/>
      <c r="BJ63" s="116"/>
      <c r="BK63" s="116"/>
      <c r="BL63" s="116"/>
      <c r="BM63" s="116"/>
      <c r="BN63" s="116"/>
      <c r="BO63" s="116"/>
      <c r="BP63" s="116"/>
      <c r="BQ63" s="116"/>
      <c r="BR63" s="116"/>
      <c r="BS63" s="116"/>
      <c r="BT63" s="116"/>
      <c r="BU63" s="116"/>
      <c r="BV63" s="116"/>
      <c r="BW63" s="116"/>
      <c r="BX63" s="116"/>
    </row>
    <row r="64">
      <c r="A64" s="116"/>
      <c r="B64" s="116"/>
      <c r="C64" s="116"/>
      <c r="D64" s="116"/>
      <c r="E64" s="164"/>
      <c r="F64" s="164"/>
      <c r="G64" s="116"/>
      <c r="H64" s="116"/>
      <c r="I64" s="116"/>
      <c r="J64" s="116"/>
      <c r="K64" s="116"/>
      <c r="L64" s="116"/>
      <c r="M64" s="116"/>
      <c r="N64" s="116"/>
      <c r="O64" s="116"/>
      <c r="P64" s="116"/>
      <c r="Q64" s="116"/>
      <c r="R64" s="116"/>
      <c r="S64" s="116"/>
      <c r="T64" s="116"/>
      <c r="U64" s="116"/>
      <c r="V64" s="116"/>
      <c r="W64" s="116"/>
      <c r="X64" s="116"/>
      <c r="Y64" s="116"/>
      <c r="Z64" s="116"/>
      <c r="AA64" s="116"/>
      <c r="AB64" s="116"/>
      <c r="AC64" s="116"/>
      <c r="AD64" s="116"/>
      <c r="AE64" s="116"/>
      <c r="AF64" s="116"/>
      <c r="AG64" s="116"/>
      <c r="AH64" s="116"/>
      <c r="AI64" s="116"/>
      <c r="AJ64" s="116"/>
      <c r="AK64" s="116"/>
      <c r="AL64" s="116"/>
      <c r="AM64" s="116"/>
      <c r="AN64" s="116"/>
      <c r="AO64" s="116"/>
      <c r="AP64" s="116"/>
      <c r="AQ64" s="116"/>
      <c r="AR64" s="116"/>
      <c r="AS64" s="116"/>
      <c r="AT64" s="116"/>
      <c r="AU64" s="116"/>
      <c r="AV64" s="116"/>
      <c r="AW64" s="116"/>
      <c r="AX64" s="116"/>
      <c r="AY64" s="116"/>
      <c r="AZ64" s="116"/>
      <c r="BA64" s="116"/>
      <c r="BB64" s="116"/>
      <c r="BC64" s="116"/>
      <c r="BD64" s="116"/>
      <c r="BE64" s="116"/>
      <c r="BF64" s="116"/>
      <c r="BG64" s="116"/>
      <c r="BH64" s="116"/>
      <c r="BI64" s="116"/>
      <c r="BJ64" s="116"/>
      <c r="BK64" s="116"/>
      <c r="BL64" s="116"/>
      <c r="BM64" s="116"/>
      <c r="BN64" s="116"/>
      <c r="BO64" s="116"/>
      <c r="BP64" s="116"/>
      <c r="BQ64" s="116"/>
      <c r="BR64" s="116"/>
      <c r="BS64" s="116"/>
      <c r="BT64" s="116"/>
      <c r="BU64" s="116"/>
      <c r="BV64" s="116"/>
      <c r="BW64" s="116"/>
      <c r="BX64" s="116"/>
    </row>
    <row r="65">
      <c r="A65" s="116"/>
      <c r="B65" s="116"/>
      <c r="C65" s="116"/>
      <c r="D65" s="116"/>
      <c r="E65" s="164"/>
      <c r="F65" s="164"/>
      <c r="G65" s="116"/>
      <c r="H65" s="116"/>
      <c r="I65" s="116"/>
      <c r="J65" s="116"/>
      <c r="K65" s="116"/>
      <c r="L65" s="116"/>
      <c r="M65" s="116"/>
      <c r="N65" s="116"/>
      <c r="O65" s="116"/>
      <c r="P65" s="116"/>
      <c r="Q65" s="116"/>
      <c r="R65" s="116"/>
      <c r="S65" s="116"/>
      <c r="T65" s="116"/>
      <c r="U65" s="116"/>
      <c r="V65" s="116"/>
      <c r="W65" s="116"/>
      <c r="X65" s="116"/>
      <c r="Y65" s="116"/>
      <c r="Z65" s="116"/>
      <c r="AA65" s="116"/>
      <c r="AB65" s="116"/>
      <c r="AC65" s="116"/>
      <c r="AD65" s="116"/>
      <c r="AE65" s="116"/>
      <c r="AF65" s="116"/>
      <c r="AG65" s="116"/>
      <c r="AH65" s="116"/>
      <c r="AI65" s="116"/>
      <c r="AJ65" s="116"/>
      <c r="AK65" s="116"/>
      <c r="AL65" s="116"/>
      <c r="AM65" s="116"/>
      <c r="AN65" s="116"/>
      <c r="AO65" s="116"/>
      <c r="AP65" s="116"/>
      <c r="AQ65" s="116"/>
      <c r="AR65" s="116"/>
      <c r="AS65" s="116"/>
      <c r="AT65" s="116"/>
      <c r="AU65" s="116"/>
      <c r="AV65" s="116"/>
      <c r="AW65" s="116"/>
      <c r="AX65" s="116"/>
      <c r="AY65" s="116"/>
      <c r="AZ65" s="116"/>
      <c r="BA65" s="116"/>
      <c r="BB65" s="116"/>
      <c r="BC65" s="116"/>
      <c r="BD65" s="116"/>
      <c r="BE65" s="116"/>
      <c r="BF65" s="116"/>
      <c r="BG65" s="116"/>
      <c r="BH65" s="116"/>
      <c r="BI65" s="116"/>
      <c r="BJ65" s="116"/>
      <c r="BK65" s="116"/>
      <c r="BL65" s="116"/>
      <c r="BM65" s="116"/>
      <c r="BN65" s="116"/>
      <c r="BO65" s="116"/>
      <c r="BP65" s="116"/>
      <c r="BQ65" s="116"/>
      <c r="BR65" s="116"/>
      <c r="BS65" s="116"/>
      <c r="BT65" s="116"/>
      <c r="BU65" s="116"/>
      <c r="BV65" s="116"/>
      <c r="BW65" s="116"/>
      <c r="BX65" s="116"/>
    </row>
    <row r="66">
      <c r="A66" s="116"/>
      <c r="B66" s="116"/>
      <c r="C66" s="116"/>
      <c r="D66" s="116"/>
      <c r="E66" s="164"/>
      <c r="F66" s="164"/>
      <c r="G66" s="116"/>
      <c r="H66" s="116"/>
      <c r="I66" s="116"/>
      <c r="J66" s="116"/>
      <c r="K66" s="116"/>
      <c r="L66" s="116"/>
      <c r="M66" s="116"/>
      <c r="N66" s="116"/>
      <c r="O66" s="116"/>
      <c r="P66" s="116"/>
      <c r="Q66" s="116"/>
      <c r="R66" s="116"/>
      <c r="S66" s="116"/>
      <c r="T66" s="116"/>
      <c r="U66" s="116"/>
      <c r="V66" s="116"/>
      <c r="W66" s="116"/>
      <c r="X66" s="116"/>
      <c r="Y66" s="116"/>
      <c r="Z66" s="116"/>
      <c r="AA66" s="116"/>
      <c r="AB66" s="116"/>
      <c r="AC66" s="116"/>
      <c r="AD66" s="116"/>
      <c r="AE66" s="116"/>
      <c r="AF66" s="116"/>
      <c r="AG66" s="116"/>
      <c r="AH66" s="116"/>
      <c r="AI66" s="116"/>
      <c r="AJ66" s="116"/>
      <c r="AK66" s="116"/>
      <c r="AL66" s="116"/>
      <c r="AM66" s="116"/>
      <c r="AN66" s="116"/>
      <c r="AO66" s="116"/>
      <c r="AP66" s="116"/>
      <c r="AQ66" s="116"/>
      <c r="AR66" s="116"/>
      <c r="AS66" s="116"/>
      <c r="AT66" s="116"/>
      <c r="AU66" s="116"/>
      <c r="AV66" s="116"/>
      <c r="AW66" s="116"/>
      <c r="AX66" s="116"/>
      <c r="AY66" s="116"/>
      <c r="AZ66" s="116"/>
      <c r="BA66" s="116"/>
      <c r="BB66" s="116"/>
      <c r="BC66" s="116"/>
      <c r="BD66" s="116"/>
      <c r="BE66" s="116"/>
      <c r="BF66" s="116"/>
      <c r="BG66" s="116"/>
      <c r="BH66" s="116"/>
      <c r="BI66" s="116"/>
      <c r="BJ66" s="116"/>
      <c r="BK66" s="116"/>
      <c r="BL66" s="116"/>
      <c r="BM66" s="116"/>
      <c r="BN66" s="116"/>
      <c r="BO66" s="116"/>
      <c r="BP66" s="116"/>
      <c r="BQ66" s="116"/>
      <c r="BR66" s="116"/>
      <c r="BS66" s="116"/>
      <c r="BT66" s="116"/>
      <c r="BU66" s="116"/>
      <c r="BV66" s="116"/>
      <c r="BW66" s="116"/>
      <c r="BX66" s="116"/>
    </row>
    <row r="67">
      <c r="A67" s="116"/>
      <c r="B67" s="116"/>
      <c r="C67" s="116"/>
      <c r="D67" s="116"/>
      <c r="E67" s="164"/>
      <c r="F67" s="164"/>
      <c r="G67" s="116"/>
      <c r="H67" s="116"/>
      <c r="I67" s="116"/>
      <c r="J67" s="116"/>
      <c r="K67" s="116"/>
      <c r="L67" s="116"/>
      <c r="M67" s="116"/>
      <c r="N67" s="116"/>
      <c r="O67" s="116"/>
      <c r="P67" s="116"/>
      <c r="Q67" s="116"/>
      <c r="R67" s="116"/>
      <c r="S67" s="116"/>
      <c r="T67" s="116"/>
      <c r="U67" s="116"/>
      <c r="V67" s="116"/>
      <c r="W67" s="116"/>
      <c r="X67" s="116"/>
      <c r="Y67" s="116"/>
      <c r="Z67" s="116"/>
      <c r="AA67" s="116"/>
      <c r="AB67" s="116"/>
      <c r="AC67" s="116"/>
      <c r="AD67" s="116"/>
      <c r="AE67" s="116"/>
      <c r="AF67" s="116"/>
      <c r="AG67" s="116"/>
      <c r="AH67" s="116"/>
      <c r="AI67" s="116"/>
      <c r="AJ67" s="116"/>
      <c r="AK67" s="116"/>
      <c r="AL67" s="116"/>
      <c r="AM67" s="116"/>
      <c r="AN67" s="116"/>
      <c r="AO67" s="116"/>
      <c r="AP67" s="116"/>
      <c r="AQ67" s="116"/>
      <c r="AR67" s="116"/>
      <c r="AS67" s="116"/>
      <c r="AT67" s="116"/>
      <c r="AU67" s="116"/>
      <c r="AV67" s="116"/>
      <c r="AW67" s="116"/>
      <c r="AX67" s="116"/>
      <c r="AY67" s="116"/>
      <c r="AZ67" s="116"/>
      <c r="BA67" s="116"/>
      <c r="BB67" s="116"/>
      <c r="BC67" s="116"/>
      <c r="BD67" s="116"/>
      <c r="BE67" s="116"/>
      <c r="BF67" s="116"/>
      <c r="BG67" s="116"/>
      <c r="BH67" s="116"/>
      <c r="BI67" s="116"/>
      <c r="BJ67" s="116"/>
      <c r="BK67" s="116"/>
      <c r="BL67" s="116"/>
      <c r="BM67" s="116"/>
      <c r="BN67" s="116"/>
      <c r="BO67" s="116"/>
      <c r="BP67" s="116"/>
      <c r="BQ67" s="116"/>
      <c r="BR67" s="116"/>
      <c r="BS67" s="116"/>
      <c r="BT67" s="116"/>
      <c r="BU67" s="116"/>
      <c r="BV67" s="116"/>
      <c r="BW67" s="116"/>
      <c r="BX67" s="116"/>
    </row>
    <row r="68">
      <c r="A68" s="116"/>
      <c r="B68" s="116"/>
      <c r="C68" s="116"/>
      <c r="D68" s="116"/>
      <c r="E68" s="164"/>
      <c r="F68" s="164"/>
      <c r="G68" s="116"/>
      <c r="H68" s="116"/>
      <c r="I68" s="116"/>
      <c r="J68" s="116"/>
      <c r="K68" s="116"/>
      <c r="L68" s="116"/>
      <c r="M68" s="116"/>
      <c r="N68" s="116"/>
      <c r="O68" s="116"/>
      <c r="P68" s="116"/>
      <c r="Q68" s="116"/>
      <c r="R68" s="116"/>
      <c r="S68" s="116"/>
      <c r="T68" s="116"/>
      <c r="U68" s="116"/>
      <c r="V68" s="116"/>
      <c r="W68" s="116"/>
      <c r="X68" s="116"/>
      <c r="Y68" s="116"/>
      <c r="Z68" s="116"/>
      <c r="AA68" s="116"/>
      <c r="AB68" s="116"/>
      <c r="AC68" s="116"/>
      <c r="AD68" s="116"/>
      <c r="AE68" s="116"/>
      <c r="AF68" s="116"/>
      <c r="AG68" s="116"/>
      <c r="AH68" s="116"/>
      <c r="AI68" s="116"/>
      <c r="AJ68" s="116"/>
      <c r="AK68" s="116"/>
      <c r="AL68" s="116"/>
      <c r="AM68" s="116"/>
      <c r="AN68" s="116"/>
      <c r="AO68" s="116"/>
      <c r="AP68" s="116"/>
      <c r="AQ68" s="116"/>
      <c r="AR68" s="116"/>
      <c r="AS68" s="116"/>
      <c r="AT68" s="116"/>
      <c r="AU68" s="116"/>
      <c r="AV68" s="116"/>
      <c r="AW68" s="116"/>
      <c r="AX68" s="116"/>
      <c r="AY68" s="116"/>
      <c r="AZ68" s="116"/>
      <c r="BA68" s="116"/>
      <c r="BB68" s="116"/>
      <c r="BC68" s="116"/>
      <c r="BD68" s="116"/>
      <c r="BE68" s="116"/>
      <c r="BF68" s="116"/>
      <c r="BG68" s="116"/>
      <c r="BH68" s="116"/>
      <c r="BI68" s="116"/>
      <c r="BJ68" s="116"/>
      <c r="BK68" s="116"/>
      <c r="BL68" s="116"/>
      <c r="BM68" s="116"/>
      <c r="BN68" s="116"/>
      <c r="BO68" s="116"/>
      <c r="BP68" s="116"/>
      <c r="BQ68" s="116"/>
      <c r="BR68" s="116"/>
      <c r="BS68" s="116"/>
      <c r="BT68" s="116"/>
      <c r="BU68" s="116"/>
      <c r="BV68" s="116"/>
      <c r="BW68" s="116"/>
      <c r="BX68" s="116"/>
    </row>
    <row r="69">
      <c r="A69" s="116"/>
      <c r="B69" s="116"/>
      <c r="C69" s="116"/>
      <c r="D69" s="116"/>
      <c r="E69" s="164"/>
      <c r="F69" s="164"/>
      <c r="G69" s="116"/>
      <c r="H69" s="116"/>
      <c r="I69" s="116"/>
      <c r="J69" s="116"/>
      <c r="K69" s="116"/>
      <c r="L69" s="116"/>
      <c r="M69" s="116"/>
      <c r="N69" s="116"/>
      <c r="O69" s="116"/>
      <c r="P69" s="116"/>
      <c r="Q69" s="116"/>
      <c r="R69" s="116"/>
      <c r="S69" s="116"/>
      <c r="T69" s="116"/>
      <c r="U69" s="116"/>
      <c r="V69" s="116"/>
      <c r="W69" s="116"/>
      <c r="X69" s="116"/>
      <c r="Y69" s="116"/>
      <c r="Z69" s="116"/>
      <c r="AA69" s="116"/>
      <c r="AB69" s="116"/>
      <c r="AC69" s="116"/>
      <c r="AD69" s="116"/>
      <c r="AE69" s="116"/>
      <c r="AF69" s="116"/>
      <c r="AG69" s="116"/>
      <c r="AH69" s="116"/>
      <c r="AI69" s="116"/>
      <c r="AJ69" s="116"/>
      <c r="AK69" s="116"/>
      <c r="AL69" s="116"/>
      <c r="AM69" s="116"/>
      <c r="AN69" s="116"/>
      <c r="AO69" s="116"/>
      <c r="AP69" s="116"/>
      <c r="AQ69" s="116"/>
      <c r="AR69" s="116"/>
      <c r="AS69" s="116"/>
      <c r="AT69" s="116"/>
      <c r="AU69" s="116"/>
      <c r="AV69" s="116"/>
      <c r="AW69" s="116"/>
      <c r="AX69" s="116"/>
      <c r="AY69" s="116"/>
      <c r="AZ69" s="116"/>
      <c r="BA69" s="116"/>
      <c r="BB69" s="116"/>
      <c r="BC69" s="116"/>
      <c r="BD69" s="116"/>
      <c r="BE69" s="116"/>
      <c r="BF69" s="116"/>
      <c r="BG69" s="116"/>
      <c r="BH69" s="116"/>
      <c r="BI69" s="116"/>
      <c r="BJ69" s="116"/>
      <c r="BK69" s="116"/>
      <c r="BL69" s="116"/>
      <c r="BM69" s="116"/>
      <c r="BN69" s="116"/>
      <c r="BO69" s="116"/>
      <c r="BP69" s="116"/>
      <c r="BQ69" s="116"/>
      <c r="BR69" s="116"/>
      <c r="BS69" s="116"/>
      <c r="BT69" s="116"/>
      <c r="BU69" s="116"/>
      <c r="BV69" s="116"/>
      <c r="BW69" s="116"/>
      <c r="BX69" s="116"/>
    </row>
    <row r="70">
      <c r="A70" s="116"/>
      <c r="B70" s="116"/>
      <c r="C70" s="116"/>
      <c r="D70" s="116"/>
      <c r="E70" s="164"/>
      <c r="F70" s="164"/>
      <c r="G70" s="116"/>
      <c r="H70" s="116"/>
      <c r="I70" s="116"/>
      <c r="J70" s="116"/>
      <c r="K70" s="116"/>
      <c r="L70" s="116"/>
      <c r="M70" s="116"/>
      <c r="N70" s="116"/>
      <c r="O70" s="116"/>
      <c r="P70" s="116"/>
      <c r="Q70" s="116"/>
      <c r="R70" s="116"/>
      <c r="S70" s="116"/>
      <c r="T70" s="116"/>
      <c r="U70" s="116"/>
      <c r="V70" s="116"/>
      <c r="W70" s="116"/>
      <c r="X70" s="116"/>
      <c r="Y70" s="116"/>
      <c r="Z70" s="116"/>
      <c r="AA70" s="116"/>
      <c r="AB70" s="116"/>
      <c r="AC70" s="116"/>
      <c r="AD70" s="116"/>
      <c r="AE70" s="116"/>
      <c r="AF70" s="116"/>
      <c r="AG70" s="116"/>
      <c r="AH70" s="116"/>
      <c r="AI70" s="116"/>
      <c r="AJ70" s="116"/>
      <c r="AK70" s="116"/>
      <c r="AL70" s="116"/>
      <c r="AM70" s="116"/>
      <c r="AN70" s="116"/>
      <c r="AO70" s="116"/>
      <c r="AP70" s="116"/>
      <c r="AQ70" s="116"/>
      <c r="AR70" s="116"/>
      <c r="AS70" s="116"/>
      <c r="AT70" s="116"/>
      <c r="AU70" s="116"/>
      <c r="AV70" s="116"/>
      <c r="AW70" s="116"/>
      <c r="AX70" s="116"/>
      <c r="AY70" s="116"/>
      <c r="AZ70" s="116"/>
      <c r="BA70" s="116"/>
      <c r="BB70" s="116"/>
      <c r="BC70" s="116"/>
      <c r="BD70" s="116"/>
      <c r="BE70" s="116"/>
      <c r="BF70" s="116"/>
      <c r="BG70" s="116"/>
      <c r="BH70" s="116"/>
      <c r="BI70" s="116"/>
      <c r="BJ70" s="116"/>
      <c r="BK70" s="116"/>
      <c r="BL70" s="116"/>
      <c r="BM70" s="116"/>
      <c r="BN70" s="116"/>
      <c r="BO70" s="116"/>
      <c r="BP70" s="116"/>
      <c r="BQ70" s="116"/>
      <c r="BR70" s="116"/>
      <c r="BS70" s="116"/>
      <c r="BT70" s="116"/>
      <c r="BU70" s="116"/>
      <c r="BV70" s="116"/>
      <c r="BW70" s="116"/>
      <c r="BX70" s="116"/>
    </row>
    <row r="71">
      <c r="A71" s="116"/>
      <c r="B71" s="116"/>
      <c r="C71" s="116"/>
      <c r="D71" s="116"/>
      <c r="E71" s="164"/>
      <c r="F71" s="164"/>
      <c r="G71" s="116"/>
      <c r="H71" s="116"/>
      <c r="I71" s="116"/>
      <c r="J71" s="116"/>
      <c r="K71" s="116"/>
      <c r="L71" s="116"/>
      <c r="M71" s="116"/>
      <c r="N71" s="116"/>
      <c r="O71" s="116"/>
      <c r="P71" s="116"/>
      <c r="Q71" s="116"/>
      <c r="R71" s="116"/>
      <c r="S71" s="116"/>
      <c r="T71" s="116"/>
      <c r="U71" s="116"/>
      <c r="V71" s="116"/>
      <c r="W71" s="116"/>
      <c r="X71" s="116"/>
      <c r="Y71" s="116"/>
      <c r="Z71" s="116"/>
      <c r="AA71" s="116"/>
      <c r="AB71" s="116"/>
      <c r="AC71" s="116"/>
      <c r="AD71" s="116"/>
      <c r="AE71" s="116"/>
      <c r="AF71" s="116"/>
      <c r="AG71" s="116"/>
      <c r="AH71" s="116"/>
      <c r="AI71" s="116"/>
      <c r="AJ71" s="116"/>
      <c r="AK71" s="116"/>
      <c r="AL71" s="116"/>
      <c r="AM71" s="116"/>
      <c r="AN71" s="116"/>
      <c r="AO71" s="116"/>
      <c r="AP71" s="116"/>
      <c r="AQ71" s="116"/>
      <c r="AR71" s="116"/>
      <c r="AS71" s="116"/>
      <c r="AT71" s="116"/>
      <c r="AU71" s="116"/>
      <c r="AV71" s="116"/>
      <c r="AW71" s="116"/>
      <c r="AX71" s="116"/>
      <c r="AY71" s="116"/>
      <c r="AZ71" s="116"/>
      <c r="BA71" s="116"/>
      <c r="BB71" s="116"/>
      <c r="BC71" s="116"/>
      <c r="BD71" s="116"/>
      <c r="BE71" s="116"/>
      <c r="BF71" s="116"/>
      <c r="BG71" s="116"/>
      <c r="BH71" s="116"/>
      <c r="BI71" s="116"/>
      <c r="BJ71" s="116"/>
      <c r="BK71" s="116"/>
      <c r="BL71" s="116"/>
      <c r="BM71" s="116"/>
      <c r="BN71" s="116"/>
      <c r="BO71" s="116"/>
      <c r="BP71" s="116"/>
      <c r="BQ71" s="116"/>
      <c r="BR71" s="116"/>
      <c r="BS71" s="116"/>
      <c r="BT71" s="116"/>
      <c r="BU71" s="116"/>
      <c r="BV71" s="116"/>
      <c r="BW71" s="116"/>
      <c r="BX71" s="116"/>
    </row>
    <row r="72">
      <c r="A72" s="116"/>
      <c r="B72" s="116"/>
      <c r="C72" s="116"/>
      <c r="D72" s="116"/>
      <c r="E72" s="164"/>
      <c r="F72" s="164"/>
      <c r="G72" s="116"/>
      <c r="H72" s="116"/>
      <c r="I72" s="116"/>
      <c r="J72" s="116"/>
      <c r="K72" s="116"/>
      <c r="L72" s="116"/>
      <c r="M72" s="116"/>
      <c r="N72" s="116"/>
      <c r="O72" s="116"/>
      <c r="P72" s="116"/>
      <c r="Q72" s="116"/>
      <c r="R72" s="116"/>
      <c r="S72" s="116"/>
      <c r="T72" s="116"/>
      <c r="U72" s="116"/>
      <c r="V72" s="116"/>
      <c r="W72" s="116"/>
      <c r="X72" s="116"/>
      <c r="Y72" s="116"/>
      <c r="Z72" s="116"/>
      <c r="AA72" s="116"/>
      <c r="AB72" s="116"/>
      <c r="AC72" s="116"/>
      <c r="AD72" s="116"/>
      <c r="AE72" s="116"/>
      <c r="AF72" s="116"/>
      <c r="AG72" s="116"/>
      <c r="AH72" s="116"/>
      <c r="AI72" s="116"/>
      <c r="AJ72" s="116"/>
      <c r="AK72" s="116"/>
      <c r="AL72" s="116"/>
      <c r="AM72" s="116"/>
      <c r="AN72" s="116"/>
      <c r="AO72" s="116"/>
      <c r="AP72" s="116"/>
      <c r="AQ72" s="116"/>
      <c r="AR72" s="116"/>
      <c r="AS72" s="116"/>
      <c r="AT72" s="116"/>
      <c r="AU72" s="116"/>
      <c r="AV72" s="116"/>
      <c r="AW72" s="116"/>
      <c r="AX72" s="116"/>
      <c r="AY72" s="116"/>
      <c r="AZ72" s="116"/>
      <c r="BA72" s="116"/>
      <c r="BB72" s="116"/>
      <c r="BC72" s="116"/>
      <c r="BD72" s="116"/>
      <c r="BE72" s="116"/>
      <c r="BF72" s="116"/>
      <c r="BG72" s="116"/>
      <c r="BH72" s="116"/>
      <c r="BI72" s="116"/>
      <c r="BJ72" s="116"/>
      <c r="BK72" s="116"/>
      <c r="BL72" s="116"/>
      <c r="BM72" s="116"/>
      <c r="BN72" s="116"/>
      <c r="BO72" s="116"/>
      <c r="BP72" s="116"/>
      <c r="BQ72" s="116"/>
      <c r="BR72" s="116"/>
      <c r="BS72" s="116"/>
      <c r="BT72" s="116"/>
      <c r="BU72" s="116"/>
      <c r="BV72" s="116"/>
      <c r="BW72" s="116"/>
      <c r="BX72" s="116"/>
    </row>
    <row r="73">
      <c r="A73" s="116"/>
      <c r="B73" s="116"/>
      <c r="C73" s="116"/>
      <c r="D73" s="116"/>
      <c r="E73" s="164"/>
      <c r="F73" s="164"/>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c r="BN73" s="116"/>
      <c r="BO73" s="116"/>
      <c r="BP73" s="116"/>
      <c r="BQ73" s="116"/>
      <c r="BR73" s="116"/>
      <c r="BS73" s="116"/>
      <c r="BT73" s="116"/>
      <c r="BU73" s="116"/>
      <c r="BV73" s="116"/>
      <c r="BW73" s="116"/>
      <c r="BX73" s="116"/>
    </row>
    <row r="74">
      <c r="A74" s="116"/>
      <c r="B74" s="116"/>
      <c r="C74" s="116"/>
      <c r="D74" s="116"/>
      <c r="E74" s="164"/>
      <c r="F74" s="164"/>
      <c r="G74" s="116"/>
      <c r="H74" s="116"/>
      <c r="I74" s="116"/>
      <c r="J74" s="116"/>
      <c r="K74" s="116"/>
      <c r="L74" s="116"/>
      <c r="M74" s="116"/>
      <c r="N74" s="116"/>
      <c r="O74" s="116"/>
      <c r="P74" s="116"/>
      <c r="Q74" s="116"/>
      <c r="R74" s="116"/>
      <c r="S74" s="116"/>
      <c r="T74" s="116"/>
      <c r="U74" s="116"/>
      <c r="V74" s="116"/>
      <c r="W74" s="116"/>
      <c r="X74" s="116"/>
      <c r="Y74" s="116"/>
      <c r="Z74" s="116"/>
      <c r="AA74" s="116"/>
      <c r="AB74" s="116"/>
      <c r="AC74" s="116"/>
      <c r="AD74" s="116"/>
      <c r="AE74" s="116"/>
      <c r="AF74" s="116"/>
      <c r="AG74" s="116"/>
      <c r="AH74" s="116"/>
      <c r="AI74" s="116"/>
      <c r="AJ74" s="116"/>
      <c r="AK74" s="116"/>
      <c r="AL74" s="116"/>
      <c r="AM74" s="116"/>
      <c r="AN74" s="116"/>
      <c r="AO74" s="116"/>
      <c r="AP74" s="116"/>
      <c r="AQ74" s="116"/>
      <c r="AR74" s="116"/>
      <c r="AS74" s="116"/>
      <c r="AT74" s="116"/>
      <c r="AU74" s="116"/>
      <c r="AV74" s="116"/>
      <c r="AW74" s="116"/>
      <c r="AX74" s="116"/>
      <c r="AY74" s="116"/>
      <c r="AZ74" s="116"/>
      <c r="BA74" s="116"/>
      <c r="BB74" s="116"/>
      <c r="BC74" s="116"/>
      <c r="BD74" s="116"/>
      <c r="BE74" s="116"/>
      <c r="BF74" s="116"/>
      <c r="BG74" s="116"/>
      <c r="BH74" s="116"/>
      <c r="BI74" s="116"/>
      <c r="BJ74" s="116"/>
      <c r="BK74" s="116"/>
      <c r="BL74" s="116"/>
      <c r="BM74" s="116"/>
      <c r="BN74" s="116"/>
      <c r="BO74" s="116"/>
      <c r="BP74" s="116"/>
      <c r="BQ74" s="116"/>
      <c r="BR74" s="116"/>
      <c r="BS74" s="116"/>
      <c r="BT74" s="116"/>
      <c r="BU74" s="116"/>
      <c r="BV74" s="116"/>
      <c r="BW74" s="116"/>
      <c r="BX74" s="116"/>
    </row>
    <row r="75">
      <c r="A75" s="116"/>
      <c r="B75" s="116"/>
      <c r="C75" s="116"/>
      <c r="D75" s="116"/>
      <c r="E75" s="164"/>
      <c r="F75" s="164"/>
      <c r="G75" s="116"/>
      <c r="H75" s="116"/>
      <c r="I75" s="116"/>
      <c r="J75" s="116"/>
      <c r="K75" s="116"/>
      <c r="L75" s="116"/>
      <c r="M75" s="116"/>
      <c r="N75" s="116"/>
      <c r="O75" s="116"/>
      <c r="P75" s="116"/>
      <c r="Q75" s="116"/>
      <c r="R75" s="116"/>
      <c r="S75" s="116"/>
      <c r="T75" s="116"/>
      <c r="U75" s="116"/>
      <c r="V75" s="116"/>
      <c r="W75" s="116"/>
      <c r="X75" s="116"/>
      <c r="Y75" s="116"/>
      <c r="Z75" s="116"/>
      <c r="AA75" s="116"/>
      <c r="AB75" s="116"/>
      <c r="AC75" s="116"/>
      <c r="AD75" s="116"/>
      <c r="AE75" s="116"/>
      <c r="AF75" s="116"/>
      <c r="AG75" s="116"/>
      <c r="AH75" s="116"/>
      <c r="AI75" s="116"/>
      <c r="AJ75" s="116"/>
      <c r="AK75" s="116"/>
      <c r="AL75" s="116"/>
      <c r="AM75" s="116"/>
      <c r="AN75" s="116"/>
      <c r="AO75" s="116"/>
      <c r="AP75" s="116"/>
      <c r="AQ75" s="116"/>
      <c r="AR75" s="116"/>
      <c r="AS75" s="116"/>
      <c r="AT75" s="116"/>
      <c r="AU75" s="116"/>
      <c r="AV75" s="116"/>
      <c r="AW75" s="116"/>
      <c r="AX75" s="116"/>
      <c r="AY75" s="116"/>
      <c r="AZ75" s="116"/>
      <c r="BA75" s="116"/>
      <c r="BB75" s="116"/>
      <c r="BC75" s="116"/>
      <c r="BD75" s="116"/>
      <c r="BE75" s="116"/>
      <c r="BF75" s="116"/>
      <c r="BG75" s="116"/>
      <c r="BH75" s="116"/>
      <c r="BI75" s="116"/>
      <c r="BJ75" s="116"/>
      <c r="BK75" s="116"/>
      <c r="BL75" s="116"/>
      <c r="BM75" s="116"/>
      <c r="BN75" s="116"/>
      <c r="BO75" s="116"/>
      <c r="BP75" s="116"/>
      <c r="BQ75" s="116"/>
      <c r="BR75" s="116"/>
      <c r="BS75" s="116"/>
      <c r="BT75" s="116"/>
      <c r="BU75" s="116"/>
      <c r="BV75" s="116"/>
      <c r="BW75" s="116"/>
      <c r="BX75" s="116"/>
    </row>
    <row r="76">
      <c r="A76" s="116"/>
      <c r="B76" s="116"/>
      <c r="C76" s="116"/>
      <c r="D76" s="116"/>
      <c r="E76" s="164"/>
      <c r="F76" s="164"/>
      <c r="G76" s="116"/>
      <c r="H76" s="116"/>
      <c r="I76" s="116"/>
      <c r="J76" s="116"/>
      <c r="K76" s="116"/>
      <c r="L76" s="116"/>
      <c r="M76" s="116"/>
      <c r="N76" s="116"/>
      <c r="O76" s="116"/>
      <c r="P76" s="116"/>
      <c r="Q76" s="116"/>
      <c r="R76" s="116"/>
      <c r="S76" s="116"/>
      <c r="T76" s="116"/>
      <c r="U76" s="116"/>
      <c r="V76" s="116"/>
      <c r="W76" s="116"/>
      <c r="X76" s="116"/>
      <c r="Y76" s="116"/>
      <c r="Z76" s="116"/>
      <c r="AA76" s="116"/>
      <c r="AB76" s="116"/>
      <c r="AC76" s="116"/>
      <c r="AD76" s="116"/>
      <c r="AE76" s="116"/>
      <c r="AF76" s="116"/>
      <c r="AG76" s="116"/>
      <c r="AH76" s="116"/>
      <c r="AI76" s="116"/>
      <c r="AJ76" s="116"/>
      <c r="AK76" s="116"/>
      <c r="AL76" s="116"/>
      <c r="AM76" s="116"/>
      <c r="AN76" s="116"/>
      <c r="AO76" s="116"/>
      <c r="AP76" s="116"/>
      <c r="AQ76" s="116"/>
      <c r="AR76" s="116"/>
      <c r="AS76" s="116"/>
      <c r="AT76" s="116"/>
      <c r="AU76" s="116"/>
      <c r="AV76" s="116"/>
      <c r="AW76" s="116"/>
      <c r="AX76" s="116"/>
      <c r="AY76" s="116"/>
      <c r="AZ76" s="116"/>
      <c r="BA76" s="116"/>
      <c r="BB76" s="116"/>
      <c r="BC76" s="116"/>
      <c r="BD76" s="116"/>
      <c r="BE76" s="116"/>
      <c r="BF76" s="116"/>
      <c r="BG76" s="116"/>
      <c r="BH76" s="116"/>
      <c r="BI76" s="116"/>
      <c r="BJ76" s="116"/>
      <c r="BK76" s="116"/>
      <c r="BL76" s="116"/>
      <c r="BM76" s="116"/>
      <c r="BN76" s="116"/>
      <c r="BO76" s="116"/>
      <c r="BP76" s="116"/>
      <c r="BQ76" s="116"/>
      <c r="BR76" s="116"/>
      <c r="BS76" s="116"/>
      <c r="BT76" s="116"/>
      <c r="BU76" s="116"/>
      <c r="BV76" s="116"/>
      <c r="BW76" s="116"/>
      <c r="BX76" s="116"/>
    </row>
    <row r="77">
      <c r="A77" s="116"/>
      <c r="B77" s="116"/>
      <c r="C77" s="116"/>
      <c r="D77" s="116"/>
      <c r="E77" s="164"/>
      <c r="F77" s="164"/>
      <c r="G77" s="116"/>
      <c r="H77" s="116"/>
      <c r="I77" s="116"/>
      <c r="J77" s="116"/>
      <c r="K77" s="116"/>
      <c r="L77" s="116"/>
      <c r="M77" s="116"/>
      <c r="N77" s="116"/>
      <c r="O77" s="116"/>
      <c r="P77" s="116"/>
      <c r="Q77" s="116"/>
      <c r="R77" s="116"/>
      <c r="S77" s="116"/>
      <c r="T77" s="116"/>
      <c r="U77" s="116"/>
      <c r="V77" s="116"/>
      <c r="W77" s="116"/>
      <c r="X77" s="116"/>
      <c r="Y77" s="116"/>
      <c r="Z77" s="116"/>
      <c r="AA77" s="116"/>
      <c r="AB77" s="116"/>
      <c r="AC77" s="116"/>
      <c r="AD77" s="116"/>
      <c r="AE77" s="116"/>
      <c r="AF77" s="116"/>
      <c r="AG77" s="116"/>
      <c r="AH77" s="116"/>
      <c r="AI77" s="116"/>
      <c r="AJ77" s="116"/>
      <c r="AK77" s="116"/>
      <c r="AL77" s="116"/>
      <c r="AM77" s="116"/>
      <c r="AN77" s="116"/>
      <c r="AO77" s="116"/>
      <c r="AP77" s="116"/>
      <c r="AQ77" s="116"/>
      <c r="AR77" s="116"/>
      <c r="AS77" s="116"/>
      <c r="AT77" s="116"/>
      <c r="AU77" s="116"/>
      <c r="AV77" s="116"/>
      <c r="AW77" s="116"/>
      <c r="AX77" s="116"/>
      <c r="AY77" s="116"/>
      <c r="AZ77" s="116"/>
      <c r="BA77" s="116"/>
      <c r="BB77" s="116"/>
      <c r="BC77" s="116"/>
      <c r="BD77" s="116"/>
      <c r="BE77" s="116"/>
      <c r="BF77" s="116"/>
      <c r="BG77" s="116"/>
      <c r="BH77" s="116"/>
      <c r="BI77" s="116"/>
      <c r="BJ77" s="116"/>
      <c r="BK77" s="116"/>
      <c r="BL77" s="116"/>
      <c r="BM77" s="116"/>
      <c r="BN77" s="116"/>
      <c r="BO77" s="116"/>
      <c r="BP77" s="116"/>
      <c r="BQ77" s="116"/>
      <c r="BR77" s="116"/>
      <c r="BS77" s="116"/>
      <c r="BT77" s="116"/>
      <c r="BU77" s="116"/>
      <c r="BV77" s="116"/>
      <c r="BW77" s="116"/>
      <c r="BX77" s="116"/>
    </row>
    <row r="78">
      <c r="A78" s="116"/>
      <c r="B78" s="116"/>
      <c r="C78" s="116"/>
      <c r="D78" s="116"/>
      <c r="E78" s="164"/>
      <c r="F78" s="164"/>
      <c r="G78" s="116"/>
      <c r="H78" s="116"/>
      <c r="I78" s="116"/>
      <c r="J78" s="116"/>
      <c r="K78" s="116"/>
      <c r="L78" s="116"/>
      <c r="M78" s="116"/>
      <c r="N78" s="116"/>
      <c r="O78" s="116"/>
      <c r="P78" s="116"/>
      <c r="Q78" s="116"/>
      <c r="R78" s="116"/>
      <c r="S78" s="116"/>
      <c r="T78" s="116"/>
      <c r="U78" s="116"/>
      <c r="V78" s="116"/>
      <c r="W78" s="116"/>
      <c r="X78" s="116"/>
      <c r="Y78" s="116"/>
      <c r="Z78" s="116"/>
      <c r="AA78" s="116"/>
      <c r="AB78" s="116"/>
      <c r="AC78" s="116"/>
      <c r="AD78" s="116"/>
      <c r="AE78" s="116"/>
      <c r="AF78" s="116"/>
      <c r="AG78" s="116"/>
      <c r="AH78" s="116"/>
      <c r="AI78" s="116"/>
      <c r="AJ78" s="116"/>
      <c r="AK78" s="116"/>
      <c r="AL78" s="116"/>
      <c r="AM78" s="116"/>
      <c r="AN78" s="116"/>
      <c r="AO78" s="116"/>
      <c r="AP78" s="116"/>
      <c r="AQ78" s="116"/>
      <c r="AR78" s="116"/>
      <c r="AS78" s="116"/>
      <c r="AT78" s="116"/>
      <c r="AU78" s="116"/>
      <c r="AV78" s="116"/>
      <c r="AW78" s="116"/>
      <c r="AX78" s="116"/>
      <c r="AY78" s="116"/>
      <c r="AZ78" s="116"/>
      <c r="BA78" s="116"/>
      <c r="BB78" s="116"/>
      <c r="BC78" s="116"/>
      <c r="BD78" s="116"/>
      <c r="BE78" s="116"/>
      <c r="BF78" s="116"/>
      <c r="BG78" s="116"/>
      <c r="BH78" s="116"/>
      <c r="BI78" s="116"/>
      <c r="BJ78" s="116"/>
      <c r="BK78" s="116"/>
      <c r="BL78" s="116"/>
      <c r="BM78" s="116"/>
      <c r="BN78" s="116"/>
      <c r="BO78" s="116"/>
      <c r="BP78" s="116"/>
      <c r="BQ78" s="116"/>
      <c r="BR78" s="116"/>
      <c r="BS78" s="116"/>
      <c r="BT78" s="116"/>
      <c r="BU78" s="116"/>
      <c r="BV78" s="116"/>
      <c r="BW78" s="116"/>
      <c r="BX78" s="116"/>
    </row>
    <row r="79">
      <c r="A79" s="116"/>
      <c r="B79" s="116"/>
      <c r="C79" s="116"/>
      <c r="D79" s="116"/>
      <c r="E79" s="164"/>
      <c r="F79" s="164"/>
      <c r="G79" s="116"/>
      <c r="H79" s="116"/>
      <c r="I79" s="116"/>
      <c r="J79" s="116"/>
      <c r="K79" s="116"/>
      <c r="L79" s="116"/>
      <c r="M79" s="116"/>
      <c r="N79" s="116"/>
      <c r="O79" s="116"/>
      <c r="P79" s="116"/>
      <c r="Q79" s="116"/>
      <c r="R79" s="116"/>
      <c r="S79" s="116"/>
      <c r="T79" s="116"/>
      <c r="U79" s="116"/>
      <c r="V79" s="116"/>
      <c r="W79" s="116"/>
      <c r="X79" s="116"/>
      <c r="Y79" s="116"/>
      <c r="Z79" s="116"/>
      <c r="AA79" s="116"/>
      <c r="AB79" s="116"/>
      <c r="AC79" s="116"/>
      <c r="AD79" s="116"/>
      <c r="AE79" s="116"/>
      <c r="AF79" s="116"/>
      <c r="AG79" s="116"/>
      <c r="AH79" s="116"/>
      <c r="AI79" s="116"/>
      <c r="AJ79" s="116"/>
      <c r="AK79" s="116"/>
      <c r="AL79" s="116"/>
      <c r="AM79" s="116"/>
      <c r="AN79" s="116"/>
      <c r="AO79" s="116"/>
      <c r="AP79" s="116"/>
      <c r="AQ79" s="116"/>
      <c r="AR79" s="116"/>
      <c r="AS79" s="116"/>
      <c r="AT79" s="116"/>
      <c r="AU79" s="116"/>
      <c r="AV79" s="116"/>
      <c r="AW79" s="116"/>
      <c r="AX79" s="116"/>
      <c r="AY79" s="116"/>
      <c r="AZ79" s="116"/>
      <c r="BA79" s="116"/>
      <c r="BB79" s="116"/>
      <c r="BC79" s="116"/>
      <c r="BD79" s="116"/>
      <c r="BE79" s="116"/>
      <c r="BF79" s="116"/>
      <c r="BG79" s="116"/>
      <c r="BH79" s="116"/>
      <c r="BI79" s="116"/>
      <c r="BJ79" s="116"/>
      <c r="BK79" s="116"/>
      <c r="BL79" s="116"/>
      <c r="BM79" s="116"/>
      <c r="BN79" s="116"/>
      <c r="BO79" s="116"/>
      <c r="BP79" s="116"/>
      <c r="BQ79" s="116"/>
      <c r="BR79" s="116"/>
      <c r="BS79" s="116"/>
      <c r="BT79" s="116"/>
      <c r="BU79" s="116"/>
      <c r="BV79" s="116"/>
      <c r="BW79" s="116"/>
      <c r="BX79" s="116"/>
    </row>
    <row r="80">
      <c r="A80" s="116"/>
      <c r="B80" s="116"/>
      <c r="C80" s="116"/>
      <c r="D80" s="116"/>
      <c r="E80" s="164"/>
      <c r="F80" s="164"/>
      <c r="G80" s="116"/>
      <c r="H80" s="116"/>
      <c r="I80" s="116"/>
      <c r="J80" s="116"/>
      <c r="K80" s="116"/>
      <c r="L80" s="116"/>
      <c r="M80" s="116"/>
      <c r="N80" s="116"/>
      <c r="O80" s="116"/>
      <c r="P80" s="116"/>
      <c r="Q80" s="116"/>
      <c r="R80" s="116"/>
      <c r="S80" s="116"/>
      <c r="T80" s="116"/>
      <c r="U80" s="116"/>
      <c r="V80" s="116"/>
      <c r="W80" s="116"/>
      <c r="X80" s="116"/>
      <c r="Y80" s="116"/>
      <c r="Z80" s="116"/>
      <c r="AA80" s="116"/>
      <c r="AB80" s="116"/>
      <c r="AC80" s="116"/>
      <c r="AD80" s="116"/>
      <c r="AE80" s="116"/>
      <c r="AF80" s="116"/>
      <c r="AG80" s="116"/>
      <c r="AH80" s="116"/>
      <c r="AI80" s="116"/>
      <c r="AJ80" s="116"/>
      <c r="AK80" s="116"/>
      <c r="AL80" s="116"/>
      <c r="AM80" s="116"/>
      <c r="AN80" s="116"/>
      <c r="AO80" s="116"/>
      <c r="AP80" s="116"/>
      <c r="AQ80" s="116"/>
      <c r="AR80" s="116"/>
      <c r="AS80" s="116"/>
      <c r="AT80" s="116"/>
      <c r="AU80" s="116"/>
      <c r="AV80" s="116"/>
      <c r="AW80" s="116"/>
      <c r="AX80" s="116"/>
      <c r="AY80" s="116"/>
      <c r="AZ80" s="116"/>
      <c r="BA80" s="116"/>
      <c r="BB80" s="116"/>
      <c r="BC80" s="116"/>
      <c r="BD80" s="116"/>
      <c r="BE80" s="116"/>
      <c r="BF80" s="116"/>
      <c r="BG80" s="116"/>
      <c r="BH80" s="116"/>
      <c r="BI80" s="116"/>
      <c r="BJ80" s="116"/>
      <c r="BK80" s="116"/>
      <c r="BL80" s="116"/>
      <c r="BM80" s="116"/>
      <c r="BN80" s="116"/>
      <c r="BO80" s="116"/>
      <c r="BP80" s="116"/>
      <c r="BQ80" s="116"/>
      <c r="BR80" s="116"/>
      <c r="BS80" s="116"/>
      <c r="BT80" s="116"/>
      <c r="BU80" s="116"/>
      <c r="BV80" s="116"/>
      <c r="BW80" s="116"/>
      <c r="BX80" s="116"/>
    </row>
    <row r="81">
      <c r="A81" s="116"/>
      <c r="B81" s="116"/>
      <c r="C81" s="116"/>
      <c r="D81" s="116"/>
      <c r="E81" s="164"/>
      <c r="F81" s="164"/>
      <c r="G81" s="116"/>
      <c r="H81" s="116"/>
      <c r="I81" s="116"/>
      <c r="J81" s="116"/>
      <c r="K81" s="116"/>
      <c r="L81" s="116"/>
      <c r="M81" s="116"/>
      <c r="N81" s="116"/>
      <c r="O81" s="116"/>
      <c r="P81" s="116"/>
      <c r="Q81" s="116"/>
      <c r="R81" s="116"/>
      <c r="S81" s="116"/>
      <c r="T81" s="116"/>
      <c r="U81" s="116"/>
      <c r="V81" s="116"/>
      <c r="W81" s="116"/>
      <c r="X81" s="116"/>
      <c r="Y81" s="116"/>
      <c r="Z81" s="116"/>
      <c r="AA81" s="116"/>
      <c r="AB81" s="116"/>
      <c r="AC81" s="116"/>
      <c r="AD81" s="116"/>
      <c r="AE81" s="116"/>
      <c r="AF81" s="116"/>
      <c r="AG81" s="116"/>
      <c r="AH81" s="116"/>
      <c r="AI81" s="116"/>
      <c r="AJ81" s="116"/>
      <c r="AK81" s="116"/>
      <c r="AL81" s="116"/>
      <c r="AM81" s="116"/>
      <c r="AN81" s="116"/>
      <c r="AO81" s="116"/>
      <c r="AP81" s="116"/>
      <c r="AQ81" s="116"/>
      <c r="AR81" s="116"/>
      <c r="AS81" s="116"/>
      <c r="AT81" s="116"/>
      <c r="AU81" s="116"/>
      <c r="AV81" s="116"/>
      <c r="AW81" s="116"/>
      <c r="AX81" s="116"/>
      <c r="AY81" s="116"/>
      <c r="AZ81" s="116"/>
      <c r="BA81" s="116"/>
      <c r="BB81" s="116"/>
      <c r="BC81" s="116"/>
      <c r="BD81" s="116"/>
      <c r="BE81" s="116"/>
      <c r="BF81" s="116"/>
      <c r="BG81" s="116"/>
      <c r="BH81" s="116"/>
      <c r="BI81" s="116"/>
      <c r="BJ81" s="116"/>
      <c r="BK81" s="116"/>
      <c r="BL81" s="116"/>
      <c r="BM81" s="116"/>
      <c r="BN81" s="116"/>
      <c r="BO81" s="116"/>
      <c r="BP81" s="116"/>
      <c r="BQ81" s="116"/>
      <c r="BR81" s="116"/>
      <c r="BS81" s="116"/>
      <c r="BT81" s="116"/>
      <c r="BU81" s="116"/>
      <c r="BV81" s="116"/>
      <c r="BW81" s="116"/>
      <c r="BX81" s="116"/>
    </row>
    <row r="82">
      <c r="A82" s="116"/>
      <c r="B82" s="116"/>
      <c r="C82" s="116"/>
      <c r="D82" s="116"/>
      <c r="E82" s="164"/>
      <c r="F82" s="164"/>
      <c r="G82" s="116"/>
      <c r="H82" s="116"/>
      <c r="I82" s="116"/>
      <c r="J82" s="116"/>
      <c r="K82" s="116"/>
      <c r="L82" s="116"/>
      <c r="M82" s="116"/>
      <c r="N82" s="116"/>
      <c r="O82" s="116"/>
      <c r="P82" s="116"/>
      <c r="Q82" s="116"/>
      <c r="R82" s="116"/>
      <c r="S82" s="116"/>
      <c r="T82" s="116"/>
      <c r="U82" s="116"/>
      <c r="V82" s="116"/>
      <c r="W82" s="116"/>
      <c r="X82" s="116"/>
      <c r="Y82" s="116"/>
      <c r="Z82" s="116"/>
      <c r="AA82" s="116"/>
      <c r="AB82" s="116"/>
      <c r="AC82" s="116"/>
      <c r="AD82" s="116"/>
      <c r="AE82" s="116"/>
      <c r="AF82" s="116"/>
      <c r="AG82" s="116"/>
      <c r="AH82" s="116"/>
      <c r="AI82" s="116"/>
      <c r="AJ82" s="116"/>
      <c r="AK82" s="116"/>
      <c r="AL82" s="116"/>
      <c r="AM82" s="116"/>
      <c r="AN82" s="116"/>
      <c r="AO82" s="116"/>
      <c r="AP82" s="116"/>
      <c r="AQ82" s="116"/>
      <c r="AR82" s="116"/>
      <c r="AS82" s="116"/>
      <c r="AT82" s="116"/>
      <c r="AU82" s="116"/>
      <c r="AV82" s="116"/>
      <c r="AW82" s="116"/>
      <c r="AX82" s="116"/>
      <c r="AY82" s="116"/>
      <c r="AZ82" s="116"/>
      <c r="BA82" s="116"/>
      <c r="BB82" s="116"/>
      <c r="BC82" s="116"/>
      <c r="BD82" s="116"/>
      <c r="BE82" s="116"/>
      <c r="BF82" s="116"/>
      <c r="BG82" s="116"/>
      <c r="BH82" s="116"/>
      <c r="BI82" s="116"/>
      <c r="BJ82" s="116"/>
      <c r="BK82" s="116"/>
      <c r="BL82" s="116"/>
      <c r="BM82" s="116"/>
      <c r="BN82" s="116"/>
      <c r="BO82" s="116"/>
      <c r="BP82" s="116"/>
      <c r="BQ82" s="116"/>
      <c r="BR82" s="116"/>
      <c r="BS82" s="116"/>
      <c r="BT82" s="116"/>
      <c r="BU82" s="116"/>
      <c r="BV82" s="116"/>
      <c r="BW82" s="116"/>
      <c r="BX82" s="116"/>
    </row>
    <row r="83">
      <c r="A83" s="116"/>
      <c r="B83" s="116"/>
      <c r="C83" s="116"/>
      <c r="D83" s="116"/>
      <c r="E83" s="164"/>
      <c r="F83" s="164"/>
      <c r="G83" s="116"/>
      <c r="H83" s="116"/>
      <c r="I83" s="116"/>
      <c r="J83" s="116"/>
      <c r="K83" s="116"/>
      <c r="L83" s="116"/>
      <c r="M83" s="116"/>
      <c r="N83" s="116"/>
      <c r="O83" s="116"/>
      <c r="P83" s="116"/>
      <c r="Q83" s="116"/>
      <c r="R83" s="116"/>
      <c r="S83" s="116"/>
      <c r="T83" s="116"/>
      <c r="U83" s="116"/>
      <c r="V83" s="116"/>
      <c r="W83" s="116"/>
      <c r="X83" s="116"/>
      <c r="Y83" s="116"/>
      <c r="Z83" s="116"/>
      <c r="AA83" s="116"/>
      <c r="AB83" s="116"/>
      <c r="AC83" s="116"/>
      <c r="AD83" s="116"/>
      <c r="AE83" s="116"/>
      <c r="AF83" s="116"/>
      <c r="AG83" s="116"/>
      <c r="AH83" s="116"/>
      <c r="AI83" s="116"/>
      <c r="AJ83" s="116"/>
      <c r="AK83" s="116"/>
      <c r="AL83" s="116"/>
      <c r="AM83" s="116"/>
      <c r="AN83" s="116"/>
      <c r="AO83" s="116"/>
      <c r="AP83" s="116"/>
      <c r="AQ83" s="116"/>
      <c r="AR83" s="116"/>
      <c r="AS83" s="116"/>
      <c r="AT83" s="116"/>
      <c r="AU83" s="116"/>
      <c r="AV83" s="116"/>
      <c r="AW83" s="116"/>
      <c r="AX83" s="116"/>
      <c r="AY83" s="116"/>
      <c r="AZ83" s="116"/>
      <c r="BA83" s="116"/>
      <c r="BB83" s="116"/>
      <c r="BC83" s="116"/>
      <c r="BD83" s="116"/>
      <c r="BE83" s="116"/>
      <c r="BF83" s="116"/>
      <c r="BG83" s="116"/>
      <c r="BH83" s="116"/>
      <c r="BI83" s="116"/>
      <c r="BJ83" s="116"/>
      <c r="BK83" s="116"/>
      <c r="BL83" s="116"/>
      <c r="BM83" s="116"/>
      <c r="BN83" s="116"/>
      <c r="BO83" s="116"/>
      <c r="BP83" s="116"/>
      <c r="BQ83" s="116"/>
      <c r="BR83" s="116"/>
      <c r="BS83" s="116"/>
      <c r="BT83" s="116"/>
      <c r="BU83" s="116"/>
      <c r="BV83" s="116"/>
      <c r="BW83" s="116"/>
      <c r="BX83" s="116"/>
    </row>
    <row r="84">
      <c r="A84" s="116"/>
      <c r="B84" s="116"/>
      <c r="C84" s="116"/>
      <c r="D84" s="116"/>
      <c r="E84" s="164"/>
      <c r="F84" s="164"/>
      <c r="G84" s="116"/>
      <c r="H84" s="116"/>
      <c r="I84" s="116"/>
      <c r="J84" s="116"/>
      <c r="K84" s="116"/>
      <c r="L84" s="116"/>
      <c r="M84" s="116"/>
      <c r="N84" s="116"/>
      <c r="O84" s="116"/>
      <c r="P84" s="116"/>
      <c r="Q84" s="116"/>
      <c r="R84" s="116"/>
      <c r="S84" s="116"/>
      <c r="T84" s="116"/>
      <c r="U84" s="116"/>
      <c r="V84" s="116"/>
      <c r="W84" s="116"/>
      <c r="X84" s="116"/>
      <c r="Y84" s="116"/>
      <c r="Z84" s="116"/>
      <c r="AA84" s="116"/>
      <c r="AB84" s="116"/>
      <c r="AC84" s="116"/>
      <c r="AD84" s="116"/>
      <c r="AE84" s="116"/>
      <c r="AF84" s="116"/>
      <c r="AG84" s="116"/>
      <c r="AH84" s="116"/>
      <c r="AI84" s="116"/>
      <c r="AJ84" s="116"/>
      <c r="AK84" s="116"/>
      <c r="AL84" s="116"/>
      <c r="AM84" s="116"/>
      <c r="AN84" s="116"/>
      <c r="AO84" s="116"/>
      <c r="AP84" s="116"/>
      <c r="AQ84" s="116"/>
      <c r="AR84" s="116"/>
      <c r="AS84" s="116"/>
      <c r="AT84" s="116"/>
      <c r="AU84" s="116"/>
      <c r="AV84" s="116"/>
      <c r="AW84" s="116"/>
      <c r="AX84" s="116"/>
      <c r="AY84" s="116"/>
      <c r="AZ84" s="116"/>
      <c r="BA84" s="116"/>
      <c r="BB84" s="116"/>
      <c r="BC84" s="116"/>
      <c r="BD84" s="116"/>
      <c r="BE84" s="116"/>
      <c r="BF84" s="116"/>
      <c r="BG84" s="116"/>
      <c r="BH84" s="116"/>
      <c r="BI84" s="116"/>
      <c r="BJ84" s="116"/>
      <c r="BK84" s="116"/>
      <c r="BL84" s="116"/>
      <c r="BM84" s="116"/>
      <c r="BN84" s="116"/>
      <c r="BO84" s="116"/>
      <c r="BP84" s="116"/>
      <c r="BQ84" s="116"/>
      <c r="BR84" s="116"/>
      <c r="BS84" s="116"/>
      <c r="BT84" s="116"/>
      <c r="BU84" s="116"/>
      <c r="BV84" s="116"/>
      <c r="BW84" s="116"/>
      <c r="BX84" s="116"/>
    </row>
    <row r="85">
      <c r="A85" s="116"/>
      <c r="B85" s="116"/>
      <c r="C85" s="116"/>
      <c r="D85" s="116"/>
      <c r="E85" s="164"/>
      <c r="F85" s="164"/>
      <c r="G85" s="116"/>
      <c r="H85" s="116"/>
      <c r="I85" s="116"/>
      <c r="J85" s="116"/>
      <c r="K85" s="116"/>
      <c r="L85" s="116"/>
      <c r="M85" s="116"/>
      <c r="N85" s="116"/>
      <c r="O85" s="116"/>
      <c r="P85" s="116"/>
      <c r="Q85" s="116"/>
      <c r="R85" s="116"/>
      <c r="S85" s="116"/>
      <c r="T85" s="116"/>
      <c r="U85" s="116"/>
      <c r="V85" s="116"/>
      <c r="W85" s="116"/>
      <c r="X85" s="116"/>
      <c r="Y85" s="116"/>
      <c r="Z85" s="116"/>
      <c r="AA85" s="116"/>
      <c r="AB85" s="116"/>
      <c r="AC85" s="116"/>
      <c r="AD85" s="116"/>
      <c r="AE85" s="116"/>
      <c r="AF85" s="116"/>
      <c r="AG85" s="116"/>
      <c r="AH85" s="116"/>
      <c r="AI85" s="116"/>
      <c r="AJ85" s="116"/>
      <c r="AK85" s="116"/>
      <c r="AL85" s="116"/>
      <c r="AM85" s="116"/>
      <c r="AN85" s="116"/>
      <c r="AO85" s="116"/>
      <c r="AP85" s="116"/>
      <c r="AQ85" s="116"/>
      <c r="AR85" s="116"/>
      <c r="AS85" s="116"/>
      <c r="AT85" s="116"/>
      <c r="AU85" s="116"/>
      <c r="AV85" s="116"/>
      <c r="AW85" s="116"/>
      <c r="AX85" s="116"/>
      <c r="AY85" s="116"/>
      <c r="AZ85" s="116"/>
      <c r="BA85" s="116"/>
      <c r="BB85" s="116"/>
      <c r="BC85" s="116"/>
      <c r="BD85" s="116"/>
      <c r="BE85" s="116"/>
      <c r="BF85" s="116"/>
      <c r="BG85" s="116"/>
      <c r="BH85" s="116"/>
      <c r="BI85" s="116"/>
      <c r="BJ85" s="116"/>
      <c r="BK85" s="116"/>
      <c r="BL85" s="116"/>
      <c r="BM85" s="116"/>
      <c r="BN85" s="116"/>
      <c r="BO85" s="116"/>
      <c r="BP85" s="116"/>
      <c r="BQ85" s="116"/>
      <c r="BR85" s="116"/>
      <c r="BS85" s="116"/>
      <c r="BT85" s="116"/>
      <c r="BU85" s="116"/>
      <c r="BV85" s="116"/>
      <c r="BW85" s="116"/>
      <c r="BX85" s="116"/>
    </row>
    <row r="86">
      <c r="A86" s="116"/>
      <c r="B86" s="116"/>
      <c r="C86" s="116"/>
      <c r="D86" s="116"/>
      <c r="E86" s="164"/>
      <c r="F86" s="164"/>
      <c r="G86" s="116"/>
      <c r="H86" s="116"/>
      <c r="I86" s="116"/>
      <c r="J86" s="116"/>
      <c r="K86" s="116"/>
      <c r="L86" s="116"/>
      <c r="M86" s="116"/>
      <c r="N86" s="116"/>
      <c r="O86" s="116"/>
      <c r="P86" s="116"/>
      <c r="Q86" s="116"/>
      <c r="R86" s="116"/>
      <c r="S86" s="116"/>
      <c r="T86" s="116"/>
      <c r="U86" s="116"/>
      <c r="V86" s="116"/>
      <c r="W86" s="116"/>
      <c r="X86" s="116"/>
      <c r="Y86" s="116"/>
      <c r="Z86" s="116"/>
      <c r="AA86" s="116"/>
      <c r="AB86" s="116"/>
      <c r="AC86" s="116"/>
      <c r="AD86" s="116"/>
      <c r="AE86" s="116"/>
      <c r="AF86" s="116"/>
      <c r="AG86" s="116"/>
      <c r="AH86" s="116"/>
      <c r="AI86" s="116"/>
      <c r="AJ86" s="116"/>
      <c r="AK86" s="116"/>
      <c r="AL86" s="116"/>
      <c r="AM86" s="116"/>
      <c r="AN86" s="116"/>
      <c r="AO86" s="116"/>
      <c r="AP86" s="116"/>
      <c r="AQ86" s="116"/>
      <c r="AR86" s="116"/>
      <c r="AS86" s="116"/>
      <c r="AT86" s="116"/>
      <c r="AU86" s="116"/>
      <c r="AV86" s="116"/>
      <c r="AW86" s="116"/>
      <c r="AX86" s="116"/>
      <c r="AY86" s="116"/>
      <c r="AZ86" s="116"/>
      <c r="BA86" s="116"/>
      <c r="BB86" s="116"/>
      <c r="BC86" s="116"/>
      <c r="BD86" s="116"/>
      <c r="BE86" s="116"/>
      <c r="BF86" s="116"/>
      <c r="BG86" s="116"/>
      <c r="BH86" s="116"/>
      <c r="BI86" s="116"/>
      <c r="BJ86" s="116"/>
      <c r="BK86" s="116"/>
      <c r="BL86" s="116"/>
      <c r="BM86" s="116"/>
      <c r="BN86" s="116"/>
      <c r="BO86" s="116"/>
      <c r="BP86" s="116"/>
      <c r="BQ86" s="116"/>
      <c r="BR86" s="116"/>
      <c r="BS86" s="116"/>
      <c r="BT86" s="116"/>
      <c r="BU86" s="116"/>
      <c r="BV86" s="116"/>
      <c r="BW86" s="116"/>
      <c r="BX86" s="116"/>
    </row>
    <row r="87">
      <c r="A87" s="116"/>
      <c r="B87" s="116"/>
      <c r="C87" s="116"/>
      <c r="D87" s="116"/>
      <c r="E87" s="164"/>
      <c r="F87" s="164"/>
      <c r="G87" s="116"/>
      <c r="H87" s="116"/>
      <c r="I87" s="116"/>
      <c r="J87" s="116"/>
      <c r="K87" s="116"/>
      <c r="L87" s="116"/>
      <c r="M87" s="116"/>
      <c r="N87" s="116"/>
      <c r="O87" s="116"/>
      <c r="P87" s="116"/>
      <c r="Q87" s="116"/>
      <c r="R87" s="116"/>
      <c r="S87" s="116"/>
      <c r="T87" s="116"/>
      <c r="U87" s="116"/>
      <c r="V87" s="116"/>
      <c r="W87" s="116"/>
      <c r="X87" s="116"/>
      <c r="Y87" s="116"/>
      <c r="Z87" s="116"/>
      <c r="AA87" s="116"/>
      <c r="AB87" s="116"/>
      <c r="AC87" s="116"/>
      <c r="AD87" s="116"/>
      <c r="AE87" s="116"/>
      <c r="AF87" s="116"/>
      <c r="AG87" s="116"/>
      <c r="AH87" s="116"/>
      <c r="AI87" s="116"/>
      <c r="AJ87" s="116"/>
      <c r="AK87" s="116"/>
      <c r="AL87" s="116"/>
      <c r="AM87" s="116"/>
      <c r="AN87" s="116"/>
      <c r="AO87" s="116"/>
      <c r="AP87" s="116"/>
      <c r="AQ87" s="116"/>
      <c r="AR87" s="116"/>
      <c r="AS87" s="116"/>
      <c r="AT87" s="116"/>
      <c r="AU87" s="116"/>
      <c r="AV87" s="116"/>
      <c r="AW87" s="116"/>
      <c r="AX87" s="116"/>
      <c r="AY87" s="116"/>
      <c r="AZ87" s="116"/>
      <c r="BA87" s="116"/>
      <c r="BB87" s="116"/>
      <c r="BC87" s="116"/>
      <c r="BD87" s="116"/>
      <c r="BE87" s="116"/>
      <c r="BF87" s="116"/>
      <c r="BG87" s="116"/>
      <c r="BH87" s="116"/>
      <c r="BI87" s="116"/>
      <c r="BJ87" s="116"/>
      <c r="BK87" s="116"/>
      <c r="BL87" s="116"/>
      <c r="BM87" s="116"/>
      <c r="BN87" s="116"/>
      <c r="BO87" s="116"/>
      <c r="BP87" s="116"/>
      <c r="BQ87" s="116"/>
      <c r="BR87" s="116"/>
      <c r="BS87" s="116"/>
      <c r="BT87" s="116"/>
      <c r="BU87" s="116"/>
      <c r="BV87" s="116"/>
      <c r="BW87" s="116"/>
      <c r="BX87" s="116"/>
    </row>
    <row r="88">
      <c r="A88" s="116"/>
      <c r="B88" s="116"/>
      <c r="C88" s="116"/>
      <c r="D88" s="116"/>
      <c r="E88" s="164"/>
      <c r="F88" s="164"/>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116"/>
      <c r="AL88" s="116"/>
      <c r="AM88" s="116"/>
      <c r="AN88" s="116"/>
      <c r="AO88" s="116"/>
      <c r="AP88" s="116"/>
      <c r="AQ88" s="116"/>
      <c r="AR88" s="116"/>
      <c r="AS88" s="116"/>
      <c r="AT88" s="116"/>
      <c r="AU88" s="116"/>
      <c r="AV88" s="116"/>
      <c r="AW88" s="116"/>
      <c r="AX88" s="116"/>
      <c r="AY88" s="116"/>
      <c r="AZ88" s="116"/>
      <c r="BA88" s="116"/>
      <c r="BB88" s="116"/>
      <c r="BC88" s="116"/>
      <c r="BD88" s="116"/>
      <c r="BE88" s="116"/>
      <c r="BF88" s="116"/>
      <c r="BG88" s="116"/>
      <c r="BH88" s="116"/>
      <c r="BI88" s="116"/>
      <c r="BJ88" s="116"/>
      <c r="BK88" s="116"/>
      <c r="BL88" s="116"/>
      <c r="BM88" s="116"/>
      <c r="BN88" s="116"/>
      <c r="BO88" s="116"/>
      <c r="BP88" s="116"/>
      <c r="BQ88" s="116"/>
      <c r="BR88" s="116"/>
      <c r="BS88" s="116"/>
      <c r="BT88" s="116"/>
      <c r="BU88" s="116"/>
      <c r="BV88" s="116"/>
      <c r="BW88" s="116"/>
      <c r="BX88" s="116"/>
    </row>
    <row r="89">
      <c r="A89" s="116"/>
      <c r="B89" s="116"/>
      <c r="C89" s="116"/>
      <c r="D89" s="116"/>
      <c r="E89" s="164"/>
      <c r="F89" s="164"/>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116"/>
      <c r="AL89" s="116"/>
      <c r="AM89" s="116"/>
      <c r="AN89" s="116"/>
      <c r="AO89" s="116"/>
      <c r="AP89" s="116"/>
      <c r="AQ89" s="116"/>
      <c r="AR89" s="116"/>
      <c r="AS89" s="116"/>
      <c r="AT89" s="116"/>
      <c r="AU89" s="116"/>
      <c r="AV89" s="116"/>
      <c r="AW89" s="116"/>
      <c r="AX89" s="116"/>
      <c r="AY89" s="116"/>
      <c r="AZ89" s="116"/>
      <c r="BA89" s="116"/>
      <c r="BB89" s="116"/>
      <c r="BC89" s="116"/>
      <c r="BD89" s="116"/>
      <c r="BE89" s="116"/>
      <c r="BF89" s="116"/>
      <c r="BG89" s="116"/>
      <c r="BH89" s="116"/>
      <c r="BI89" s="116"/>
      <c r="BJ89" s="116"/>
      <c r="BK89" s="116"/>
      <c r="BL89" s="116"/>
      <c r="BM89" s="116"/>
      <c r="BN89" s="116"/>
      <c r="BO89" s="116"/>
      <c r="BP89" s="116"/>
      <c r="BQ89" s="116"/>
      <c r="BR89" s="116"/>
      <c r="BS89" s="116"/>
      <c r="BT89" s="116"/>
      <c r="BU89" s="116"/>
      <c r="BV89" s="116"/>
      <c r="BW89" s="116"/>
      <c r="BX89" s="116"/>
    </row>
    <row r="90">
      <c r="A90" s="116"/>
      <c r="B90" s="116"/>
      <c r="C90" s="116"/>
      <c r="D90" s="116"/>
      <c r="E90" s="164"/>
      <c r="F90" s="164"/>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116"/>
      <c r="AL90" s="116"/>
      <c r="AM90" s="116"/>
      <c r="AN90" s="116"/>
      <c r="AO90" s="116"/>
      <c r="AP90" s="116"/>
      <c r="AQ90" s="116"/>
      <c r="AR90" s="116"/>
      <c r="AS90" s="116"/>
      <c r="AT90" s="116"/>
      <c r="AU90" s="116"/>
      <c r="AV90" s="116"/>
      <c r="AW90" s="116"/>
      <c r="AX90" s="116"/>
      <c r="AY90" s="116"/>
      <c r="AZ90" s="116"/>
      <c r="BA90" s="116"/>
      <c r="BB90" s="116"/>
      <c r="BC90" s="116"/>
      <c r="BD90" s="116"/>
      <c r="BE90" s="116"/>
      <c r="BF90" s="116"/>
      <c r="BG90" s="116"/>
      <c r="BH90" s="116"/>
      <c r="BI90" s="116"/>
      <c r="BJ90" s="116"/>
      <c r="BK90" s="116"/>
      <c r="BL90" s="116"/>
      <c r="BM90" s="116"/>
      <c r="BN90" s="116"/>
      <c r="BO90" s="116"/>
      <c r="BP90" s="116"/>
      <c r="BQ90" s="116"/>
      <c r="BR90" s="116"/>
      <c r="BS90" s="116"/>
      <c r="BT90" s="116"/>
      <c r="BU90" s="116"/>
      <c r="BV90" s="116"/>
      <c r="BW90" s="116"/>
      <c r="BX90" s="116"/>
    </row>
    <row r="91">
      <c r="A91" s="116"/>
      <c r="B91" s="116"/>
      <c r="C91" s="116"/>
      <c r="D91" s="116"/>
      <c r="E91" s="164"/>
      <c r="F91" s="164"/>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6"/>
      <c r="AT91" s="116"/>
      <c r="AU91" s="116"/>
      <c r="AV91" s="116"/>
      <c r="AW91" s="116"/>
      <c r="AX91" s="116"/>
      <c r="AY91" s="116"/>
      <c r="AZ91" s="116"/>
      <c r="BA91" s="116"/>
      <c r="BB91" s="116"/>
      <c r="BC91" s="116"/>
      <c r="BD91" s="116"/>
      <c r="BE91" s="116"/>
      <c r="BF91" s="116"/>
      <c r="BG91" s="116"/>
      <c r="BH91" s="116"/>
      <c r="BI91" s="116"/>
      <c r="BJ91" s="116"/>
      <c r="BK91" s="116"/>
      <c r="BL91" s="116"/>
      <c r="BM91" s="116"/>
      <c r="BN91" s="116"/>
      <c r="BO91" s="116"/>
      <c r="BP91" s="116"/>
      <c r="BQ91" s="116"/>
      <c r="BR91" s="116"/>
      <c r="BS91" s="116"/>
      <c r="BT91" s="116"/>
      <c r="BU91" s="116"/>
      <c r="BV91" s="116"/>
      <c r="BW91" s="116"/>
      <c r="BX91" s="116"/>
    </row>
    <row r="92">
      <c r="A92" s="116"/>
      <c r="B92" s="116"/>
      <c r="C92" s="116"/>
      <c r="D92" s="116"/>
      <c r="E92" s="164"/>
      <c r="F92" s="164"/>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6"/>
      <c r="AT92" s="116"/>
      <c r="AU92" s="116"/>
      <c r="AV92" s="116"/>
      <c r="AW92" s="116"/>
      <c r="AX92" s="116"/>
      <c r="AY92" s="116"/>
      <c r="AZ92" s="116"/>
      <c r="BA92" s="116"/>
      <c r="BB92" s="116"/>
      <c r="BC92" s="116"/>
      <c r="BD92" s="116"/>
      <c r="BE92" s="116"/>
      <c r="BF92" s="116"/>
      <c r="BG92" s="116"/>
      <c r="BH92" s="116"/>
      <c r="BI92" s="116"/>
      <c r="BJ92" s="116"/>
      <c r="BK92" s="116"/>
      <c r="BL92" s="116"/>
      <c r="BM92" s="116"/>
      <c r="BN92" s="116"/>
      <c r="BO92" s="116"/>
      <c r="BP92" s="116"/>
      <c r="BQ92" s="116"/>
      <c r="BR92" s="116"/>
      <c r="BS92" s="116"/>
      <c r="BT92" s="116"/>
      <c r="BU92" s="116"/>
      <c r="BV92" s="116"/>
      <c r="BW92" s="116"/>
      <c r="BX92" s="116"/>
    </row>
    <row r="93">
      <c r="A93" s="116"/>
      <c r="B93" s="116"/>
      <c r="C93" s="116"/>
      <c r="D93" s="116"/>
      <c r="E93" s="164"/>
      <c r="F93" s="164"/>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6"/>
      <c r="AQ93" s="116"/>
      <c r="AR93" s="116"/>
      <c r="AS93" s="116"/>
      <c r="AT93" s="116"/>
      <c r="AU93" s="116"/>
      <c r="AV93" s="116"/>
      <c r="AW93" s="116"/>
      <c r="AX93" s="116"/>
      <c r="AY93" s="116"/>
      <c r="AZ93" s="116"/>
      <c r="BA93" s="116"/>
      <c r="BB93" s="116"/>
      <c r="BC93" s="116"/>
      <c r="BD93" s="116"/>
      <c r="BE93" s="116"/>
      <c r="BF93" s="116"/>
      <c r="BG93" s="116"/>
      <c r="BH93" s="116"/>
      <c r="BI93" s="116"/>
      <c r="BJ93" s="116"/>
      <c r="BK93" s="116"/>
      <c r="BL93" s="116"/>
      <c r="BM93" s="116"/>
      <c r="BN93" s="116"/>
      <c r="BO93" s="116"/>
      <c r="BP93" s="116"/>
      <c r="BQ93" s="116"/>
      <c r="BR93" s="116"/>
      <c r="BS93" s="116"/>
      <c r="BT93" s="116"/>
      <c r="BU93" s="116"/>
      <c r="BV93" s="116"/>
      <c r="BW93" s="116"/>
      <c r="BX93" s="116"/>
    </row>
    <row r="94">
      <c r="A94" s="116"/>
      <c r="B94" s="116"/>
      <c r="C94" s="116"/>
      <c r="D94" s="116"/>
      <c r="E94" s="164"/>
      <c r="F94" s="164"/>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6"/>
      <c r="AQ94" s="116"/>
      <c r="AR94" s="116"/>
      <c r="AS94" s="116"/>
      <c r="AT94" s="116"/>
      <c r="AU94" s="116"/>
      <c r="AV94" s="116"/>
      <c r="AW94" s="116"/>
      <c r="AX94" s="116"/>
      <c r="AY94" s="116"/>
      <c r="AZ94" s="116"/>
      <c r="BA94" s="116"/>
      <c r="BB94" s="116"/>
      <c r="BC94" s="116"/>
      <c r="BD94" s="116"/>
      <c r="BE94" s="116"/>
      <c r="BF94" s="116"/>
      <c r="BG94" s="116"/>
      <c r="BH94" s="116"/>
      <c r="BI94" s="116"/>
      <c r="BJ94" s="116"/>
      <c r="BK94" s="116"/>
      <c r="BL94" s="116"/>
      <c r="BM94" s="116"/>
      <c r="BN94" s="116"/>
      <c r="BO94" s="116"/>
      <c r="BP94" s="116"/>
      <c r="BQ94" s="116"/>
      <c r="BR94" s="116"/>
      <c r="BS94" s="116"/>
      <c r="BT94" s="116"/>
      <c r="BU94" s="116"/>
      <c r="BV94" s="116"/>
      <c r="BW94" s="116"/>
      <c r="BX94" s="116"/>
    </row>
    <row r="95">
      <c r="A95" s="116"/>
      <c r="B95" s="116"/>
      <c r="C95" s="116"/>
      <c r="D95" s="116"/>
      <c r="E95" s="164"/>
      <c r="F95" s="164"/>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6"/>
      <c r="AQ95" s="116"/>
      <c r="AR95" s="116"/>
      <c r="AS95" s="116"/>
      <c r="AT95" s="116"/>
      <c r="AU95" s="116"/>
      <c r="AV95" s="116"/>
      <c r="AW95" s="116"/>
      <c r="AX95" s="116"/>
      <c r="AY95" s="116"/>
      <c r="AZ95" s="116"/>
      <c r="BA95" s="116"/>
      <c r="BB95" s="116"/>
      <c r="BC95" s="116"/>
      <c r="BD95" s="116"/>
      <c r="BE95" s="116"/>
      <c r="BF95" s="116"/>
      <c r="BG95" s="116"/>
      <c r="BH95" s="116"/>
      <c r="BI95" s="116"/>
      <c r="BJ95" s="116"/>
      <c r="BK95" s="116"/>
      <c r="BL95" s="116"/>
      <c r="BM95" s="116"/>
      <c r="BN95" s="116"/>
      <c r="BO95" s="116"/>
      <c r="BP95" s="116"/>
      <c r="BQ95" s="116"/>
      <c r="BR95" s="116"/>
      <c r="BS95" s="116"/>
      <c r="BT95" s="116"/>
      <c r="BU95" s="116"/>
      <c r="BV95" s="116"/>
      <c r="BW95" s="116"/>
      <c r="BX95" s="116"/>
    </row>
    <row r="96">
      <c r="A96" s="116"/>
      <c r="B96" s="116"/>
      <c r="C96" s="116"/>
      <c r="D96" s="116"/>
      <c r="E96" s="164"/>
      <c r="F96" s="164"/>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c r="AS96" s="116"/>
      <c r="AT96" s="116"/>
      <c r="AU96" s="116"/>
      <c r="AV96" s="116"/>
      <c r="AW96" s="116"/>
      <c r="AX96" s="116"/>
      <c r="AY96" s="116"/>
      <c r="AZ96" s="116"/>
      <c r="BA96" s="116"/>
      <c r="BB96" s="116"/>
      <c r="BC96" s="116"/>
      <c r="BD96" s="116"/>
      <c r="BE96" s="116"/>
      <c r="BF96" s="116"/>
      <c r="BG96" s="116"/>
      <c r="BH96" s="116"/>
      <c r="BI96" s="116"/>
      <c r="BJ96" s="116"/>
      <c r="BK96" s="116"/>
      <c r="BL96" s="116"/>
      <c r="BM96" s="116"/>
      <c r="BN96" s="116"/>
      <c r="BO96" s="116"/>
      <c r="BP96" s="116"/>
      <c r="BQ96" s="116"/>
      <c r="BR96" s="116"/>
      <c r="BS96" s="116"/>
      <c r="BT96" s="116"/>
      <c r="BU96" s="116"/>
      <c r="BV96" s="116"/>
      <c r="BW96" s="116"/>
      <c r="BX96" s="116"/>
    </row>
    <row r="97">
      <c r="A97" s="116"/>
      <c r="B97" s="116"/>
      <c r="C97" s="116"/>
      <c r="D97" s="116"/>
      <c r="E97" s="164"/>
      <c r="F97" s="164"/>
      <c r="G97" s="116"/>
      <c r="H97" s="116"/>
      <c r="I97" s="116"/>
      <c r="J97" s="116"/>
      <c r="K97" s="116"/>
      <c r="L97" s="116"/>
      <c r="M97" s="116"/>
      <c r="N97" s="116"/>
      <c r="O97" s="116"/>
      <c r="P97" s="116"/>
      <c r="Q97" s="116"/>
      <c r="R97" s="116"/>
      <c r="S97" s="116"/>
      <c r="T97" s="116"/>
      <c r="U97" s="116"/>
      <c r="V97" s="116"/>
      <c r="W97" s="116"/>
      <c r="X97" s="116"/>
      <c r="Y97" s="116"/>
      <c r="Z97" s="116"/>
      <c r="AA97" s="116"/>
      <c r="AB97" s="116"/>
      <c r="AC97" s="116"/>
      <c r="AD97" s="116"/>
      <c r="AE97" s="116"/>
      <c r="AF97" s="116"/>
      <c r="AG97" s="116"/>
      <c r="AH97" s="116"/>
      <c r="AI97" s="116"/>
      <c r="AJ97" s="116"/>
      <c r="AK97" s="116"/>
      <c r="AL97" s="116"/>
      <c r="AM97" s="116"/>
      <c r="AN97" s="116"/>
      <c r="AO97" s="116"/>
      <c r="AP97" s="116"/>
      <c r="AQ97" s="116"/>
      <c r="AR97" s="116"/>
      <c r="AS97" s="116"/>
      <c r="AT97" s="116"/>
      <c r="AU97" s="116"/>
      <c r="AV97" s="116"/>
      <c r="AW97" s="116"/>
      <c r="AX97" s="116"/>
      <c r="AY97" s="116"/>
      <c r="AZ97" s="116"/>
      <c r="BA97" s="116"/>
      <c r="BB97" s="116"/>
      <c r="BC97" s="116"/>
      <c r="BD97" s="116"/>
      <c r="BE97" s="116"/>
      <c r="BF97" s="116"/>
      <c r="BG97" s="116"/>
      <c r="BH97" s="116"/>
      <c r="BI97" s="116"/>
      <c r="BJ97" s="116"/>
      <c r="BK97" s="116"/>
      <c r="BL97" s="116"/>
      <c r="BM97" s="116"/>
      <c r="BN97" s="116"/>
      <c r="BO97" s="116"/>
      <c r="BP97" s="116"/>
      <c r="BQ97" s="116"/>
      <c r="BR97" s="116"/>
      <c r="BS97" s="116"/>
      <c r="BT97" s="116"/>
      <c r="BU97" s="116"/>
      <c r="BV97" s="116"/>
      <c r="BW97" s="116"/>
      <c r="BX97" s="116"/>
    </row>
    <row r="98">
      <c r="A98" s="116"/>
      <c r="B98" s="116"/>
      <c r="C98" s="116"/>
      <c r="D98" s="116"/>
      <c r="E98" s="164"/>
      <c r="F98" s="164"/>
      <c r="G98" s="116"/>
      <c r="H98" s="116"/>
      <c r="I98" s="116"/>
      <c r="J98" s="116"/>
      <c r="K98" s="116"/>
      <c r="L98" s="116"/>
      <c r="M98" s="116"/>
      <c r="N98" s="116"/>
      <c r="O98" s="116"/>
      <c r="P98" s="116"/>
      <c r="Q98" s="116"/>
      <c r="R98" s="116"/>
      <c r="S98" s="116"/>
      <c r="T98" s="116"/>
      <c r="U98" s="116"/>
      <c r="V98" s="116"/>
      <c r="W98" s="116"/>
      <c r="X98" s="116"/>
      <c r="Y98" s="116"/>
      <c r="Z98" s="116"/>
      <c r="AA98" s="116"/>
      <c r="AB98" s="116"/>
      <c r="AC98" s="116"/>
      <c r="AD98" s="116"/>
      <c r="AE98" s="116"/>
      <c r="AF98" s="116"/>
      <c r="AG98" s="116"/>
      <c r="AH98" s="116"/>
      <c r="AI98" s="116"/>
      <c r="AJ98" s="116"/>
      <c r="AK98" s="116"/>
      <c r="AL98" s="116"/>
      <c r="AM98" s="116"/>
      <c r="AN98" s="116"/>
      <c r="AO98" s="116"/>
      <c r="AP98" s="116"/>
      <c r="AQ98" s="116"/>
      <c r="AR98" s="116"/>
      <c r="AS98" s="116"/>
      <c r="AT98" s="116"/>
      <c r="AU98" s="116"/>
      <c r="AV98" s="116"/>
      <c r="AW98" s="116"/>
      <c r="AX98" s="116"/>
      <c r="AY98" s="116"/>
      <c r="AZ98" s="116"/>
      <c r="BA98" s="116"/>
      <c r="BB98" s="116"/>
      <c r="BC98" s="116"/>
      <c r="BD98" s="116"/>
      <c r="BE98" s="116"/>
      <c r="BF98" s="116"/>
      <c r="BG98" s="116"/>
      <c r="BH98" s="116"/>
      <c r="BI98" s="116"/>
      <c r="BJ98" s="116"/>
      <c r="BK98" s="116"/>
      <c r="BL98" s="116"/>
      <c r="BM98" s="116"/>
      <c r="BN98" s="116"/>
      <c r="BO98" s="116"/>
      <c r="BP98" s="116"/>
      <c r="BQ98" s="116"/>
      <c r="BR98" s="116"/>
      <c r="BS98" s="116"/>
      <c r="BT98" s="116"/>
      <c r="BU98" s="116"/>
      <c r="BV98" s="116"/>
      <c r="BW98" s="116"/>
      <c r="BX98" s="116"/>
    </row>
    <row r="99">
      <c r="A99" s="116"/>
      <c r="B99" s="116"/>
      <c r="C99" s="116"/>
      <c r="D99" s="116"/>
      <c r="E99" s="164"/>
      <c r="F99" s="164"/>
      <c r="G99" s="116"/>
      <c r="H99" s="116"/>
      <c r="I99" s="116"/>
      <c r="J99" s="116"/>
      <c r="K99" s="116"/>
      <c r="L99" s="116"/>
      <c r="M99" s="116"/>
      <c r="N99" s="116"/>
      <c r="O99" s="116"/>
      <c r="P99" s="116"/>
      <c r="Q99" s="116"/>
      <c r="R99" s="116"/>
      <c r="S99" s="116"/>
      <c r="T99" s="116"/>
      <c r="U99" s="116"/>
      <c r="V99" s="116"/>
      <c r="W99" s="116"/>
      <c r="X99" s="116"/>
      <c r="Y99" s="116"/>
      <c r="Z99" s="116"/>
      <c r="AA99" s="116"/>
      <c r="AB99" s="116"/>
      <c r="AC99" s="116"/>
      <c r="AD99" s="116"/>
      <c r="AE99" s="116"/>
      <c r="AF99" s="116"/>
      <c r="AG99" s="116"/>
      <c r="AH99" s="116"/>
      <c r="AI99" s="116"/>
      <c r="AJ99" s="116"/>
      <c r="AK99" s="116"/>
      <c r="AL99" s="116"/>
      <c r="AM99" s="116"/>
      <c r="AN99" s="116"/>
      <c r="AO99" s="116"/>
      <c r="AP99" s="116"/>
      <c r="AQ99" s="116"/>
      <c r="AR99" s="116"/>
      <c r="AS99" s="116"/>
      <c r="AT99" s="116"/>
      <c r="AU99" s="116"/>
      <c r="AV99" s="116"/>
      <c r="AW99" s="116"/>
      <c r="AX99" s="116"/>
      <c r="AY99" s="116"/>
      <c r="AZ99" s="116"/>
      <c r="BA99" s="116"/>
      <c r="BB99" s="116"/>
      <c r="BC99" s="116"/>
      <c r="BD99" s="116"/>
      <c r="BE99" s="116"/>
      <c r="BF99" s="116"/>
      <c r="BG99" s="116"/>
      <c r="BH99" s="116"/>
      <c r="BI99" s="116"/>
      <c r="BJ99" s="116"/>
      <c r="BK99" s="116"/>
      <c r="BL99" s="116"/>
      <c r="BM99" s="116"/>
      <c r="BN99" s="116"/>
      <c r="BO99" s="116"/>
      <c r="BP99" s="116"/>
      <c r="BQ99" s="116"/>
      <c r="BR99" s="116"/>
      <c r="BS99" s="116"/>
      <c r="BT99" s="116"/>
      <c r="BU99" s="116"/>
      <c r="BV99" s="116"/>
      <c r="BW99" s="116"/>
      <c r="BX99" s="116"/>
    </row>
    <row r="100">
      <c r="A100" s="116"/>
      <c r="B100" s="116"/>
      <c r="C100" s="116"/>
      <c r="D100" s="116"/>
      <c r="E100" s="164"/>
      <c r="F100" s="164"/>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c r="AC100" s="116"/>
      <c r="AD100" s="116"/>
      <c r="AE100" s="116"/>
      <c r="AF100" s="116"/>
      <c r="AG100" s="116"/>
      <c r="AH100" s="116"/>
      <c r="AI100" s="116"/>
      <c r="AJ100" s="116"/>
      <c r="AK100" s="116"/>
      <c r="AL100" s="116"/>
      <c r="AM100" s="116"/>
      <c r="AN100" s="116"/>
      <c r="AO100" s="116"/>
      <c r="AP100" s="116"/>
      <c r="AQ100" s="116"/>
      <c r="AR100" s="116"/>
      <c r="AS100" s="116"/>
      <c r="AT100" s="116"/>
      <c r="AU100" s="116"/>
      <c r="AV100" s="116"/>
      <c r="AW100" s="116"/>
      <c r="AX100" s="116"/>
      <c r="AY100" s="116"/>
      <c r="AZ100" s="116"/>
      <c r="BA100" s="116"/>
      <c r="BB100" s="116"/>
      <c r="BC100" s="116"/>
      <c r="BD100" s="116"/>
      <c r="BE100" s="116"/>
      <c r="BF100" s="116"/>
      <c r="BG100" s="116"/>
      <c r="BH100" s="116"/>
      <c r="BI100" s="116"/>
      <c r="BJ100" s="116"/>
      <c r="BK100" s="116"/>
      <c r="BL100" s="116"/>
      <c r="BM100" s="116"/>
      <c r="BN100" s="116"/>
      <c r="BO100" s="116"/>
      <c r="BP100" s="116"/>
      <c r="BQ100" s="116"/>
      <c r="BR100" s="116"/>
      <c r="BS100" s="116"/>
      <c r="BT100" s="116"/>
      <c r="BU100" s="116"/>
      <c r="BV100" s="116"/>
      <c r="BW100" s="116"/>
      <c r="BX100" s="116"/>
    </row>
    <row r="101">
      <c r="A101" s="116"/>
      <c r="B101" s="116"/>
      <c r="C101" s="116"/>
      <c r="D101" s="116"/>
      <c r="E101" s="164"/>
      <c r="F101" s="164"/>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c r="BN101" s="116"/>
      <c r="BO101" s="116"/>
      <c r="BP101" s="116"/>
      <c r="BQ101" s="116"/>
      <c r="BR101" s="116"/>
      <c r="BS101" s="116"/>
      <c r="BT101" s="116"/>
      <c r="BU101" s="116"/>
      <c r="BV101" s="116"/>
      <c r="BW101" s="116"/>
      <c r="BX101" s="116"/>
    </row>
    <row r="102">
      <c r="A102" s="116"/>
      <c r="B102" s="116"/>
      <c r="C102" s="116"/>
      <c r="D102" s="116"/>
      <c r="E102" s="164"/>
      <c r="F102" s="164"/>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L102" s="116"/>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c r="BN102" s="116"/>
      <c r="BO102" s="116"/>
      <c r="BP102" s="116"/>
      <c r="BQ102" s="116"/>
      <c r="BR102" s="116"/>
      <c r="BS102" s="116"/>
      <c r="BT102" s="116"/>
      <c r="BU102" s="116"/>
      <c r="BV102" s="116"/>
      <c r="BW102" s="116"/>
      <c r="BX102" s="116"/>
    </row>
    <row r="103">
      <c r="A103" s="116"/>
      <c r="B103" s="116"/>
      <c r="C103" s="116"/>
      <c r="D103" s="116"/>
      <c r="E103" s="164"/>
      <c r="F103" s="164"/>
      <c r="G103" s="116"/>
      <c r="H103" s="116"/>
      <c r="I103" s="116"/>
      <c r="J103" s="116"/>
      <c r="K103" s="116"/>
      <c r="L103" s="116"/>
      <c r="M103" s="116"/>
      <c r="N103" s="116"/>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116"/>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c r="BN103" s="116"/>
      <c r="BO103" s="116"/>
      <c r="BP103" s="116"/>
      <c r="BQ103" s="116"/>
      <c r="BR103" s="116"/>
      <c r="BS103" s="116"/>
      <c r="BT103" s="116"/>
      <c r="BU103" s="116"/>
      <c r="BV103" s="116"/>
      <c r="BW103" s="116"/>
      <c r="BX103" s="116"/>
    </row>
    <row r="104">
      <c r="A104" s="116"/>
      <c r="B104" s="116"/>
      <c r="C104" s="116"/>
      <c r="D104" s="116"/>
      <c r="E104" s="164"/>
      <c r="F104" s="164"/>
      <c r="G104" s="116"/>
      <c r="H104" s="116"/>
      <c r="I104" s="116"/>
      <c r="J104" s="116"/>
      <c r="K104" s="116"/>
      <c r="L104" s="116"/>
      <c r="M104" s="116"/>
      <c r="N104" s="116"/>
      <c r="O104" s="116"/>
      <c r="P104" s="116"/>
      <c r="Q104" s="116"/>
      <c r="R104" s="116"/>
      <c r="S104" s="116"/>
      <c r="T104" s="116"/>
      <c r="U104" s="116"/>
      <c r="V104" s="116"/>
      <c r="W104" s="116"/>
      <c r="X104" s="116"/>
      <c r="Y104" s="116"/>
      <c r="Z104" s="116"/>
      <c r="AA104" s="116"/>
      <c r="AB104" s="116"/>
      <c r="AC104" s="116"/>
      <c r="AD104" s="116"/>
      <c r="AE104" s="116"/>
      <c r="AF104" s="116"/>
      <c r="AG104" s="116"/>
      <c r="AH104" s="116"/>
      <c r="AI104" s="116"/>
      <c r="AJ104" s="116"/>
      <c r="AK104" s="116"/>
      <c r="AL104" s="116"/>
      <c r="AM104" s="116"/>
      <c r="AN104" s="116"/>
      <c r="AO104" s="116"/>
      <c r="AP104" s="116"/>
      <c r="AQ104" s="116"/>
      <c r="AR104" s="116"/>
      <c r="AS104" s="116"/>
      <c r="AT104" s="116"/>
      <c r="AU104" s="116"/>
      <c r="AV104" s="116"/>
      <c r="AW104" s="116"/>
      <c r="AX104" s="116"/>
      <c r="AY104" s="116"/>
      <c r="AZ104" s="116"/>
      <c r="BA104" s="116"/>
      <c r="BB104" s="116"/>
      <c r="BC104" s="116"/>
      <c r="BD104" s="116"/>
      <c r="BE104" s="116"/>
      <c r="BF104" s="116"/>
      <c r="BG104" s="116"/>
      <c r="BH104" s="116"/>
      <c r="BI104" s="116"/>
      <c r="BJ104" s="116"/>
      <c r="BK104" s="116"/>
      <c r="BL104" s="116"/>
      <c r="BM104" s="116"/>
      <c r="BN104" s="116"/>
      <c r="BO104" s="116"/>
      <c r="BP104" s="116"/>
      <c r="BQ104" s="116"/>
      <c r="BR104" s="116"/>
      <c r="BS104" s="116"/>
      <c r="BT104" s="116"/>
      <c r="BU104" s="116"/>
      <c r="BV104" s="116"/>
      <c r="BW104" s="116"/>
      <c r="BX104" s="116"/>
    </row>
    <row r="105">
      <c r="A105" s="116"/>
      <c r="B105" s="116"/>
      <c r="C105" s="116"/>
      <c r="D105" s="116"/>
      <c r="E105" s="164"/>
      <c r="F105" s="164"/>
      <c r="G105" s="116"/>
      <c r="H105" s="116"/>
      <c r="I105" s="116"/>
      <c r="J105" s="116"/>
      <c r="K105" s="116"/>
      <c r="L105" s="116"/>
      <c r="M105" s="116"/>
      <c r="N105" s="116"/>
      <c r="O105" s="116"/>
      <c r="P105" s="116"/>
      <c r="Q105" s="116"/>
      <c r="R105" s="116"/>
      <c r="S105" s="116"/>
      <c r="T105" s="116"/>
      <c r="U105" s="116"/>
      <c r="V105" s="116"/>
      <c r="W105" s="116"/>
      <c r="X105" s="116"/>
      <c r="Y105" s="116"/>
      <c r="Z105" s="116"/>
      <c r="AA105" s="116"/>
      <c r="AB105" s="116"/>
      <c r="AC105" s="116"/>
      <c r="AD105" s="116"/>
      <c r="AE105" s="116"/>
      <c r="AF105" s="116"/>
      <c r="AG105" s="116"/>
      <c r="AH105" s="116"/>
      <c r="AI105" s="116"/>
      <c r="AJ105" s="116"/>
      <c r="AK105" s="116"/>
      <c r="AL105" s="116"/>
      <c r="AM105" s="116"/>
      <c r="AN105" s="116"/>
      <c r="AO105" s="116"/>
      <c r="AP105" s="116"/>
      <c r="AQ105" s="116"/>
      <c r="AR105" s="116"/>
      <c r="AS105" s="116"/>
      <c r="AT105" s="116"/>
      <c r="AU105" s="116"/>
      <c r="AV105" s="116"/>
      <c r="AW105" s="116"/>
      <c r="AX105" s="116"/>
      <c r="AY105" s="116"/>
      <c r="AZ105" s="116"/>
      <c r="BA105" s="116"/>
      <c r="BB105" s="116"/>
      <c r="BC105" s="116"/>
      <c r="BD105" s="116"/>
      <c r="BE105" s="116"/>
      <c r="BF105" s="116"/>
      <c r="BG105" s="116"/>
      <c r="BH105" s="116"/>
      <c r="BI105" s="116"/>
      <c r="BJ105" s="116"/>
      <c r="BK105" s="116"/>
      <c r="BL105" s="116"/>
      <c r="BM105" s="116"/>
      <c r="BN105" s="116"/>
      <c r="BO105" s="116"/>
      <c r="BP105" s="116"/>
      <c r="BQ105" s="116"/>
      <c r="BR105" s="116"/>
      <c r="BS105" s="116"/>
      <c r="BT105" s="116"/>
      <c r="BU105" s="116"/>
      <c r="BV105" s="116"/>
      <c r="BW105" s="116"/>
      <c r="BX105" s="116"/>
    </row>
    <row r="106">
      <c r="A106" s="116"/>
      <c r="B106" s="116"/>
      <c r="C106" s="116"/>
      <c r="D106" s="116"/>
      <c r="E106" s="164"/>
      <c r="F106" s="164"/>
      <c r="G106" s="116"/>
      <c r="H106" s="116"/>
      <c r="I106" s="116"/>
      <c r="J106" s="116"/>
      <c r="K106" s="116"/>
      <c r="L106" s="116"/>
      <c r="M106" s="116"/>
      <c r="N106" s="116"/>
      <c r="O106" s="116"/>
      <c r="P106" s="116"/>
      <c r="Q106" s="116"/>
      <c r="R106" s="116"/>
      <c r="S106" s="116"/>
      <c r="T106" s="116"/>
      <c r="U106" s="116"/>
      <c r="V106" s="116"/>
      <c r="W106" s="116"/>
      <c r="X106" s="116"/>
      <c r="Y106" s="116"/>
      <c r="Z106" s="116"/>
      <c r="AA106" s="116"/>
      <c r="AB106" s="116"/>
      <c r="AC106" s="116"/>
      <c r="AD106" s="116"/>
      <c r="AE106" s="116"/>
      <c r="AF106" s="116"/>
      <c r="AG106" s="116"/>
      <c r="AH106" s="116"/>
      <c r="AI106" s="116"/>
      <c r="AJ106" s="116"/>
      <c r="AK106" s="116"/>
      <c r="AL106" s="116"/>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c r="BN106" s="116"/>
      <c r="BO106" s="116"/>
      <c r="BP106" s="116"/>
      <c r="BQ106" s="116"/>
      <c r="BR106" s="116"/>
      <c r="BS106" s="116"/>
      <c r="BT106" s="116"/>
      <c r="BU106" s="116"/>
      <c r="BV106" s="116"/>
      <c r="BW106" s="116"/>
      <c r="BX106" s="116"/>
    </row>
    <row r="107">
      <c r="A107" s="116"/>
      <c r="B107" s="116"/>
      <c r="C107" s="116"/>
      <c r="D107" s="116"/>
      <c r="E107" s="164"/>
      <c r="F107" s="164"/>
      <c r="G107" s="116"/>
      <c r="H107" s="116"/>
      <c r="I107" s="116"/>
      <c r="J107" s="116"/>
      <c r="K107" s="116"/>
      <c r="L107" s="116"/>
      <c r="M107" s="116"/>
      <c r="N107" s="116"/>
      <c r="O107" s="116"/>
      <c r="P107" s="116"/>
      <c r="Q107" s="116"/>
      <c r="R107" s="116"/>
      <c r="S107" s="116"/>
      <c r="T107" s="116"/>
      <c r="U107" s="116"/>
      <c r="V107" s="116"/>
      <c r="W107" s="116"/>
      <c r="X107" s="116"/>
      <c r="Y107" s="116"/>
      <c r="Z107" s="116"/>
      <c r="AA107" s="116"/>
      <c r="AB107" s="116"/>
      <c r="AC107" s="116"/>
      <c r="AD107" s="116"/>
      <c r="AE107" s="116"/>
      <c r="AF107" s="116"/>
      <c r="AG107" s="116"/>
      <c r="AH107" s="116"/>
      <c r="AI107" s="116"/>
      <c r="AJ107" s="116"/>
      <c r="AK107" s="116"/>
      <c r="AL107" s="116"/>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c r="BN107" s="116"/>
      <c r="BO107" s="116"/>
      <c r="BP107" s="116"/>
      <c r="BQ107" s="116"/>
      <c r="BR107" s="116"/>
      <c r="BS107" s="116"/>
      <c r="BT107" s="116"/>
      <c r="BU107" s="116"/>
      <c r="BV107" s="116"/>
      <c r="BW107" s="116"/>
      <c r="BX107" s="116"/>
    </row>
    <row r="108">
      <c r="A108" s="116"/>
      <c r="B108" s="116"/>
      <c r="C108" s="116"/>
      <c r="D108" s="116"/>
      <c r="E108" s="164"/>
      <c r="F108" s="164"/>
      <c r="G108" s="116"/>
      <c r="H108" s="116"/>
      <c r="I108" s="116"/>
      <c r="J108" s="116"/>
      <c r="K108" s="116"/>
      <c r="L108" s="116"/>
      <c r="M108" s="116"/>
      <c r="N108" s="116"/>
      <c r="O108" s="116"/>
      <c r="P108" s="116"/>
      <c r="Q108" s="116"/>
      <c r="R108" s="116"/>
      <c r="S108" s="116"/>
      <c r="T108" s="116"/>
      <c r="U108" s="116"/>
      <c r="V108" s="116"/>
      <c r="W108" s="116"/>
      <c r="X108" s="116"/>
      <c r="Y108" s="116"/>
      <c r="Z108" s="116"/>
      <c r="AA108" s="116"/>
      <c r="AB108" s="116"/>
      <c r="AC108" s="116"/>
      <c r="AD108" s="116"/>
      <c r="AE108" s="116"/>
      <c r="AF108" s="116"/>
      <c r="AG108" s="116"/>
      <c r="AH108" s="116"/>
      <c r="AI108" s="116"/>
      <c r="AJ108" s="116"/>
      <c r="AK108" s="116"/>
      <c r="AL108" s="116"/>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c r="BN108" s="116"/>
      <c r="BO108" s="116"/>
      <c r="BP108" s="116"/>
      <c r="BQ108" s="116"/>
      <c r="BR108" s="116"/>
      <c r="BS108" s="116"/>
      <c r="BT108" s="116"/>
      <c r="BU108" s="116"/>
      <c r="BV108" s="116"/>
      <c r="BW108" s="116"/>
      <c r="BX108" s="116"/>
    </row>
    <row r="109">
      <c r="A109" s="116"/>
      <c r="B109" s="116"/>
      <c r="C109" s="116"/>
      <c r="D109" s="116"/>
      <c r="E109" s="164"/>
      <c r="F109" s="164"/>
      <c r="G109" s="116"/>
      <c r="H109" s="116"/>
      <c r="I109" s="116"/>
      <c r="J109" s="116"/>
      <c r="K109" s="116"/>
      <c r="L109" s="116"/>
      <c r="M109" s="116"/>
      <c r="N109" s="116"/>
      <c r="O109" s="116"/>
      <c r="P109" s="116"/>
      <c r="Q109" s="116"/>
      <c r="R109" s="116"/>
      <c r="S109" s="116"/>
      <c r="T109" s="116"/>
      <c r="U109" s="116"/>
      <c r="V109" s="116"/>
      <c r="W109" s="116"/>
      <c r="X109" s="116"/>
      <c r="Y109" s="116"/>
      <c r="Z109" s="116"/>
      <c r="AA109" s="116"/>
      <c r="AB109" s="116"/>
      <c r="AC109" s="116"/>
      <c r="AD109" s="116"/>
      <c r="AE109" s="116"/>
      <c r="AF109" s="116"/>
      <c r="AG109" s="116"/>
      <c r="AH109" s="116"/>
      <c r="AI109" s="116"/>
      <c r="AJ109" s="116"/>
      <c r="AK109" s="116"/>
      <c r="AL109" s="116"/>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c r="BN109" s="116"/>
      <c r="BO109" s="116"/>
      <c r="BP109" s="116"/>
      <c r="BQ109" s="116"/>
      <c r="BR109" s="116"/>
      <c r="BS109" s="116"/>
      <c r="BT109" s="116"/>
      <c r="BU109" s="116"/>
      <c r="BV109" s="116"/>
      <c r="BW109" s="116"/>
      <c r="BX109" s="116"/>
    </row>
    <row r="110">
      <c r="A110" s="116"/>
      <c r="B110" s="116"/>
      <c r="C110" s="116"/>
      <c r="D110" s="116"/>
      <c r="E110" s="164"/>
      <c r="F110" s="164"/>
      <c r="G110" s="116"/>
      <c r="H110" s="116"/>
      <c r="I110" s="116"/>
      <c r="J110" s="116"/>
      <c r="K110" s="116"/>
      <c r="L110" s="116"/>
      <c r="M110" s="116"/>
      <c r="N110" s="116"/>
      <c r="O110" s="116"/>
      <c r="P110" s="116"/>
      <c r="Q110" s="116"/>
      <c r="R110" s="116"/>
      <c r="S110" s="116"/>
      <c r="T110" s="116"/>
      <c r="U110" s="116"/>
      <c r="V110" s="116"/>
      <c r="W110" s="116"/>
      <c r="X110" s="116"/>
      <c r="Y110" s="116"/>
      <c r="Z110" s="116"/>
      <c r="AA110" s="116"/>
      <c r="AB110" s="116"/>
      <c r="AC110" s="116"/>
      <c r="AD110" s="116"/>
      <c r="AE110" s="116"/>
      <c r="AF110" s="116"/>
      <c r="AG110" s="116"/>
      <c r="AH110" s="116"/>
      <c r="AI110" s="116"/>
      <c r="AJ110" s="116"/>
      <c r="AK110" s="116"/>
      <c r="AL110" s="116"/>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c r="BN110" s="116"/>
      <c r="BO110" s="116"/>
      <c r="BP110" s="116"/>
      <c r="BQ110" s="116"/>
      <c r="BR110" s="116"/>
      <c r="BS110" s="116"/>
      <c r="BT110" s="116"/>
      <c r="BU110" s="116"/>
      <c r="BV110" s="116"/>
      <c r="BW110" s="116"/>
      <c r="BX110" s="116"/>
    </row>
    <row r="111">
      <c r="A111" s="116"/>
      <c r="B111" s="116"/>
      <c r="C111" s="116"/>
      <c r="D111" s="116"/>
      <c r="E111" s="164"/>
      <c r="F111" s="164"/>
      <c r="G111" s="116"/>
      <c r="H111" s="116"/>
      <c r="I111" s="116"/>
      <c r="J111" s="116"/>
      <c r="K111" s="116"/>
      <c r="L111" s="116"/>
      <c r="M111" s="116"/>
      <c r="N111" s="116"/>
      <c r="O111" s="116"/>
      <c r="P111" s="116"/>
      <c r="Q111" s="116"/>
      <c r="R111" s="116"/>
      <c r="S111" s="116"/>
      <c r="T111" s="116"/>
      <c r="U111" s="116"/>
      <c r="V111" s="116"/>
      <c r="W111" s="116"/>
      <c r="X111" s="116"/>
      <c r="Y111" s="116"/>
      <c r="Z111" s="116"/>
      <c r="AA111" s="116"/>
      <c r="AB111" s="116"/>
      <c r="AC111" s="116"/>
      <c r="AD111" s="116"/>
      <c r="AE111" s="116"/>
      <c r="AF111" s="116"/>
      <c r="AG111" s="116"/>
      <c r="AH111" s="116"/>
      <c r="AI111" s="116"/>
      <c r="AJ111" s="116"/>
      <c r="AK111" s="116"/>
      <c r="AL111" s="116"/>
      <c r="AM111" s="116"/>
      <c r="AN111" s="116"/>
      <c r="AO111" s="116"/>
      <c r="AP111" s="116"/>
      <c r="AQ111" s="116"/>
      <c r="AR111" s="116"/>
      <c r="AS111" s="116"/>
      <c r="AT111" s="116"/>
      <c r="AU111" s="116"/>
      <c r="AV111" s="116"/>
      <c r="AW111" s="116"/>
      <c r="AX111" s="116"/>
      <c r="AY111" s="116"/>
      <c r="AZ111" s="116"/>
      <c r="BA111" s="116"/>
      <c r="BB111" s="116"/>
      <c r="BC111" s="116"/>
      <c r="BD111" s="116"/>
      <c r="BE111" s="116"/>
      <c r="BF111" s="116"/>
      <c r="BG111" s="116"/>
      <c r="BH111" s="116"/>
      <c r="BI111" s="116"/>
      <c r="BJ111" s="116"/>
      <c r="BK111" s="116"/>
      <c r="BL111" s="116"/>
      <c r="BM111" s="116"/>
      <c r="BN111" s="116"/>
      <c r="BO111" s="116"/>
      <c r="BP111" s="116"/>
      <c r="BQ111" s="116"/>
      <c r="BR111" s="116"/>
      <c r="BS111" s="116"/>
      <c r="BT111" s="116"/>
      <c r="BU111" s="116"/>
      <c r="BV111" s="116"/>
      <c r="BW111" s="116"/>
      <c r="BX111" s="116"/>
    </row>
    <row r="112">
      <c r="A112" s="116"/>
      <c r="B112" s="116"/>
      <c r="C112" s="116"/>
      <c r="D112" s="116"/>
      <c r="E112" s="164"/>
      <c r="F112" s="164"/>
      <c r="G112" s="116"/>
      <c r="H112" s="116"/>
      <c r="I112" s="116"/>
      <c r="J112" s="116"/>
      <c r="K112" s="116"/>
      <c r="L112" s="116"/>
      <c r="M112" s="116"/>
      <c r="N112" s="116"/>
      <c r="O112" s="116"/>
      <c r="P112" s="116"/>
      <c r="Q112" s="116"/>
      <c r="R112" s="116"/>
      <c r="S112" s="116"/>
      <c r="T112" s="116"/>
      <c r="U112" s="116"/>
      <c r="V112" s="116"/>
      <c r="W112" s="116"/>
      <c r="X112" s="116"/>
      <c r="Y112" s="116"/>
      <c r="Z112" s="116"/>
      <c r="AA112" s="116"/>
      <c r="AB112" s="116"/>
      <c r="AC112" s="116"/>
      <c r="AD112" s="116"/>
      <c r="AE112" s="116"/>
      <c r="AF112" s="116"/>
      <c r="AG112" s="116"/>
      <c r="AH112" s="116"/>
      <c r="AI112" s="116"/>
      <c r="AJ112" s="116"/>
      <c r="AK112" s="116"/>
      <c r="AL112" s="116"/>
      <c r="AM112" s="116"/>
      <c r="AN112" s="116"/>
      <c r="AO112" s="116"/>
      <c r="AP112" s="116"/>
      <c r="AQ112" s="116"/>
      <c r="AR112" s="116"/>
      <c r="AS112" s="116"/>
      <c r="AT112" s="116"/>
      <c r="AU112" s="116"/>
      <c r="AV112" s="116"/>
      <c r="AW112" s="116"/>
      <c r="AX112" s="116"/>
      <c r="AY112" s="116"/>
      <c r="AZ112" s="116"/>
      <c r="BA112" s="116"/>
      <c r="BB112" s="116"/>
      <c r="BC112" s="116"/>
      <c r="BD112" s="116"/>
      <c r="BE112" s="116"/>
      <c r="BF112" s="116"/>
      <c r="BG112" s="116"/>
      <c r="BH112" s="116"/>
      <c r="BI112" s="116"/>
      <c r="BJ112" s="116"/>
      <c r="BK112" s="116"/>
      <c r="BL112" s="116"/>
      <c r="BM112" s="116"/>
      <c r="BN112" s="116"/>
      <c r="BO112" s="116"/>
      <c r="BP112" s="116"/>
      <c r="BQ112" s="116"/>
      <c r="BR112" s="116"/>
      <c r="BS112" s="116"/>
      <c r="BT112" s="116"/>
      <c r="BU112" s="116"/>
      <c r="BV112" s="116"/>
      <c r="BW112" s="116"/>
      <c r="BX112" s="116"/>
    </row>
    <row r="113">
      <c r="A113" s="116"/>
      <c r="B113" s="116"/>
      <c r="C113" s="116"/>
      <c r="D113" s="116"/>
      <c r="E113" s="164"/>
      <c r="F113" s="164"/>
      <c r="G113" s="116"/>
      <c r="H113" s="116"/>
      <c r="I113" s="116"/>
      <c r="J113" s="116"/>
      <c r="K113" s="116"/>
      <c r="L113" s="116"/>
      <c r="M113" s="116"/>
      <c r="N113" s="116"/>
      <c r="O113" s="116"/>
      <c r="P113" s="116"/>
      <c r="Q113" s="116"/>
      <c r="R113" s="116"/>
      <c r="S113" s="116"/>
      <c r="T113" s="116"/>
      <c r="U113" s="116"/>
      <c r="V113" s="116"/>
      <c r="W113" s="116"/>
      <c r="X113" s="116"/>
      <c r="Y113" s="116"/>
      <c r="Z113" s="116"/>
      <c r="AA113" s="116"/>
      <c r="AB113" s="116"/>
      <c r="AC113" s="116"/>
      <c r="AD113" s="116"/>
      <c r="AE113" s="116"/>
      <c r="AF113" s="116"/>
      <c r="AG113" s="116"/>
      <c r="AH113" s="116"/>
      <c r="AI113" s="116"/>
      <c r="AJ113" s="116"/>
      <c r="AK113" s="116"/>
      <c r="AL113" s="116"/>
      <c r="AM113" s="116"/>
      <c r="AN113" s="116"/>
      <c r="AO113" s="116"/>
      <c r="AP113" s="116"/>
      <c r="AQ113" s="116"/>
      <c r="AR113" s="116"/>
      <c r="AS113" s="116"/>
      <c r="AT113" s="116"/>
      <c r="AU113" s="116"/>
      <c r="AV113" s="116"/>
      <c r="AW113" s="116"/>
      <c r="AX113" s="116"/>
      <c r="AY113" s="116"/>
      <c r="AZ113" s="116"/>
      <c r="BA113" s="116"/>
      <c r="BB113" s="116"/>
      <c r="BC113" s="116"/>
      <c r="BD113" s="116"/>
      <c r="BE113" s="116"/>
      <c r="BF113" s="116"/>
      <c r="BG113" s="116"/>
      <c r="BH113" s="116"/>
      <c r="BI113" s="116"/>
      <c r="BJ113" s="116"/>
      <c r="BK113" s="116"/>
      <c r="BL113" s="116"/>
      <c r="BM113" s="116"/>
      <c r="BN113" s="116"/>
      <c r="BO113" s="116"/>
      <c r="BP113" s="116"/>
      <c r="BQ113" s="116"/>
      <c r="BR113" s="116"/>
      <c r="BS113" s="116"/>
      <c r="BT113" s="116"/>
      <c r="BU113" s="116"/>
      <c r="BV113" s="116"/>
      <c r="BW113" s="116"/>
      <c r="BX113" s="116"/>
    </row>
    <row r="114">
      <c r="A114" s="116"/>
      <c r="B114" s="116"/>
      <c r="C114" s="116"/>
      <c r="D114" s="116"/>
      <c r="E114" s="164"/>
      <c r="F114" s="164"/>
      <c r="G114" s="116"/>
      <c r="H114" s="116"/>
      <c r="I114" s="116"/>
      <c r="J114" s="116"/>
      <c r="K114" s="116"/>
      <c r="L114" s="116"/>
      <c r="M114" s="116"/>
      <c r="N114" s="116"/>
      <c r="O114" s="116"/>
      <c r="P114" s="116"/>
      <c r="Q114" s="116"/>
      <c r="R114" s="116"/>
      <c r="S114" s="116"/>
      <c r="T114" s="116"/>
      <c r="U114" s="116"/>
      <c r="V114" s="116"/>
      <c r="W114" s="116"/>
      <c r="X114" s="116"/>
      <c r="Y114" s="116"/>
      <c r="Z114" s="116"/>
      <c r="AA114" s="116"/>
      <c r="AB114" s="116"/>
      <c r="AC114" s="116"/>
      <c r="AD114" s="116"/>
      <c r="AE114" s="116"/>
      <c r="AF114" s="116"/>
      <c r="AG114" s="116"/>
      <c r="AH114" s="116"/>
      <c r="AI114" s="116"/>
      <c r="AJ114" s="116"/>
      <c r="AK114" s="116"/>
      <c r="AL114" s="116"/>
      <c r="AM114" s="116"/>
      <c r="AN114" s="116"/>
      <c r="AO114" s="116"/>
      <c r="AP114" s="116"/>
      <c r="AQ114" s="116"/>
      <c r="AR114" s="116"/>
      <c r="AS114" s="116"/>
      <c r="AT114" s="116"/>
      <c r="AU114" s="116"/>
      <c r="AV114" s="116"/>
      <c r="AW114" s="116"/>
      <c r="AX114" s="116"/>
      <c r="AY114" s="116"/>
      <c r="AZ114" s="116"/>
      <c r="BA114" s="116"/>
      <c r="BB114" s="116"/>
      <c r="BC114" s="116"/>
      <c r="BD114" s="116"/>
      <c r="BE114" s="116"/>
      <c r="BF114" s="116"/>
      <c r="BG114" s="116"/>
      <c r="BH114" s="116"/>
      <c r="BI114" s="116"/>
      <c r="BJ114" s="116"/>
      <c r="BK114" s="116"/>
      <c r="BL114" s="116"/>
      <c r="BM114" s="116"/>
      <c r="BN114" s="116"/>
      <c r="BO114" s="116"/>
      <c r="BP114" s="116"/>
      <c r="BQ114" s="116"/>
      <c r="BR114" s="116"/>
      <c r="BS114" s="116"/>
      <c r="BT114" s="116"/>
      <c r="BU114" s="116"/>
      <c r="BV114" s="116"/>
      <c r="BW114" s="116"/>
      <c r="BX114" s="116"/>
    </row>
    <row r="115">
      <c r="A115" s="116"/>
      <c r="B115" s="116"/>
      <c r="C115" s="116"/>
      <c r="D115" s="116"/>
      <c r="E115" s="164"/>
      <c r="F115" s="164"/>
      <c r="G115" s="116"/>
      <c r="H115" s="116"/>
      <c r="I115" s="116"/>
      <c r="J115" s="116"/>
      <c r="K115" s="116"/>
      <c r="L115" s="116"/>
      <c r="M115" s="116"/>
      <c r="N115" s="116"/>
      <c r="O115" s="116"/>
      <c r="P115" s="116"/>
      <c r="Q115" s="116"/>
      <c r="R115" s="116"/>
      <c r="S115" s="116"/>
      <c r="T115" s="116"/>
      <c r="U115" s="116"/>
      <c r="V115" s="116"/>
      <c r="W115" s="116"/>
      <c r="X115" s="116"/>
      <c r="Y115" s="116"/>
      <c r="Z115" s="116"/>
      <c r="AA115" s="116"/>
      <c r="AB115" s="116"/>
      <c r="AC115" s="116"/>
      <c r="AD115" s="116"/>
      <c r="AE115" s="116"/>
      <c r="AF115" s="116"/>
      <c r="AG115" s="116"/>
      <c r="AH115" s="116"/>
      <c r="AI115" s="116"/>
      <c r="AJ115" s="116"/>
      <c r="AK115" s="116"/>
      <c r="AL115" s="116"/>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c r="BN115" s="116"/>
      <c r="BO115" s="116"/>
      <c r="BP115" s="116"/>
      <c r="BQ115" s="116"/>
      <c r="BR115" s="116"/>
      <c r="BS115" s="116"/>
      <c r="BT115" s="116"/>
      <c r="BU115" s="116"/>
      <c r="BV115" s="116"/>
      <c r="BW115" s="116"/>
      <c r="BX115" s="116"/>
    </row>
    <row r="116">
      <c r="A116" s="116"/>
      <c r="B116" s="116"/>
      <c r="C116" s="116"/>
      <c r="D116" s="116"/>
      <c r="E116" s="164"/>
      <c r="F116" s="164"/>
      <c r="G116" s="116"/>
      <c r="H116" s="116"/>
      <c r="I116" s="116"/>
      <c r="J116" s="116"/>
      <c r="K116" s="116"/>
      <c r="L116" s="116"/>
      <c r="M116" s="116"/>
      <c r="N116" s="116"/>
      <c r="O116" s="116"/>
      <c r="P116" s="116"/>
      <c r="Q116" s="116"/>
      <c r="R116" s="116"/>
      <c r="S116" s="116"/>
      <c r="T116" s="116"/>
      <c r="U116" s="116"/>
      <c r="V116" s="116"/>
      <c r="W116" s="116"/>
      <c r="X116" s="116"/>
      <c r="Y116" s="116"/>
      <c r="Z116" s="116"/>
      <c r="AA116" s="116"/>
      <c r="AB116" s="116"/>
      <c r="AC116" s="116"/>
      <c r="AD116" s="116"/>
      <c r="AE116" s="116"/>
      <c r="AF116" s="116"/>
      <c r="AG116" s="116"/>
      <c r="AH116" s="116"/>
      <c r="AI116" s="116"/>
      <c r="AJ116" s="116"/>
      <c r="AK116" s="116"/>
      <c r="AL116" s="116"/>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c r="BN116" s="116"/>
      <c r="BO116" s="116"/>
      <c r="BP116" s="116"/>
      <c r="BQ116" s="116"/>
      <c r="BR116" s="116"/>
      <c r="BS116" s="116"/>
      <c r="BT116" s="116"/>
      <c r="BU116" s="116"/>
      <c r="BV116" s="116"/>
      <c r="BW116" s="116"/>
      <c r="BX116" s="116"/>
    </row>
    <row r="117">
      <c r="A117" s="116"/>
      <c r="B117" s="116"/>
      <c r="C117" s="116"/>
      <c r="D117" s="116"/>
      <c r="E117" s="164"/>
      <c r="F117" s="164"/>
      <c r="G117" s="116"/>
      <c r="H117" s="116"/>
      <c r="I117" s="116"/>
      <c r="J117" s="116"/>
      <c r="K117" s="116"/>
      <c r="L117" s="116"/>
      <c r="M117" s="116"/>
      <c r="N117" s="116"/>
      <c r="O117" s="116"/>
      <c r="P117" s="116"/>
      <c r="Q117" s="116"/>
      <c r="R117" s="116"/>
      <c r="S117" s="116"/>
      <c r="T117" s="116"/>
      <c r="U117" s="116"/>
      <c r="V117" s="116"/>
      <c r="W117" s="116"/>
      <c r="X117" s="116"/>
      <c r="Y117" s="116"/>
      <c r="Z117" s="116"/>
      <c r="AA117" s="116"/>
      <c r="AB117" s="116"/>
      <c r="AC117" s="116"/>
      <c r="AD117" s="116"/>
      <c r="AE117" s="116"/>
      <c r="AF117" s="116"/>
      <c r="AG117" s="116"/>
      <c r="AH117" s="116"/>
      <c r="AI117" s="116"/>
      <c r="AJ117" s="116"/>
      <c r="AK117" s="116"/>
      <c r="AL117" s="116"/>
      <c r="AM117" s="116"/>
      <c r="AN117" s="116"/>
      <c r="AO117" s="116"/>
      <c r="AP117" s="116"/>
      <c r="AQ117" s="116"/>
      <c r="AR117" s="116"/>
      <c r="AS117" s="116"/>
      <c r="AT117" s="116"/>
      <c r="AU117" s="116"/>
      <c r="AV117" s="116"/>
      <c r="AW117" s="116"/>
      <c r="AX117" s="116"/>
      <c r="AY117" s="116"/>
      <c r="AZ117" s="116"/>
      <c r="BA117" s="116"/>
      <c r="BB117" s="116"/>
      <c r="BC117" s="116"/>
      <c r="BD117" s="116"/>
      <c r="BE117" s="116"/>
      <c r="BF117" s="116"/>
      <c r="BG117" s="116"/>
      <c r="BH117" s="116"/>
      <c r="BI117" s="116"/>
      <c r="BJ117" s="116"/>
      <c r="BK117" s="116"/>
      <c r="BL117" s="116"/>
      <c r="BM117" s="116"/>
      <c r="BN117" s="116"/>
      <c r="BO117" s="116"/>
      <c r="BP117" s="116"/>
      <c r="BQ117" s="116"/>
      <c r="BR117" s="116"/>
      <c r="BS117" s="116"/>
      <c r="BT117" s="116"/>
      <c r="BU117" s="116"/>
      <c r="BV117" s="116"/>
      <c r="BW117" s="116"/>
      <c r="BX117" s="116"/>
    </row>
    <row r="118">
      <c r="A118" s="116"/>
      <c r="B118" s="116"/>
      <c r="C118" s="116"/>
      <c r="D118" s="116"/>
      <c r="E118" s="164"/>
      <c r="F118" s="164"/>
      <c r="G118" s="116"/>
      <c r="H118" s="116"/>
      <c r="I118" s="116"/>
      <c r="J118" s="116"/>
      <c r="K118" s="116"/>
      <c r="L118" s="116"/>
      <c r="M118" s="116"/>
      <c r="N118" s="116"/>
      <c r="O118" s="116"/>
      <c r="P118" s="116"/>
      <c r="Q118" s="116"/>
      <c r="R118" s="116"/>
      <c r="S118" s="116"/>
      <c r="T118" s="116"/>
      <c r="U118" s="116"/>
      <c r="V118" s="116"/>
      <c r="W118" s="116"/>
      <c r="X118" s="116"/>
      <c r="Y118" s="116"/>
      <c r="Z118" s="116"/>
      <c r="AA118" s="116"/>
      <c r="AB118" s="116"/>
      <c r="AC118" s="116"/>
      <c r="AD118" s="116"/>
      <c r="AE118" s="116"/>
      <c r="AF118" s="116"/>
      <c r="AG118" s="116"/>
      <c r="AH118" s="116"/>
      <c r="AI118" s="116"/>
      <c r="AJ118" s="116"/>
      <c r="AK118" s="116"/>
      <c r="AL118" s="116"/>
      <c r="AM118" s="116"/>
      <c r="AN118" s="116"/>
      <c r="AO118" s="116"/>
      <c r="AP118" s="116"/>
      <c r="AQ118" s="116"/>
      <c r="AR118" s="116"/>
      <c r="AS118" s="116"/>
      <c r="AT118" s="116"/>
      <c r="AU118" s="116"/>
      <c r="AV118" s="116"/>
      <c r="AW118" s="116"/>
      <c r="AX118" s="116"/>
      <c r="AY118" s="116"/>
      <c r="AZ118" s="116"/>
      <c r="BA118" s="116"/>
      <c r="BB118" s="116"/>
      <c r="BC118" s="116"/>
      <c r="BD118" s="116"/>
      <c r="BE118" s="116"/>
      <c r="BF118" s="116"/>
      <c r="BG118" s="116"/>
      <c r="BH118" s="116"/>
      <c r="BI118" s="116"/>
      <c r="BJ118" s="116"/>
      <c r="BK118" s="116"/>
      <c r="BL118" s="116"/>
      <c r="BM118" s="116"/>
      <c r="BN118" s="116"/>
      <c r="BO118" s="116"/>
      <c r="BP118" s="116"/>
      <c r="BQ118" s="116"/>
      <c r="BR118" s="116"/>
      <c r="BS118" s="116"/>
      <c r="BT118" s="116"/>
      <c r="BU118" s="116"/>
      <c r="BV118" s="116"/>
      <c r="BW118" s="116"/>
      <c r="BX118" s="116"/>
    </row>
    <row r="119">
      <c r="A119" s="116"/>
      <c r="B119" s="116"/>
      <c r="C119" s="116"/>
      <c r="D119" s="116"/>
      <c r="E119" s="164"/>
      <c r="F119" s="164"/>
      <c r="G119" s="116"/>
      <c r="H119" s="116"/>
      <c r="I119" s="116"/>
      <c r="J119" s="116"/>
      <c r="K119" s="116"/>
      <c r="L119" s="116"/>
      <c r="M119" s="116"/>
      <c r="N119" s="116"/>
      <c r="O119" s="116"/>
      <c r="P119" s="116"/>
      <c r="Q119" s="116"/>
      <c r="R119" s="116"/>
      <c r="S119" s="116"/>
      <c r="T119" s="116"/>
      <c r="U119" s="116"/>
      <c r="V119" s="116"/>
      <c r="W119" s="116"/>
      <c r="X119" s="116"/>
      <c r="Y119" s="116"/>
      <c r="Z119" s="116"/>
      <c r="AA119" s="116"/>
      <c r="AB119" s="116"/>
      <c r="AC119" s="116"/>
      <c r="AD119" s="116"/>
      <c r="AE119" s="116"/>
      <c r="AF119" s="116"/>
      <c r="AG119" s="116"/>
      <c r="AH119" s="116"/>
      <c r="AI119" s="116"/>
      <c r="AJ119" s="116"/>
      <c r="AK119" s="116"/>
      <c r="AL119" s="116"/>
      <c r="AM119" s="116"/>
      <c r="AN119" s="116"/>
      <c r="AO119" s="116"/>
      <c r="AP119" s="116"/>
      <c r="AQ119" s="116"/>
      <c r="AR119" s="116"/>
      <c r="AS119" s="116"/>
      <c r="AT119" s="116"/>
      <c r="AU119" s="116"/>
      <c r="AV119" s="116"/>
      <c r="AW119" s="116"/>
      <c r="AX119" s="116"/>
      <c r="AY119" s="116"/>
      <c r="AZ119" s="116"/>
      <c r="BA119" s="116"/>
      <c r="BB119" s="116"/>
      <c r="BC119" s="116"/>
      <c r="BD119" s="116"/>
      <c r="BE119" s="116"/>
      <c r="BF119" s="116"/>
      <c r="BG119" s="116"/>
      <c r="BH119" s="116"/>
      <c r="BI119" s="116"/>
      <c r="BJ119" s="116"/>
      <c r="BK119" s="116"/>
      <c r="BL119" s="116"/>
      <c r="BM119" s="116"/>
      <c r="BN119" s="116"/>
      <c r="BO119" s="116"/>
      <c r="BP119" s="116"/>
      <c r="BQ119" s="116"/>
      <c r="BR119" s="116"/>
      <c r="BS119" s="116"/>
      <c r="BT119" s="116"/>
      <c r="BU119" s="116"/>
      <c r="BV119" s="116"/>
      <c r="BW119" s="116"/>
      <c r="BX119" s="116"/>
    </row>
    <row r="120">
      <c r="A120" s="116"/>
      <c r="B120" s="116"/>
      <c r="C120" s="116"/>
      <c r="D120" s="116"/>
      <c r="E120" s="164"/>
      <c r="F120" s="164"/>
      <c r="G120" s="116"/>
      <c r="H120" s="116"/>
      <c r="I120" s="116"/>
      <c r="J120" s="116"/>
      <c r="K120" s="116"/>
      <c r="L120" s="116"/>
      <c r="M120" s="116"/>
      <c r="N120" s="116"/>
      <c r="O120" s="116"/>
      <c r="P120" s="116"/>
      <c r="Q120" s="116"/>
      <c r="R120" s="116"/>
      <c r="S120" s="116"/>
      <c r="T120" s="116"/>
      <c r="U120" s="116"/>
      <c r="V120" s="116"/>
      <c r="W120" s="116"/>
      <c r="X120" s="116"/>
      <c r="Y120" s="116"/>
      <c r="Z120" s="116"/>
      <c r="AA120" s="116"/>
      <c r="AB120" s="116"/>
      <c r="AC120" s="116"/>
      <c r="AD120" s="116"/>
      <c r="AE120" s="116"/>
      <c r="AF120" s="116"/>
      <c r="AG120" s="116"/>
      <c r="AH120" s="116"/>
      <c r="AI120" s="116"/>
      <c r="AJ120" s="116"/>
      <c r="AK120" s="116"/>
      <c r="AL120" s="116"/>
      <c r="AM120" s="116"/>
      <c r="AN120" s="116"/>
      <c r="AO120" s="116"/>
      <c r="AP120" s="116"/>
      <c r="AQ120" s="116"/>
      <c r="AR120" s="116"/>
      <c r="AS120" s="116"/>
      <c r="AT120" s="116"/>
      <c r="AU120" s="116"/>
      <c r="AV120" s="116"/>
      <c r="AW120" s="116"/>
      <c r="AX120" s="116"/>
      <c r="AY120" s="116"/>
      <c r="AZ120" s="116"/>
      <c r="BA120" s="116"/>
      <c r="BB120" s="116"/>
      <c r="BC120" s="116"/>
      <c r="BD120" s="116"/>
      <c r="BE120" s="116"/>
      <c r="BF120" s="116"/>
      <c r="BG120" s="116"/>
      <c r="BH120" s="116"/>
      <c r="BI120" s="116"/>
      <c r="BJ120" s="116"/>
      <c r="BK120" s="116"/>
      <c r="BL120" s="116"/>
      <c r="BM120" s="116"/>
      <c r="BN120" s="116"/>
      <c r="BO120" s="116"/>
      <c r="BP120" s="116"/>
      <c r="BQ120" s="116"/>
      <c r="BR120" s="116"/>
      <c r="BS120" s="116"/>
      <c r="BT120" s="116"/>
      <c r="BU120" s="116"/>
      <c r="BV120" s="116"/>
      <c r="BW120" s="116"/>
      <c r="BX120" s="116"/>
    </row>
    <row r="121">
      <c r="A121" s="116"/>
      <c r="B121" s="116"/>
      <c r="C121" s="116"/>
      <c r="D121" s="116"/>
      <c r="E121" s="164"/>
      <c r="F121" s="164"/>
      <c r="G121" s="116"/>
      <c r="H121" s="116"/>
      <c r="I121" s="116"/>
      <c r="J121" s="116"/>
      <c r="K121" s="116"/>
      <c r="L121" s="116"/>
      <c r="M121" s="116"/>
      <c r="N121" s="116"/>
      <c r="O121" s="116"/>
      <c r="P121" s="116"/>
      <c r="Q121" s="116"/>
      <c r="R121" s="116"/>
      <c r="S121" s="116"/>
      <c r="T121" s="116"/>
      <c r="U121" s="116"/>
      <c r="V121" s="116"/>
      <c r="W121" s="116"/>
      <c r="X121" s="116"/>
      <c r="Y121" s="116"/>
      <c r="Z121" s="116"/>
      <c r="AA121" s="116"/>
      <c r="AB121" s="116"/>
      <c r="AC121" s="116"/>
      <c r="AD121" s="116"/>
      <c r="AE121" s="116"/>
      <c r="AF121" s="116"/>
      <c r="AG121" s="116"/>
      <c r="AH121" s="116"/>
      <c r="AI121" s="116"/>
      <c r="AJ121" s="116"/>
      <c r="AK121" s="116"/>
      <c r="AL121" s="116"/>
      <c r="AM121" s="116"/>
      <c r="AN121" s="116"/>
      <c r="AO121" s="116"/>
      <c r="AP121" s="116"/>
      <c r="AQ121" s="116"/>
      <c r="AR121" s="116"/>
      <c r="AS121" s="116"/>
      <c r="AT121" s="116"/>
      <c r="AU121" s="116"/>
      <c r="AV121" s="116"/>
      <c r="AW121" s="116"/>
      <c r="AX121" s="116"/>
      <c r="AY121" s="116"/>
      <c r="AZ121" s="116"/>
      <c r="BA121" s="116"/>
      <c r="BB121" s="116"/>
      <c r="BC121" s="116"/>
      <c r="BD121" s="116"/>
      <c r="BE121" s="116"/>
      <c r="BF121" s="116"/>
      <c r="BG121" s="116"/>
      <c r="BH121" s="116"/>
      <c r="BI121" s="116"/>
      <c r="BJ121" s="116"/>
      <c r="BK121" s="116"/>
      <c r="BL121" s="116"/>
      <c r="BM121" s="116"/>
      <c r="BN121" s="116"/>
      <c r="BO121" s="116"/>
      <c r="BP121" s="116"/>
      <c r="BQ121" s="116"/>
      <c r="BR121" s="116"/>
      <c r="BS121" s="116"/>
      <c r="BT121" s="116"/>
      <c r="BU121" s="116"/>
      <c r="BV121" s="116"/>
      <c r="BW121" s="116"/>
      <c r="BX121" s="116"/>
    </row>
    <row r="122">
      <c r="A122" s="116"/>
      <c r="B122" s="116"/>
      <c r="C122" s="116"/>
      <c r="D122" s="116"/>
      <c r="E122" s="164"/>
      <c r="F122" s="164"/>
      <c r="G122" s="116"/>
      <c r="H122" s="116"/>
      <c r="I122" s="116"/>
      <c r="J122" s="116"/>
      <c r="K122" s="116"/>
      <c r="L122" s="116"/>
      <c r="M122" s="116"/>
      <c r="N122" s="116"/>
      <c r="O122" s="116"/>
      <c r="P122" s="116"/>
      <c r="Q122" s="116"/>
      <c r="R122" s="116"/>
      <c r="S122" s="116"/>
      <c r="T122" s="116"/>
      <c r="U122" s="116"/>
      <c r="V122" s="116"/>
      <c r="W122" s="116"/>
      <c r="X122" s="116"/>
      <c r="Y122" s="116"/>
      <c r="Z122" s="116"/>
      <c r="AA122" s="116"/>
      <c r="AB122" s="116"/>
      <c r="AC122" s="116"/>
      <c r="AD122" s="116"/>
      <c r="AE122" s="116"/>
      <c r="AF122" s="116"/>
      <c r="AG122" s="116"/>
      <c r="AH122" s="116"/>
      <c r="AI122" s="116"/>
      <c r="AJ122" s="116"/>
      <c r="AK122" s="116"/>
      <c r="AL122" s="116"/>
      <c r="AM122" s="116"/>
      <c r="AN122" s="116"/>
      <c r="AO122" s="116"/>
      <c r="AP122" s="116"/>
      <c r="AQ122" s="116"/>
      <c r="AR122" s="116"/>
      <c r="AS122" s="116"/>
      <c r="AT122" s="116"/>
      <c r="AU122" s="116"/>
      <c r="AV122" s="116"/>
      <c r="AW122" s="116"/>
      <c r="AX122" s="116"/>
      <c r="AY122" s="116"/>
      <c r="AZ122" s="116"/>
      <c r="BA122" s="116"/>
      <c r="BB122" s="116"/>
      <c r="BC122" s="116"/>
      <c r="BD122" s="116"/>
      <c r="BE122" s="116"/>
      <c r="BF122" s="116"/>
      <c r="BG122" s="116"/>
      <c r="BH122" s="116"/>
      <c r="BI122" s="116"/>
      <c r="BJ122" s="116"/>
      <c r="BK122" s="116"/>
      <c r="BL122" s="116"/>
      <c r="BM122" s="116"/>
      <c r="BN122" s="116"/>
      <c r="BO122" s="116"/>
      <c r="BP122" s="116"/>
      <c r="BQ122" s="116"/>
      <c r="BR122" s="116"/>
      <c r="BS122" s="116"/>
      <c r="BT122" s="116"/>
      <c r="BU122" s="116"/>
      <c r="BV122" s="116"/>
      <c r="BW122" s="116"/>
      <c r="BX122" s="116"/>
    </row>
    <row r="123">
      <c r="A123" s="116"/>
      <c r="B123" s="116"/>
      <c r="C123" s="116"/>
      <c r="D123" s="116"/>
      <c r="E123" s="164"/>
      <c r="F123" s="164"/>
      <c r="G123" s="116"/>
      <c r="H123" s="116"/>
      <c r="I123" s="116"/>
      <c r="J123" s="116"/>
      <c r="K123" s="116"/>
      <c r="L123" s="116"/>
      <c r="M123" s="116"/>
      <c r="N123" s="116"/>
      <c r="O123" s="116"/>
      <c r="P123" s="116"/>
      <c r="Q123" s="116"/>
      <c r="R123" s="116"/>
      <c r="S123" s="116"/>
      <c r="T123" s="116"/>
      <c r="U123" s="116"/>
      <c r="V123" s="116"/>
      <c r="W123" s="116"/>
      <c r="X123" s="116"/>
      <c r="Y123" s="116"/>
      <c r="Z123" s="116"/>
      <c r="AA123" s="116"/>
      <c r="AB123" s="116"/>
      <c r="AC123" s="116"/>
      <c r="AD123" s="116"/>
      <c r="AE123" s="116"/>
      <c r="AF123" s="116"/>
      <c r="AG123" s="116"/>
      <c r="AH123" s="116"/>
      <c r="AI123" s="116"/>
      <c r="AJ123" s="116"/>
      <c r="AK123" s="116"/>
      <c r="AL123" s="116"/>
      <c r="AM123" s="116"/>
      <c r="AN123" s="116"/>
      <c r="AO123" s="116"/>
      <c r="AP123" s="116"/>
      <c r="AQ123" s="116"/>
      <c r="AR123" s="116"/>
      <c r="AS123" s="116"/>
      <c r="AT123" s="116"/>
      <c r="AU123" s="116"/>
      <c r="AV123" s="116"/>
      <c r="AW123" s="116"/>
      <c r="AX123" s="116"/>
      <c r="AY123" s="116"/>
      <c r="AZ123" s="116"/>
      <c r="BA123" s="116"/>
      <c r="BB123" s="116"/>
      <c r="BC123" s="116"/>
      <c r="BD123" s="116"/>
      <c r="BE123" s="116"/>
      <c r="BF123" s="116"/>
      <c r="BG123" s="116"/>
      <c r="BH123" s="116"/>
      <c r="BI123" s="116"/>
      <c r="BJ123" s="116"/>
      <c r="BK123" s="116"/>
      <c r="BL123" s="116"/>
      <c r="BM123" s="116"/>
      <c r="BN123" s="116"/>
      <c r="BO123" s="116"/>
      <c r="BP123" s="116"/>
      <c r="BQ123" s="116"/>
      <c r="BR123" s="116"/>
      <c r="BS123" s="116"/>
      <c r="BT123" s="116"/>
      <c r="BU123" s="116"/>
      <c r="BV123" s="116"/>
      <c r="BW123" s="116"/>
      <c r="BX123" s="116"/>
    </row>
    <row r="124">
      <c r="A124" s="116"/>
      <c r="B124" s="116"/>
      <c r="C124" s="116"/>
      <c r="D124" s="116"/>
      <c r="E124" s="164"/>
      <c r="F124" s="164"/>
      <c r="G124" s="116"/>
      <c r="H124" s="116"/>
      <c r="I124" s="116"/>
      <c r="J124" s="116"/>
      <c r="K124" s="116"/>
      <c r="L124" s="116"/>
      <c r="M124" s="116"/>
      <c r="N124" s="116"/>
      <c r="O124" s="116"/>
      <c r="P124" s="116"/>
      <c r="Q124" s="116"/>
      <c r="R124" s="116"/>
      <c r="S124" s="116"/>
      <c r="T124" s="116"/>
      <c r="U124" s="116"/>
      <c r="V124" s="116"/>
      <c r="W124" s="116"/>
      <c r="X124" s="116"/>
      <c r="Y124" s="116"/>
      <c r="Z124" s="116"/>
      <c r="AA124" s="116"/>
      <c r="AB124" s="116"/>
      <c r="AC124" s="116"/>
      <c r="AD124" s="116"/>
      <c r="AE124" s="116"/>
      <c r="AF124" s="116"/>
      <c r="AG124" s="116"/>
      <c r="AH124" s="116"/>
      <c r="AI124" s="116"/>
      <c r="AJ124" s="116"/>
      <c r="AK124" s="116"/>
      <c r="AL124" s="116"/>
      <c r="AM124" s="116"/>
      <c r="AN124" s="116"/>
      <c r="AO124" s="116"/>
      <c r="AP124" s="116"/>
      <c r="AQ124" s="116"/>
      <c r="AR124" s="116"/>
      <c r="AS124" s="116"/>
      <c r="AT124" s="116"/>
      <c r="AU124" s="116"/>
      <c r="AV124" s="116"/>
      <c r="AW124" s="116"/>
      <c r="AX124" s="116"/>
      <c r="AY124" s="116"/>
      <c r="AZ124" s="116"/>
      <c r="BA124" s="116"/>
      <c r="BB124" s="116"/>
      <c r="BC124" s="116"/>
      <c r="BD124" s="116"/>
      <c r="BE124" s="116"/>
      <c r="BF124" s="116"/>
      <c r="BG124" s="116"/>
      <c r="BH124" s="116"/>
      <c r="BI124" s="116"/>
      <c r="BJ124" s="116"/>
      <c r="BK124" s="116"/>
      <c r="BL124" s="116"/>
      <c r="BM124" s="116"/>
      <c r="BN124" s="116"/>
      <c r="BO124" s="116"/>
      <c r="BP124" s="116"/>
      <c r="BQ124" s="116"/>
      <c r="BR124" s="116"/>
      <c r="BS124" s="116"/>
      <c r="BT124" s="116"/>
      <c r="BU124" s="116"/>
      <c r="BV124" s="116"/>
      <c r="BW124" s="116"/>
      <c r="BX124" s="116"/>
    </row>
    <row r="125">
      <c r="A125" s="116"/>
      <c r="B125" s="116"/>
      <c r="C125" s="116"/>
      <c r="D125" s="116"/>
      <c r="E125" s="164"/>
      <c r="F125" s="164"/>
      <c r="G125" s="116"/>
      <c r="H125" s="116"/>
      <c r="I125" s="116"/>
      <c r="J125" s="116"/>
      <c r="K125" s="116"/>
      <c r="L125" s="116"/>
      <c r="M125" s="116"/>
      <c r="N125" s="116"/>
      <c r="O125" s="116"/>
      <c r="P125" s="116"/>
      <c r="Q125" s="116"/>
      <c r="R125" s="116"/>
      <c r="S125" s="116"/>
      <c r="T125" s="116"/>
      <c r="U125" s="116"/>
      <c r="V125" s="116"/>
      <c r="W125" s="116"/>
      <c r="X125" s="116"/>
      <c r="Y125" s="116"/>
      <c r="Z125" s="116"/>
      <c r="AA125" s="116"/>
      <c r="AB125" s="116"/>
      <c r="AC125" s="116"/>
      <c r="AD125" s="116"/>
      <c r="AE125" s="116"/>
      <c r="AF125" s="116"/>
      <c r="AG125" s="116"/>
      <c r="AH125" s="116"/>
      <c r="AI125" s="116"/>
      <c r="AJ125" s="116"/>
      <c r="AK125" s="116"/>
      <c r="AL125" s="116"/>
      <c r="AM125" s="116"/>
      <c r="AN125" s="116"/>
      <c r="AO125" s="116"/>
      <c r="AP125" s="116"/>
      <c r="AQ125" s="116"/>
      <c r="AR125" s="116"/>
      <c r="AS125" s="116"/>
      <c r="AT125" s="116"/>
      <c r="AU125" s="116"/>
      <c r="AV125" s="116"/>
      <c r="AW125" s="116"/>
      <c r="AX125" s="116"/>
      <c r="AY125" s="116"/>
      <c r="AZ125" s="116"/>
      <c r="BA125" s="116"/>
      <c r="BB125" s="116"/>
      <c r="BC125" s="116"/>
      <c r="BD125" s="116"/>
      <c r="BE125" s="116"/>
      <c r="BF125" s="116"/>
      <c r="BG125" s="116"/>
      <c r="BH125" s="116"/>
      <c r="BI125" s="116"/>
      <c r="BJ125" s="116"/>
      <c r="BK125" s="116"/>
      <c r="BL125" s="116"/>
      <c r="BM125" s="116"/>
      <c r="BN125" s="116"/>
      <c r="BO125" s="116"/>
      <c r="BP125" s="116"/>
      <c r="BQ125" s="116"/>
      <c r="BR125" s="116"/>
      <c r="BS125" s="116"/>
      <c r="BT125" s="116"/>
      <c r="BU125" s="116"/>
      <c r="BV125" s="116"/>
      <c r="BW125" s="116"/>
      <c r="BX125" s="116"/>
    </row>
    <row r="126">
      <c r="A126" s="116"/>
      <c r="B126" s="116"/>
      <c r="C126" s="116"/>
      <c r="D126" s="116"/>
      <c r="E126" s="164"/>
      <c r="F126" s="164"/>
      <c r="G126" s="116"/>
      <c r="H126" s="116"/>
      <c r="I126" s="116"/>
      <c r="J126" s="116"/>
      <c r="K126" s="116"/>
      <c r="L126" s="116"/>
      <c r="M126" s="116"/>
      <c r="N126" s="116"/>
      <c r="O126" s="116"/>
      <c r="P126" s="116"/>
      <c r="Q126" s="116"/>
      <c r="R126" s="116"/>
      <c r="S126" s="116"/>
      <c r="T126" s="116"/>
      <c r="U126" s="116"/>
      <c r="V126" s="116"/>
      <c r="W126" s="116"/>
      <c r="X126" s="116"/>
      <c r="Y126" s="116"/>
      <c r="Z126" s="116"/>
      <c r="AA126" s="116"/>
      <c r="AB126" s="116"/>
      <c r="AC126" s="116"/>
      <c r="AD126" s="116"/>
      <c r="AE126" s="116"/>
      <c r="AF126" s="116"/>
      <c r="AG126" s="116"/>
      <c r="AH126" s="116"/>
      <c r="AI126" s="116"/>
      <c r="AJ126" s="116"/>
      <c r="AK126" s="116"/>
      <c r="AL126" s="116"/>
      <c r="AM126" s="116"/>
      <c r="AN126" s="116"/>
      <c r="AO126" s="116"/>
      <c r="AP126" s="116"/>
      <c r="AQ126" s="116"/>
      <c r="AR126" s="116"/>
      <c r="AS126" s="116"/>
      <c r="AT126" s="116"/>
      <c r="AU126" s="116"/>
      <c r="AV126" s="116"/>
      <c r="AW126" s="116"/>
      <c r="AX126" s="116"/>
      <c r="AY126" s="116"/>
      <c r="AZ126" s="116"/>
      <c r="BA126" s="116"/>
      <c r="BB126" s="116"/>
      <c r="BC126" s="116"/>
      <c r="BD126" s="116"/>
      <c r="BE126" s="116"/>
      <c r="BF126" s="116"/>
      <c r="BG126" s="116"/>
      <c r="BH126" s="116"/>
      <c r="BI126" s="116"/>
      <c r="BJ126" s="116"/>
      <c r="BK126" s="116"/>
      <c r="BL126" s="116"/>
      <c r="BM126" s="116"/>
      <c r="BN126" s="116"/>
      <c r="BO126" s="116"/>
      <c r="BP126" s="116"/>
      <c r="BQ126" s="116"/>
      <c r="BR126" s="116"/>
      <c r="BS126" s="116"/>
      <c r="BT126" s="116"/>
      <c r="BU126" s="116"/>
      <c r="BV126" s="116"/>
      <c r="BW126" s="116"/>
      <c r="BX126" s="116"/>
    </row>
    <row r="127">
      <c r="A127" s="116"/>
      <c r="B127" s="116"/>
      <c r="C127" s="116"/>
      <c r="D127" s="116"/>
      <c r="E127" s="164"/>
      <c r="F127" s="164"/>
      <c r="G127" s="116"/>
      <c r="H127" s="116"/>
      <c r="I127" s="116"/>
      <c r="J127" s="116"/>
      <c r="K127" s="116"/>
      <c r="L127" s="116"/>
      <c r="M127" s="116"/>
      <c r="N127" s="116"/>
      <c r="O127" s="116"/>
      <c r="P127" s="116"/>
      <c r="Q127" s="116"/>
      <c r="R127" s="116"/>
      <c r="S127" s="116"/>
      <c r="T127" s="116"/>
      <c r="U127" s="116"/>
      <c r="V127" s="116"/>
      <c r="W127" s="116"/>
      <c r="X127" s="116"/>
      <c r="Y127" s="116"/>
      <c r="Z127" s="116"/>
      <c r="AA127" s="116"/>
      <c r="AB127" s="116"/>
      <c r="AC127" s="116"/>
      <c r="AD127" s="116"/>
      <c r="AE127" s="116"/>
      <c r="AF127" s="116"/>
      <c r="AG127" s="116"/>
      <c r="AH127" s="116"/>
      <c r="AI127" s="116"/>
      <c r="AJ127" s="116"/>
      <c r="AK127" s="116"/>
      <c r="AL127" s="116"/>
      <c r="AM127" s="116"/>
      <c r="AN127" s="116"/>
      <c r="AO127" s="116"/>
      <c r="AP127" s="116"/>
      <c r="AQ127" s="116"/>
      <c r="AR127" s="116"/>
      <c r="AS127" s="116"/>
      <c r="AT127" s="116"/>
      <c r="AU127" s="116"/>
      <c r="AV127" s="116"/>
      <c r="AW127" s="116"/>
      <c r="AX127" s="116"/>
      <c r="AY127" s="116"/>
      <c r="AZ127" s="116"/>
      <c r="BA127" s="116"/>
      <c r="BB127" s="116"/>
      <c r="BC127" s="116"/>
      <c r="BD127" s="116"/>
      <c r="BE127" s="116"/>
      <c r="BF127" s="116"/>
      <c r="BG127" s="116"/>
      <c r="BH127" s="116"/>
      <c r="BI127" s="116"/>
      <c r="BJ127" s="116"/>
      <c r="BK127" s="116"/>
      <c r="BL127" s="116"/>
      <c r="BM127" s="116"/>
      <c r="BN127" s="116"/>
      <c r="BO127" s="116"/>
      <c r="BP127" s="116"/>
      <c r="BQ127" s="116"/>
      <c r="BR127" s="116"/>
      <c r="BS127" s="116"/>
      <c r="BT127" s="116"/>
      <c r="BU127" s="116"/>
      <c r="BV127" s="116"/>
      <c r="BW127" s="116"/>
      <c r="BX127" s="116"/>
    </row>
    <row r="128">
      <c r="A128" s="116"/>
      <c r="B128" s="116"/>
      <c r="C128" s="116"/>
      <c r="D128" s="116"/>
      <c r="E128" s="164"/>
      <c r="F128" s="164"/>
      <c r="G128" s="116"/>
      <c r="H128" s="116"/>
      <c r="I128" s="116"/>
      <c r="J128" s="116"/>
      <c r="K128" s="116"/>
      <c r="L128" s="116"/>
      <c r="M128" s="116"/>
      <c r="N128" s="116"/>
      <c r="O128" s="116"/>
      <c r="P128" s="116"/>
      <c r="Q128" s="116"/>
      <c r="R128" s="116"/>
      <c r="S128" s="116"/>
      <c r="T128" s="116"/>
      <c r="U128" s="116"/>
      <c r="V128" s="116"/>
      <c r="W128" s="116"/>
      <c r="X128" s="116"/>
      <c r="Y128" s="116"/>
      <c r="Z128" s="116"/>
      <c r="AA128" s="116"/>
      <c r="AB128" s="116"/>
      <c r="AC128" s="116"/>
      <c r="AD128" s="116"/>
      <c r="AE128" s="116"/>
      <c r="AF128" s="116"/>
      <c r="AG128" s="116"/>
      <c r="AH128" s="116"/>
      <c r="AI128" s="116"/>
      <c r="AJ128" s="116"/>
      <c r="AK128" s="116"/>
      <c r="AL128" s="116"/>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c r="BN128" s="116"/>
      <c r="BO128" s="116"/>
      <c r="BP128" s="116"/>
      <c r="BQ128" s="116"/>
      <c r="BR128" s="116"/>
      <c r="BS128" s="116"/>
      <c r="BT128" s="116"/>
      <c r="BU128" s="116"/>
      <c r="BV128" s="116"/>
      <c r="BW128" s="116"/>
      <c r="BX128" s="116"/>
    </row>
    <row r="129">
      <c r="A129" s="116"/>
      <c r="B129" s="116"/>
      <c r="C129" s="116"/>
      <c r="D129" s="116"/>
      <c r="E129" s="164"/>
      <c r="F129" s="164"/>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c r="AJ129" s="116"/>
      <c r="AK129" s="116"/>
      <c r="AL129" s="116"/>
      <c r="AM129" s="116"/>
      <c r="AN129" s="116"/>
      <c r="AO129" s="116"/>
      <c r="AP129" s="116"/>
      <c r="AQ129" s="116"/>
      <c r="AR129" s="116"/>
      <c r="AS129" s="116"/>
      <c r="AT129" s="116"/>
      <c r="AU129" s="116"/>
      <c r="AV129" s="116"/>
      <c r="AW129" s="116"/>
      <c r="AX129" s="116"/>
      <c r="AY129" s="116"/>
      <c r="AZ129" s="116"/>
      <c r="BA129" s="116"/>
      <c r="BB129" s="116"/>
      <c r="BC129" s="116"/>
      <c r="BD129" s="116"/>
      <c r="BE129" s="116"/>
      <c r="BF129" s="116"/>
      <c r="BG129" s="116"/>
      <c r="BH129" s="116"/>
      <c r="BI129" s="116"/>
      <c r="BJ129" s="116"/>
      <c r="BK129" s="116"/>
      <c r="BL129" s="116"/>
      <c r="BM129" s="116"/>
      <c r="BN129" s="116"/>
      <c r="BO129" s="116"/>
      <c r="BP129" s="116"/>
      <c r="BQ129" s="116"/>
      <c r="BR129" s="116"/>
      <c r="BS129" s="116"/>
      <c r="BT129" s="116"/>
      <c r="BU129" s="116"/>
      <c r="BV129" s="116"/>
      <c r="BW129" s="116"/>
      <c r="BX129" s="116"/>
    </row>
    <row r="130">
      <c r="A130" s="116"/>
      <c r="B130" s="116"/>
      <c r="C130" s="116"/>
      <c r="D130" s="116"/>
      <c r="E130" s="164"/>
      <c r="F130" s="164"/>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c r="AJ130" s="116"/>
      <c r="AK130" s="116"/>
      <c r="AL130" s="116"/>
      <c r="AM130" s="116"/>
      <c r="AN130" s="116"/>
      <c r="AO130" s="116"/>
      <c r="AP130" s="116"/>
      <c r="AQ130" s="116"/>
      <c r="AR130" s="116"/>
      <c r="AS130" s="116"/>
      <c r="AT130" s="116"/>
      <c r="AU130" s="116"/>
      <c r="AV130" s="116"/>
      <c r="AW130" s="116"/>
      <c r="AX130" s="116"/>
      <c r="AY130" s="116"/>
      <c r="AZ130" s="116"/>
      <c r="BA130" s="116"/>
      <c r="BB130" s="116"/>
      <c r="BC130" s="116"/>
      <c r="BD130" s="116"/>
      <c r="BE130" s="116"/>
      <c r="BF130" s="116"/>
      <c r="BG130" s="116"/>
      <c r="BH130" s="116"/>
      <c r="BI130" s="116"/>
      <c r="BJ130" s="116"/>
      <c r="BK130" s="116"/>
      <c r="BL130" s="116"/>
      <c r="BM130" s="116"/>
      <c r="BN130" s="116"/>
      <c r="BO130" s="116"/>
      <c r="BP130" s="116"/>
      <c r="BQ130" s="116"/>
      <c r="BR130" s="116"/>
      <c r="BS130" s="116"/>
      <c r="BT130" s="116"/>
      <c r="BU130" s="116"/>
      <c r="BV130" s="116"/>
      <c r="BW130" s="116"/>
      <c r="BX130" s="116"/>
    </row>
    <row r="131">
      <c r="A131" s="116"/>
      <c r="B131" s="116"/>
      <c r="C131" s="116"/>
      <c r="D131" s="116"/>
      <c r="E131" s="164"/>
      <c r="F131" s="164"/>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c r="AJ131" s="116"/>
      <c r="AK131" s="116"/>
      <c r="AL131" s="116"/>
      <c r="AM131" s="116"/>
      <c r="AN131" s="116"/>
      <c r="AO131" s="116"/>
      <c r="AP131" s="116"/>
      <c r="AQ131" s="116"/>
      <c r="AR131" s="116"/>
      <c r="AS131" s="116"/>
      <c r="AT131" s="116"/>
      <c r="AU131" s="116"/>
      <c r="AV131" s="116"/>
      <c r="AW131" s="116"/>
      <c r="AX131" s="116"/>
      <c r="AY131" s="116"/>
      <c r="AZ131" s="116"/>
      <c r="BA131" s="116"/>
      <c r="BB131" s="116"/>
      <c r="BC131" s="116"/>
      <c r="BD131" s="116"/>
      <c r="BE131" s="116"/>
      <c r="BF131" s="116"/>
      <c r="BG131" s="116"/>
      <c r="BH131" s="116"/>
      <c r="BI131" s="116"/>
      <c r="BJ131" s="116"/>
      <c r="BK131" s="116"/>
      <c r="BL131" s="116"/>
      <c r="BM131" s="116"/>
      <c r="BN131" s="116"/>
      <c r="BO131" s="116"/>
      <c r="BP131" s="116"/>
      <c r="BQ131" s="116"/>
      <c r="BR131" s="116"/>
      <c r="BS131" s="116"/>
      <c r="BT131" s="116"/>
      <c r="BU131" s="116"/>
      <c r="BV131" s="116"/>
      <c r="BW131" s="116"/>
      <c r="BX131" s="116"/>
    </row>
    <row r="132">
      <c r="A132" s="116"/>
      <c r="B132" s="116"/>
      <c r="C132" s="116"/>
      <c r="D132" s="116"/>
      <c r="E132" s="164"/>
      <c r="F132" s="164"/>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c r="AJ132" s="116"/>
      <c r="AK132" s="116"/>
      <c r="AL132" s="116"/>
      <c r="AM132" s="116"/>
      <c r="AN132" s="116"/>
      <c r="AO132" s="116"/>
      <c r="AP132" s="116"/>
      <c r="AQ132" s="116"/>
      <c r="AR132" s="116"/>
      <c r="AS132" s="116"/>
      <c r="AT132" s="116"/>
      <c r="AU132" s="116"/>
      <c r="AV132" s="116"/>
      <c r="AW132" s="116"/>
      <c r="AX132" s="116"/>
      <c r="AY132" s="116"/>
      <c r="AZ132" s="116"/>
      <c r="BA132" s="116"/>
      <c r="BB132" s="116"/>
      <c r="BC132" s="116"/>
      <c r="BD132" s="116"/>
      <c r="BE132" s="116"/>
      <c r="BF132" s="116"/>
      <c r="BG132" s="116"/>
      <c r="BH132" s="116"/>
      <c r="BI132" s="116"/>
      <c r="BJ132" s="116"/>
      <c r="BK132" s="116"/>
      <c r="BL132" s="116"/>
      <c r="BM132" s="116"/>
      <c r="BN132" s="116"/>
      <c r="BO132" s="116"/>
      <c r="BP132" s="116"/>
      <c r="BQ132" s="116"/>
      <c r="BR132" s="116"/>
      <c r="BS132" s="116"/>
      <c r="BT132" s="116"/>
      <c r="BU132" s="116"/>
      <c r="BV132" s="116"/>
      <c r="BW132" s="116"/>
      <c r="BX132" s="116"/>
    </row>
    <row r="133">
      <c r="A133" s="116"/>
      <c r="B133" s="116"/>
      <c r="C133" s="116"/>
      <c r="D133" s="116"/>
      <c r="E133" s="164"/>
      <c r="F133" s="164"/>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c r="AJ133" s="116"/>
      <c r="AK133" s="116"/>
      <c r="AL133" s="116"/>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c r="BN133" s="116"/>
      <c r="BO133" s="116"/>
      <c r="BP133" s="116"/>
      <c r="BQ133" s="116"/>
      <c r="BR133" s="116"/>
      <c r="BS133" s="116"/>
      <c r="BT133" s="116"/>
      <c r="BU133" s="116"/>
      <c r="BV133" s="116"/>
      <c r="BW133" s="116"/>
      <c r="BX133" s="116"/>
    </row>
    <row r="134">
      <c r="A134" s="116"/>
      <c r="B134" s="116"/>
      <c r="C134" s="116"/>
      <c r="D134" s="116"/>
      <c r="E134" s="164"/>
      <c r="F134" s="164"/>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c r="AJ134" s="116"/>
      <c r="AK134" s="116"/>
      <c r="AL134" s="116"/>
      <c r="AM134" s="116"/>
      <c r="AN134" s="116"/>
      <c r="AO134" s="116"/>
      <c r="AP134" s="116"/>
      <c r="AQ134" s="116"/>
      <c r="AR134" s="116"/>
      <c r="AS134" s="116"/>
      <c r="AT134" s="116"/>
      <c r="AU134" s="116"/>
      <c r="AV134" s="116"/>
      <c r="AW134" s="116"/>
      <c r="AX134" s="116"/>
      <c r="AY134" s="116"/>
      <c r="AZ134" s="116"/>
      <c r="BA134" s="116"/>
      <c r="BB134" s="116"/>
      <c r="BC134" s="116"/>
      <c r="BD134" s="116"/>
      <c r="BE134" s="116"/>
      <c r="BF134" s="116"/>
      <c r="BG134" s="116"/>
      <c r="BH134" s="116"/>
      <c r="BI134" s="116"/>
      <c r="BJ134" s="116"/>
      <c r="BK134" s="116"/>
      <c r="BL134" s="116"/>
      <c r="BM134" s="116"/>
      <c r="BN134" s="116"/>
      <c r="BO134" s="116"/>
      <c r="BP134" s="116"/>
      <c r="BQ134" s="116"/>
      <c r="BR134" s="116"/>
      <c r="BS134" s="116"/>
      <c r="BT134" s="116"/>
      <c r="BU134" s="116"/>
      <c r="BV134" s="116"/>
      <c r="BW134" s="116"/>
      <c r="BX134" s="116"/>
    </row>
    <row r="135">
      <c r="A135" s="116"/>
      <c r="B135" s="116"/>
      <c r="C135" s="116"/>
      <c r="D135" s="116"/>
      <c r="E135" s="164"/>
      <c r="F135" s="164"/>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c r="AJ135" s="116"/>
      <c r="AK135" s="116"/>
      <c r="AL135" s="116"/>
      <c r="AM135" s="116"/>
      <c r="AN135" s="116"/>
      <c r="AO135" s="116"/>
      <c r="AP135" s="116"/>
      <c r="AQ135" s="116"/>
      <c r="AR135" s="116"/>
      <c r="AS135" s="116"/>
      <c r="AT135" s="116"/>
      <c r="AU135" s="116"/>
      <c r="AV135" s="116"/>
      <c r="AW135" s="116"/>
      <c r="AX135" s="116"/>
      <c r="AY135" s="116"/>
      <c r="AZ135" s="116"/>
      <c r="BA135" s="116"/>
      <c r="BB135" s="116"/>
      <c r="BC135" s="116"/>
      <c r="BD135" s="116"/>
      <c r="BE135" s="116"/>
      <c r="BF135" s="116"/>
      <c r="BG135" s="116"/>
      <c r="BH135" s="116"/>
      <c r="BI135" s="116"/>
      <c r="BJ135" s="116"/>
      <c r="BK135" s="116"/>
      <c r="BL135" s="116"/>
      <c r="BM135" s="116"/>
      <c r="BN135" s="116"/>
      <c r="BO135" s="116"/>
      <c r="BP135" s="116"/>
      <c r="BQ135" s="116"/>
      <c r="BR135" s="116"/>
      <c r="BS135" s="116"/>
      <c r="BT135" s="116"/>
      <c r="BU135" s="116"/>
      <c r="BV135" s="116"/>
      <c r="BW135" s="116"/>
      <c r="BX135" s="116"/>
    </row>
    <row r="136">
      <c r="A136" s="116"/>
      <c r="B136" s="116"/>
      <c r="C136" s="116"/>
      <c r="D136" s="116"/>
      <c r="E136" s="164"/>
      <c r="F136" s="164"/>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c r="AJ136" s="116"/>
      <c r="AK136" s="116"/>
      <c r="AL136" s="116"/>
      <c r="AM136" s="116"/>
      <c r="AN136" s="116"/>
      <c r="AO136" s="116"/>
      <c r="AP136" s="116"/>
      <c r="AQ136" s="116"/>
      <c r="AR136" s="116"/>
      <c r="AS136" s="116"/>
      <c r="AT136" s="116"/>
      <c r="AU136" s="116"/>
      <c r="AV136" s="116"/>
      <c r="AW136" s="116"/>
      <c r="AX136" s="116"/>
      <c r="AY136" s="116"/>
      <c r="AZ136" s="116"/>
      <c r="BA136" s="116"/>
      <c r="BB136" s="116"/>
      <c r="BC136" s="116"/>
      <c r="BD136" s="116"/>
      <c r="BE136" s="116"/>
      <c r="BF136" s="116"/>
      <c r="BG136" s="116"/>
      <c r="BH136" s="116"/>
      <c r="BI136" s="116"/>
      <c r="BJ136" s="116"/>
      <c r="BK136" s="116"/>
      <c r="BL136" s="116"/>
      <c r="BM136" s="116"/>
      <c r="BN136" s="116"/>
      <c r="BO136" s="116"/>
      <c r="BP136" s="116"/>
      <c r="BQ136" s="116"/>
      <c r="BR136" s="116"/>
      <c r="BS136" s="116"/>
      <c r="BT136" s="116"/>
      <c r="BU136" s="116"/>
      <c r="BV136" s="116"/>
      <c r="BW136" s="116"/>
      <c r="BX136" s="116"/>
    </row>
    <row r="137">
      <c r="A137" s="116"/>
      <c r="B137" s="116"/>
      <c r="C137" s="116"/>
      <c r="D137" s="116"/>
      <c r="E137" s="164"/>
      <c r="F137" s="164"/>
      <c r="G137" s="116"/>
      <c r="H137" s="116"/>
      <c r="I137" s="116"/>
      <c r="J137" s="116"/>
      <c r="K137" s="116"/>
      <c r="L137" s="116"/>
      <c r="M137" s="116"/>
      <c r="N137" s="116"/>
      <c r="O137" s="116"/>
      <c r="P137" s="116"/>
      <c r="Q137" s="116"/>
      <c r="R137" s="116"/>
      <c r="S137" s="116"/>
      <c r="T137" s="116"/>
      <c r="U137" s="116"/>
      <c r="V137" s="116"/>
      <c r="W137" s="116"/>
      <c r="X137" s="116"/>
      <c r="Y137" s="116"/>
      <c r="Z137" s="116"/>
      <c r="AA137" s="116"/>
      <c r="AB137" s="116"/>
      <c r="AC137" s="116"/>
      <c r="AD137" s="116"/>
      <c r="AE137" s="116"/>
      <c r="AF137" s="116"/>
      <c r="AG137" s="116"/>
      <c r="AH137" s="116"/>
      <c r="AI137" s="116"/>
      <c r="AJ137" s="116"/>
      <c r="AK137" s="116"/>
      <c r="AL137" s="116"/>
      <c r="AM137" s="116"/>
      <c r="AN137" s="116"/>
      <c r="AO137" s="116"/>
      <c r="AP137" s="116"/>
      <c r="AQ137" s="116"/>
      <c r="AR137" s="116"/>
      <c r="AS137" s="116"/>
      <c r="AT137" s="116"/>
      <c r="AU137" s="116"/>
      <c r="AV137" s="116"/>
      <c r="AW137" s="116"/>
      <c r="AX137" s="116"/>
      <c r="AY137" s="116"/>
      <c r="AZ137" s="116"/>
      <c r="BA137" s="116"/>
      <c r="BB137" s="116"/>
      <c r="BC137" s="116"/>
      <c r="BD137" s="116"/>
      <c r="BE137" s="116"/>
      <c r="BF137" s="116"/>
      <c r="BG137" s="116"/>
      <c r="BH137" s="116"/>
      <c r="BI137" s="116"/>
      <c r="BJ137" s="116"/>
      <c r="BK137" s="116"/>
      <c r="BL137" s="116"/>
      <c r="BM137" s="116"/>
      <c r="BN137" s="116"/>
      <c r="BO137" s="116"/>
      <c r="BP137" s="116"/>
      <c r="BQ137" s="116"/>
      <c r="BR137" s="116"/>
      <c r="BS137" s="116"/>
      <c r="BT137" s="116"/>
      <c r="BU137" s="116"/>
      <c r="BV137" s="116"/>
      <c r="BW137" s="116"/>
      <c r="BX137" s="116"/>
    </row>
    <row r="138">
      <c r="A138" s="116"/>
      <c r="B138" s="116"/>
      <c r="C138" s="116"/>
      <c r="D138" s="116"/>
      <c r="E138" s="164"/>
      <c r="F138" s="164"/>
      <c r="G138" s="116"/>
      <c r="H138" s="116"/>
      <c r="I138" s="116"/>
      <c r="J138" s="116"/>
      <c r="K138" s="116"/>
      <c r="L138" s="116"/>
      <c r="M138" s="116"/>
      <c r="N138" s="116"/>
      <c r="O138" s="116"/>
      <c r="P138" s="116"/>
      <c r="Q138" s="116"/>
      <c r="R138" s="116"/>
      <c r="S138" s="116"/>
      <c r="T138" s="116"/>
      <c r="U138" s="116"/>
      <c r="V138" s="116"/>
      <c r="W138" s="116"/>
      <c r="X138" s="116"/>
      <c r="Y138" s="116"/>
      <c r="Z138" s="116"/>
      <c r="AA138" s="116"/>
      <c r="AB138" s="116"/>
      <c r="AC138" s="116"/>
      <c r="AD138" s="116"/>
      <c r="AE138" s="116"/>
      <c r="AF138" s="116"/>
      <c r="AG138" s="116"/>
      <c r="AH138" s="116"/>
      <c r="AI138" s="116"/>
      <c r="AJ138" s="116"/>
      <c r="AK138" s="116"/>
      <c r="AL138" s="116"/>
      <c r="AM138" s="116"/>
      <c r="AN138" s="116"/>
      <c r="AO138" s="116"/>
      <c r="AP138" s="116"/>
      <c r="AQ138" s="116"/>
      <c r="AR138" s="116"/>
      <c r="AS138" s="116"/>
      <c r="AT138" s="116"/>
      <c r="AU138" s="116"/>
      <c r="AV138" s="116"/>
      <c r="AW138" s="116"/>
      <c r="AX138" s="116"/>
      <c r="AY138" s="116"/>
      <c r="AZ138" s="116"/>
      <c r="BA138" s="116"/>
      <c r="BB138" s="116"/>
      <c r="BC138" s="116"/>
      <c r="BD138" s="116"/>
      <c r="BE138" s="116"/>
      <c r="BF138" s="116"/>
      <c r="BG138" s="116"/>
      <c r="BH138" s="116"/>
      <c r="BI138" s="116"/>
      <c r="BJ138" s="116"/>
      <c r="BK138" s="116"/>
      <c r="BL138" s="116"/>
      <c r="BM138" s="116"/>
      <c r="BN138" s="116"/>
      <c r="BO138" s="116"/>
      <c r="BP138" s="116"/>
      <c r="BQ138" s="116"/>
      <c r="BR138" s="116"/>
      <c r="BS138" s="116"/>
      <c r="BT138" s="116"/>
      <c r="BU138" s="116"/>
      <c r="BV138" s="116"/>
      <c r="BW138" s="116"/>
      <c r="BX138" s="116"/>
    </row>
    <row r="139">
      <c r="A139" s="116"/>
      <c r="B139" s="116"/>
      <c r="C139" s="116"/>
      <c r="D139" s="116"/>
      <c r="E139" s="164"/>
      <c r="F139" s="164"/>
      <c r="G139" s="116"/>
      <c r="H139" s="116"/>
      <c r="I139" s="116"/>
      <c r="J139" s="116"/>
      <c r="K139" s="116"/>
      <c r="L139" s="116"/>
      <c r="M139" s="116"/>
      <c r="N139" s="116"/>
      <c r="O139" s="116"/>
      <c r="P139" s="116"/>
      <c r="Q139" s="116"/>
      <c r="R139" s="116"/>
      <c r="S139" s="116"/>
      <c r="T139" s="116"/>
      <c r="U139" s="116"/>
      <c r="V139" s="116"/>
      <c r="W139" s="116"/>
      <c r="X139" s="116"/>
      <c r="Y139" s="116"/>
      <c r="Z139" s="116"/>
      <c r="AA139" s="116"/>
      <c r="AB139" s="116"/>
      <c r="AC139" s="116"/>
      <c r="AD139" s="116"/>
      <c r="AE139" s="116"/>
      <c r="AF139" s="116"/>
      <c r="AG139" s="116"/>
      <c r="AH139" s="116"/>
      <c r="AI139" s="116"/>
      <c r="AJ139" s="116"/>
      <c r="AK139" s="116"/>
      <c r="AL139" s="116"/>
      <c r="AM139" s="116"/>
      <c r="AN139" s="116"/>
      <c r="AO139" s="116"/>
      <c r="AP139" s="116"/>
      <c r="AQ139" s="116"/>
      <c r="AR139" s="116"/>
      <c r="AS139" s="116"/>
      <c r="AT139" s="116"/>
      <c r="AU139" s="116"/>
      <c r="AV139" s="116"/>
      <c r="AW139" s="116"/>
      <c r="AX139" s="116"/>
      <c r="AY139" s="116"/>
      <c r="AZ139" s="116"/>
      <c r="BA139" s="116"/>
      <c r="BB139" s="116"/>
      <c r="BC139" s="116"/>
      <c r="BD139" s="116"/>
      <c r="BE139" s="116"/>
      <c r="BF139" s="116"/>
      <c r="BG139" s="116"/>
      <c r="BH139" s="116"/>
      <c r="BI139" s="116"/>
      <c r="BJ139" s="116"/>
      <c r="BK139" s="116"/>
      <c r="BL139" s="116"/>
      <c r="BM139" s="116"/>
      <c r="BN139" s="116"/>
      <c r="BO139" s="116"/>
      <c r="BP139" s="116"/>
      <c r="BQ139" s="116"/>
      <c r="BR139" s="116"/>
      <c r="BS139" s="116"/>
      <c r="BT139" s="116"/>
      <c r="BU139" s="116"/>
      <c r="BV139" s="116"/>
      <c r="BW139" s="116"/>
      <c r="BX139" s="116"/>
    </row>
    <row r="140">
      <c r="A140" s="116"/>
      <c r="B140" s="116"/>
      <c r="C140" s="116"/>
      <c r="D140" s="116"/>
      <c r="E140" s="164"/>
      <c r="F140" s="164"/>
      <c r="G140" s="116"/>
      <c r="H140" s="116"/>
      <c r="I140" s="116"/>
      <c r="J140" s="116"/>
      <c r="K140" s="116"/>
      <c r="L140" s="116"/>
      <c r="M140" s="116"/>
      <c r="N140" s="116"/>
      <c r="O140" s="116"/>
      <c r="P140" s="116"/>
      <c r="Q140" s="116"/>
      <c r="R140" s="116"/>
      <c r="S140" s="116"/>
      <c r="T140" s="116"/>
      <c r="U140" s="116"/>
      <c r="V140" s="116"/>
      <c r="W140" s="116"/>
      <c r="X140" s="116"/>
      <c r="Y140" s="116"/>
      <c r="Z140" s="116"/>
      <c r="AA140" s="116"/>
      <c r="AB140" s="116"/>
      <c r="AC140" s="116"/>
      <c r="AD140" s="116"/>
      <c r="AE140" s="116"/>
      <c r="AF140" s="116"/>
      <c r="AG140" s="116"/>
      <c r="AH140" s="116"/>
      <c r="AI140" s="116"/>
      <c r="AJ140" s="116"/>
      <c r="AK140" s="116"/>
      <c r="AL140" s="116"/>
      <c r="AM140" s="116"/>
      <c r="AN140" s="116"/>
      <c r="AO140" s="116"/>
      <c r="AP140" s="116"/>
      <c r="AQ140" s="116"/>
      <c r="AR140" s="116"/>
      <c r="AS140" s="116"/>
      <c r="AT140" s="116"/>
      <c r="AU140" s="116"/>
      <c r="AV140" s="116"/>
      <c r="AW140" s="116"/>
      <c r="AX140" s="116"/>
      <c r="AY140" s="116"/>
      <c r="AZ140" s="116"/>
      <c r="BA140" s="116"/>
      <c r="BB140" s="116"/>
      <c r="BC140" s="116"/>
      <c r="BD140" s="116"/>
      <c r="BE140" s="116"/>
      <c r="BF140" s="116"/>
      <c r="BG140" s="116"/>
      <c r="BH140" s="116"/>
      <c r="BI140" s="116"/>
      <c r="BJ140" s="116"/>
      <c r="BK140" s="116"/>
      <c r="BL140" s="116"/>
      <c r="BM140" s="116"/>
      <c r="BN140" s="116"/>
      <c r="BO140" s="116"/>
      <c r="BP140" s="116"/>
      <c r="BQ140" s="116"/>
      <c r="BR140" s="116"/>
      <c r="BS140" s="116"/>
      <c r="BT140" s="116"/>
      <c r="BU140" s="116"/>
      <c r="BV140" s="116"/>
      <c r="BW140" s="116"/>
      <c r="BX140" s="116"/>
    </row>
    <row r="141">
      <c r="A141" s="116"/>
      <c r="B141" s="116"/>
      <c r="C141" s="116"/>
      <c r="D141" s="116"/>
      <c r="E141" s="164"/>
      <c r="F141" s="164"/>
      <c r="G141" s="116"/>
      <c r="H141" s="116"/>
      <c r="I141" s="116"/>
      <c r="J141" s="116"/>
      <c r="K141" s="116"/>
      <c r="L141" s="116"/>
      <c r="M141" s="116"/>
      <c r="N141" s="116"/>
      <c r="O141" s="116"/>
      <c r="P141" s="116"/>
      <c r="Q141" s="116"/>
      <c r="R141" s="116"/>
      <c r="S141" s="116"/>
      <c r="T141" s="116"/>
      <c r="U141" s="116"/>
      <c r="V141" s="116"/>
      <c r="W141" s="116"/>
      <c r="X141" s="116"/>
      <c r="Y141" s="116"/>
      <c r="Z141" s="116"/>
      <c r="AA141" s="116"/>
      <c r="AB141" s="116"/>
      <c r="AC141" s="116"/>
      <c r="AD141" s="116"/>
      <c r="AE141" s="116"/>
      <c r="AF141" s="116"/>
      <c r="AG141" s="116"/>
      <c r="AH141" s="116"/>
      <c r="AI141" s="116"/>
      <c r="AJ141" s="116"/>
      <c r="AK141" s="116"/>
      <c r="AL141" s="116"/>
      <c r="AM141" s="116"/>
      <c r="AN141" s="116"/>
      <c r="AO141" s="116"/>
      <c r="AP141" s="116"/>
      <c r="AQ141" s="116"/>
      <c r="AR141" s="116"/>
      <c r="AS141" s="116"/>
      <c r="AT141" s="116"/>
      <c r="AU141" s="116"/>
      <c r="AV141" s="116"/>
      <c r="AW141" s="116"/>
      <c r="AX141" s="116"/>
      <c r="AY141" s="116"/>
      <c r="AZ141" s="116"/>
      <c r="BA141" s="116"/>
      <c r="BB141" s="116"/>
      <c r="BC141" s="116"/>
      <c r="BD141" s="116"/>
      <c r="BE141" s="116"/>
      <c r="BF141" s="116"/>
      <c r="BG141" s="116"/>
      <c r="BH141" s="116"/>
      <c r="BI141" s="116"/>
      <c r="BJ141" s="116"/>
      <c r="BK141" s="116"/>
      <c r="BL141" s="116"/>
      <c r="BM141" s="116"/>
      <c r="BN141" s="116"/>
      <c r="BO141" s="116"/>
      <c r="BP141" s="116"/>
      <c r="BQ141" s="116"/>
      <c r="BR141" s="116"/>
      <c r="BS141" s="116"/>
      <c r="BT141" s="116"/>
      <c r="BU141" s="116"/>
      <c r="BV141" s="116"/>
      <c r="BW141" s="116"/>
      <c r="BX141" s="116"/>
    </row>
    <row r="142">
      <c r="A142" s="116"/>
      <c r="B142" s="116"/>
      <c r="C142" s="116"/>
      <c r="D142" s="116"/>
      <c r="E142" s="164"/>
      <c r="F142" s="164"/>
      <c r="G142" s="116"/>
      <c r="H142" s="116"/>
      <c r="I142" s="116"/>
      <c r="J142" s="116"/>
      <c r="K142" s="116"/>
      <c r="L142" s="116"/>
      <c r="M142" s="116"/>
      <c r="N142" s="116"/>
      <c r="O142" s="116"/>
      <c r="P142" s="116"/>
      <c r="Q142" s="116"/>
      <c r="R142" s="116"/>
      <c r="S142" s="116"/>
      <c r="T142" s="116"/>
      <c r="U142" s="116"/>
      <c r="V142" s="116"/>
      <c r="W142" s="116"/>
      <c r="X142" s="116"/>
      <c r="Y142" s="116"/>
      <c r="Z142" s="116"/>
      <c r="AA142" s="116"/>
      <c r="AB142" s="116"/>
      <c r="AC142" s="116"/>
      <c r="AD142" s="116"/>
      <c r="AE142" s="116"/>
      <c r="AF142" s="116"/>
      <c r="AG142" s="116"/>
      <c r="AH142" s="116"/>
      <c r="AI142" s="116"/>
      <c r="AJ142" s="116"/>
      <c r="AK142" s="116"/>
      <c r="AL142" s="116"/>
      <c r="AM142" s="116"/>
      <c r="AN142" s="116"/>
      <c r="AO142" s="116"/>
      <c r="AP142" s="116"/>
      <c r="AQ142" s="116"/>
      <c r="AR142" s="116"/>
      <c r="AS142" s="116"/>
      <c r="AT142" s="116"/>
      <c r="AU142" s="116"/>
      <c r="AV142" s="116"/>
      <c r="AW142" s="116"/>
      <c r="AX142" s="116"/>
      <c r="AY142" s="116"/>
      <c r="AZ142" s="116"/>
      <c r="BA142" s="116"/>
      <c r="BB142" s="116"/>
      <c r="BC142" s="116"/>
      <c r="BD142" s="116"/>
      <c r="BE142" s="116"/>
      <c r="BF142" s="116"/>
      <c r="BG142" s="116"/>
      <c r="BH142" s="116"/>
      <c r="BI142" s="116"/>
      <c r="BJ142" s="116"/>
      <c r="BK142" s="116"/>
      <c r="BL142" s="116"/>
      <c r="BM142" s="116"/>
      <c r="BN142" s="116"/>
      <c r="BO142" s="116"/>
      <c r="BP142" s="116"/>
      <c r="BQ142" s="116"/>
      <c r="BR142" s="116"/>
      <c r="BS142" s="116"/>
      <c r="BT142" s="116"/>
      <c r="BU142" s="116"/>
      <c r="BV142" s="116"/>
      <c r="BW142" s="116"/>
      <c r="BX142" s="116"/>
    </row>
    <row r="143">
      <c r="A143" s="116"/>
      <c r="B143" s="116"/>
      <c r="C143" s="116"/>
      <c r="D143" s="116"/>
      <c r="E143" s="164"/>
      <c r="F143" s="164"/>
      <c r="G143" s="116"/>
      <c r="H143" s="116"/>
      <c r="I143" s="116"/>
      <c r="J143" s="116"/>
      <c r="K143" s="116"/>
      <c r="L143" s="116"/>
      <c r="M143" s="116"/>
      <c r="N143" s="116"/>
      <c r="O143" s="116"/>
      <c r="P143" s="116"/>
      <c r="Q143" s="116"/>
      <c r="R143" s="116"/>
      <c r="S143" s="116"/>
      <c r="T143" s="116"/>
      <c r="U143" s="116"/>
      <c r="V143" s="116"/>
      <c r="W143" s="116"/>
      <c r="X143" s="116"/>
      <c r="Y143" s="116"/>
      <c r="Z143" s="116"/>
      <c r="AA143" s="116"/>
      <c r="AB143" s="116"/>
      <c r="AC143" s="116"/>
      <c r="AD143" s="116"/>
      <c r="AE143" s="116"/>
      <c r="AF143" s="116"/>
      <c r="AG143" s="116"/>
      <c r="AH143" s="116"/>
      <c r="AI143" s="116"/>
      <c r="AJ143" s="116"/>
      <c r="AK143" s="116"/>
      <c r="AL143" s="116"/>
      <c r="AM143" s="116"/>
      <c r="AN143" s="116"/>
      <c r="AO143" s="116"/>
      <c r="AP143" s="116"/>
      <c r="AQ143" s="116"/>
      <c r="AR143" s="116"/>
      <c r="AS143" s="116"/>
      <c r="AT143" s="116"/>
      <c r="AU143" s="116"/>
      <c r="AV143" s="116"/>
      <c r="AW143" s="116"/>
      <c r="AX143" s="116"/>
      <c r="AY143" s="116"/>
      <c r="AZ143" s="116"/>
      <c r="BA143" s="116"/>
      <c r="BB143" s="116"/>
      <c r="BC143" s="116"/>
      <c r="BD143" s="116"/>
      <c r="BE143" s="116"/>
      <c r="BF143" s="116"/>
      <c r="BG143" s="116"/>
      <c r="BH143" s="116"/>
      <c r="BI143" s="116"/>
      <c r="BJ143" s="116"/>
      <c r="BK143" s="116"/>
      <c r="BL143" s="116"/>
      <c r="BM143" s="116"/>
      <c r="BN143" s="116"/>
      <c r="BO143" s="116"/>
      <c r="BP143" s="116"/>
      <c r="BQ143" s="116"/>
      <c r="BR143" s="116"/>
      <c r="BS143" s="116"/>
      <c r="BT143" s="116"/>
      <c r="BU143" s="116"/>
      <c r="BV143" s="116"/>
      <c r="BW143" s="116"/>
      <c r="BX143" s="116"/>
    </row>
    <row r="144">
      <c r="A144" s="116"/>
      <c r="B144" s="116"/>
      <c r="C144" s="116"/>
      <c r="D144" s="116"/>
      <c r="E144" s="164"/>
      <c r="F144" s="164"/>
      <c r="G144" s="116"/>
      <c r="H144" s="116"/>
      <c r="I144" s="116"/>
      <c r="J144" s="116"/>
      <c r="K144" s="116"/>
      <c r="L144" s="116"/>
      <c r="M144" s="116"/>
      <c r="N144" s="116"/>
      <c r="O144" s="116"/>
      <c r="P144" s="116"/>
      <c r="Q144" s="116"/>
      <c r="R144" s="116"/>
      <c r="S144" s="116"/>
      <c r="T144" s="116"/>
      <c r="U144" s="116"/>
      <c r="V144" s="116"/>
      <c r="W144" s="116"/>
      <c r="X144" s="116"/>
      <c r="Y144" s="116"/>
      <c r="Z144" s="116"/>
      <c r="AA144" s="116"/>
      <c r="AB144" s="116"/>
      <c r="AC144" s="116"/>
      <c r="AD144" s="116"/>
      <c r="AE144" s="116"/>
      <c r="AF144" s="116"/>
      <c r="AG144" s="116"/>
      <c r="AH144" s="116"/>
      <c r="AI144" s="116"/>
      <c r="AJ144" s="116"/>
      <c r="AK144" s="116"/>
      <c r="AL144" s="116"/>
      <c r="AM144" s="116"/>
      <c r="AN144" s="116"/>
      <c r="AO144" s="116"/>
      <c r="AP144" s="116"/>
      <c r="AQ144" s="116"/>
      <c r="AR144" s="116"/>
      <c r="AS144" s="116"/>
      <c r="AT144" s="116"/>
      <c r="AU144" s="116"/>
      <c r="AV144" s="116"/>
      <c r="AW144" s="116"/>
      <c r="AX144" s="116"/>
      <c r="AY144" s="116"/>
      <c r="AZ144" s="116"/>
      <c r="BA144" s="116"/>
      <c r="BB144" s="116"/>
      <c r="BC144" s="116"/>
      <c r="BD144" s="116"/>
      <c r="BE144" s="116"/>
      <c r="BF144" s="116"/>
      <c r="BG144" s="116"/>
      <c r="BH144" s="116"/>
      <c r="BI144" s="116"/>
      <c r="BJ144" s="116"/>
      <c r="BK144" s="116"/>
      <c r="BL144" s="116"/>
      <c r="BM144" s="116"/>
      <c r="BN144" s="116"/>
      <c r="BO144" s="116"/>
      <c r="BP144" s="116"/>
      <c r="BQ144" s="116"/>
      <c r="BR144" s="116"/>
      <c r="BS144" s="116"/>
      <c r="BT144" s="116"/>
      <c r="BU144" s="116"/>
      <c r="BV144" s="116"/>
      <c r="BW144" s="116"/>
      <c r="BX144" s="116"/>
    </row>
    <row r="145">
      <c r="A145" s="116"/>
      <c r="B145" s="116"/>
      <c r="C145" s="116"/>
      <c r="D145" s="116"/>
      <c r="E145" s="164"/>
      <c r="F145" s="164"/>
      <c r="G145" s="116"/>
      <c r="H145" s="116"/>
      <c r="I145" s="116"/>
      <c r="J145" s="116"/>
      <c r="K145" s="116"/>
      <c r="L145" s="116"/>
      <c r="M145" s="116"/>
      <c r="N145" s="116"/>
      <c r="O145" s="116"/>
      <c r="P145" s="116"/>
      <c r="Q145" s="116"/>
      <c r="R145" s="116"/>
      <c r="S145" s="116"/>
      <c r="T145" s="116"/>
      <c r="U145" s="116"/>
      <c r="V145" s="116"/>
      <c r="W145" s="116"/>
      <c r="X145" s="116"/>
      <c r="Y145" s="116"/>
      <c r="Z145" s="116"/>
      <c r="AA145" s="116"/>
      <c r="AB145" s="116"/>
      <c r="AC145" s="116"/>
      <c r="AD145" s="116"/>
      <c r="AE145" s="116"/>
      <c r="AF145" s="116"/>
      <c r="AG145" s="116"/>
      <c r="AH145" s="116"/>
      <c r="AI145" s="116"/>
      <c r="AJ145" s="116"/>
      <c r="AK145" s="116"/>
      <c r="AL145" s="116"/>
      <c r="AM145" s="116"/>
      <c r="AN145" s="116"/>
      <c r="AO145" s="116"/>
      <c r="AP145" s="116"/>
      <c r="AQ145" s="116"/>
      <c r="AR145" s="116"/>
      <c r="AS145" s="116"/>
      <c r="AT145" s="116"/>
      <c r="AU145" s="116"/>
      <c r="AV145" s="116"/>
      <c r="AW145" s="116"/>
      <c r="AX145" s="116"/>
      <c r="AY145" s="116"/>
      <c r="AZ145" s="116"/>
      <c r="BA145" s="116"/>
      <c r="BB145" s="116"/>
      <c r="BC145" s="116"/>
      <c r="BD145" s="116"/>
      <c r="BE145" s="116"/>
      <c r="BF145" s="116"/>
      <c r="BG145" s="116"/>
      <c r="BH145" s="116"/>
      <c r="BI145" s="116"/>
      <c r="BJ145" s="116"/>
      <c r="BK145" s="116"/>
      <c r="BL145" s="116"/>
      <c r="BM145" s="116"/>
      <c r="BN145" s="116"/>
      <c r="BO145" s="116"/>
      <c r="BP145" s="116"/>
      <c r="BQ145" s="116"/>
      <c r="BR145" s="116"/>
      <c r="BS145" s="116"/>
      <c r="BT145" s="116"/>
      <c r="BU145" s="116"/>
      <c r="BV145" s="116"/>
      <c r="BW145" s="116"/>
      <c r="BX145" s="116"/>
    </row>
    <row r="146">
      <c r="A146" s="116"/>
      <c r="B146" s="116"/>
      <c r="C146" s="116"/>
      <c r="D146" s="116"/>
      <c r="E146" s="164"/>
      <c r="F146" s="164"/>
      <c r="G146" s="116"/>
      <c r="H146" s="116"/>
      <c r="I146" s="116"/>
      <c r="J146" s="116"/>
      <c r="K146" s="116"/>
      <c r="L146" s="116"/>
      <c r="M146" s="116"/>
      <c r="N146" s="116"/>
      <c r="O146" s="116"/>
      <c r="P146" s="116"/>
      <c r="Q146" s="116"/>
      <c r="R146" s="116"/>
      <c r="S146" s="116"/>
      <c r="T146" s="116"/>
      <c r="U146" s="116"/>
      <c r="V146" s="116"/>
      <c r="W146" s="116"/>
      <c r="X146" s="116"/>
      <c r="Y146" s="116"/>
      <c r="Z146" s="116"/>
      <c r="AA146" s="116"/>
      <c r="AB146" s="116"/>
      <c r="AC146" s="116"/>
      <c r="AD146" s="116"/>
      <c r="AE146" s="116"/>
      <c r="AF146" s="116"/>
      <c r="AG146" s="116"/>
      <c r="AH146" s="116"/>
      <c r="AI146" s="116"/>
      <c r="AJ146" s="116"/>
      <c r="AK146" s="116"/>
      <c r="AL146" s="116"/>
      <c r="AM146" s="116"/>
      <c r="AN146" s="116"/>
      <c r="AO146" s="116"/>
      <c r="AP146" s="116"/>
      <c r="AQ146" s="116"/>
      <c r="AR146" s="116"/>
      <c r="AS146" s="116"/>
      <c r="AT146" s="116"/>
      <c r="AU146" s="116"/>
      <c r="AV146" s="116"/>
      <c r="AW146" s="116"/>
      <c r="AX146" s="116"/>
      <c r="AY146" s="116"/>
      <c r="AZ146" s="116"/>
      <c r="BA146" s="116"/>
      <c r="BB146" s="116"/>
      <c r="BC146" s="116"/>
      <c r="BD146" s="116"/>
      <c r="BE146" s="116"/>
      <c r="BF146" s="116"/>
      <c r="BG146" s="116"/>
      <c r="BH146" s="116"/>
      <c r="BI146" s="116"/>
      <c r="BJ146" s="116"/>
      <c r="BK146" s="116"/>
      <c r="BL146" s="116"/>
      <c r="BM146" s="116"/>
      <c r="BN146" s="116"/>
      <c r="BO146" s="116"/>
      <c r="BP146" s="116"/>
      <c r="BQ146" s="116"/>
      <c r="BR146" s="116"/>
      <c r="BS146" s="116"/>
      <c r="BT146" s="116"/>
      <c r="BU146" s="116"/>
      <c r="BV146" s="116"/>
      <c r="BW146" s="116"/>
      <c r="BX146" s="116"/>
    </row>
    <row r="147">
      <c r="A147" s="116"/>
      <c r="B147" s="116"/>
      <c r="C147" s="116"/>
      <c r="D147" s="116"/>
      <c r="E147" s="164"/>
      <c r="F147" s="164"/>
      <c r="G147" s="116"/>
      <c r="H147" s="116"/>
      <c r="I147" s="116"/>
      <c r="J147" s="116"/>
      <c r="K147" s="116"/>
      <c r="L147" s="116"/>
      <c r="M147" s="116"/>
      <c r="N147" s="116"/>
      <c r="O147" s="116"/>
      <c r="P147" s="116"/>
      <c r="Q147" s="116"/>
      <c r="R147" s="116"/>
      <c r="S147" s="116"/>
      <c r="T147" s="116"/>
      <c r="U147" s="116"/>
      <c r="V147" s="116"/>
      <c r="W147" s="116"/>
      <c r="X147" s="116"/>
      <c r="Y147" s="116"/>
      <c r="Z147" s="116"/>
      <c r="AA147" s="116"/>
      <c r="AB147" s="116"/>
      <c r="AC147" s="116"/>
      <c r="AD147" s="116"/>
      <c r="AE147" s="116"/>
      <c r="AF147" s="116"/>
      <c r="AG147" s="116"/>
      <c r="AH147" s="116"/>
      <c r="AI147" s="116"/>
      <c r="AJ147" s="116"/>
      <c r="AK147" s="116"/>
      <c r="AL147" s="116"/>
      <c r="AM147" s="116"/>
      <c r="AN147" s="116"/>
      <c r="AO147" s="116"/>
      <c r="AP147" s="116"/>
      <c r="AQ147" s="116"/>
      <c r="AR147" s="116"/>
      <c r="AS147" s="116"/>
      <c r="AT147" s="116"/>
      <c r="AU147" s="116"/>
      <c r="AV147" s="116"/>
      <c r="AW147" s="116"/>
      <c r="AX147" s="116"/>
      <c r="AY147" s="116"/>
      <c r="AZ147" s="116"/>
      <c r="BA147" s="116"/>
      <c r="BB147" s="116"/>
      <c r="BC147" s="116"/>
      <c r="BD147" s="116"/>
      <c r="BE147" s="116"/>
      <c r="BF147" s="116"/>
      <c r="BG147" s="116"/>
      <c r="BH147" s="116"/>
      <c r="BI147" s="116"/>
      <c r="BJ147" s="116"/>
      <c r="BK147" s="116"/>
      <c r="BL147" s="116"/>
      <c r="BM147" s="116"/>
      <c r="BN147" s="116"/>
      <c r="BO147" s="116"/>
      <c r="BP147" s="116"/>
      <c r="BQ147" s="116"/>
      <c r="BR147" s="116"/>
      <c r="BS147" s="116"/>
      <c r="BT147" s="116"/>
      <c r="BU147" s="116"/>
      <c r="BV147" s="116"/>
      <c r="BW147" s="116"/>
      <c r="BX147" s="116"/>
    </row>
    <row r="148">
      <c r="A148" s="116"/>
      <c r="B148" s="116"/>
      <c r="C148" s="116"/>
      <c r="D148" s="116"/>
      <c r="E148" s="164"/>
      <c r="F148" s="164"/>
      <c r="G148" s="116"/>
      <c r="H148" s="116"/>
      <c r="I148" s="116"/>
      <c r="J148" s="116"/>
      <c r="K148" s="116"/>
      <c r="L148" s="116"/>
      <c r="M148" s="116"/>
      <c r="N148" s="116"/>
      <c r="O148" s="116"/>
      <c r="P148" s="116"/>
      <c r="Q148" s="116"/>
      <c r="R148" s="116"/>
      <c r="S148" s="116"/>
      <c r="T148" s="116"/>
      <c r="U148" s="116"/>
      <c r="V148" s="116"/>
      <c r="W148" s="116"/>
      <c r="X148" s="116"/>
      <c r="Y148" s="116"/>
      <c r="Z148" s="116"/>
      <c r="AA148" s="116"/>
      <c r="AB148" s="116"/>
      <c r="AC148" s="116"/>
      <c r="AD148" s="116"/>
      <c r="AE148" s="116"/>
      <c r="AF148" s="116"/>
      <c r="AG148" s="116"/>
      <c r="AH148" s="116"/>
      <c r="AI148" s="116"/>
      <c r="AJ148" s="116"/>
      <c r="AK148" s="116"/>
      <c r="AL148" s="116"/>
      <c r="AM148" s="116"/>
      <c r="AN148" s="116"/>
      <c r="AO148" s="116"/>
      <c r="AP148" s="116"/>
      <c r="AQ148" s="116"/>
      <c r="AR148" s="116"/>
      <c r="AS148" s="116"/>
      <c r="AT148" s="116"/>
      <c r="AU148" s="116"/>
      <c r="AV148" s="116"/>
      <c r="AW148" s="116"/>
      <c r="AX148" s="116"/>
      <c r="AY148" s="116"/>
      <c r="AZ148" s="116"/>
      <c r="BA148" s="116"/>
      <c r="BB148" s="116"/>
      <c r="BC148" s="116"/>
      <c r="BD148" s="116"/>
      <c r="BE148" s="116"/>
      <c r="BF148" s="116"/>
      <c r="BG148" s="116"/>
      <c r="BH148" s="116"/>
      <c r="BI148" s="116"/>
      <c r="BJ148" s="116"/>
      <c r="BK148" s="116"/>
      <c r="BL148" s="116"/>
      <c r="BM148" s="116"/>
      <c r="BN148" s="116"/>
      <c r="BO148" s="116"/>
      <c r="BP148" s="116"/>
      <c r="BQ148" s="116"/>
      <c r="BR148" s="116"/>
      <c r="BS148" s="116"/>
      <c r="BT148" s="116"/>
      <c r="BU148" s="116"/>
      <c r="BV148" s="116"/>
      <c r="BW148" s="116"/>
      <c r="BX148" s="116"/>
    </row>
    <row r="149">
      <c r="A149" s="116"/>
      <c r="B149" s="116"/>
      <c r="C149" s="116"/>
      <c r="D149" s="116"/>
      <c r="E149" s="164"/>
      <c r="F149" s="164"/>
      <c r="G149" s="116"/>
      <c r="H149" s="116"/>
      <c r="I149" s="116"/>
      <c r="J149" s="116"/>
      <c r="K149" s="116"/>
      <c r="L149" s="116"/>
      <c r="M149" s="116"/>
      <c r="N149" s="116"/>
      <c r="O149" s="116"/>
      <c r="P149" s="116"/>
      <c r="Q149" s="116"/>
      <c r="R149" s="116"/>
      <c r="S149" s="116"/>
      <c r="T149" s="116"/>
      <c r="U149" s="116"/>
      <c r="V149" s="116"/>
      <c r="W149" s="116"/>
      <c r="X149" s="116"/>
      <c r="Y149" s="116"/>
      <c r="Z149" s="116"/>
      <c r="AA149" s="116"/>
      <c r="AB149" s="116"/>
      <c r="AC149" s="116"/>
      <c r="AD149" s="116"/>
      <c r="AE149" s="116"/>
      <c r="AF149" s="116"/>
      <c r="AG149" s="116"/>
      <c r="AH149" s="116"/>
      <c r="AI149" s="116"/>
      <c r="AJ149" s="116"/>
      <c r="AK149" s="116"/>
      <c r="AL149" s="116"/>
      <c r="AM149" s="116"/>
      <c r="AN149" s="116"/>
      <c r="AO149" s="116"/>
      <c r="AP149" s="116"/>
      <c r="AQ149" s="116"/>
      <c r="AR149" s="116"/>
      <c r="AS149" s="116"/>
      <c r="AT149" s="116"/>
      <c r="AU149" s="116"/>
      <c r="AV149" s="116"/>
      <c r="AW149" s="116"/>
      <c r="AX149" s="116"/>
      <c r="AY149" s="116"/>
      <c r="AZ149" s="116"/>
      <c r="BA149" s="116"/>
      <c r="BB149" s="116"/>
      <c r="BC149" s="116"/>
      <c r="BD149" s="116"/>
      <c r="BE149" s="116"/>
      <c r="BF149" s="116"/>
      <c r="BG149" s="116"/>
      <c r="BH149" s="116"/>
      <c r="BI149" s="116"/>
      <c r="BJ149" s="116"/>
      <c r="BK149" s="116"/>
      <c r="BL149" s="116"/>
      <c r="BM149" s="116"/>
      <c r="BN149" s="116"/>
      <c r="BO149" s="116"/>
      <c r="BP149" s="116"/>
      <c r="BQ149" s="116"/>
      <c r="BR149" s="116"/>
      <c r="BS149" s="116"/>
      <c r="BT149" s="116"/>
      <c r="BU149" s="116"/>
      <c r="BV149" s="116"/>
      <c r="BW149" s="116"/>
      <c r="BX149" s="116"/>
    </row>
    <row r="150">
      <c r="A150" s="116"/>
      <c r="B150" s="116"/>
      <c r="C150" s="116"/>
      <c r="D150" s="116"/>
      <c r="E150" s="164"/>
      <c r="F150" s="164"/>
      <c r="G150" s="116"/>
      <c r="H150" s="116"/>
      <c r="I150" s="116"/>
      <c r="J150" s="116"/>
      <c r="K150" s="116"/>
      <c r="L150" s="116"/>
      <c r="M150" s="116"/>
      <c r="N150" s="116"/>
      <c r="O150" s="116"/>
      <c r="P150" s="116"/>
      <c r="Q150" s="116"/>
      <c r="R150" s="116"/>
      <c r="S150" s="116"/>
      <c r="T150" s="116"/>
      <c r="U150" s="116"/>
      <c r="V150" s="116"/>
      <c r="W150" s="116"/>
      <c r="X150" s="116"/>
      <c r="Y150" s="116"/>
      <c r="Z150" s="116"/>
      <c r="AA150" s="116"/>
      <c r="AB150" s="116"/>
      <c r="AC150" s="116"/>
      <c r="AD150" s="116"/>
      <c r="AE150" s="116"/>
      <c r="AF150" s="116"/>
      <c r="AG150" s="116"/>
      <c r="AH150" s="116"/>
      <c r="AI150" s="116"/>
      <c r="AJ150" s="116"/>
      <c r="AK150" s="116"/>
      <c r="AL150" s="116"/>
      <c r="AM150" s="116"/>
      <c r="AN150" s="116"/>
      <c r="AO150" s="116"/>
      <c r="AP150" s="116"/>
      <c r="AQ150" s="116"/>
      <c r="AR150" s="116"/>
      <c r="AS150" s="116"/>
      <c r="AT150" s="116"/>
      <c r="AU150" s="116"/>
      <c r="AV150" s="116"/>
      <c r="AW150" s="116"/>
      <c r="AX150" s="116"/>
      <c r="AY150" s="116"/>
      <c r="AZ150" s="116"/>
      <c r="BA150" s="116"/>
      <c r="BB150" s="116"/>
      <c r="BC150" s="116"/>
      <c r="BD150" s="116"/>
      <c r="BE150" s="116"/>
      <c r="BF150" s="116"/>
      <c r="BG150" s="116"/>
      <c r="BH150" s="116"/>
      <c r="BI150" s="116"/>
      <c r="BJ150" s="116"/>
      <c r="BK150" s="116"/>
      <c r="BL150" s="116"/>
      <c r="BM150" s="116"/>
      <c r="BN150" s="116"/>
      <c r="BO150" s="116"/>
      <c r="BP150" s="116"/>
      <c r="BQ150" s="116"/>
      <c r="BR150" s="116"/>
      <c r="BS150" s="116"/>
      <c r="BT150" s="116"/>
      <c r="BU150" s="116"/>
      <c r="BV150" s="116"/>
      <c r="BW150" s="116"/>
      <c r="BX150" s="116"/>
    </row>
    <row r="151">
      <c r="A151" s="116"/>
      <c r="B151" s="116"/>
      <c r="C151" s="116"/>
      <c r="D151" s="116"/>
      <c r="E151" s="164"/>
      <c r="F151" s="164"/>
      <c r="G151" s="116"/>
      <c r="H151" s="116"/>
      <c r="I151" s="116"/>
      <c r="J151" s="116"/>
      <c r="K151" s="116"/>
      <c r="L151" s="116"/>
      <c r="M151" s="116"/>
      <c r="N151" s="116"/>
      <c r="O151" s="116"/>
      <c r="P151" s="116"/>
      <c r="Q151" s="116"/>
      <c r="R151" s="116"/>
      <c r="S151" s="116"/>
      <c r="T151" s="116"/>
      <c r="U151" s="116"/>
      <c r="V151" s="116"/>
      <c r="W151" s="116"/>
      <c r="X151" s="116"/>
      <c r="Y151" s="116"/>
      <c r="Z151" s="116"/>
      <c r="AA151" s="116"/>
      <c r="AB151" s="116"/>
      <c r="AC151" s="116"/>
      <c r="AD151" s="116"/>
      <c r="AE151" s="116"/>
      <c r="AF151" s="116"/>
      <c r="AG151" s="116"/>
      <c r="AH151" s="116"/>
      <c r="AI151" s="116"/>
      <c r="AJ151" s="116"/>
      <c r="AK151" s="116"/>
      <c r="AL151" s="116"/>
      <c r="AM151" s="116"/>
      <c r="AN151" s="116"/>
      <c r="AO151" s="116"/>
      <c r="AP151" s="116"/>
      <c r="AQ151" s="116"/>
      <c r="AR151" s="116"/>
      <c r="AS151" s="116"/>
      <c r="AT151" s="116"/>
      <c r="AU151" s="116"/>
      <c r="AV151" s="116"/>
      <c r="AW151" s="116"/>
      <c r="AX151" s="116"/>
      <c r="AY151" s="116"/>
      <c r="AZ151" s="116"/>
      <c r="BA151" s="116"/>
      <c r="BB151" s="116"/>
      <c r="BC151" s="116"/>
      <c r="BD151" s="116"/>
      <c r="BE151" s="116"/>
      <c r="BF151" s="116"/>
      <c r="BG151" s="116"/>
      <c r="BH151" s="116"/>
      <c r="BI151" s="116"/>
      <c r="BJ151" s="116"/>
      <c r="BK151" s="116"/>
      <c r="BL151" s="116"/>
      <c r="BM151" s="116"/>
      <c r="BN151" s="116"/>
      <c r="BO151" s="116"/>
      <c r="BP151" s="116"/>
      <c r="BQ151" s="116"/>
      <c r="BR151" s="116"/>
      <c r="BS151" s="116"/>
      <c r="BT151" s="116"/>
      <c r="BU151" s="116"/>
      <c r="BV151" s="116"/>
      <c r="BW151" s="116"/>
      <c r="BX151" s="116"/>
    </row>
    <row r="152">
      <c r="A152" s="116"/>
      <c r="B152" s="116"/>
      <c r="C152" s="116"/>
      <c r="D152" s="116"/>
      <c r="E152" s="164"/>
      <c r="F152" s="164"/>
      <c r="G152" s="116"/>
      <c r="H152" s="116"/>
      <c r="I152" s="116"/>
      <c r="J152" s="116"/>
      <c r="K152" s="116"/>
      <c r="L152" s="116"/>
      <c r="M152" s="116"/>
      <c r="N152" s="116"/>
      <c r="O152" s="116"/>
      <c r="P152" s="116"/>
      <c r="Q152" s="116"/>
      <c r="R152" s="116"/>
      <c r="S152" s="116"/>
      <c r="T152" s="116"/>
      <c r="U152" s="116"/>
      <c r="V152" s="116"/>
      <c r="W152" s="116"/>
      <c r="X152" s="116"/>
      <c r="Y152" s="116"/>
      <c r="Z152" s="116"/>
      <c r="AA152" s="116"/>
      <c r="AB152" s="116"/>
      <c r="AC152" s="116"/>
      <c r="AD152" s="116"/>
      <c r="AE152" s="116"/>
      <c r="AF152" s="116"/>
      <c r="AG152" s="116"/>
      <c r="AH152" s="116"/>
      <c r="AI152" s="116"/>
      <c r="AJ152" s="116"/>
      <c r="AK152" s="116"/>
      <c r="AL152" s="116"/>
      <c r="AM152" s="116"/>
      <c r="AN152" s="116"/>
      <c r="AO152" s="116"/>
      <c r="AP152" s="116"/>
      <c r="AQ152" s="116"/>
      <c r="AR152" s="116"/>
      <c r="AS152" s="116"/>
      <c r="AT152" s="116"/>
      <c r="AU152" s="116"/>
      <c r="AV152" s="116"/>
      <c r="AW152" s="116"/>
      <c r="AX152" s="116"/>
      <c r="AY152" s="116"/>
      <c r="AZ152" s="116"/>
      <c r="BA152" s="116"/>
      <c r="BB152" s="116"/>
      <c r="BC152" s="116"/>
      <c r="BD152" s="116"/>
      <c r="BE152" s="116"/>
      <c r="BF152" s="116"/>
      <c r="BG152" s="116"/>
      <c r="BH152" s="116"/>
      <c r="BI152" s="116"/>
      <c r="BJ152" s="116"/>
      <c r="BK152" s="116"/>
      <c r="BL152" s="116"/>
      <c r="BM152" s="116"/>
      <c r="BN152" s="116"/>
      <c r="BO152" s="116"/>
      <c r="BP152" s="116"/>
      <c r="BQ152" s="116"/>
      <c r="BR152" s="116"/>
      <c r="BS152" s="116"/>
      <c r="BT152" s="116"/>
      <c r="BU152" s="116"/>
      <c r="BV152" s="116"/>
      <c r="BW152" s="116"/>
      <c r="BX152" s="116"/>
    </row>
    <row r="153">
      <c r="A153" s="116"/>
      <c r="B153" s="116"/>
      <c r="C153" s="116"/>
      <c r="D153" s="116"/>
      <c r="E153" s="164"/>
      <c r="F153" s="164"/>
      <c r="G153" s="116"/>
      <c r="H153" s="116"/>
      <c r="I153" s="116"/>
      <c r="J153" s="116"/>
      <c r="K153" s="116"/>
      <c r="L153" s="116"/>
      <c r="M153" s="116"/>
      <c r="N153" s="116"/>
      <c r="O153" s="116"/>
      <c r="P153" s="116"/>
      <c r="Q153" s="116"/>
      <c r="R153" s="116"/>
      <c r="S153" s="116"/>
      <c r="T153" s="116"/>
      <c r="U153" s="116"/>
      <c r="V153" s="116"/>
      <c r="W153" s="116"/>
      <c r="X153" s="116"/>
      <c r="Y153" s="116"/>
      <c r="Z153" s="116"/>
      <c r="AA153" s="116"/>
      <c r="AB153" s="116"/>
      <c r="AC153" s="116"/>
      <c r="AD153" s="116"/>
      <c r="AE153" s="116"/>
      <c r="AF153" s="116"/>
      <c r="AG153" s="116"/>
      <c r="AH153" s="116"/>
      <c r="AI153" s="116"/>
      <c r="AJ153" s="116"/>
      <c r="AK153" s="116"/>
      <c r="AL153" s="116"/>
      <c r="AM153" s="116"/>
      <c r="AN153" s="116"/>
      <c r="AO153" s="116"/>
      <c r="AP153" s="116"/>
      <c r="AQ153" s="116"/>
      <c r="AR153" s="116"/>
      <c r="AS153" s="116"/>
      <c r="AT153" s="116"/>
      <c r="AU153" s="116"/>
      <c r="AV153" s="116"/>
      <c r="AW153" s="116"/>
      <c r="AX153" s="116"/>
      <c r="AY153" s="116"/>
      <c r="AZ153" s="116"/>
      <c r="BA153" s="116"/>
      <c r="BB153" s="116"/>
      <c r="BC153" s="116"/>
      <c r="BD153" s="116"/>
      <c r="BE153" s="116"/>
      <c r="BF153" s="116"/>
      <c r="BG153" s="116"/>
      <c r="BH153" s="116"/>
      <c r="BI153" s="116"/>
      <c r="BJ153" s="116"/>
      <c r="BK153" s="116"/>
      <c r="BL153" s="116"/>
      <c r="BM153" s="116"/>
      <c r="BN153" s="116"/>
      <c r="BO153" s="116"/>
      <c r="BP153" s="116"/>
      <c r="BQ153" s="116"/>
      <c r="BR153" s="116"/>
      <c r="BS153" s="116"/>
      <c r="BT153" s="116"/>
      <c r="BU153" s="116"/>
      <c r="BV153" s="116"/>
      <c r="BW153" s="116"/>
      <c r="BX153" s="116"/>
    </row>
    <row r="154">
      <c r="A154" s="116"/>
      <c r="B154" s="116"/>
      <c r="C154" s="116"/>
      <c r="D154" s="116"/>
      <c r="E154" s="164"/>
      <c r="F154" s="164"/>
      <c r="G154" s="116"/>
      <c r="H154" s="116"/>
      <c r="I154" s="116"/>
      <c r="J154" s="116"/>
      <c r="K154" s="116"/>
      <c r="L154" s="116"/>
      <c r="M154" s="116"/>
      <c r="N154" s="116"/>
      <c r="O154" s="116"/>
      <c r="P154" s="116"/>
      <c r="Q154" s="116"/>
      <c r="R154" s="116"/>
      <c r="S154" s="116"/>
      <c r="T154" s="116"/>
      <c r="U154" s="116"/>
      <c r="V154" s="116"/>
      <c r="W154" s="116"/>
      <c r="X154" s="116"/>
      <c r="Y154" s="116"/>
      <c r="Z154" s="116"/>
      <c r="AA154" s="116"/>
      <c r="AB154" s="116"/>
      <c r="AC154" s="116"/>
      <c r="AD154" s="116"/>
      <c r="AE154" s="116"/>
      <c r="AF154" s="116"/>
      <c r="AG154" s="116"/>
      <c r="AH154" s="116"/>
      <c r="AI154" s="116"/>
      <c r="AJ154" s="116"/>
      <c r="AK154" s="116"/>
      <c r="AL154" s="116"/>
      <c r="AM154" s="116"/>
      <c r="AN154" s="116"/>
      <c r="AO154" s="116"/>
      <c r="AP154" s="116"/>
      <c r="AQ154" s="116"/>
      <c r="AR154" s="116"/>
      <c r="AS154" s="116"/>
      <c r="AT154" s="116"/>
      <c r="AU154" s="116"/>
      <c r="AV154" s="116"/>
      <c r="AW154" s="116"/>
      <c r="AX154" s="116"/>
      <c r="AY154" s="116"/>
      <c r="AZ154" s="116"/>
      <c r="BA154" s="116"/>
      <c r="BB154" s="116"/>
      <c r="BC154" s="116"/>
      <c r="BD154" s="116"/>
      <c r="BE154" s="116"/>
      <c r="BF154" s="116"/>
      <c r="BG154" s="116"/>
      <c r="BH154" s="116"/>
      <c r="BI154" s="116"/>
      <c r="BJ154" s="116"/>
      <c r="BK154" s="116"/>
      <c r="BL154" s="116"/>
      <c r="BM154" s="116"/>
      <c r="BN154" s="116"/>
      <c r="BO154" s="116"/>
      <c r="BP154" s="116"/>
      <c r="BQ154" s="116"/>
      <c r="BR154" s="116"/>
      <c r="BS154" s="116"/>
      <c r="BT154" s="116"/>
      <c r="BU154" s="116"/>
      <c r="BV154" s="116"/>
      <c r="BW154" s="116"/>
      <c r="BX154" s="116"/>
    </row>
    <row r="155">
      <c r="A155" s="116"/>
      <c r="B155" s="116"/>
      <c r="C155" s="116"/>
      <c r="D155" s="116"/>
      <c r="E155" s="164"/>
      <c r="F155" s="164"/>
      <c r="G155" s="116"/>
      <c r="H155" s="116"/>
      <c r="I155" s="116"/>
      <c r="J155" s="116"/>
      <c r="K155" s="116"/>
      <c r="L155" s="116"/>
      <c r="M155" s="116"/>
      <c r="N155" s="116"/>
      <c r="O155" s="116"/>
      <c r="P155" s="116"/>
      <c r="Q155" s="116"/>
      <c r="R155" s="116"/>
      <c r="S155" s="116"/>
      <c r="T155" s="116"/>
      <c r="U155" s="116"/>
      <c r="V155" s="116"/>
      <c r="W155" s="116"/>
      <c r="X155" s="116"/>
      <c r="Y155" s="116"/>
      <c r="Z155" s="116"/>
      <c r="AA155" s="116"/>
      <c r="AB155" s="116"/>
      <c r="AC155" s="116"/>
      <c r="AD155" s="116"/>
      <c r="AE155" s="116"/>
      <c r="AF155" s="116"/>
      <c r="AG155" s="116"/>
      <c r="AH155" s="116"/>
      <c r="AI155" s="116"/>
      <c r="AJ155" s="116"/>
      <c r="AK155" s="116"/>
      <c r="AL155" s="116"/>
      <c r="AM155" s="116"/>
      <c r="AN155" s="116"/>
      <c r="AO155" s="116"/>
      <c r="AP155" s="116"/>
      <c r="AQ155" s="116"/>
      <c r="AR155" s="116"/>
      <c r="AS155" s="116"/>
      <c r="AT155" s="116"/>
      <c r="AU155" s="116"/>
      <c r="AV155" s="116"/>
      <c r="AW155" s="116"/>
      <c r="AX155" s="116"/>
      <c r="AY155" s="116"/>
      <c r="AZ155" s="116"/>
      <c r="BA155" s="116"/>
      <c r="BB155" s="116"/>
      <c r="BC155" s="116"/>
      <c r="BD155" s="116"/>
      <c r="BE155" s="116"/>
      <c r="BF155" s="116"/>
      <c r="BG155" s="116"/>
      <c r="BH155" s="116"/>
      <c r="BI155" s="116"/>
      <c r="BJ155" s="116"/>
      <c r="BK155" s="116"/>
      <c r="BL155" s="116"/>
      <c r="BM155" s="116"/>
      <c r="BN155" s="116"/>
      <c r="BO155" s="116"/>
      <c r="BP155" s="116"/>
      <c r="BQ155" s="116"/>
      <c r="BR155" s="116"/>
      <c r="BS155" s="116"/>
      <c r="BT155" s="116"/>
      <c r="BU155" s="116"/>
      <c r="BV155" s="116"/>
      <c r="BW155" s="116"/>
      <c r="BX155" s="116"/>
    </row>
    <row r="156">
      <c r="A156" s="116"/>
      <c r="B156" s="116"/>
      <c r="C156" s="116"/>
      <c r="D156" s="116"/>
      <c r="E156" s="164"/>
      <c r="F156" s="164"/>
      <c r="G156" s="116"/>
      <c r="H156" s="116"/>
      <c r="I156" s="116"/>
      <c r="J156" s="116"/>
      <c r="K156" s="116"/>
      <c r="L156" s="116"/>
      <c r="M156" s="116"/>
      <c r="N156" s="116"/>
      <c r="O156" s="116"/>
      <c r="P156" s="116"/>
      <c r="Q156" s="116"/>
      <c r="R156" s="116"/>
      <c r="S156" s="116"/>
      <c r="T156" s="116"/>
      <c r="U156" s="116"/>
      <c r="V156" s="116"/>
      <c r="W156" s="116"/>
      <c r="X156" s="116"/>
      <c r="Y156" s="116"/>
      <c r="Z156" s="116"/>
      <c r="AA156" s="116"/>
      <c r="AB156" s="116"/>
      <c r="AC156" s="116"/>
      <c r="AD156" s="116"/>
      <c r="AE156" s="116"/>
      <c r="AF156" s="116"/>
      <c r="AG156" s="116"/>
      <c r="AH156" s="116"/>
      <c r="AI156" s="116"/>
      <c r="AJ156" s="116"/>
      <c r="AK156" s="116"/>
      <c r="AL156" s="116"/>
      <c r="AM156" s="116"/>
      <c r="AN156" s="116"/>
      <c r="AO156" s="116"/>
      <c r="AP156" s="116"/>
      <c r="AQ156" s="116"/>
      <c r="AR156" s="116"/>
      <c r="AS156" s="116"/>
      <c r="AT156" s="116"/>
      <c r="AU156" s="116"/>
      <c r="AV156" s="116"/>
      <c r="AW156" s="116"/>
      <c r="AX156" s="116"/>
      <c r="AY156" s="116"/>
      <c r="AZ156" s="116"/>
      <c r="BA156" s="116"/>
      <c r="BB156" s="116"/>
      <c r="BC156" s="116"/>
      <c r="BD156" s="116"/>
      <c r="BE156" s="116"/>
      <c r="BF156" s="116"/>
      <c r="BG156" s="116"/>
      <c r="BH156" s="116"/>
      <c r="BI156" s="116"/>
      <c r="BJ156" s="116"/>
      <c r="BK156" s="116"/>
      <c r="BL156" s="116"/>
      <c r="BM156" s="116"/>
      <c r="BN156" s="116"/>
      <c r="BO156" s="116"/>
      <c r="BP156" s="116"/>
      <c r="BQ156" s="116"/>
      <c r="BR156" s="116"/>
      <c r="BS156" s="116"/>
      <c r="BT156" s="116"/>
      <c r="BU156" s="116"/>
      <c r="BV156" s="116"/>
      <c r="BW156" s="116"/>
      <c r="BX156" s="116"/>
    </row>
    <row r="157">
      <c r="A157" s="116"/>
      <c r="B157" s="116"/>
      <c r="C157" s="116"/>
      <c r="D157" s="116"/>
      <c r="E157" s="164"/>
      <c r="F157" s="164"/>
      <c r="G157" s="116"/>
      <c r="H157" s="116"/>
      <c r="I157" s="116"/>
      <c r="J157" s="116"/>
      <c r="K157" s="116"/>
      <c r="L157" s="116"/>
      <c r="M157" s="116"/>
      <c r="N157" s="116"/>
      <c r="O157" s="116"/>
      <c r="P157" s="116"/>
      <c r="Q157" s="116"/>
      <c r="R157" s="116"/>
      <c r="S157" s="116"/>
      <c r="T157" s="116"/>
      <c r="U157" s="116"/>
      <c r="V157" s="116"/>
      <c r="W157" s="116"/>
      <c r="X157" s="116"/>
      <c r="Y157" s="116"/>
      <c r="Z157" s="116"/>
      <c r="AA157" s="116"/>
      <c r="AB157" s="116"/>
      <c r="AC157" s="116"/>
      <c r="AD157" s="116"/>
      <c r="AE157" s="116"/>
      <c r="AF157" s="116"/>
      <c r="AG157" s="116"/>
      <c r="AH157" s="116"/>
      <c r="AI157" s="116"/>
      <c r="AJ157" s="116"/>
      <c r="AK157" s="116"/>
      <c r="AL157" s="116"/>
      <c r="AM157" s="116"/>
      <c r="AN157" s="116"/>
      <c r="AO157" s="116"/>
      <c r="AP157" s="116"/>
      <c r="AQ157" s="116"/>
      <c r="AR157" s="116"/>
      <c r="AS157" s="116"/>
      <c r="AT157" s="116"/>
      <c r="AU157" s="116"/>
      <c r="AV157" s="116"/>
      <c r="AW157" s="116"/>
      <c r="AX157" s="116"/>
      <c r="AY157" s="116"/>
      <c r="AZ157" s="116"/>
      <c r="BA157" s="116"/>
      <c r="BB157" s="116"/>
      <c r="BC157" s="116"/>
      <c r="BD157" s="116"/>
      <c r="BE157" s="116"/>
      <c r="BF157" s="116"/>
      <c r="BG157" s="116"/>
      <c r="BH157" s="116"/>
      <c r="BI157" s="116"/>
      <c r="BJ157" s="116"/>
      <c r="BK157" s="116"/>
      <c r="BL157" s="116"/>
      <c r="BM157" s="116"/>
      <c r="BN157" s="116"/>
      <c r="BO157" s="116"/>
      <c r="BP157" s="116"/>
      <c r="BQ157" s="116"/>
      <c r="BR157" s="116"/>
      <c r="BS157" s="116"/>
      <c r="BT157" s="116"/>
      <c r="BU157" s="116"/>
      <c r="BV157" s="116"/>
      <c r="BW157" s="116"/>
      <c r="BX157" s="116"/>
    </row>
    <row r="158">
      <c r="A158" s="116"/>
      <c r="B158" s="116"/>
      <c r="C158" s="116"/>
      <c r="D158" s="116"/>
      <c r="E158" s="164"/>
      <c r="F158" s="164"/>
      <c r="G158" s="116"/>
      <c r="H158" s="116"/>
      <c r="I158" s="116"/>
      <c r="J158" s="116"/>
      <c r="K158" s="116"/>
      <c r="L158" s="116"/>
      <c r="M158" s="116"/>
      <c r="N158" s="116"/>
      <c r="O158" s="116"/>
      <c r="P158" s="116"/>
      <c r="Q158" s="116"/>
      <c r="R158" s="116"/>
      <c r="S158" s="116"/>
      <c r="T158" s="116"/>
      <c r="U158" s="116"/>
      <c r="V158" s="116"/>
      <c r="W158" s="116"/>
      <c r="X158" s="116"/>
      <c r="Y158" s="116"/>
      <c r="Z158" s="116"/>
      <c r="AA158" s="116"/>
      <c r="AB158" s="116"/>
      <c r="AC158" s="116"/>
      <c r="AD158" s="116"/>
      <c r="AE158" s="116"/>
      <c r="AF158" s="116"/>
      <c r="AG158" s="116"/>
      <c r="AH158" s="116"/>
      <c r="AI158" s="116"/>
      <c r="AJ158" s="116"/>
      <c r="AK158" s="116"/>
      <c r="AL158" s="116"/>
      <c r="AM158" s="116"/>
      <c r="AN158" s="116"/>
      <c r="AO158" s="116"/>
      <c r="AP158" s="116"/>
      <c r="AQ158" s="116"/>
      <c r="AR158" s="116"/>
      <c r="AS158" s="116"/>
      <c r="AT158" s="116"/>
      <c r="AU158" s="116"/>
      <c r="AV158" s="116"/>
      <c r="AW158" s="116"/>
      <c r="AX158" s="116"/>
      <c r="AY158" s="116"/>
      <c r="AZ158" s="116"/>
      <c r="BA158" s="116"/>
      <c r="BB158" s="116"/>
      <c r="BC158" s="116"/>
      <c r="BD158" s="116"/>
      <c r="BE158" s="116"/>
      <c r="BF158" s="116"/>
      <c r="BG158" s="116"/>
      <c r="BH158" s="116"/>
      <c r="BI158" s="116"/>
      <c r="BJ158" s="116"/>
      <c r="BK158" s="116"/>
      <c r="BL158" s="116"/>
      <c r="BM158" s="116"/>
      <c r="BN158" s="116"/>
      <c r="BO158" s="116"/>
      <c r="BP158" s="116"/>
      <c r="BQ158" s="116"/>
      <c r="BR158" s="116"/>
      <c r="BS158" s="116"/>
      <c r="BT158" s="116"/>
      <c r="BU158" s="116"/>
      <c r="BV158" s="116"/>
      <c r="BW158" s="116"/>
      <c r="BX158" s="116"/>
    </row>
    <row r="159">
      <c r="A159" s="116"/>
      <c r="B159" s="116"/>
      <c r="C159" s="116"/>
      <c r="D159" s="116"/>
      <c r="E159" s="164"/>
      <c r="F159" s="164"/>
      <c r="G159" s="116"/>
      <c r="H159" s="116"/>
      <c r="I159" s="116"/>
      <c r="J159" s="116"/>
      <c r="K159" s="116"/>
      <c r="L159" s="116"/>
      <c r="M159" s="116"/>
      <c r="N159" s="116"/>
      <c r="O159" s="116"/>
      <c r="P159" s="116"/>
      <c r="Q159" s="116"/>
      <c r="R159" s="116"/>
      <c r="S159" s="116"/>
      <c r="T159" s="116"/>
      <c r="U159" s="116"/>
      <c r="V159" s="116"/>
      <c r="W159" s="116"/>
      <c r="X159" s="116"/>
      <c r="Y159" s="116"/>
      <c r="Z159" s="116"/>
      <c r="AA159" s="116"/>
      <c r="AB159" s="116"/>
      <c r="AC159" s="116"/>
      <c r="AD159" s="116"/>
      <c r="AE159" s="116"/>
      <c r="AF159" s="116"/>
      <c r="AG159" s="116"/>
      <c r="AH159" s="116"/>
      <c r="AI159" s="116"/>
      <c r="AJ159" s="116"/>
      <c r="AK159" s="116"/>
      <c r="AL159" s="116"/>
      <c r="AM159" s="116"/>
      <c r="AN159" s="116"/>
      <c r="AO159" s="116"/>
      <c r="AP159" s="116"/>
      <c r="AQ159" s="116"/>
      <c r="AR159" s="116"/>
      <c r="AS159" s="116"/>
      <c r="AT159" s="116"/>
      <c r="AU159" s="116"/>
      <c r="AV159" s="116"/>
      <c r="AW159" s="116"/>
      <c r="AX159" s="116"/>
      <c r="AY159" s="116"/>
      <c r="AZ159" s="116"/>
      <c r="BA159" s="116"/>
      <c r="BB159" s="116"/>
      <c r="BC159" s="116"/>
      <c r="BD159" s="116"/>
      <c r="BE159" s="116"/>
      <c r="BF159" s="116"/>
      <c r="BG159" s="116"/>
      <c r="BH159" s="116"/>
      <c r="BI159" s="116"/>
      <c r="BJ159" s="116"/>
      <c r="BK159" s="116"/>
      <c r="BL159" s="116"/>
      <c r="BM159" s="116"/>
      <c r="BN159" s="116"/>
      <c r="BO159" s="116"/>
      <c r="BP159" s="116"/>
      <c r="BQ159" s="116"/>
      <c r="BR159" s="116"/>
      <c r="BS159" s="116"/>
      <c r="BT159" s="116"/>
      <c r="BU159" s="116"/>
      <c r="BV159" s="116"/>
      <c r="BW159" s="116"/>
      <c r="BX159" s="116"/>
    </row>
    <row r="160">
      <c r="A160" s="116"/>
      <c r="B160" s="116"/>
      <c r="C160" s="116"/>
      <c r="D160" s="116"/>
      <c r="E160" s="164"/>
      <c r="F160" s="164"/>
      <c r="G160" s="116"/>
      <c r="H160" s="116"/>
      <c r="I160" s="116"/>
      <c r="J160" s="116"/>
      <c r="K160" s="116"/>
      <c r="L160" s="116"/>
      <c r="M160" s="116"/>
      <c r="N160" s="116"/>
      <c r="O160" s="116"/>
      <c r="P160" s="116"/>
      <c r="Q160" s="116"/>
      <c r="R160" s="116"/>
      <c r="S160" s="116"/>
      <c r="T160" s="116"/>
      <c r="U160" s="116"/>
      <c r="V160" s="116"/>
      <c r="W160" s="116"/>
      <c r="X160" s="116"/>
      <c r="Y160" s="116"/>
      <c r="Z160" s="116"/>
      <c r="AA160" s="116"/>
      <c r="AB160" s="116"/>
      <c r="AC160" s="116"/>
      <c r="AD160" s="116"/>
      <c r="AE160" s="116"/>
      <c r="AF160" s="116"/>
      <c r="AG160" s="116"/>
      <c r="AH160" s="116"/>
      <c r="AI160" s="116"/>
      <c r="AJ160" s="116"/>
      <c r="AK160" s="116"/>
      <c r="AL160" s="116"/>
      <c r="AM160" s="116"/>
      <c r="AN160" s="116"/>
      <c r="AO160" s="116"/>
      <c r="AP160" s="116"/>
      <c r="AQ160" s="116"/>
      <c r="AR160" s="116"/>
      <c r="AS160" s="116"/>
      <c r="AT160" s="116"/>
      <c r="AU160" s="116"/>
      <c r="AV160" s="116"/>
      <c r="AW160" s="116"/>
      <c r="AX160" s="116"/>
      <c r="AY160" s="116"/>
      <c r="AZ160" s="116"/>
      <c r="BA160" s="116"/>
      <c r="BB160" s="116"/>
      <c r="BC160" s="116"/>
      <c r="BD160" s="116"/>
      <c r="BE160" s="116"/>
      <c r="BF160" s="116"/>
      <c r="BG160" s="116"/>
      <c r="BH160" s="116"/>
      <c r="BI160" s="116"/>
      <c r="BJ160" s="116"/>
      <c r="BK160" s="116"/>
      <c r="BL160" s="116"/>
      <c r="BM160" s="116"/>
      <c r="BN160" s="116"/>
      <c r="BO160" s="116"/>
      <c r="BP160" s="116"/>
      <c r="BQ160" s="116"/>
      <c r="BR160" s="116"/>
      <c r="BS160" s="116"/>
      <c r="BT160" s="116"/>
      <c r="BU160" s="116"/>
      <c r="BV160" s="116"/>
      <c r="BW160" s="116"/>
      <c r="BX160" s="116"/>
    </row>
    <row r="161">
      <c r="A161" s="116"/>
      <c r="B161" s="116"/>
      <c r="C161" s="116"/>
      <c r="D161" s="116"/>
      <c r="E161" s="164"/>
      <c r="F161" s="164"/>
      <c r="G161" s="116"/>
      <c r="H161" s="116"/>
      <c r="I161" s="116"/>
      <c r="J161" s="116"/>
      <c r="K161" s="116"/>
      <c r="L161" s="116"/>
      <c r="M161" s="116"/>
      <c r="N161" s="116"/>
      <c r="O161" s="116"/>
      <c r="P161" s="116"/>
      <c r="Q161" s="116"/>
      <c r="R161" s="116"/>
      <c r="S161" s="116"/>
      <c r="T161" s="116"/>
      <c r="U161" s="116"/>
      <c r="V161" s="116"/>
      <c r="W161" s="116"/>
      <c r="X161" s="116"/>
      <c r="Y161" s="116"/>
      <c r="Z161" s="116"/>
      <c r="AA161" s="116"/>
      <c r="AB161" s="116"/>
      <c r="AC161" s="116"/>
      <c r="AD161" s="116"/>
      <c r="AE161" s="116"/>
      <c r="AF161" s="116"/>
      <c r="AG161" s="116"/>
      <c r="AH161" s="116"/>
      <c r="AI161" s="116"/>
      <c r="AJ161" s="116"/>
      <c r="AK161" s="116"/>
      <c r="AL161" s="116"/>
      <c r="AM161" s="116"/>
      <c r="AN161" s="116"/>
      <c r="AO161" s="116"/>
      <c r="AP161" s="116"/>
      <c r="AQ161" s="116"/>
      <c r="AR161" s="116"/>
      <c r="AS161" s="116"/>
      <c r="AT161" s="116"/>
      <c r="AU161" s="116"/>
      <c r="AV161" s="116"/>
      <c r="AW161" s="116"/>
      <c r="AX161" s="116"/>
      <c r="AY161" s="116"/>
      <c r="AZ161" s="116"/>
      <c r="BA161" s="116"/>
      <c r="BB161" s="116"/>
      <c r="BC161" s="116"/>
      <c r="BD161" s="116"/>
      <c r="BE161" s="116"/>
      <c r="BF161" s="116"/>
      <c r="BG161" s="116"/>
      <c r="BH161" s="116"/>
      <c r="BI161" s="116"/>
      <c r="BJ161" s="116"/>
      <c r="BK161" s="116"/>
      <c r="BL161" s="116"/>
      <c r="BM161" s="116"/>
      <c r="BN161" s="116"/>
      <c r="BO161" s="116"/>
      <c r="BP161" s="116"/>
      <c r="BQ161" s="116"/>
      <c r="BR161" s="116"/>
      <c r="BS161" s="116"/>
      <c r="BT161" s="116"/>
      <c r="BU161" s="116"/>
      <c r="BV161" s="116"/>
      <c r="BW161" s="116"/>
      <c r="BX161" s="116"/>
    </row>
    <row r="162">
      <c r="A162" s="116"/>
      <c r="B162" s="116"/>
      <c r="C162" s="116"/>
      <c r="D162" s="116"/>
      <c r="E162" s="164"/>
      <c r="F162" s="164"/>
      <c r="G162" s="116"/>
      <c r="H162" s="116"/>
      <c r="I162" s="116"/>
      <c r="J162" s="116"/>
      <c r="K162" s="116"/>
      <c r="L162" s="116"/>
      <c r="M162" s="116"/>
      <c r="N162" s="116"/>
      <c r="O162" s="116"/>
      <c r="P162" s="116"/>
      <c r="Q162" s="116"/>
      <c r="R162" s="116"/>
      <c r="S162" s="116"/>
      <c r="T162" s="116"/>
      <c r="U162" s="116"/>
      <c r="V162" s="116"/>
      <c r="W162" s="116"/>
      <c r="X162" s="116"/>
      <c r="Y162" s="116"/>
      <c r="Z162" s="116"/>
      <c r="AA162" s="116"/>
      <c r="AB162" s="116"/>
      <c r="AC162" s="116"/>
      <c r="AD162" s="116"/>
      <c r="AE162" s="116"/>
      <c r="AF162" s="116"/>
      <c r="AG162" s="116"/>
      <c r="AH162" s="116"/>
      <c r="AI162" s="116"/>
      <c r="AJ162" s="116"/>
      <c r="AK162" s="116"/>
      <c r="AL162" s="116"/>
      <c r="AM162" s="116"/>
      <c r="AN162" s="116"/>
      <c r="AO162" s="116"/>
      <c r="AP162" s="116"/>
      <c r="AQ162" s="116"/>
      <c r="AR162" s="116"/>
      <c r="AS162" s="116"/>
      <c r="AT162" s="116"/>
      <c r="AU162" s="116"/>
      <c r="AV162" s="116"/>
      <c r="AW162" s="116"/>
      <c r="AX162" s="116"/>
      <c r="AY162" s="116"/>
      <c r="AZ162" s="116"/>
      <c r="BA162" s="116"/>
      <c r="BB162" s="116"/>
      <c r="BC162" s="116"/>
      <c r="BD162" s="116"/>
      <c r="BE162" s="116"/>
      <c r="BF162" s="116"/>
      <c r="BG162" s="116"/>
      <c r="BH162" s="116"/>
      <c r="BI162" s="116"/>
      <c r="BJ162" s="116"/>
      <c r="BK162" s="116"/>
      <c r="BL162" s="116"/>
      <c r="BM162" s="116"/>
      <c r="BN162" s="116"/>
      <c r="BO162" s="116"/>
      <c r="BP162" s="116"/>
      <c r="BQ162" s="116"/>
      <c r="BR162" s="116"/>
      <c r="BS162" s="116"/>
      <c r="BT162" s="116"/>
      <c r="BU162" s="116"/>
      <c r="BV162" s="116"/>
      <c r="BW162" s="116"/>
      <c r="BX162" s="116"/>
    </row>
    <row r="163">
      <c r="A163" s="116"/>
      <c r="B163" s="116"/>
      <c r="C163" s="116"/>
      <c r="D163" s="116"/>
      <c r="E163" s="164"/>
      <c r="F163" s="164"/>
      <c r="G163" s="116"/>
      <c r="H163" s="116"/>
      <c r="I163" s="116"/>
      <c r="J163" s="116"/>
      <c r="K163" s="116"/>
      <c r="L163" s="116"/>
      <c r="M163" s="116"/>
      <c r="N163" s="116"/>
      <c r="O163" s="116"/>
      <c r="P163" s="116"/>
      <c r="Q163" s="116"/>
      <c r="R163" s="116"/>
      <c r="S163" s="116"/>
      <c r="T163" s="116"/>
      <c r="U163" s="116"/>
      <c r="V163" s="116"/>
      <c r="W163" s="116"/>
      <c r="X163" s="116"/>
      <c r="Y163" s="116"/>
      <c r="Z163" s="116"/>
      <c r="AA163" s="116"/>
      <c r="AB163" s="116"/>
      <c r="AC163" s="116"/>
      <c r="AD163" s="116"/>
      <c r="AE163" s="116"/>
      <c r="AF163" s="116"/>
      <c r="AG163" s="116"/>
      <c r="AH163" s="116"/>
      <c r="AI163" s="116"/>
      <c r="AJ163" s="116"/>
      <c r="AK163" s="116"/>
      <c r="AL163" s="116"/>
      <c r="AM163" s="116"/>
      <c r="AN163" s="116"/>
      <c r="AO163" s="116"/>
      <c r="AP163" s="116"/>
      <c r="AQ163" s="116"/>
      <c r="AR163" s="116"/>
      <c r="AS163" s="116"/>
      <c r="AT163" s="116"/>
      <c r="AU163" s="116"/>
      <c r="AV163" s="116"/>
      <c r="AW163" s="116"/>
      <c r="AX163" s="116"/>
      <c r="AY163" s="116"/>
      <c r="AZ163" s="116"/>
      <c r="BA163" s="116"/>
      <c r="BB163" s="116"/>
      <c r="BC163" s="116"/>
      <c r="BD163" s="116"/>
      <c r="BE163" s="116"/>
      <c r="BF163" s="116"/>
      <c r="BG163" s="116"/>
      <c r="BH163" s="116"/>
      <c r="BI163" s="116"/>
      <c r="BJ163" s="116"/>
      <c r="BK163" s="116"/>
      <c r="BL163" s="116"/>
      <c r="BM163" s="116"/>
      <c r="BN163" s="116"/>
      <c r="BO163" s="116"/>
      <c r="BP163" s="116"/>
      <c r="BQ163" s="116"/>
      <c r="BR163" s="116"/>
      <c r="BS163" s="116"/>
      <c r="BT163" s="116"/>
      <c r="BU163" s="116"/>
      <c r="BV163" s="116"/>
      <c r="BW163" s="116"/>
      <c r="BX163" s="116"/>
    </row>
    <row r="164">
      <c r="A164" s="116"/>
      <c r="B164" s="116"/>
      <c r="C164" s="116"/>
      <c r="D164" s="116"/>
      <c r="E164" s="164"/>
      <c r="F164" s="164"/>
      <c r="G164" s="116"/>
      <c r="H164" s="116"/>
      <c r="I164" s="116"/>
      <c r="J164" s="116"/>
      <c r="K164" s="116"/>
      <c r="L164" s="116"/>
      <c r="M164" s="116"/>
      <c r="N164" s="116"/>
      <c r="O164" s="116"/>
      <c r="P164" s="116"/>
      <c r="Q164" s="116"/>
      <c r="R164" s="116"/>
      <c r="S164" s="116"/>
      <c r="T164" s="116"/>
      <c r="U164" s="116"/>
      <c r="V164" s="116"/>
      <c r="W164" s="116"/>
      <c r="X164" s="116"/>
      <c r="Y164" s="116"/>
      <c r="Z164" s="116"/>
      <c r="AA164" s="116"/>
      <c r="AB164" s="116"/>
      <c r="AC164" s="116"/>
      <c r="AD164" s="116"/>
      <c r="AE164" s="116"/>
      <c r="AF164" s="116"/>
      <c r="AG164" s="116"/>
      <c r="AH164" s="116"/>
      <c r="AI164" s="116"/>
      <c r="AJ164" s="116"/>
      <c r="AK164" s="116"/>
      <c r="AL164" s="116"/>
      <c r="AM164" s="116"/>
      <c r="AN164" s="116"/>
      <c r="AO164" s="116"/>
      <c r="AP164" s="116"/>
      <c r="AQ164" s="116"/>
      <c r="AR164" s="116"/>
      <c r="AS164" s="116"/>
      <c r="AT164" s="116"/>
      <c r="AU164" s="116"/>
      <c r="AV164" s="116"/>
      <c r="AW164" s="116"/>
      <c r="AX164" s="116"/>
      <c r="AY164" s="116"/>
      <c r="AZ164" s="116"/>
      <c r="BA164" s="116"/>
      <c r="BB164" s="116"/>
      <c r="BC164" s="116"/>
      <c r="BD164" s="116"/>
      <c r="BE164" s="116"/>
      <c r="BF164" s="116"/>
      <c r="BG164" s="116"/>
      <c r="BH164" s="116"/>
      <c r="BI164" s="116"/>
      <c r="BJ164" s="116"/>
      <c r="BK164" s="116"/>
      <c r="BL164" s="116"/>
      <c r="BM164" s="116"/>
      <c r="BN164" s="116"/>
      <c r="BO164" s="116"/>
      <c r="BP164" s="116"/>
      <c r="BQ164" s="116"/>
      <c r="BR164" s="116"/>
      <c r="BS164" s="116"/>
      <c r="BT164" s="116"/>
      <c r="BU164" s="116"/>
      <c r="BV164" s="116"/>
      <c r="BW164" s="116"/>
      <c r="BX164" s="116"/>
    </row>
    <row r="165">
      <c r="A165" s="116"/>
      <c r="B165" s="116"/>
      <c r="C165" s="116"/>
      <c r="D165" s="116"/>
      <c r="E165" s="164"/>
      <c r="F165" s="164"/>
      <c r="G165" s="116"/>
      <c r="H165" s="116"/>
      <c r="I165" s="116"/>
      <c r="J165" s="116"/>
      <c r="K165" s="116"/>
      <c r="L165" s="116"/>
      <c r="M165" s="116"/>
      <c r="N165" s="116"/>
      <c r="O165" s="116"/>
      <c r="P165" s="116"/>
      <c r="Q165" s="116"/>
      <c r="R165" s="116"/>
      <c r="S165" s="116"/>
      <c r="T165" s="116"/>
      <c r="U165" s="116"/>
      <c r="V165" s="116"/>
      <c r="W165" s="116"/>
      <c r="X165" s="116"/>
      <c r="Y165" s="116"/>
      <c r="Z165" s="116"/>
      <c r="AA165" s="116"/>
      <c r="AB165" s="116"/>
      <c r="AC165" s="116"/>
      <c r="AD165" s="116"/>
      <c r="AE165" s="116"/>
      <c r="AF165" s="116"/>
      <c r="AG165" s="116"/>
      <c r="AH165" s="116"/>
      <c r="AI165" s="116"/>
      <c r="AJ165" s="116"/>
      <c r="AK165" s="116"/>
      <c r="AL165" s="116"/>
      <c r="AM165" s="116"/>
      <c r="AN165" s="116"/>
      <c r="AO165" s="116"/>
      <c r="AP165" s="116"/>
      <c r="AQ165" s="116"/>
      <c r="AR165" s="116"/>
      <c r="AS165" s="116"/>
      <c r="AT165" s="116"/>
      <c r="AU165" s="116"/>
      <c r="AV165" s="116"/>
      <c r="AW165" s="116"/>
      <c r="AX165" s="116"/>
      <c r="AY165" s="116"/>
      <c r="AZ165" s="116"/>
      <c r="BA165" s="116"/>
      <c r="BB165" s="116"/>
      <c r="BC165" s="116"/>
      <c r="BD165" s="116"/>
      <c r="BE165" s="116"/>
      <c r="BF165" s="116"/>
      <c r="BG165" s="116"/>
      <c r="BH165" s="116"/>
      <c r="BI165" s="116"/>
      <c r="BJ165" s="116"/>
      <c r="BK165" s="116"/>
      <c r="BL165" s="116"/>
      <c r="BM165" s="116"/>
      <c r="BN165" s="116"/>
      <c r="BO165" s="116"/>
      <c r="BP165" s="116"/>
      <c r="BQ165" s="116"/>
      <c r="BR165" s="116"/>
      <c r="BS165" s="116"/>
      <c r="BT165" s="116"/>
      <c r="BU165" s="116"/>
      <c r="BV165" s="116"/>
      <c r="BW165" s="116"/>
      <c r="BX165" s="116"/>
    </row>
    <row r="166">
      <c r="A166" s="116"/>
      <c r="B166" s="116"/>
      <c r="C166" s="116"/>
      <c r="D166" s="116"/>
      <c r="E166" s="164"/>
      <c r="F166" s="164"/>
      <c r="G166" s="116"/>
      <c r="H166" s="116"/>
      <c r="I166" s="116"/>
      <c r="J166" s="116"/>
      <c r="K166" s="116"/>
      <c r="L166" s="116"/>
      <c r="M166" s="116"/>
      <c r="N166" s="116"/>
      <c r="O166" s="116"/>
      <c r="P166" s="116"/>
      <c r="Q166" s="116"/>
      <c r="R166" s="116"/>
      <c r="S166" s="116"/>
      <c r="T166" s="116"/>
      <c r="U166" s="116"/>
      <c r="V166" s="116"/>
      <c r="W166" s="116"/>
      <c r="X166" s="116"/>
      <c r="Y166" s="116"/>
      <c r="Z166" s="116"/>
      <c r="AA166" s="116"/>
      <c r="AB166" s="116"/>
      <c r="AC166" s="116"/>
      <c r="AD166" s="116"/>
      <c r="AE166" s="116"/>
      <c r="AF166" s="116"/>
      <c r="AG166" s="116"/>
      <c r="AH166" s="116"/>
      <c r="AI166" s="116"/>
      <c r="AJ166" s="116"/>
      <c r="AK166" s="116"/>
      <c r="AL166" s="116"/>
      <c r="AM166" s="116"/>
      <c r="AN166" s="116"/>
      <c r="AO166" s="116"/>
      <c r="AP166" s="116"/>
      <c r="AQ166" s="116"/>
      <c r="AR166" s="116"/>
      <c r="AS166" s="116"/>
      <c r="AT166" s="116"/>
      <c r="AU166" s="116"/>
      <c r="AV166" s="116"/>
      <c r="AW166" s="116"/>
      <c r="AX166" s="116"/>
      <c r="AY166" s="116"/>
      <c r="AZ166" s="116"/>
      <c r="BA166" s="116"/>
      <c r="BB166" s="116"/>
      <c r="BC166" s="116"/>
      <c r="BD166" s="116"/>
      <c r="BE166" s="116"/>
      <c r="BF166" s="116"/>
      <c r="BG166" s="116"/>
      <c r="BH166" s="116"/>
      <c r="BI166" s="116"/>
      <c r="BJ166" s="116"/>
      <c r="BK166" s="116"/>
      <c r="BL166" s="116"/>
      <c r="BM166" s="116"/>
      <c r="BN166" s="116"/>
      <c r="BO166" s="116"/>
      <c r="BP166" s="116"/>
      <c r="BQ166" s="116"/>
      <c r="BR166" s="116"/>
      <c r="BS166" s="116"/>
      <c r="BT166" s="116"/>
      <c r="BU166" s="116"/>
      <c r="BV166" s="116"/>
      <c r="BW166" s="116"/>
      <c r="BX166" s="116"/>
    </row>
    <row r="167">
      <c r="A167" s="116"/>
      <c r="B167" s="116"/>
      <c r="C167" s="116"/>
      <c r="D167" s="116"/>
      <c r="E167" s="164"/>
      <c r="F167" s="164"/>
      <c r="G167" s="116"/>
      <c r="H167" s="116"/>
      <c r="I167" s="116"/>
      <c r="J167" s="116"/>
      <c r="K167" s="116"/>
      <c r="L167" s="116"/>
      <c r="M167" s="116"/>
      <c r="N167" s="116"/>
      <c r="O167" s="116"/>
      <c r="P167" s="116"/>
      <c r="Q167" s="116"/>
      <c r="R167" s="116"/>
      <c r="S167" s="116"/>
      <c r="T167" s="116"/>
      <c r="U167" s="116"/>
      <c r="V167" s="116"/>
      <c r="W167" s="116"/>
      <c r="X167" s="116"/>
      <c r="Y167" s="116"/>
      <c r="Z167" s="116"/>
      <c r="AA167" s="116"/>
      <c r="AB167" s="116"/>
      <c r="AC167" s="116"/>
      <c r="AD167" s="116"/>
      <c r="AE167" s="116"/>
      <c r="AF167" s="116"/>
      <c r="AG167" s="116"/>
      <c r="AH167" s="116"/>
      <c r="AI167" s="116"/>
      <c r="AJ167" s="116"/>
      <c r="AK167" s="116"/>
      <c r="AL167" s="116"/>
      <c r="AM167" s="116"/>
      <c r="AN167" s="116"/>
      <c r="AO167" s="116"/>
      <c r="AP167" s="116"/>
      <c r="AQ167" s="116"/>
      <c r="AR167" s="116"/>
      <c r="AS167" s="116"/>
      <c r="AT167" s="116"/>
      <c r="AU167" s="116"/>
      <c r="AV167" s="116"/>
      <c r="AW167" s="116"/>
      <c r="AX167" s="116"/>
      <c r="AY167" s="116"/>
      <c r="AZ167" s="116"/>
      <c r="BA167" s="116"/>
      <c r="BB167" s="116"/>
      <c r="BC167" s="116"/>
      <c r="BD167" s="116"/>
      <c r="BE167" s="116"/>
      <c r="BF167" s="116"/>
      <c r="BG167" s="116"/>
      <c r="BH167" s="116"/>
      <c r="BI167" s="116"/>
      <c r="BJ167" s="116"/>
      <c r="BK167" s="116"/>
      <c r="BL167" s="116"/>
      <c r="BM167" s="116"/>
      <c r="BN167" s="116"/>
      <c r="BO167" s="116"/>
      <c r="BP167" s="116"/>
      <c r="BQ167" s="116"/>
      <c r="BR167" s="116"/>
      <c r="BS167" s="116"/>
      <c r="BT167" s="116"/>
      <c r="BU167" s="116"/>
      <c r="BV167" s="116"/>
      <c r="BW167" s="116"/>
      <c r="BX167" s="116"/>
    </row>
    <row r="168">
      <c r="A168" s="116"/>
      <c r="B168" s="116"/>
      <c r="C168" s="116"/>
      <c r="D168" s="116"/>
      <c r="E168" s="164"/>
      <c r="F168" s="164"/>
      <c r="G168" s="116"/>
      <c r="H168" s="116"/>
      <c r="I168" s="116"/>
      <c r="J168" s="116"/>
      <c r="K168" s="116"/>
      <c r="L168" s="116"/>
      <c r="M168" s="116"/>
      <c r="N168" s="116"/>
      <c r="O168" s="116"/>
      <c r="P168" s="116"/>
      <c r="Q168" s="116"/>
      <c r="R168" s="116"/>
      <c r="S168" s="116"/>
      <c r="T168" s="116"/>
      <c r="U168" s="116"/>
      <c r="V168" s="116"/>
      <c r="W168" s="116"/>
      <c r="X168" s="116"/>
      <c r="Y168" s="116"/>
      <c r="Z168" s="116"/>
      <c r="AA168" s="116"/>
      <c r="AB168" s="116"/>
      <c r="AC168" s="116"/>
      <c r="AD168" s="116"/>
      <c r="AE168" s="116"/>
      <c r="AF168" s="116"/>
      <c r="AG168" s="116"/>
      <c r="AH168" s="116"/>
      <c r="AI168" s="116"/>
      <c r="AJ168" s="116"/>
      <c r="AK168" s="116"/>
      <c r="AL168" s="116"/>
      <c r="AM168" s="116"/>
      <c r="AN168" s="116"/>
      <c r="AO168" s="116"/>
      <c r="AP168" s="116"/>
      <c r="AQ168" s="116"/>
      <c r="AR168" s="116"/>
      <c r="AS168" s="116"/>
      <c r="AT168" s="116"/>
      <c r="AU168" s="116"/>
      <c r="AV168" s="116"/>
      <c r="AW168" s="116"/>
      <c r="AX168" s="116"/>
      <c r="AY168" s="116"/>
      <c r="AZ168" s="116"/>
      <c r="BA168" s="116"/>
      <c r="BB168" s="116"/>
      <c r="BC168" s="116"/>
      <c r="BD168" s="116"/>
      <c r="BE168" s="116"/>
      <c r="BF168" s="116"/>
      <c r="BG168" s="116"/>
      <c r="BH168" s="116"/>
      <c r="BI168" s="116"/>
      <c r="BJ168" s="116"/>
      <c r="BK168" s="116"/>
      <c r="BL168" s="116"/>
      <c r="BM168" s="116"/>
      <c r="BN168" s="116"/>
      <c r="BO168" s="116"/>
      <c r="BP168" s="116"/>
      <c r="BQ168" s="116"/>
      <c r="BR168" s="116"/>
      <c r="BS168" s="116"/>
      <c r="BT168" s="116"/>
      <c r="BU168" s="116"/>
      <c r="BV168" s="116"/>
      <c r="BW168" s="116"/>
      <c r="BX168" s="116"/>
    </row>
    <row r="169">
      <c r="A169" s="116"/>
      <c r="B169" s="116"/>
      <c r="C169" s="116"/>
      <c r="D169" s="116"/>
      <c r="E169" s="164"/>
      <c r="F169" s="164"/>
      <c r="G169" s="116"/>
      <c r="H169" s="116"/>
      <c r="I169" s="116"/>
      <c r="J169" s="116"/>
      <c r="K169" s="116"/>
      <c r="L169" s="116"/>
      <c r="M169" s="116"/>
      <c r="N169" s="116"/>
      <c r="O169" s="116"/>
      <c r="P169" s="116"/>
      <c r="Q169" s="116"/>
      <c r="R169" s="116"/>
      <c r="S169" s="116"/>
      <c r="T169" s="116"/>
      <c r="U169" s="116"/>
      <c r="V169" s="116"/>
      <c r="W169" s="116"/>
      <c r="X169" s="116"/>
      <c r="Y169" s="116"/>
      <c r="Z169" s="116"/>
      <c r="AA169" s="116"/>
      <c r="AB169" s="116"/>
      <c r="AC169" s="116"/>
      <c r="AD169" s="116"/>
      <c r="AE169" s="116"/>
      <c r="AF169" s="116"/>
      <c r="AG169" s="116"/>
      <c r="AH169" s="116"/>
      <c r="AI169" s="116"/>
      <c r="AJ169" s="116"/>
      <c r="AK169" s="116"/>
      <c r="AL169" s="116"/>
      <c r="AM169" s="116"/>
      <c r="AN169" s="116"/>
      <c r="AO169" s="116"/>
      <c r="AP169" s="116"/>
      <c r="AQ169" s="116"/>
      <c r="AR169" s="116"/>
      <c r="AS169" s="116"/>
      <c r="AT169" s="116"/>
      <c r="AU169" s="116"/>
      <c r="AV169" s="116"/>
      <c r="AW169" s="116"/>
      <c r="AX169" s="116"/>
      <c r="AY169" s="116"/>
      <c r="AZ169" s="116"/>
      <c r="BA169" s="116"/>
      <c r="BB169" s="116"/>
      <c r="BC169" s="116"/>
      <c r="BD169" s="116"/>
      <c r="BE169" s="116"/>
      <c r="BF169" s="116"/>
      <c r="BG169" s="116"/>
      <c r="BH169" s="116"/>
      <c r="BI169" s="116"/>
      <c r="BJ169" s="116"/>
      <c r="BK169" s="116"/>
      <c r="BL169" s="116"/>
      <c r="BM169" s="116"/>
      <c r="BN169" s="116"/>
      <c r="BO169" s="116"/>
      <c r="BP169" s="116"/>
      <c r="BQ169" s="116"/>
      <c r="BR169" s="116"/>
      <c r="BS169" s="116"/>
      <c r="BT169" s="116"/>
      <c r="BU169" s="116"/>
      <c r="BV169" s="116"/>
      <c r="BW169" s="116"/>
      <c r="BX169" s="116"/>
    </row>
    <row r="170">
      <c r="A170" s="116"/>
      <c r="B170" s="116"/>
      <c r="C170" s="116"/>
      <c r="D170" s="116"/>
      <c r="E170" s="164"/>
      <c r="F170" s="164"/>
      <c r="G170" s="116"/>
      <c r="H170" s="116"/>
      <c r="I170" s="116"/>
      <c r="J170" s="116"/>
      <c r="K170" s="116"/>
      <c r="L170" s="116"/>
      <c r="M170" s="116"/>
      <c r="N170" s="116"/>
      <c r="O170" s="116"/>
      <c r="P170" s="116"/>
      <c r="Q170" s="116"/>
      <c r="R170" s="116"/>
      <c r="S170" s="116"/>
      <c r="T170" s="116"/>
      <c r="U170" s="116"/>
      <c r="V170" s="116"/>
      <c r="W170" s="116"/>
      <c r="X170" s="116"/>
      <c r="Y170" s="116"/>
      <c r="Z170" s="116"/>
      <c r="AA170" s="116"/>
      <c r="AB170" s="116"/>
      <c r="AC170" s="116"/>
      <c r="AD170" s="116"/>
      <c r="AE170" s="116"/>
      <c r="AF170" s="116"/>
      <c r="AG170" s="116"/>
      <c r="AH170" s="116"/>
      <c r="AI170" s="116"/>
      <c r="AJ170" s="116"/>
      <c r="AK170" s="116"/>
      <c r="AL170" s="116"/>
      <c r="AM170" s="116"/>
      <c r="AN170" s="116"/>
      <c r="AO170" s="116"/>
      <c r="AP170" s="116"/>
      <c r="AQ170" s="116"/>
      <c r="AR170" s="116"/>
      <c r="AS170" s="116"/>
      <c r="AT170" s="116"/>
      <c r="AU170" s="116"/>
      <c r="AV170" s="116"/>
      <c r="AW170" s="116"/>
      <c r="AX170" s="116"/>
      <c r="AY170" s="116"/>
      <c r="AZ170" s="116"/>
      <c r="BA170" s="116"/>
      <c r="BB170" s="116"/>
      <c r="BC170" s="116"/>
      <c r="BD170" s="116"/>
      <c r="BE170" s="116"/>
      <c r="BF170" s="116"/>
      <c r="BG170" s="116"/>
      <c r="BH170" s="116"/>
      <c r="BI170" s="116"/>
      <c r="BJ170" s="116"/>
      <c r="BK170" s="116"/>
      <c r="BL170" s="116"/>
      <c r="BM170" s="116"/>
      <c r="BN170" s="116"/>
      <c r="BO170" s="116"/>
      <c r="BP170" s="116"/>
      <c r="BQ170" s="116"/>
      <c r="BR170" s="116"/>
      <c r="BS170" s="116"/>
      <c r="BT170" s="116"/>
      <c r="BU170" s="116"/>
      <c r="BV170" s="116"/>
      <c r="BW170" s="116"/>
      <c r="BX170" s="116"/>
    </row>
    <row r="171">
      <c r="A171" s="116"/>
      <c r="B171" s="116"/>
      <c r="C171" s="116"/>
      <c r="D171" s="116"/>
      <c r="E171" s="164"/>
      <c r="F171" s="164"/>
      <c r="G171" s="116"/>
      <c r="H171" s="116"/>
      <c r="I171" s="116"/>
      <c r="J171" s="116"/>
      <c r="K171" s="116"/>
      <c r="L171" s="116"/>
      <c r="M171" s="116"/>
      <c r="N171" s="116"/>
      <c r="O171" s="116"/>
      <c r="P171" s="116"/>
      <c r="Q171" s="116"/>
      <c r="R171" s="116"/>
      <c r="S171" s="116"/>
      <c r="T171" s="116"/>
      <c r="U171" s="116"/>
      <c r="V171" s="116"/>
      <c r="W171" s="116"/>
      <c r="X171" s="116"/>
      <c r="Y171" s="116"/>
      <c r="Z171" s="116"/>
      <c r="AA171" s="116"/>
      <c r="AB171" s="116"/>
      <c r="AC171" s="116"/>
      <c r="AD171" s="116"/>
      <c r="AE171" s="116"/>
      <c r="AF171" s="116"/>
      <c r="AG171" s="116"/>
      <c r="AH171" s="116"/>
      <c r="AI171" s="116"/>
      <c r="AJ171" s="116"/>
      <c r="AK171" s="116"/>
      <c r="AL171" s="116"/>
      <c r="AM171" s="116"/>
      <c r="AN171" s="116"/>
      <c r="AO171" s="116"/>
      <c r="AP171" s="116"/>
      <c r="AQ171" s="116"/>
      <c r="AR171" s="116"/>
      <c r="AS171" s="116"/>
      <c r="AT171" s="116"/>
      <c r="AU171" s="116"/>
      <c r="AV171" s="116"/>
      <c r="AW171" s="116"/>
      <c r="AX171" s="116"/>
      <c r="AY171" s="116"/>
      <c r="AZ171" s="116"/>
      <c r="BA171" s="116"/>
      <c r="BB171" s="116"/>
      <c r="BC171" s="116"/>
      <c r="BD171" s="116"/>
      <c r="BE171" s="116"/>
      <c r="BF171" s="116"/>
      <c r="BG171" s="116"/>
      <c r="BH171" s="116"/>
      <c r="BI171" s="116"/>
      <c r="BJ171" s="116"/>
      <c r="BK171" s="116"/>
      <c r="BL171" s="116"/>
      <c r="BM171" s="116"/>
      <c r="BN171" s="116"/>
      <c r="BO171" s="116"/>
      <c r="BP171" s="116"/>
      <c r="BQ171" s="116"/>
      <c r="BR171" s="116"/>
      <c r="BS171" s="116"/>
      <c r="BT171" s="116"/>
      <c r="BU171" s="116"/>
      <c r="BV171" s="116"/>
      <c r="BW171" s="116"/>
      <c r="BX171" s="116"/>
    </row>
    <row r="172">
      <c r="A172" s="116"/>
      <c r="B172" s="116"/>
      <c r="C172" s="116"/>
      <c r="D172" s="116"/>
      <c r="E172" s="164"/>
      <c r="F172" s="164"/>
      <c r="G172" s="116"/>
      <c r="H172" s="116"/>
      <c r="I172" s="116"/>
      <c r="J172" s="116"/>
      <c r="K172" s="116"/>
      <c r="L172" s="116"/>
      <c r="M172" s="116"/>
      <c r="N172" s="116"/>
      <c r="O172" s="116"/>
      <c r="P172" s="116"/>
      <c r="Q172" s="116"/>
      <c r="R172" s="116"/>
      <c r="S172" s="116"/>
      <c r="T172" s="116"/>
      <c r="U172" s="116"/>
      <c r="V172" s="116"/>
      <c r="W172" s="116"/>
      <c r="X172" s="116"/>
      <c r="Y172" s="116"/>
      <c r="Z172" s="116"/>
      <c r="AA172" s="116"/>
      <c r="AB172" s="116"/>
      <c r="AC172" s="116"/>
      <c r="AD172" s="116"/>
      <c r="AE172" s="116"/>
      <c r="AF172" s="116"/>
      <c r="AG172" s="116"/>
      <c r="AH172" s="116"/>
      <c r="AI172" s="116"/>
      <c r="AJ172" s="116"/>
      <c r="AK172" s="116"/>
      <c r="AL172" s="116"/>
      <c r="AM172" s="116"/>
      <c r="AN172" s="116"/>
      <c r="AO172" s="116"/>
      <c r="AP172" s="116"/>
      <c r="AQ172" s="116"/>
      <c r="AR172" s="116"/>
      <c r="AS172" s="116"/>
      <c r="AT172" s="116"/>
      <c r="AU172" s="116"/>
      <c r="AV172" s="116"/>
      <c r="AW172" s="116"/>
      <c r="AX172" s="116"/>
      <c r="AY172" s="116"/>
      <c r="AZ172" s="116"/>
      <c r="BA172" s="116"/>
      <c r="BB172" s="116"/>
      <c r="BC172" s="116"/>
      <c r="BD172" s="116"/>
      <c r="BE172" s="116"/>
      <c r="BF172" s="116"/>
      <c r="BG172" s="116"/>
      <c r="BH172" s="116"/>
      <c r="BI172" s="116"/>
      <c r="BJ172" s="116"/>
      <c r="BK172" s="116"/>
      <c r="BL172" s="116"/>
      <c r="BM172" s="116"/>
      <c r="BN172" s="116"/>
      <c r="BO172" s="116"/>
      <c r="BP172" s="116"/>
      <c r="BQ172" s="116"/>
      <c r="BR172" s="116"/>
      <c r="BS172" s="116"/>
      <c r="BT172" s="116"/>
      <c r="BU172" s="116"/>
      <c r="BV172" s="116"/>
      <c r="BW172" s="116"/>
      <c r="BX172" s="116"/>
    </row>
    <row r="173">
      <c r="A173" s="116"/>
      <c r="B173" s="116"/>
      <c r="C173" s="116"/>
      <c r="D173" s="116"/>
      <c r="E173" s="164"/>
      <c r="F173" s="164"/>
      <c r="G173" s="116"/>
      <c r="H173" s="116"/>
      <c r="I173" s="116"/>
      <c r="J173" s="116"/>
      <c r="K173" s="116"/>
      <c r="L173" s="116"/>
      <c r="M173" s="116"/>
      <c r="N173" s="116"/>
      <c r="O173" s="116"/>
      <c r="P173" s="116"/>
      <c r="Q173" s="116"/>
      <c r="R173" s="116"/>
      <c r="S173" s="116"/>
      <c r="T173" s="116"/>
      <c r="U173" s="116"/>
      <c r="V173" s="116"/>
      <c r="W173" s="116"/>
      <c r="X173" s="116"/>
      <c r="Y173" s="116"/>
      <c r="Z173" s="116"/>
      <c r="AA173" s="116"/>
      <c r="AB173" s="116"/>
      <c r="AC173" s="116"/>
      <c r="AD173" s="116"/>
      <c r="AE173" s="116"/>
      <c r="AF173" s="116"/>
      <c r="AG173" s="116"/>
      <c r="AH173" s="116"/>
      <c r="AI173" s="116"/>
      <c r="AJ173" s="116"/>
      <c r="AK173" s="116"/>
      <c r="AL173" s="116"/>
      <c r="AM173" s="116"/>
      <c r="AN173" s="116"/>
      <c r="AO173" s="116"/>
      <c r="AP173" s="116"/>
      <c r="AQ173" s="116"/>
      <c r="AR173" s="116"/>
      <c r="AS173" s="116"/>
      <c r="AT173" s="116"/>
      <c r="AU173" s="116"/>
      <c r="AV173" s="116"/>
      <c r="AW173" s="116"/>
      <c r="AX173" s="116"/>
      <c r="AY173" s="116"/>
      <c r="AZ173" s="116"/>
      <c r="BA173" s="116"/>
      <c r="BB173" s="116"/>
      <c r="BC173" s="116"/>
      <c r="BD173" s="116"/>
      <c r="BE173" s="116"/>
      <c r="BF173" s="116"/>
      <c r="BG173" s="116"/>
      <c r="BH173" s="116"/>
      <c r="BI173" s="116"/>
      <c r="BJ173" s="116"/>
      <c r="BK173" s="116"/>
      <c r="BL173" s="116"/>
      <c r="BM173" s="116"/>
      <c r="BN173" s="116"/>
      <c r="BO173" s="116"/>
      <c r="BP173" s="116"/>
      <c r="BQ173" s="116"/>
      <c r="BR173" s="116"/>
      <c r="BS173" s="116"/>
      <c r="BT173" s="116"/>
      <c r="BU173" s="116"/>
      <c r="BV173" s="116"/>
      <c r="BW173" s="116"/>
      <c r="BX173" s="116"/>
    </row>
    <row r="174">
      <c r="A174" s="116"/>
      <c r="B174" s="116"/>
      <c r="C174" s="116"/>
      <c r="D174" s="116"/>
      <c r="E174" s="164"/>
      <c r="F174" s="164"/>
      <c r="G174" s="116"/>
      <c r="H174" s="116"/>
      <c r="I174" s="116"/>
      <c r="J174" s="116"/>
      <c r="K174" s="116"/>
      <c r="L174" s="116"/>
      <c r="M174" s="116"/>
      <c r="N174" s="116"/>
      <c r="O174" s="116"/>
      <c r="P174" s="116"/>
      <c r="Q174" s="116"/>
      <c r="R174" s="116"/>
      <c r="S174" s="116"/>
      <c r="T174" s="116"/>
      <c r="U174" s="116"/>
      <c r="V174" s="116"/>
      <c r="W174" s="116"/>
      <c r="X174" s="116"/>
      <c r="Y174" s="116"/>
      <c r="Z174" s="116"/>
      <c r="AA174" s="116"/>
      <c r="AB174" s="116"/>
      <c r="AC174" s="116"/>
      <c r="AD174" s="116"/>
      <c r="AE174" s="116"/>
      <c r="AF174" s="116"/>
      <c r="AG174" s="116"/>
      <c r="AH174" s="116"/>
      <c r="AI174" s="116"/>
      <c r="AJ174" s="116"/>
      <c r="AK174" s="116"/>
      <c r="AL174" s="116"/>
      <c r="AM174" s="116"/>
      <c r="AN174" s="116"/>
      <c r="AO174" s="116"/>
      <c r="AP174" s="116"/>
      <c r="AQ174" s="116"/>
      <c r="AR174" s="116"/>
      <c r="AS174" s="116"/>
      <c r="AT174" s="116"/>
      <c r="AU174" s="116"/>
      <c r="AV174" s="116"/>
      <c r="AW174" s="116"/>
      <c r="AX174" s="116"/>
      <c r="AY174" s="116"/>
      <c r="AZ174" s="116"/>
      <c r="BA174" s="116"/>
      <c r="BB174" s="116"/>
      <c r="BC174" s="116"/>
      <c r="BD174" s="116"/>
      <c r="BE174" s="116"/>
      <c r="BF174" s="116"/>
      <c r="BG174" s="116"/>
      <c r="BH174" s="116"/>
      <c r="BI174" s="116"/>
      <c r="BJ174" s="116"/>
      <c r="BK174" s="116"/>
      <c r="BL174" s="116"/>
      <c r="BM174" s="116"/>
      <c r="BN174" s="116"/>
      <c r="BO174" s="116"/>
      <c r="BP174" s="116"/>
      <c r="BQ174" s="116"/>
      <c r="BR174" s="116"/>
      <c r="BS174" s="116"/>
      <c r="BT174" s="116"/>
      <c r="BU174" s="116"/>
      <c r="BV174" s="116"/>
      <c r="BW174" s="116"/>
      <c r="BX174" s="116"/>
    </row>
    <row r="175">
      <c r="A175" s="116"/>
      <c r="B175" s="116"/>
      <c r="C175" s="116"/>
      <c r="D175" s="116"/>
      <c r="E175" s="164"/>
      <c r="F175" s="164"/>
      <c r="G175" s="116"/>
      <c r="H175" s="116"/>
      <c r="I175" s="116"/>
      <c r="J175" s="116"/>
      <c r="K175" s="116"/>
      <c r="L175" s="116"/>
      <c r="M175" s="116"/>
      <c r="N175" s="116"/>
      <c r="O175" s="116"/>
      <c r="P175" s="116"/>
      <c r="Q175" s="116"/>
      <c r="R175" s="116"/>
      <c r="S175" s="116"/>
      <c r="T175" s="116"/>
      <c r="U175" s="116"/>
      <c r="V175" s="116"/>
      <c r="W175" s="116"/>
      <c r="X175" s="116"/>
      <c r="Y175" s="116"/>
      <c r="Z175" s="116"/>
      <c r="AA175" s="116"/>
      <c r="AB175" s="116"/>
      <c r="AC175" s="116"/>
      <c r="AD175" s="116"/>
      <c r="AE175" s="116"/>
      <c r="AF175" s="116"/>
      <c r="AG175" s="116"/>
      <c r="AH175" s="116"/>
      <c r="AI175" s="116"/>
      <c r="AJ175" s="116"/>
      <c r="AK175" s="116"/>
      <c r="AL175" s="116"/>
      <c r="AM175" s="116"/>
      <c r="AN175" s="116"/>
      <c r="AO175" s="116"/>
      <c r="AP175" s="116"/>
      <c r="AQ175" s="116"/>
      <c r="AR175" s="116"/>
      <c r="AS175" s="116"/>
      <c r="AT175" s="116"/>
      <c r="AU175" s="116"/>
      <c r="AV175" s="116"/>
      <c r="AW175" s="116"/>
      <c r="AX175" s="116"/>
      <c r="AY175" s="116"/>
      <c r="AZ175" s="116"/>
      <c r="BA175" s="116"/>
      <c r="BB175" s="116"/>
      <c r="BC175" s="116"/>
      <c r="BD175" s="116"/>
      <c r="BE175" s="116"/>
      <c r="BF175" s="116"/>
      <c r="BG175" s="116"/>
      <c r="BH175" s="116"/>
      <c r="BI175" s="116"/>
      <c r="BJ175" s="116"/>
      <c r="BK175" s="116"/>
      <c r="BL175" s="116"/>
      <c r="BM175" s="116"/>
      <c r="BN175" s="116"/>
      <c r="BO175" s="116"/>
      <c r="BP175" s="116"/>
      <c r="BQ175" s="116"/>
      <c r="BR175" s="116"/>
      <c r="BS175" s="116"/>
      <c r="BT175" s="116"/>
      <c r="BU175" s="116"/>
      <c r="BV175" s="116"/>
      <c r="BW175" s="116"/>
      <c r="BX175" s="116"/>
    </row>
    <row r="176">
      <c r="A176" s="116"/>
      <c r="B176" s="116"/>
      <c r="C176" s="116"/>
      <c r="D176" s="116"/>
      <c r="E176" s="164"/>
      <c r="F176" s="164"/>
      <c r="G176" s="116"/>
      <c r="H176" s="116"/>
      <c r="I176" s="116"/>
      <c r="J176" s="116"/>
      <c r="K176" s="116"/>
      <c r="L176" s="116"/>
      <c r="M176" s="116"/>
      <c r="N176" s="116"/>
      <c r="O176" s="116"/>
      <c r="P176" s="116"/>
      <c r="Q176" s="116"/>
      <c r="R176" s="116"/>
      <c r="S176" s="116"/>
      <c r="T176" s="116"/>
      <c r="U176" s="116"/>
      <c r="V176" s="116"/>
      <c r="W176" s="116"/>
      <c r="X176" s="116"/>
      <c r="Y176" s="116"/>
      <c r="Z176" s="116"/>
      <c r="AA176" s="116"/>
      <c r="AB176" s="116"/>
      <c r="AC176" s="116"/>
      <c r="AD176" s="116"/>
      <c r="AE176" s="116"/>
      <c r="AF176" s="116"/>
      <c r="AG176" s="116"/>
      <c r="AH176" s="116"/>
      <c r="AI176" s="116"/>
      <c r="AJ176" s="116"/>
      <c r="AK176" s="116"/>
      <c r="AL176" s="116"/>
      <c r="AM176" s="116"/>
      <c r="AN176" s="116"/>
      <c r="AO176" s="116"/>
      <c r="AP176" s="116"/>
      <c r="AQ176" s="116"/>
      <c r="AR176" s="116"/>
      <c r="AS176" s="116"/>
      <c r="AT176" s="116"/>
      <c r="AU176" s="116"/>
      <c r="AV176" s="116"/>
      <c r="AW176" s="116"/>
      <c r="AX176" s="116"/>
      <c r="AY176" s="116"/>
      <c r="AZ176" s="116"/>
      <c r="BA176" s="116"/>
      <c r="BB176" s="116"/>
      <c r="BC176" s="116"/>
      <c r="BD176" s="116"/>
      <c r="BE176" s="116"/>
      <c r="BF176" s="116"/>
      <c r="BG176" s="116"/>
      <c r="BH176" s="116"/>
      <c r="BI176" s="116"/>
      <c r="BJ176" s="116"/>
      <c r="BK176" s="116"/>
      <c r="BL176" s="116"/>
      <c r="BM176" s="116"/>
      <c r="BN176" s="116"/>
      <c r="BO176" s="116"/>
      <c r="BP176" s="116"/>
      <c r="BQ176" s="116"/>
      <c r="BR176" s="116"/>
      <c r="BS176" s="116"/>
      <c r="BT176" s="116"/>
      <c r="BU176" s="116"/>
      <c r="BV176" s="116"/>
      <c r="BW176" s="116"/>
      <c r="BX176" s="116"/>
    </row>
    <row r="177">
      <c r="A177" s="116"/>
      <c r="B177" s="116"/>
      <c r="C177" s="116"/>
      <c r="D177" s="116"/>
      <c r="E177" s="164"/>
      <c r="F177" s="164"/>
      <c r="G177" s="116"/>
      <c r="H177" s="116"/>
      <c r="I177" s="116"/>
      <c r="J177" s="116"/>
      <c r="K177" s="116"/>
      <c r="L177" s="116"/>
      <c r="M177" s="116"/>
      <c r="N177" s="116"/>
      <c r="O177" s="116"/>
      <c r="P177" s="116"/>
      <c r="Q177" s="116"/>
      <c r="R177" s="116"/>
      <c r="S177" s="116"/>
      <c r="T177" s="116"/>
      <c r="U177" s="116"/>
      <c r="V177" s="116"/>
      <c r="W177" s="116"/>
      <c r="X177" s="116"/>
      <c r="Y177" s="116"/>
      <c r="Z177" s="116"/>
      <c r="AA177" s="116"/>
      <c r="AB177" s="116"/>
      <c r="AC177" s="116"/>
      <c r="AD177" s="116"/>
      <c r="AE177" s="116"/>
      <c r="AF177" s="116"/>
      <c r="AG177" s="116"/>
      <c r="AH177" s="116"/>
      <c r="AI177" s="116"/>
      <c r="AJ177" s="116"/>
      <c r="AK177" s="116"/>
      <c r="AL177" s="116"/>
      <c r="AM177" s="116"/>
      <c r="AN177" s="116"/>
      <c r="AO177" s="116"/>
      <c r="AP177" s="116"/>
      <c r="AQ177" s="116"/>
      <c r="AR177" s="116"/>
      <c r="AS177" s="116"/>
      <c r="AT177" s="116"/>
      <c r="AU177" s="116"/>
      <c r="AV177" s="116"/>
      <c r="AW177" s="116"/>
      <c r="AX177" s="116"/>
      <c r="AY177" s="116"/>
      <c r="AZ177" s="116"/>
      <c r="BA177" s="116"/>
      <c r="BB177" s="116"/>
      <c r="BC177" s="116"/>
      <c r="BD177" s="116"/>
      <c r="BE177" s="116"/>
      <c r="BF177" s="116"/>
      <c r="BG177" s="116"/>
      <c r="BH177" s="116"/>
      <c r="BI177" s="116"/>
      <c r="BJ177" s="116"/>
      <c r="BK177" s="116"/>
      <c r="BL177" s="116"/>
      <c r="BM177" s="116"/>
      <c r="BN177" s="116"/>
      <c r="BO177" s="116"/>
      <c r="BP177" s="116"/>
      <c r="BQ177" s="116"/>
      <c r="BR177" s="116"/>
      <c r="BS177" s="116"/>
      <c r="BT177" s="116"/>
      <c r="BU177" s="116"/>
      <c r="BV177" s="116"/>
      <c r="BW177" s="116"/>
      <c r="BX177" s="116"/>
    </row>
    <row r="178">
      <c r="A178" s="116"/>
      <c r="B178" s="116"/>
      <c r="C178" s="116"/>
      <c r="D178" s="116"/>
      <c r="E178" s="164"/>
      <c r="F178" s="164"/>
      <c r="G178" s="116"/>
      <c r="H178" s="116"/>
      <c r="I178" s="116"/>
      <c r="J178" s="116"/>
      <c r="K178" s="116"/>
      <c r="L178" s="116"/>
      <c r="M178" s="116"/>
      <c r="N178" s="116"/>
      <c r="O178" s="116"/>
      <c r="P178" s="116"/>
      <c r="Q178" s="116"/>
      <c r="R178" s="116"/>
      <c r="S178" s="116"/>
      <c r="T178" s="116"/>
      <c r="U178" s="116"/>
      <c r="V178" s="116"/>
      <c r="W178" s="116"/>
      <c r="X178" s="116"/>
      <c r="Y178" s="116"/>
      <c r="Z178" s="116"/>
      <c r="AA178" s="116"/>
      <c r="AB178" s="116"/>
      <c r="AC178" s="116"/>
      <c r="AD178" s="116"/>
      <c r="AE178" s="116"/>
      <c r="AF178" s="116"/>
      <c r="AG178" s="116"/>
      <c r="AH178" s="116"/>
      <c r="AI178" s="116"/>
      <c r="AJ178" s="116"/>
      <c r="AK178" s="116"/>
      <c r="AL178" s="116"/>
      <c r="AM178" s="116"/>
      <c r="AN178" s="116"/>
      <c r="AO178" s="116"/>
      <c r="AP178" s="116"/>
      <c r="AQ178" s="116"/>
      <c r="AR178" s="116"/>
      <c r="AS178" s="116"/>
      <c r="AT178" s="116"/>
      <c r="AU178" s="116"/>
      <c r="AV178" s="116"/>
      <c r="AW178" s="116"/>
      <c r="AX178" s="116"/>
      <c r="AY178" s="116"/>
      <c r="AZ178" s="116"/>
      <c r="BA178" s="116"/>
      <c r="BB178" s="116"/>
      <c r="BC178" s="116"/>
      <c r="BD178" s="116"/>
      <c r="BE178" s="116"/>
      <c r="BF178" s="116"/>
      <c r="BG178" s="116"/>
      <c r="BH178" s="116"/>
      <c r="BI178" s="116"/>
      <c r="BJ178" s="116"/>
      <c r="BK178" s="116"/>
      <c r="BL178" s="116"/>
      <c r="BM178" s="116"/>
      <c r="BN178" s="116"/>
      <c r="BO178" s="116"/>
      <c r="BP178" s="116"/>
      <c r="BQ178" s="116"/>
      <c r="BR178" s="116"/>
      <c r="BS178" s="116"/>
      <c r="BT178" s="116"/>
      <c r="BU178" s="116"/>
      <c r="BV178" s="116"/>
      <c r="BW178" s="116"/>
      <c r="BX178" s="116"/>
    </row>
    <row r="179">
      <c r="A179" s="116"/>
      <c r="B179" s="116"/>
      <c r="C179" s="116"/>
      <c r="D179" s="116"/>
      <c r="E179" s="164"/>
      <c r="F179" s="164"/>
      <c r="G179" s="116"/>
      <c r="H179" s="116"/>
      <c r="I179" s="116"/>
      <c r="J179" s="116"/>
      <c r="K179" s="116"/>
      <c r="L179" s="116"/>
      <c r="M179" s="116"/>
      <c r="N179" s="116"/>
      <c r="O179" s="116"/>
      <c r="P179" s="116"/>
      <c r="Q179" s="116"/>
      <c r="R179" s="116"/>
      <c r="S179" s="116"/>
      <c r="T179" s="116"/>
      <c r="U179" s="116"/>
      <c r="V179" s="116"/>
      <c r="W179" s="116"/>
      <c r="X179" s="116"/>
      <c r="Y179" s="116"/>
      <c r="Z179" s="116"/>
      <c r="AA179" s="116"/>
      <c r="AB179" s="116"/>
      <c r="AC179" s="116"/>
      <c r="AD179" s="116"/>
      <c r="AE179" s="116"/>
      <c r="AF179" s="116"/>
      <c r="AG179" s="116"/>
      <c r="AH179" s="116"/>
      <c r="AI179" s="116"/>
      <c r="AJ179" s="116"/>
      <c r="AK179" s="116"/>
      <c r="AL179" s="116"/>
      <c r="AM179" s="116"/>
      <c r="AN179" s="116"/>
      <c r="AO179" s="116"/>
      <c r="AP179" s="116"/>
      <c r="AQ179" s="116"/>
      <c r="AR179" s="116"/>
      <c r="AS179" s="116"/>
      <c r="AT179" s="116"/>
      <c r="AU179" s="116"/>
      <c r="AV179" s="116"/>
      <c r="AW179" s="116"/>
      <c r="AX179" s="116"/>
      <c r="AY179" s="116"/>
      <c r="AZ179" s="116"/>
      <c r="BA179" s="116"/>
      <c r="BB179" s="116"/>
      <c r="BC179" s="116"/>
      <c r="BD179" s="116"/>
      <c r="BE179" s="116"/>
      <c r="BF179" s="116"/>
      <c r="BG179" s="116"/>
      <c r="BH179" s="116"/>
      <c r="BI179" s="116"/>
      <c r="BJ179" s="116"/>
      <c r="BK179" s="116"/>
      <c r="BL179" s="116"/>
      <c r="BM179" s="116"/>
      <c r="BN179" s="116"/>
      <c r="BO179" s="116"/>
      <c r="BP179" s="116"/>
      <c r="BQ179" s="116"/>
      <c r="BR179" s="116"/>
      <c r="BS179" s="116"/>
      <c r="BT179" s="116"/>
      <c r="BU179" s="116"/>
      <c r="BV179" s="116"/>
      <c r="BW179" s="116"/>
      <c r="BX179" s="116"/>
    </row>
    <row r="180">
      <c r="A180" s="116"/>
      <c r="B180" s="116"/>
      <c r="C180" s="116"/>
      <c r="D180" s="116"/>
      <c r="E180" s="164"/>
      <c r="F180" s="164"/>
      <c r="G180" s="116"/>
      <c r="H180" s="116"/>
      <c r="I180" s="116"/>
      <c r="J180" s="116"/>
      <c r="K180" s="116"/>
      <c r="L180" s="116"/>
      <c r="M180" s="116"/>
      <c r="N180" s="116"/>
      <c r="O180" s="116"/>
      <c r="P180" s="116"/>
      <c r="Q180" s="116"/>
      <c r="R180" s="116"/>
      <c r="S180" s="116"/>
      <c r="T180" s="116"/>
      <c r="U180" s="116"/>
      <c r="V180" s="116"/>
      <c r="W180" s="116"/>
      <c r="X180" s="116"/>
      <c r="Y180" s="116"/>
      <c r="Z180" s="116"/>
      <c r="AA180" s="116"/>
      <c r="AB180" s="116"/>
      <c r="AC180" s="116"/>
      <c r="AD180" s="116"/>
      <c r="AE180" s="116"/>
      <c r="AF180" s="116"/>
      <c r="AG180" s="116"/>
      <c r="AH180" s="116"/>
      <c r="AI180" s="116"/>
      <c r="AJ180" s="116"/>
      <c r="AK180" s="116"/>
      <c r="AL180" s="116"/>
      <c r="AM180" s="116"/>
      <c r="AN180" s="116"/>
      <c r="AO180" s="116"/>
      <c r="AP180" s="116"/>
      <c r="AQ180" s="116"/>
      <c r="AR180" s="116"/>
      <c r="AS180" s="116"/>
      <c r="AT180" s="116"/>
      <c r="AU180" s="116"/>
      <c r="AV180" s="116"/>
      <c r="AW180" s="116"/>
      <c r="AX180" s="116"/>
      <c r="AY180" s="116"/>
      <c r="AZ180" s="116"/>
      <c r="BA180" s="116"/>
      <c r="BB180" s="116"/>
      <c r="BC180" s="116"/>
      <c r="BD180" s="116"/>
      <c r="BE180" s="116"/>
      <c r="BF180" s="116"/>
      <c r="BG180" s="116"/>
      <c r="BH180" s="116"/>
      <c r="BI180" s="116"/>
      <c r="BJ180" s="116"/>
      <c r="BK180" s="116"/>
      <c r="BL180" s="116"/>
      <c r="BM180" s="116"/>
      <c r="BN180" s="116"/>
      <c r="BO180" s="116"/>
      <c r="BP180" s="116"/>
      <c r="BQ180" s="116"/>
      <c r="BR180" s="116"/>
      <c r="BS180" s="116"/>
      <c r="BT180" s="116"/>
      <c r="BU180" s="116"/>
      <c r="BV180" s="116"/>
      <c r="BW180" s="116"/>
      <c r="BX180" s="116"/>
    </row>
    <row r="181">
      <c r="A181" s="116"/>
      <c r="B181" s="116"/>
      <c r="C181" s="116"/>
      <c r="D181" s="116"/>
      <c r="E181" s="164"/>
      <c r="F181" s="164"/>
      <c r="G181" s="116"/>
      <c r="H181" s="116"/>
      <c r="I181" s="116"/>
      <c r="J181" s="116"/>
      <c r="K181" s="116"/>
      <c r="L181" s="116"/>
      <c r="M181" s="116"/>
      <c r="N181" s="116"/>
      <c r="O181" s="116"/>
      <c r="P181" s="116"/>
      <c r="Q181" s="116"/>
      <c r="R181" s="116"/>
      <c r="S181" s="116"/>
      <c r="T181" s="116"/>
      <c r="U181" s="116"/>
      <c r="V181" s="116"/>
      <c r="W181" s="116"/>
      <c r="X181" s="116"/>
      <c r="Y181" s="116"/>
      <c r="Z181" s="116"/>
      <c r="AA181" s="116"/>
      <c r="AB181" s="116"/>
      <c r="AC181" s="116"/>
      <c r="AD181" s="116"/>
      <c r="AE181" s="116"/>
      <c r="AF181" s="116"/>
      <c r="AG181" s="116"/>
      <c r="AH181" s="116"/>
      <c r="AI181" s="116"/>
      <c r="AJ181" s="116"/>
      <c r="AK181" s="116"/>
      <c r="AL181" s="116"/>
      <c r="AM181" s="116"/>
      <c r="AN181" s="116"/>
      <c r="AO181" s="116"/>
      <c r="AP181" s="116"/>
      <c r="AQ181" s="116"/>
      <c r="AR181" s="116"/>
      <c r="AS181" s="116"/>
      <c r="AT181" s="116"/>
      <c r="AU181" s="116"/>
      <c r="AV181" s="116"/>
      <c r="AW181" s="116"/>
      <c r="AX181" s="116"/>
      <c r="AY181" s="116"/>
      <c r="AZ181" s="116"/>
      <c r="BA181" s="116"/>
      <c r="BB181" s="116"/>
      <c r="BC181" s="116"/>
      <c r="BD181" s="116"/>
      <c r="BE181" s="116"/>
      <c r="BF181" s="116"/>
      <c r="BG181" s="116"/>
      <c r="BH181" s="116"/>
      <c r="BI181" s="116"/>
      <c r="BJ181" s="116"/>
      <c r="BK181" s="116"/>
      <c r="BL181" s="116"/>
      <c r="BM181" s="116"/>
      <c r="BN181" s="116"/>
      <c r="BO181" s="116"/>
      <c r="BP181" s="116"/>
      <c r="BQ181" s="116"/>
      <c r="BR181" s="116"/>
      <c r="BS181" s="116"/>
      <c r="BT181" s="116"/>
      <c r="BU181" s="116"/>
      <c r="BV181" s="116"/>
      <c r="BW181" s="116"/>
      <c r="BX181" s="116"/>
    </row>
    <row r="182">
      <c r="A182" s="116"/>
      <c r="B182" s="116"/>
      <c r="C182" s="116"/>
      <c r="D182" s="116"/>
      <c r="E182" s="164"/>
      <c r="F182" s="164"/>
      <c r="G182" s="116"/>
      <c r="H182" s="116"/>
      <c r="I182" s="116"/>
      <c r="J182" s="116"/>
      <c r="K182" s="116"/>
      <c r="L182" s="116"/>
      <c r="M182" s="116"/>
      <c r="N182" s="116"/>
      <c r="O182" s="116"/>
      <c r="P182" s="116"/>
      <c r="Q182" s="116"/>
      <c r="R182" s="116"/>
      <c r="S182" s="116"/>
      <c r="T182" s="116"/>
      <c r="U182" s="116"/>
      <c r="V182" s="116"/>
      <c r="W182" s="116"/>
      <c r="X182" s="116"/>
      <c r="Y182" s="116"/>
      <c r="Z182" s="116"/>
      <c r="AA182" s="116"/>
      <c r="AB182" s="116"/>
      <c r="AC182" s="116"/>
      <c r="AD182" s="116"/>
      <c r="AE182" s="116"/>
      <c r="AF182" s="116"/>
      <c r="AG182" s="116"/>
      <c r="AH182" s="116"/>
      <c r="AI182" s="116"/>
      <c r="AJ182" s="116"/>
      <c r="AK182" s="116"/>
      <c r="AL182" s="116"/>
      <c r="AM182" s="116"/>
      <c r="AN182" s="116"/>
      <c r="AO182" s="116"/>
      <c r="AP182" s="116"/>
      <c r="AQ182" s="116"/>
      <c r="AR182" s="116"/>
      <c r="AS182" s="116"/>
      <c r="AT182" s="116"/>
      <c r="AU182" s="116"/>
      <c r="AV182" s="116"/>
      <c r="AW182" s="116"/>
      <c r="AX182" s="116"/>
      <c r="AY182" s="116"/>
      <c r="AZ182" s="116"/>
      <c r="BA182" s="116"/>
      <c r="BB182" s="116"/>
      <c r="BC182" s="116"/>
      <c r="BD182" s="116"/>
      <c r="BE182" s="116"/>
      <c r="BF182" s="116"/>
      <c r="BG182" s="116"/>
      <c r="BH182" s="116"/>
      <c r="BI182" s="116"/>
      <c r="BJ182" s="116"/>
      <c r="BK182" s="116"/>
      <c r="BL182" s="116"/>
      <c r="BM182" s="116"/>
      <c r="BN182" s="116"/>
      <c r="BO182" s="116"/>
      <c r="BP182" s="116"/>
      <c r="BQ182" s="116"/>
      <c r="BR182" s="116"/>
      <c r="BS182" s="116"/>
      <c r="BT182" s="116"/>
      <c r="BU182" s="116"/>
      <c r="BV182" s="116"/>
      <c r="BW182" s="116"/>
      <c r="BX182" s="116"/>
    </row>
    <row r="183">
      <c r="A183" s="116"/>
      <c r="B183" s="116"/>
      <c r="C183" s="116"/>
      <c r="D183" s="116"/>
      <c r="E183" s="164"/>
      <c r="F183" s="164"/>
      <c r="G183" s="116"/>
      <c r="H183" s="116"/>
      <c r="I183" s="116"/>
      <c r="J183" s="116"/>
      <c r="K183" s="116"/>
      <c r="L183" s="116"/>
      <c r="M183" s="116"/>
      <c r="N183" s="116"/>
      <c r="O183" s="116"/>
      <c r="P183" s="116"/>
      <c r="Q183" s="116"/>
      <c r="R183" s="116"/>
      <c r="S183" s="116"/>
      <c r="T183" s="116"/>
      <c r="U183" s="116"/>
      <c r="V183" s="116"/>
      <c r="W183" s="116"/>
      <c r="X183" s="116"/>
      <c r="Y183" s="116"/>
      <c r="Z183" s="116"/>
      <c r="AA183" s="116"/>
      <c r="AB183" s="116"/>
      <c r="AC183" s="116"/>
      <c r="AD183" s="116"/>
      <c r="AE183" s="116"/>
      <c r="AF183" s="116"/>
      <c r="AG183" s="116"/>
      <c r="AH183" s="116"/>
      <c r="AI183" s="116"/>
      <c r="AJ183" s="116"/>
      <c r="AK183" s="116"/>
      <c r="AL183" s="116"/>
      <c r="AM183" s="116"/>
      <c r="AN183" s="116"/>
      <c r="AO183" s="116"/>
      <c r="AP183" s="116"/>
      <c r="AQ183" s="116"/>
      <c r="AR183" s="116"/>
      <c r="AS183" s="116"/>
      <c r="AT183" s="116"/>
      <c r="AU183" s="116"/>
      <c r="AV183" s="116"/>
      <c r="AW183" s="116"/>
      <c r="AX183" s="116"/>
      <c r="AY183" s="116"/>
      <c r="AZ183" s="116"/>
      <c r="BA183" s="116"/>
      <c r="BB183" s="116"/>
      <c r="BC183" s="116"/>
      <c r="BD183" s="116"/>
      <c r="BE183" s="116"/>
      <c r="BF183" s="116"/>
      <c r="BG183" s="116"/>
      <c r="BH183" s="116"/>
      <c r="BI183" s="116"/>
      <c r="BJ183" s="116"/>
      <c r="BK183" s="116"/>
      <c r="BL183" s="116"/>
      <c r="BM183" s="116"/>
      <c r="BN183" s="116"/>
      <c r="BO183" s="116"/>
      <c r="BP183" s="116"/>
      <c r="BQ183" s="116"/>
      <c r="BR183" s="116"/>
      <c r="BS183" s="116"/>
      <c r="BT183" s="116"/>
      <c r="BU183" s="116"/>
      <c r="BV183" s="116"/>
      <c r="BW183" s="116"/>
      <c r="BX183" s="116"/>
    </row>
    <row r="184">
      <c r="A184" s="116"/>
      <c r="B184" s="116"/>
      <c r="C184" s="116"/>
      <c r="D184" s="116"/>
      <c r="E184" s="164"/>
      <c r="F184" s="164"/>
      <c r="G184" s="116"/>
      <c r="H184" s="116"/>
      <c r="I184" s="116"/>
      <c r="J184" s="116"/>
      <c r="K184" s="116"/>
      <c r="L184" s="116"/>
      <c r="M184" s="116"/>
      <c r="N184" s="116"/>
      <c r="O184" s="116"/>
      <c r="P184" s="116"/>
      <c r="Q184" s="116"/>
      <c r="R184" s="116"/>
      <c r="S184" s="116"/>
      <c r="T184" s="116"/>
      <c r="U184" s="116"/>
      <c r="V184" s="116"/>
      <c r="W184" s="116"/>
      <c r="X184" s="116"/>
      <c r="Y184" s="116"/>
      <c r="Z184" s="116"/>
      <c r="AA184" s="116"/>
      <c r="AB184" s="116"/>
      <c r="AC184" s="116"/>
      <c r="AD184" s="116"/>
      <c r="AE184" s="116"/>
      <c r="AF184" s="116"/>
      <c r="AG184" s="116"/>
      <c r="AH184" s="116"/>
      <c r="AI184" s="116"/>
      <c r="AJ184" s="116"/>
      <c r="AK184" s="116"/>
      <c r="AL184" s="116"/>
      <c r="AM184" s="116"/>
      <c r="AN184" s="116"/>
      <c r="AO184" s="116"/>
      <c r="AP184" s="116"/>
      <c r="AQ184" s="116"/>
      <c r="AR184" s="116"/>
      <c r="AS184" s="116"/>
      <c r="AT184" s="116"/>
      <c r="AU184" s="116"/>
      <c r="AV184" s="116"/>
      <c r="AW184" s="116"/>
      <c r="AX184" s="116"/>
      <c r="AY184" s="116"/>
      <c r="AZ184" s="116"/>
      <c r="BA184" s="116"/>
      <c r="BB184" s="116"/>
      <c r="BC184" s="116"/>
      <c r="BD184" s="116"/>
      <c r="BE184" s="116"/>
      <c r="BF184" s="116"/>
      <c r="BG184" s="116"/>
      <c r="BH184" s="116"/>
      <c r="BI184" s="116"/>
      <c r="BJ184" s="116"/>
      <c r="BK184" s="116"/>
      <c r="BL184" s="116"/>
      <c r="BM184" s="116"/>
      <c r="BN184" s="116"/>
      <c r="BO184" s="116"/>
      <c r="BP184" s="116"/>
      <c r="BQ184" s="116"/>
      <c r="BR184" s="116"/>
      <c r="BS184" s="116"/>
      <c r="BT184" s="116"/>
      <c r="BU184" s="116"/>
      <c r="BV184" s="116"/>
      <c r="BW184" s="116"/>
      <c r="BX184" s="116"/>
    </row>
    <row r="185">
      <c r="A185" s="116"/>
      <c r="B185" s="116"/>
      <c r="C185" s="116"/>
      <c r="D185" s="116"/>
      <c r="E185" s="164"/>
      <c r="F185" s="164"/>
      <c r="G185" s="116"/>
      <c r="H185" s="116"/>
      <c r="I185" s="116"/>
      <c r="J185" s="116"/>
      <c r="K185" s="116"/>
      <c r="L185" s="116"/>
      <c r="M185" s="116"/>
      <c r="N185" s="116"/>
      <c r="O185" s="116"/>
      <c r="P185" s="116"/>
      <c r="Q185" s="116"/>
      <c r="R185" s="116"/>
      <c r="S185" s="116"/>
      <c r="T185" s="116"/>
      <c r="U185" s="116"/>
      <c r="V185" s="116"/>
      <c r="W185" s="116"/>
      <c r="X185" s="116"/>
      <c r="Y185" s="116"/>
      <c r="Z185" s="116"/>
      <c r="AA185" s="116"/>
      <c r="AB185" s="116"/>
      <c r="AC185" s="116"/>
      <c r="AD185" s="116"/>
      <c r="AE185" s="116"/>
      <c r="AF185" s="116"/>
      <c r="AG185" s="116"/>
      <c r="AH185" s="116"/>
      <c r="AI185" s="116"/>
      <c r="AJ185" s="116"/>
      <c r="AK185" s="116"/>
      <c r="AL185" s="116"/>
      <c r="AM185" s="116"/>
      <c r="AN185" s="116"/>
      <c r="AO185" s="116"/>
      <c r="AP185" s="116"/>
      <c r="AQ185" s="116"/>
      <c r="AR185" s="116"/>
      <c r="AS185" s="116"/>
      <c r="AT185" s="116"/>
      <c r="AU185" s="116"/>
      <c r="AV185" s="116"/>
      <c r="AW185" s="116"/>
      <c r="AX185" s="116"/>
      <c r="AY185" s="116"/>
      <c r="AZ185" s="116"/>
      <c r="BA185" s="116"/>
      <c r="BB185" s="116"/>
      <c r="BC185" s="116"/>
      <c r="BD185" s="116"/>
      <c r="BE185" s="116"/>
      <c r="BF185" s="116"/>
      <c r="BG185" s="116"/>
      <c r="BH185" s="116"/>
      <c r="BI185" s="116"/>
      <c r="BJ185" s="116"/>
      <c r="BK185" s="116"/>
      <c r="BL185" s="116"/>
      <c r="BM185" s="116"/>
      <c r="BN185" s="116"/>
      <c r="BO185" s="116"/>
      <c r="BP185" s="116"/>
      <c r="BQ185" s="116"/>
      <c r="BR185" s="116"/>
      <c r="BS185" s="116"/>
      <c r="BT185" s="116"/>
      <c r="BU185" s="116"/>
      <c r="BV185" s="116"/>
      <c r="BW185" s="116"/>
      <c r="BX185" s="116"/>
    </row>
    <row r="186">
      <c r="A186" s="116"/>
      <c r="B186" s="116"/>
      <c r="C186" s="116"/>
      <c r="D186" s="116"/>
      <c r="E186" s="164"/>
      <c r="F186" s="164"/>
      <c r="G186" s="116"/>
      <c r="H186" s="116"/>
      <c r="I186" s="116"/>
      <c r="J186" s="116"/>
      <c r="K186" s="116"/>
      <c r="L186" s="116"/>
      <c r="M186" s="116"/>
      <c r="N186" s="116"/>
      <c r="O186" s="116"/>
      <c r="P186" s="116"/>
      <c r="Q186" s="116"/>
      <c r="R186" s="116"/>
      <c r="S186" s="116"/>
      <c r="T186" s="116"/>
      <c r="U186" s="116"/>
      <c r="V186" s="116"/>
      <c r="W186" s="116"/>
      <c r="X186" s="116"/>
      <c r="Y186" s="116"/>
      <c r="Z186" s="116"/>
      <c r="AA186" s="116"/>
      <c r="AB186" s="116"/>
      <c r="AC186" s="116"/>
      <c r="AD186" s="116"/>
      <c r="AE186" s="116"/>
      <c r="AF186" s="116"/>
      <c r="AG186" s="116"/>
      <c r="AH186" s="116"/>
      <c r="AI186" s="116"/>
      <c r="AJ186" s="116"/>
      <c r="AK186" s="116"/>
      <c r="AL186" s="116"/>
      <c r="AM186" s="116"/>
      <c r="AN186" s="116"/>
      <c r="AO186" s="116"/>
      <c r="AP186" s="116"/>
      <c r="AQ186" s="116"/>
      <c r="AR186" s="116"/>
      <c r="AS186" s="116"/>
      <c r="AT186" s="116"/>
      <c r="AU186" s="116"/>
      <c r="AV186" s="116"/>
      <c r="AW186" s="116"/>
      <c r="AX186" s="116"/>
      <c r="AY186" s="116"/>
      <c r="AZ186" s="116"/>
      <c r="BA186" s="116"/>
      <c r="BB186" s="116"/>
      <c r="BC186" s="116"/>
      <c r="BD186" s="116"/>
      <c r="BE186" s="116"/>
      <c r="BF186" s="116"/>
      <c r="BG186" s="116"/>
      <c r="BH186" s="116"/>
      <c r="BI186" s="116"/>
      <c r="BJ186" s="116"/>
      <c r="BK186" s="116"/>
      <c r="BL186" s="116"/>
      <c r="BM186" s="116"/>
      <c r="BN186" s="116"/>
      <c r="BO186" s="116"/>
      <c r="BP186" s="116"/>
      <c r="BQ186" s="116"/>
      <c r="BR186" s="116"/>
      <c r="BS186" s="116"/>
      <c r="BT186" s="116"/>
      <c r="BU186" s="116"/>
      <c r="BV186" s="116"/>
      <c r="BW186" s="116"/>
      <c r="BX186" s="116"/>
    </row>
    <row r="187">
      <c r="A187" s="116"/>
      <c r="B187" s="116"/>
      <c r="C187" s="116"/>
      <c r="D187" s="116"/>
      <c r="E187" s="164"/>
      <c r="F187" s="164"/>
      <c r="G187" s="116"/>
      <c r="H187" s="116"/>
      <c r="I187" s="116"/>
      <c r="J187" s="116"/>
      <c r="K187" s="116"/>
      <c r="L187" s="116"/>
      <c r="M187" s="116"/>
      <c r="N187" s="116"/>
      <c r="O187" s="116"/>
      <c r="P187" s="116"/>
      <c r="Q187" s="116"/>
      <c r="R187" s="116"/>
      <c r="S187" s="116"/>
      <c r="T187" s="116"/>
      <c r="U187" s="116"/>
      <c r="V187" s="116"/>
      <c r="W187" s="116"/>
      <c r="X187" s="116"/>
      <c r="Y187" s="116"/>
      <c r="Z187" s="116"/>
      <c r="AA187" s="116"/>
      <c r="AB187" s="116"/>
      <c r="AC187" s="116"/>
      <c r="AD187" s="116"/>
      <c r="AE187" s="116"/>
      <c r="AF187" s="116"/>
      <c r="AG187" s="116"/>
      <c r="AH187" s="116"/>
      <c r="AI187" s="116"/>
      <c r="AJ187" s="116"/>
      <c r="AK187" s="116"/>
      <c r="AL187" s="116"/>
      <c r="AM187" s="116"/>
      <c r="AN187" s="116"/>
      <c r="AO187" s="116"/>
      <c r="AP187" s="116"/>
      <c r="AQ187" s="116"/>
      <c r="AR187" s="116"/>
      <c r="AS187" s="116"/>
      <c r="AT187" s="116"/>
      <c r="AU187" s="116"/>
      <c r="AV187" s="116"/>
      <c r="AW187" s="116"/>
      <c r="AX187" s="116"/>
      <c r="AY187" s="116"/>
      <c r="AZ187" s="116"/>
      <c r="BA187" s="116"/>
      <c r="BB187" s="116"/>
      <c r="BC187" s="116"/>
      <c r="BD187" s="116"/>
      <c r="BE187" s="116"/>
      <c r="BF187" s="116"/>
      <c r="BG187" s="116"/>
      <c r="BH187" s="116"/>
      <c r="BI187" s="116"/>
      <c r="BJ187" s="116"/>
      <c r="BK187" s="116"/>
      <c r="BL187" s="116"/>
      <c r="BM187" s="116"/>
      <c r="BN187" s="116"/>
      <c r="BO187" s="116"/>
      <c r="BP187" s="116"/>
      <c r="BQ187" s="116"/>
      <c r="BR187" s="116"/>
      <c r="BS187" s="116"/>
      <c r="BT187" s="116"/>
      <c r="BU187" s="116"/>
      <c r="BV187" s="116"/>
      <c r="BW187" s="116"/>
      <c r="BX187" s="116"/>
    </row>
    <row r="188">
      <c r="A188" s="116"/>
      <c r="B188" s="116"/>
      <c r="C188" s="116"/>
      <c r="D188" s="116"/>
      <c r="E188" s="164"/>
      <c r="F188" s="164"/>
      <c r="G188" s="116"/>
      <c r="H188" s="116"/>
      <c r="I188" s="116"/>
      <c r="J188" s="116"/>
      <c r="K188" s="116"/>
      <c r="L188" s="116"/>
      <c r="M188" s="116"/>
      <c r="N188" s="116"/>
      <c r="O188" s="116"/>
      <c r="P188" s="116"/>
      <c r="Q188" s="116"/>
      <c r="R188" s="116"/>
      <c r="S188" s="116"/>
      <c r="T188" s="116"/>
      <c r="U188" s="116"/>
      <c r="V188" s="116"/>
      <c r="W188" s="116"/>
      <c r="X188" s="116"/>
      <c r="Y188" s="116"/>
      <c r="Z188" s="116"/>
      <c r="AA188" s="116"/>
      <c r="AB188" s="116"/>
      <c r="AC188" s="116"/>
      <c r="AD188" s="116"/>
      <c r="AE188" s="116"/>
      <c r="AF188" s="116"/>
      <c r="AG188" s="116"/>
      <c r="AH188" s="116"/>
      <c r="AI188" s="116"/>
      <c r="AJ188" s="116"/>
      <c r="AK188" s="116"/>
      <c r="AL188" s="116"/>
      <c r="AM188" s="116"/>
      <c r="AN188" s="116"/>
      <c r="AO188" s="116"/>
      <c r="AP188" s="116"/>
      <c r="AQ188" s="116"/>
      <c r="AR188" s="116"/>
      <c r="AS188" s="116"/>
      <c r="AT188" s="116"/>
      <c r="AU188" s="116"/>
      <c r="AV188" s="116"/>
      <c r="AW188" s="116"/>
      <c r="AX188" s="116"/>
      <c r="AY188" s="116"/>
      <c r="AZ188" s="116"/>
      <c r="BA188" s="116"/>
      <c r="BB188" s="116"/>
      <c r="BC188" s="116"/>
      <c r="BD188" s="116"/>
      <c r="BE188" s="116"/>
      <c r="BF188" s="116"/>
      <c r="BG188" s="116"/>
      <c r="BH188" s="116"/>
      <c r="BI188" s="116"/>
      <c r="BJ188" s="116"/>
      <c r="BK188" s="116"/>
      <c r="BL188" s="116"/>
      <c r="BM188" s="116"/>
      <c r="BN188" s="116"/>
      <c r="BO188" s="116"/>
      <c r="BP188" s="116"/>
      <c r="BQ188" s="116"/>
      <c r="BR188" s="116"/>
      <c r="BS188" s="116"/>
      <c r="BT188" s="116"/>
      <c r="BU188" s="116"/>
      <c r="BV188" s="116"/>
      <c r="BW188" s="116"/>
      <c r="BX188" s="116"/>
    </row>
    <row r="189">
      <c r="A189" s="116"/>
      <c r="B189" s="116"/>
      <c r="C189" s="116"/>
      <c r="D189" s="116"/>
      <c r="E189" s="164"/>
      <c r="F189" s="164"/>
      <c r="G189" s="116"/>
      <c r="H189" s="116"/>
      <c r="I189" s="116"/>
      <c r="J189" s="116"/>
      <c r="K189" s="116"/>
      <c r="L189" s="116"/>
      <c r="M189" s="116"/>
      <c r="N189" s="116"/>
      <c r="O189" s="116"/>
      <c r="P189" s="116"/>
      <c r="Q189" s="116"/>
      <c r="R189" s="116"/>
      <c r="S189" s="116"/>
      <c r="T189" s="116"/>
      <c r="U189" s="116"/>
      <c r="V189" s="116"/>
      <c r="W189" s="116"/>
      <c r="X189" s="116"/>
      <c r="Y189" s="116"/>
      <c r="Z189" s="116"/>
      <c r="AA189" s="116"/>
      <c r="AB189" s="116"/>
      <c r="AC189" s="116"/>
      <c r="AD189" s="116"/>
      <c r="AE189" s="116"/>
      <c r="AF189" s="116"/>
      <c r="AG189" s="116"/>
      <c r="AH189" s="116"/>
      <c r="AI189" s="116"/>
      <c r="AJ189" s="116"/>
      <c r="AK189" s="116"/>
      <c r="AL189" s="116"/>
      <c r="AM189" s="116"/>
      <c r="AN189" s="116"/>
      <c r="AO189" s="116"/>
      <c r="AP189" s="116"/>
      <c r="AQ189" s="116"/>
      <c r="AR189" s="116"/>
      <c r="AS189" s="116"/>
      <c r="AT189" s="116"/>
      <c r="AU189" s="116"/>
      <c r="AV189" s="116"/>
      <c r="AW189" s="116"/>
      <c r="AX189" s="116"/>
      <c r="AY189" s="116"/>
      <c r="AZ189" s="116"/>
      <c r="BA189" s="116"/>
      <c r="BB189" s="116"/>
      <c r="BC189" s="116"/>
      <c r="BD189" s="116"/>
      <c r="BE189" s="116"/>
      <c r="BF189" s="116"/>
      <c r="BG189" s="116"/>
      <c r="BH189" s="116"/>
      <c r="BI189" s="116"/>
      <c r="BJ189" s="116"/>
      <c r="BK189" s="116"/>
      <c r="BL189" s="116"/>
      <c r="BM189" s="116"/>
      <c r="BN189" s="116"/>
      <c r="BO189" s="116"/>
      <c r="BP189" s="116"/>
      <c r="BQ189" s="116"/>
      <c r="BR189" s="116"/>
      <c r="BS189" s="116"/>
      <c r="BT189" s="116"/>
      <c r="BU189" s="116"/>
      <c r="BV189" s="116"/>
      <c r="BW189" s="116"/>
      <c r="BX189" s="116"/>
    </row>
    <row r="190">
      <c r="A190" s="116"/>
      <c r="B190" s="116"/>
      <c r="C190" s="116"/>
      <c r="D190" s="116"/>
      <c r="E190" s="164"/>
      <c r="F190" s="164"/>
      <c r="G190" s="116"/>
      <c r="H190" s="116"/>
      <c r="I190" s="116"/>
      <c r="J190" s="116"/>
      <c r="K190" s="116"/>
      <c r="L190" s="116"/>
      <c r="M190" s="116"/>
      <c r="N190" s="116"/>
      <c r="O190" s="116"/>
      <c r="P190" s="116"/>
      <c r="Q190" s="116"/>
      <c r="R190" s="116"/>
      <c r="S190" s="116"/>
      <c r="T190" s="116"/>
      <c r="U190" s="116"/>
      <c r="V190" s="116"/>
      <c r="W190" s="116"/>
      <c r="X190" s="116"/>
      <c r="Y190" s="116"/>
      <c r="Z190" s="116"/>
      <c r="AA190" s="116"/>
      <c r="AB190" s="116"/>
      <c r="AC190" s="116"/>
      <c r="AD190" s="116"/>
      <c r="AE190" s="116"/>
      <c r="AF190" s="116"/>
      <c r="AG190" s="116"/>
      <c r="AH190" s="116"/>
      <c r="AI190" s="116"/>
      <c r="AJ190" s="116"/>
      <c r="AK190" s="116"/>
      <c r="AL190" s="116"/>
      <c r="AM190" s="116"/>
      <c r="AN190" s="116"/>
      <c r="AO190" s="116"/>
      <c r="AP190" s="116"/>
      <c r="AQ190" s="116"/>
      <c r="AR190" s="116"/>
      <c r="AS190" s="116"/>
      <c r="AT190" s="116"/>
      <c r="AU190" s="116"/>
      <c r="AV190" s="116"/>
      <c r="AW190" s="116"/>
      <c r="AX190" s="116"/>
      <c r="AY190" s="116"/>
      <c r="AZ190" s="116"/>
      <c r="BA190" s="116"/>
      <c r="BB190" s="116"/>
      <c r="BC190" s="116"/>
      <c r="BD190" s="116"/>
      <c r="BE190" s="116"/>
      <c r="BF190" s="116"/>
      <c r="BG190" s="116"/>
      <c r="BH190" s="116"/>
      <c r="BI190" s="116"/>
      <c r="BJ190" s="116"/>
      <c r="BK190" s="116"/>
      <c r="BL190" s="116"/>
      <c r="BM190" s="116"/>
      <c r="BN190" s="116"/>
      <c r="BO190" s="116"/>
      <c r="BP190" s="116"/>
      <c r="BQ190" s="116"/>
      <c r="BR190" s="116"/>
      <c r="BS190" s="116"/>
      <c r="BT190" s="116"/>
      <c r="BU190" s="116"/>
      <c r="BV190" s="116"/>
      <c r="BW190" s="116"/>
      <c r="BX190" s="116"/>
    </row>
    <row r="191">
      <c r="A191" s="116"/>
      <c r="B191" s="116"/>
      <c r="C191" s="116"/>
      <c r="D191" s="116"/>
      <c r="E191" s="164"/>
      <c r="F191" s="164"/>
      <c r="G191" s="116"/>
      <c r="H191" s="116"/>
      <c r="I191" s="116"/>
      <c r="J191" s="116"/>
      <c r="K191" s="116"/>
      <c r="L191" s="116"/>
      <c r="M191" s="116"/>
      <c r="N191" s="116"/>
      <c r="O191" s="116"/>
      <c r="P191" s="116"/>
      <c r="Q191" s="116"/>
      <c r="R191" s="116"/>
      <c r="S191" s="116"/>
      <c r="T191" s="116"/>
      <c r="U191" s="116"/>
      <c r="V191" s="116"/>
      <c r="W191" s="116"/>
      <c r="X191" s="116"/>
      <c r="Y191" s="116"/>
      <c r="Z191" s="116"/>
      <c r="AA191" s="116"/>
      <c r="AB191" s="116"/>
      <c r="AC191" s="116"/>
      <c r="AD191" s="116"/>
      <c r="AE191" s="116"/>
      <c r="AF191" s="116"/>
      <c r="AG191" s="116"/>
      <c r="AH191" s="116"/>
      <c r="AI191" s="116"/>
      <c r="AJ191" s="116"/>
      <c r="AK191" s="116"/>
      <c r="AL191" s="116"/>
      <c r="AM191" s="116"/>
      <c r="AN191" s="116"/>
      <c r="AO191" s="116"/>
      <c r="AP191" s="116"/>
      <c r="AQ191" s="116"/>
      <c r="AR191" s="116"/>
      <c r="AS191" s="116"/>
      <c r="AT191" s="116"/>
      <c r="AU191" s="116"/>
      <c r="AV191" s="116"/>
      <c r="AW191" s="116"/>
      <c r="AX191" s="116"/>
      <c r="AY191" s="116"/>
      <c r="AZ191" s="116"/>
      <c r="BA191" s="116"/>
      <c r="BB191" s="116"/>
      <c r="BC191" s="116"/>
      <c r="BD191" s="116"/>
      <c r="BE191" s="116"/>
      <c r="BF191" s="116"/>
      <c r="BG191" s="116"/>
      <c r="BH191" s="116"/>
      <c r="BI191" s="116"/>
      <c r="BJ191" s="116"/>
      <c r="BK191" s="116"/>
      <c r="BL191" s="116"/>
      <c r="BM191" s="116"/>
      <c r="BN191" s="116"/>
      <c r="BO191" s="116"/>
      <c r="BP191" s="116"/>
      <c r="BQ191" s="116"/>
      <c r="BR191" s="116"/>
      <c r="BS191" s="116"/>
      <c r="BT191" s="116"/>
      <c r="BU191" s="116"/>
      <c r="BV191" s="116"/>
      <c r="BW191" s="116"/>
      <c r="BX191" s="116"/>
    </row>
    <row r="192">
      <c r="A192" s="116"/>
      <c r="B192" s="116"/>
      <c r="C192" s="116"/>
      <c r="D192" s="116"/>
      <c r="E192" s="164"/>
      <c r="F192" s="164"/>
      <c r="G192" s="116"/>
      <c r="H192" s="116"/>
      <c r="I192" s="116"/>
      <c r="J192" s="116"/>
      <c r="K192" s="116"/>
      <c r="L192" s="116"/>
      <c r="M192" s="116"/>
      <c r="N192" s="116"/>
      <c r="O192" s="116"/>
      <c r="P192" s="116"/>
      <c r="Q192" s="116"/>
      <c r="R192" s="116"/>
      <c r="S192" s="116"/>
      <c r="T192" s="116"/>
      <c r="U192" s="116"/>
      <c r="V192" s="116"/>
      <c r="W192" s="116"/>
      <c r="X192" s="116"/>
      <c r="Y192" s="116"/>
      <c r="Z192" s="116"/>
      <c r="AA192" s="116"/>
      <c r="AB192" s="116"/>
      <c r="AC192" s="116"/>
      <c r="AD192" s="116"/>
      <c r="AE192" s="116"/>
      <c r="AF192" s="116"/>
      <c r="AG192" s="116"/>
      <c r="AH192" s="116"/>
      <c r="AI192" s="116"/>
      <c r="AJ192" s="116"/>
      <c r="AK192" s="116"/>
      <c r="AL192" s="116"/>
      <c r="AM192" s="116"/>
      <c r="AN192" s="116"/>
      <c r="AO192" s="116"/>
      <c r="AP192" s="116"/>
      <c r="AQ192" s="116"/>
      <c r="AR192" s="116"/>
      <c r="AS192" s="116"/>
      <c r="AT192" s="116"/>
      <c r="AU192" s="116"/>
      <c r="AV192" s="116"/>
      <c r="AW192" s="116"/>
      <c r="AX192" s="116"/>
      <c r="AY192" s="116"/>
      <c r="AZ192" s="116"/>
      <c r="BA192" s="116"/>
      <c r="BB192" s="116"/>
      <c r="BC192" s="116"/>
      <c r="BD192" s="116"/>
      <c r="BE192" s="116"/>
      <c r="BF192" s="116"/>
      <c r="BG192" s="116"/>
      <c r="BH192" s="116"/>
      <c r="BI192" s="116"/>
      <c r="BJ192" s="116"/>
      <c r="BK192" s="116"/>
      <c r="BL192" s="116"/>
      <c r="BM192" s="116"/>
      <c r="BN192" s="116"/>
      <c r="BO192" s="116"/>
      <c r="BP192" s="116"/>
      <c r="BQ192" s="116"/>
      <c r="BR192" s="116"/>
      <c r="BS192" s="116"/>
      <c r="BT192" s="116"/>
      <c r="BU192" s="116"/>
      <c r="BV192" s="116"/>
      <c r="BW192" s="116"/>
      <c r="BX192" s="116"/>
    </row>
    <row r="193">
      <c r="A193" s="116"/>
      <c r="B193" s="116"/>
      <c r="C193" s="116"/>
      <c r="D193" s="116"/>
      <c r="E193" s="164"/>
      <c r="F193" s="164"/>
      <c r="G193" s="116"/>
      <c r="H193" s="116"/>
      <c r="I193" s="116"/>
      <c r="J193" s="116"/>
      <c r="K193" s="116"/>
      <c r="L193" s="116"/>
      <c r="M193" s="116"/>
      <c r="N193" s="116"/>
      <c r="O193" s="116"/>
      <c r="P193" s="116"/>
      <c r="Q193" s="116"/>
      <c r="R193" s="116"/>
      <c r="S193" s="116"/>
      <c r="T193" s="116"/>
      <c r="U193" s="116"/>
      <c r="V193" s="116"/>
      <c r="W193" s="116"/>
      <c r="X193" s="116"/>
      <c r="Y193" s="116"/>
      <c r="Z193" s="116"/>
      <c r="AA193" s="116"/>
      <c r="AB193" s="116"/>
      <c r="AC193" s="116"/>
      <c r="AD193" s="116"/>
      <c r="AE193" s="116"/>
      <c r="AF193" s="116"/>
      <c r="AG193" s="116"/>
      <c r="AH193" s="116"/>
      <c r="AI193" s="116"/>
      <c r="AJ193" s="116"/>
      <c r="AK193" s="116"/>
      <c r="AL193" s="116"/>
      <c r="AM193" s="116"/>
      <c r="AN193" s="116"/>
      <c r="AO193" s="116"/>
      <c r="AP193" s="116"/>
      <c r="AQ193" s="116"/>
      <c r="AR193" s="116"/>
      <c r="AS193" s="116"/>
      <c r="AT193" s="116"/>
      <c r="AU193" s="116"/>
      <c r="AV193" s="116"/>
      <c r="AW193" s="116"/>
      <c r="AX193" s="116"/>
      <c r="AY193" s="116"/>
      <c r="AZ193" s="116"/>
      <c r="BA193" s="116"/>
      <c r="BB193" s="116"/>
      <c r="BC193" s="116"/>
      <c r="BD193" s="116"/>
      <c r="BE193" s="116"/>
      <c r="BF193" s="116"/>
      <c r="BG193" s="116"/>
      <c r="BH193" s="116"/>
      <c r="BI193" s="116"/>
      <c r="BJ193" s="116"/>
      <c r="BK193" s="116"/>
      <c r="BL193" s="116"/>
      <c r="BM193" s="116"/>
      <c r="BN193" s="116"/>
      <c r="BO193" s="116"/>
      <c r="BP193" s="116"/>
      <c r="BQ193" s="116"/>
      <c r="BR193" s="116"/>
      <c r="BS193" s="116"/>
      <c r="BT193" s="116"/>
      <c r="BU193" s="116"/>
      <c r="BV193" s="116"/>
      <c r="BW193" s="116"/>
      <c r="BX193" s="116"/>
    </row>
    <row r="194">
      <c r="A194" s="116"/>
      <c r="B194" s="116"/>
      <c r="C194" s="116"/>
      <c r="D194" s="116"/>
      <c r="E194" s="164"/>
      <c r="F194" s="164"/>
      <c r="G194" s="116"/>
      <c r="H194" s="116"/>
      <c r="I194" s="116"/>
      <c r="J194" s="116"/>
      <c r="K194" s="116"/>
      <c r="L194" s="116"/>
      <c r="M194" s="116"/>
      <c r="N194" s="116"/>
      <c r="O194" s="116"/>
      <c r="P194" s="116"/>
      <c r="Q194" s="116"/>
      <c r="R194" s="116"/>
      <c r="S194" s="116"/>
      <c r="T194" s="116"/>
      <c r="U194" s="116"/>
      <c r="V194" s="116"/>
      <c r="W194" s="116"/>
      <c r="X194" s="116"/>
      <c r="Y194" s="116"/>
      <c r="Z194" s="116"/>
      <c r="AA194" s="116"/>
      <c r="AB194" s="116"/>
      <c r="AC194" s="116"/>
      <c r="AD194" s="116"/>
      <c r="AE194" s="116"/>
      <c r="AF194" s="116"/>
      <c r="AG194" s="116"/>
      <c r="AH194" s="116"/>
      <c r="AI194" s="116"/>
      <c r="AJ194" s="116"/>
      <c r="AK194" s="116"/>
      <c r="AL194" s="116"/>
      <c r="AM194" s="116"/>
      <c r="AN194" s="116"/>
      <c r="AO194" s="116"/>
      <c r="AP194" s="116"/>
      <c r="AQ194" s="116"/>
      <c r="AR194" s="116"/>
      <c r="AS194" s="116"/>
      <c r="AT194" s="116"/>
      <c r="AU194" s="116"/>
      <c r="AV194" s="116"/>
      <c r="AW194" s="116"/>
      <c r="AX194" s="116"/>
      <c r="AY194" s="116"/>
      <c r="AZ194" s="116"/>
      <c r="BA194" s="116"/>
      <c r="BB194" s="116"/>
      <c r="BC194" s="116"/>
      <c r="BD194" s="116"/>
      <c r="BE194" s="116"/>
      <c r="BF194" s="116"/>
      <c r="BG194" s="116"/>
      <c r="BH194" s="116"/>
      <c r="BI194" s="116"/>
      <c r="BJ194" s="116"/>
      <c r="BK194" s="116"/>
      <c r="BL194" s="116"/>
      <c r="BM194" s="116"/>
      <c r="BN194" s="116"/>
      <c r="BO194" s="116"/>
      <c r="BP194" s="116"/>
      <c r="BQ194" s="116"/>
      <c r="BR194" s="116"/>
      <c r="BS194" s="116"/>
      <c r="BT194" s="116"/>
      <c r="BU194" s="116"/>
      <c r="BV194" s="116"/>
      <c r="BW194" s="116"/>
      <c r="BX194" s="116"/>
    </row>
    <row r="195">
      <c r="A195" s="116"/>
      <c r="B195" s="116"/>
      <c r="C195" s="116"/>
      <c r="D195" s="116"/>
      <c r="E195" s="164"/>
      <c r="F195" s="164"/>
      <c r="G195" s="116"/>
      <c r="H195" s="116"/>
      <c r="I195" s="116"/>
      <c r="J195" s="116"/>
      <c r="K195" s="116"/>
      <c r="L195" s="116"/>
      <c r="M195" s="116"/>
      <c r="N195" s="116"/>
      <c r="O195" s="116"/>
      <c r="P195" s="116"/>
      <c r="Q195" s="116"/>
      <c r="R195" s="116"/>
      <c r="S195" s="116"/>
      <c r="T195" s="116"/>
      <c r="U195" s="116"/>
      <c r="V195" s="116"/>
      <c r="W195" s="116"/>
      <c r="X195" s="116"/>
      <c r="Y195" s="116"/>
      <c r="Z195" s="116"/>
      <c r="AA195" s="116"/>
      <c r="AB195" s="116"/>
      <c r="AC195" s="116"/>
      <c r="AD195" s="116"/>
      <c r="AE195" s="116"/>
      <c r="AF195" s="116"/>
      <c r="AG195" s="116"/>
      <c r="AH195" s="116"/>
      <c r="AI195" s="116"/>
      <c r="AJ195" s="116"/>
      <c r="AK195" s="116"/>
      <c r="AL195" s="116"/>
      <c r="AM195" s="116"/>
      <c r="AN195" s="116"/>
      <c r="AO195" s="116"/>
      <c r="AP195" s="116"/>
      <c r="AQ195" s="116"/>
      <c r="AR195" s="116"/>
      <c r="AS195" s="116"/>
      <c r="AT195" s="116"/>
      <c r="AU195" s="116"/>
      <c r="AV195" s="116"/>
      <c r="AW195" s="116"/>
      <c r="AX195" s="116"/>
      <c r="AY195" s="116"/>
      <c r="AZ195" s="116"/>
      <c r="BA195" s="116"/>
      <c r="BB195" s="116"/>
      <c r="BC195" s="116"/>
      <c r="BD195" s="116"/>
      <c r="BE195" s="116"/>
      <c r="BF195" s="116"/>
      <c r="BG195" s="116"/>
      <c r="BH195" s="116"/>
      <c r="BI195" s="116"/>
      <c r="BJ195" s="116"/>
      <c r="BK195" s="116"/>
      <c r="BL195" s="116"/>
      <c r="BM195" s="116"/>
      <c r="BN195" s="116"/>
      <c r="BO195" s="116"/>
      <c r="BP195" s="116"/>
      <c r="BQ195" s="116"/>
      <c r="BR195" s="116"/>
      <c r="BS195" s="116"/>
      <c r="BT195" s="116"/>
      <c r="BU195" s="116"/>
      <c r="BV195" s="116"/>
      <c r="BW195" s="116"/>
      <c r="BX195" s="116"/>
    </row>
    <row r="196">
      <c r="A196" s="116"/>
      <c r="B196" s="116"/>
      <c r="C196" s="116"/>
      <c r="D196" s="116"/>
      <c r="E196" s="164"/>
      <c r="F196" s="164"/>
      <c r="G196" s="116"/>
      <c r="H196" s="116"/>
      <c r="I196" s="116"/>
      <c r="J196" s="116"/>
      <c r="K196" s="116"/>
      <c r="L196" s="116"/>
      <c r="M196" s="116"/>
      <c r="N196" s="116"/>
      <c r="O196" s="116"/>
      <c r="P196" s="116"/>
      <c r="Q196" s="116"/>
      <c r="R196" s="116"/>
      <c r="S196" s="116"/>
      <c r="T196" s="116"/>
      <c r="U196" s="116"/>
      <c r="V196" s="116"/>
      <c r="W196" s="116"/>
      <c r="X196" s="116"/>
      <c r="Y196" s="116"/>
      <c r="Z196" s="116"/>
      <c r="AA196" s="116"/>
      <c r="AB196" s="116"/>
      <c r="AC196" s="116"/>
      <c r="AD196" s="116"/>
      <c r="AE196" s="116"/>
      <c r="AF196" s="116"/>
      <c r="AG196" s="116"/>
      <c r="AH196" s="116"/>
      <c r="AI196" s="116"/>
      <c r="AJ196" s="116"/>
      <c r="AK196" s="116"/>
      <c r="AL196" s="116"/>
      <c r="AM196" s="116"/>
      <c r="AN196" s="116"/>
      <c r="AO196" s="116"/>
      <c r="AP196" s="116"/>
      <c r="AQ196" s="116"/>
      <c r="AR196" s="116"/>
      <c r="AS196" s="116"/>
      <c r="AT196" s="116"/>
      <c r="AU196" s="116"/>
      <c r="AV196" s="116"/>
      <c r="AW196" s="116"/>
      <c r="AX196" s="116"/>
      <c r="AY196" s="116"/>
      <c r="AZ196" s="116"/>
      <c r="BA196" s="116"/>
      <c r="BB196" s="116"/>
      <c r="BC196" s="116"/>
      <c r="BD196" s="116"/>
      <c r="BE196" s="116"/>
      <c r="BF196" s="116"/>
      <c r="BG196" s="116"/>
      <c r="BH196" s="116"/>
      <c r="BI196" s="116"/>
      <c r="BJ196" s="116"/>
      <c r="BK196" s="116"/>
      <c r="BL196" s="116"/>
      <c r="BM196" s="116"/>
      <c r="BN196" s="116"/>
      <c r="BO196" s="116"/>
      <c r="BP196" s="116"/>
      <c r="BQ196" s="116"/>
      <c r="BR196" s="116"/>
      <c r="BS196" s="116"/>
      <c r="BT196" s="116"/>
      <c r="BU196" s="116"/>
      <c r="BV196" s="116"/>
      <c r="BW196" s="116"/>
      <c r="BX196" s="116"/>
    </row>
    <row r="197">
      <c r="A197" s="116"/>
      <c r="B197" s="116"/>
      <c r="C197" s="116"/>
      <c r="D197" s="116"/>
      <c r="E197" s="164"/>
      <c r="F197" s="164"/>
      <c r="G197" s="116"/>
      <c r="H197" s="116"/>
      <c r="I197" s="116"/>
      <c r="J197" s="116"/>
      <c r="K197" s="116"/>
      <c r="L197" s="116"/>
      <c r="M197" s="116"/>
      <c r="N197" s="116"/>
      <c r="O197" s="116"/>
      <c r="P197" s="116"/>
      <c r="Q197" s="116"/>
      <c r="R197" s="116"/>
      <c r="S197" s="116"/>
      <c r="T197" s="116"/>
      <c r="U197" s="116"/>
      <c r="V197" s="116"/>
      <c r="W197" s="116"/>
      <c r="X197" s="116"/>
      <c r="Y197" s="116"/>
      <c r="Z197" s="116"/>
      <c r="AA197" s="116"/>
      <c r="AB197" s="116"/>
      <c r="AC197" s="116"/>
      <c r="AD197" s="116"/>
      <c r="AE197" s="116"/>
      <c r="AF197" s="116"/>
      <c r="AG197" s="116"/>
      <c r="AH197" s="116"/>
      <c r="AI197" s="116"/>
      <c r="AJ197" s="116"/>
      <c r="AK197" s="116"/>
      <c r="AL197" s="116"/>
      <c r="AM197" s="116"/>
      <c r="AN197" s="116"/>
      <c r="AO197" s="116"/>
      <c r="AP197" s="116"/>
      <c r="AQ197" s="116"/>
      <c r="AR197" s="116"/>
      <c r="AS197" s="116"/>
      <c r="AT197" s="116"/>
      <c r="AU197" s="116"/>
      <c r="AV197" s="116"/>
      <c r="AW197" s="116"/>
      <c r="AX197" s="116"/>
      <c r="AY197" s="116"/>
      <c r="AZ197" s="116"/>
      <c r="BA197" s="116"/>
      <c r="BB197" s="116"/>
      <c r="BC197" s="116"/>
      <c r="BD197" s="116"/>
      <c r="BE197" s="116"/>
      <c r="BF197" s="116"/>
      <c r="BG197" s="116"/>
      <c r="BH197" s="116"/>
      <c r="BI197" s="116"/>
      <c r="BJ197" s="116"/>
      <c r="BK197" s="116"/>
      <c r="BL197" s="116"/>
      <c r="BM197" s="116"/>
      <c r="BN197" s="116"/>
      <c r="BO197" s="116"/>
      <c r="BP197" s="116"/>
      <c r="BQ197" s="116"/>
      <c r="BR197" s="116"/>
      <c r="BS197" s="116"/>
      <c r="BT197" s="116"/>
      <c r="BU197" s="116"/>
      <c r="BV197" s="116"/>
      <c r="BW197" s="116"/>
      <c r="BX197" s="116"/>
    </row>
    <row r="198">
      <c r="A198" s="116"/>
      <c r="B198" s="116"/>
      <c r="C198" s="116"/>
      <c r="D198" s="116"/>
      <c r="E198" s="164"/>
      <c r="F198" s="164"/>
      <c r="G198" s="116"/>
      <c r="H198" s="116"/>
      <c r="I198" s="116"/>
      <c r="J198" s="116"/>
      <c r="K198" s="116"/>
      <c r="L198" s="116"/>
      <c r="M198" s="116"/>
      <c r="N198" s="116"/>
      <c r="O198" s="116"/>
      <c r="P198" s="116"/>
      <c r="Q198" s="116"/>
      <c r="R198" s="116"/>
      <c r="S198" s="116"/>
      <c r="T198" s="116"/>
      <c r="U198" s="116"/>
      <c r="V198" s="116"/>
      <c r="W198" s="116"/>
      <c r="X198" s="116"/>
      <c r="Y198" s="116"/>
      <c r="Z198" s="116"/>
      <c r="AA198" s="116"/>
      <c r="AB198" s="116"/>
      <c r="AC198" s="116"/>
      <c r="AD198" s="116"/>
      <c r="AE198" s="116"/>
      <c r="AF198" s="116"/>
      <c r="AG198" s="116"/>
      <c r="AH198" s="116"/>
      <c r="AI198" s="116"/>
      <c r="AJ198" s="116"/>
      <c r="AK198" s="116"/>
      <c r="AL198" s="116"/>
      <c r="AM198" s="116"/>
      <c r="AN198" s="116"/>
      <c r="AO198" s="116"/>
      <c r="AP198" s="116"/>
      <c r="AQ198" s="116"/>
      <c r="AR198" s="116"/>
      <c r="AS198" s="116"/>
      <c r="AT198" s="116"/>
      <c r="AU198" s="116"/>
      <c r="AV198" s="116"/>
      <c r="AW198" s="116"/>
      <c r="AX198" s="116"/>
      <c r="AY198" s="116"/>
      <c r="AZ198" s="116"/>
      <c r="BA198" s="116"/>
      <c r="BB198" s="116"/>
      <c r="BC198" s="116"/>
      <c r="BD198" s="116"/>
      <c r="BE198" s="116"/>
      <c r="BF198" s="116"/>
      <c r="BG198" s="116"/>
      <c r="BH198" s="116"/>
      <c r="BI198" s="116"/>
      <c r="BJ198" s="116"/>
      <c r="BK198" s="116"/>
      <c r="BL198" s="116"/>
      <c r="BM198" s="116"/>
      <c r="BN198" s="116"/>
      <c r="BO198" s="116"/>
      <c r="BP198" s="116"/>
      <c r="BQ198" s="116"/>
      <c r="BR198" s="116"/>
      <c r="BS198" s="116"/>
      <c r="BT198" s="116"/>
      <c r="BU198" s="116"/>
      <c r="BV198" s="116"/>
      <c r="BW198" s="116"/>
      <c r="BX198" s="116"/>
    </row>
    <row r="199">
      <c r="A199" s="116"/>
      <c r="B199" s="116"/>
      <c r="C199" s="116"/>
      <c r="D199" s="116"/>
      <c r="E199" s="164"/>
      <c r="F199" s="164"/>
      <c r="G199" s="116"/>
      <c r="H199" s="116"/>
      <c r="I199" s="116"/>
      <c r="J199" s="116"/>
      <c r="K199" s="116"/>
      <c r="L199" s="116"/>
      <c r="M199" s="116"/>
      <c r="N199" s="116"/>
      <c r="O199" s="116"/>
      <c r="P199" s="116"/>
      <c r="Q199" s="116"/>
      <c r="R199" s="116"/>
      <c r="S199" s="116"/>
      <c r="T199" s="116"/>
      <c r="U199" s="116"/>
      <c r="V199" s="116"/>
      <c r="W199" s="116"/>
      <c r="X199" s="116"/>
      <c r="Y199" s="116"/>
      <c r="Z199" s="116"/>
      <c r="AA199" s="116"/>
      <c r="AB199" s="116"/>
      <c r="AC199" s="116"/>
      <c r="AD199" s="116"/>
      <c r="AE199" s="116"/>
      <c r="AF199" s="116"/>
      <c r="AG199" s="116"/>
      <c r="AH199" s="116"/>
      <c r="AI199" s="116"/>
      <c r="AJ199" s="116"/>
      <c r="AK199" s="116"/>
      <c r="AL199" s="116"/>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c r="BJ199" s="116"/>
      <c r="BK199" s="116"/>
      <c r="BL199" s="116"/>
      <c r="BM199" s="116"/>
      <c r="BN199" s="116"/>
      <c r="BO199" s="116"/>
      <c r="BP199" s="116"/>
      <c r="BQ199" s="116"/>
      <c r="BR199" s="116"/>
      <c r="BS199" s="116"/>
      <c r="BT199" s="116"/>
      <c r="BU199" s="116"/>
      <c r="BV199" s="116"/>
      <c r="BW199" s="116"/>
      <c r="BX199" s="116"/>
    </row>
    <row r="200">
      <c r="A200" s="116"/>
      <c r="B200" s="116"/>
      <c r="C200" s="116"/>
      <c r="D200" s="116"/>
      <c r="E200" s="164"/>
      <c r="F200" s="164"/>
      <c r="G200" s="116"/>
      <c r="H200" s="116"/>
      <c r="I200" s="116"/>
      <c r="J200" s="116"/>
      <c r="K200" s="116"/>
      <c r="L200" s="116"/>
      <c r="M200" s="116"/>
      <c r="N200" s="116"/>
      <c r="O200" s="116"/>
      <c r="P200" s="116"/>
      <c r="Q200" s="116"/>
      <c r="R200" s="116"/>
      <c r="S200" s="116"/>
      <c r="T200" s="116"/>
      <c r="U200" s="116"/>
      <c r="V200" s="116"/>
      <c r="W200" s="116"/>
      <c r="X200" s="116"/>
      <c r="Y200" s="116"/>
      <c r="Z200" s="116"/>
      <c r="AA200" s="116"/>
      <c r="AB200" s="116"/>
      <c r="AC200" s="116"/>
      <c r="AD200" s="116"/>
      <c r="AE200" s="116"/>
      <c r="AF200" s="116"/>
      <c r="AG200" s="116"/>
      <c r="AH200" s="116"/>
      <c r="AI200" s="116"/>
      <c r="AJ200" s="116"/>
      <c r="AK200" s="116"/>
      <c r="AL200" s="116"/>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c r="BJ200" s="116"/>
      <c r="BK200" s="116"/>
      <c r="BL200" s="116"/>
      <c r="BM200" s="116"/>
      <c r="BN200" s="116"/>
      <c r="BO200" s="116"/>
      <c r="BP200" s="116"/>
      <c r="BQ200" s="116"/>
      <c r="BR200" s="116"/>
      <c r="BS200" s="116"/>
      <c r="BT200" s="116"/>
      <c r="BU200" s="116"/>
      <c r="BV200" s="116"/>
      <c r="BW200" s="116"/>
      <c r="BX200" s="116"/>
    </row>
    <row r="201">
      <c r="A201" s="116"/>
      <c r="B201" s="116"/>
      <c r="C201" s="116"/>
      <c r="D201" s="116"/>
      <c r="E201" s="164"/>
      <c r="F201" s="164"/>
      <c r="G201" s="116"/>
      <c r="H201" s="116"/>
      <c r="I201" s="116"/>
      <c r="J201" s="116"/>
      <c r="K201" s="116"/>
      <c r="L201" s="116"/>
      <c r="M201" s="116"/>
      <c r="N201" s="116"/>
      <c r="O201" s="116"/>
      <c r="P201" s="116"/>
      <c r="Q201" s="116"/>
      <c r="R201" s="116"/>
      <c r="S201" s="116"/>
      <c r="T201" s="116"/>
      <c r="U201" s="116"/>
      <c r="V201" s="116"/>
      <c r="W201" s="116"/>
      <c r="X201" s="116"/>
      <c r="Y201" s="116"/>
      <c r="Z201" s="116"/>
      <c r="AA201" s="116"/>
      <c r="AB201" s="116"/>
      <c r="AC201" s="116"/>
      <c r="AD201" s="116"/>
      <c r="AE201" s="116"/>
      <c r="AF201" s="116"/>
      <c r="AG201" s="116"/>
      <c r="AH201" s="116"/>
      <c r="AI201" s="116"/>
      <c r="AJ201" s="116"/>
      <c r="AK201" s="116"/>
      <c r="AL201" s="116"/>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c r="BJ201" s="116"/>
      <c r="BK201" s="116"/>
      <c r="BL201" s="116"/>
      <c r="BM201" s="116"/>
      <c r="BN201" s="116"/>
      <c r="BO201" s="116"/>
      <c r="BP201" s="116"/>
      <c r="BQ201" s="116"/>
      <c r="BR201" s="116"/>
      <c r="BS201" s="116"/>
      <c r="BT201" s="116"/>
      <c r="BU201" s="116"/>
      <c r="BV201" s="116"/>
      <c r="BW201" s="116"/>
      <c r="BX201" s="116"/>
    </row>
    <row r="202">
      <c r="A202" s="116"/>
      <c r="B202" s="116"/>
      <c r="C202" s="116"/>
      <c r="D202" s="116"/>
      <c r="E202" s="164"/>
      <c r="F202" s="164"/>
      <c r="G202" s="116"/>
      <c r="H202" s="116"/>
      <c r="I202" s="116"/>
      <c r="J202" s="116"/>
      <c r="K202" s="116"/>
      <c r="L202" s="116"/>
      <c r="M202" s="116"/>
      <c r="N202" s="116"/>
      <c r="O202" s="116"/>
      <c r="P202" s="116"/>
      <c r="Q202" s="116"/>
      <c r="R202" s="116"/>
      <c r="S202" s="116"/>
      <c r="T202" s="116"/>
      <c r="U202" s="116"/>
      <c r="V202" s="116"/>
      <c r="W202" s="116"/>
      <c r="X202" s="116"/>
      <c r="Y202" s="116"/>
      <c r="Z202" s="116"/>
      <c r="AA202" s="116"/>
      <c r="AB202" s="116"/>
      <c r="AC202" s="116"/>
      <c r="AD202" s="116"/>
      <c r="AE202" s="116"/>
      <c r="AF202" s="116"/>
      <c r="AG202" s="116"/>
      <c r="AH202" s="116"/>
      <c r="AI202" s="116"/>
      <c r="AJ202" s="116"/>
      <c r="AK202" s="116"/>
      <c r="AL202" s="116"/>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c r="BJ202" s="116"/>
      <c r="BK202" s="116"/>
      <c r="BL202" s="116"/>
      <c r="BM202" s="116"/>
      <c r="BN202" s="116"/>
      <c r="BO202" s="116"/>
      <c r="BP202" s="116"/>
      <c r="BQ202" s="116"/>
      <c r="BR202" s="116"/>
      <c r="BS202" s="116"/>
      <c r="BT202" s="116"/>
      <c r="BU202" s="116"/>
      <c r="BV202" s="116"/>
      <c r="BW202" s="116"/>
      <c r="BX202" s="116"/>
    </row>
    <row r="203">
      <c r="A203" s="116"/>
      <c r="B203" s="116"/>
      <c r="C203" s="116"/>
      <c r="D203" s="116"/>
      <c r="E203" s="164"/>
      <c r="F203" s="164"/>
      <c r="G203" s="116"/>
      <c r="H203" s="116"/>
      <c r="I203" s="116"/>
      <c r="J203" s="116"/>
      <c r="K203" s="116"/>
      <c r="L203" s="116"/>
      <c r="M203" s="116"/>
      <c r="N203" s="116"/>
      <c r="O203" s="116"/>
      <c r="P203" s="116"/>
      <c r="Q203" s="116"/>
      <c r="R203" s="116"/>
      <c r="S203" s="116"/>
      <c r="T203" s="116"/>
      <c r="U203" s="116"/>
      <c r="V203" s="116"/>
      <c r="W203" s="116"/>
      <c r="X203" s="116"/>
      <c r="Y203" s="116"/>
      <c r="Z203" s="116"/>
      <c r="AA203" s="116"/>
      <c r="AB203" s="116"/>
      <c r="AC203" s="116"/>
      <c r="AD203" s="116"/>
      <c r="AE203" s="116"/>
      <c r="AF203" s="116"/>
      <c r="AG203" s="116"/>
      <c r="AH203" s="116"/>
      <c r="AI203" s="116"/>
      <c r="AJ203" s="116"/>
      <c r="AK203" s="116"/>
      <c r="AL203" s="116"/>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c r="BJ203" s="116"/>
      <c r="BK203" s="116"/>
      <c r="BL203" s="116"/>
      <c r="BM203" s="116"/>
      <c r="BN203" s="116"/>
      <c r="BO203" s="116"/>
      <c r="BP203" s="116"/>
      <c r="BQ203" s="116"/>
      <c r="BR203" s="116"/>
      <c r="BS203" s="116"/>
      <c r="BT203" s="116"/>
      <c r="BU203" s="116"/>
      <c r="BV203" s="116"/>
      <c r="BW203" s="116"/>
      <c r="BX203" s="116"/>
    </row>
    <row r="204">
      <c r="A204" s="116"/>
      <c r="B204" s="116"/>
      <c r="C204" s="116"/>
      <c r="D204" s="116"/>
      <c r="E204" s="164"/>
      <c r="F204" s="164"/>
      <c r="G204" s="116"/>
      <c r="H204" s="116"/>
      <c r="I204" s="116"/>
      <c r="J204" s="116"/>
      <c r="K204" s="116"/>
      <c r="L204" s="116"/>
      <c r="M204" s="116"/>
      <c r="N204" s="116"/>
      <c r="O204" s="116"/>
      <c r="P204" s="116"/>
      <c r="Q204" s="116"/>
      <c r="R204" s="116"/>
      <c r="S204" s="116"/>
      <c r="T204" s="116"/>
      <c r="U204" s="116"/>
      <c r="V204" s="116"/>
      <c r="W204" s="116"/>
      <c r="X204" s="116"/>
      <c r="Y204" s="116"/>
      <c r="Z204" s="116"/>
      <c r="AA204" s="116"/>
      <c r="AB204" s="116"/>
      <c r="AC204" s="116"/>
      <c r="AD204" s="116"/>
      <c r="AE204" s="116"/>
      <c r="AF204" s="116"/>
      <c r="AG204" s="116"/>
      <c r="AH204" s="116"/>
      <c r="AI204" s="116"/>
      <c r="AJ204" s="116"/>
      <c r="AK204" s="116"/>
      <c r="AL204" s="116"/>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c r="BJ204" s="116"/>
      <c r="BK204" s="116"/>
      <c r="BL204" s="116"/>
      <c r="BM204" s="116"/>
      <c r="BN204" s="116"/>
      <c r="BO204" s="116"/>
      <c r="BP204" s="116"/>
      <c r="BQ204" s="116"/>
      <c r="BR204" s="116"/>
      <c r="BS204" s="116"/>
      <c r="BT204" s="116"/>
      <c r="BU204" s="116"/>
      <c r="BV204" s="116"/>
      <c r="BW204" s="116"/>
      <c r="BX204" s="116"/>
    </row>
    <row r="205">
      <c r="A205" s="116"/>
      <c r="B205" s="116"/>
      <c r="C205" s="116"/>
      <c r="D205" s="116"/>
      <c r="E205" s="164"/>
      <c r="F205" s="164"/>
      <c r="G205" s="116"/>
      <c r="H205" s="116"/>
      <c r="I205" s="116"/>
      <c r="J205" s="116"/>
      <c r="K205" s="116"/>
      <c r="L205" s="116"/>
      <c r="M205" s="116"/>
      <c r="N205" s="116"/>
      <c r="O205" s="116"/>
      <c r="P205" s="116"/>
      <c r="Q205" s="116"/>
      <c r="R205" s="116"/>
      <c r="S205" s="116"/>
      <c r="T205" s="116"/>
      <c r="U205" s="116"/>
      <c r="V205" s="116"/>
      <c r="W205" s="116"/>
      <c r="X205" s="116"/>
      <c r="Y205" s="116"/>
      <c r="Z205" s="116"/>
      <c r="AA205" s="116"/>
      <c r="AB205" s="116"/>
      <c r="AC205" s="116"/>
      <c r="AD205" s="116"/>
      <c r="AE205" s="116"/>
      <c r="AF205" s="116"/>
      <c r="AG205" s="116"/>
      <c r="AH205" s="116"/>
      <c r="AI205" s="116"/>
      <c r="AJ205" s="116"/>
      <c r="AK205" s="116"/>
      <c r="AL205" s="116"/>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c r="BJ205" s="116"/>
      <c r="BK205" s="116"/>
      <c r="BL205" s="116"/>
      <c r="BM205" s="116"/>
      <c r="BN205" s="116"/>
      <c r="BO205" s="116"/>
      <c r="BP205" s="116"/>
      <c r="BQ205" s="116"/>
      <c r="BR205" s="116"/>
      <c r="BS205" s="116"/>
      <c r="BT205" s="116"/>
      <c r="BU205" s="116"/>
      <c r="BV205" s="116"/>
      <c r="BW205" s="116"/>
      <c r="BX205" s="116"/>
    </row>
    <row r="206">
      <c r="A206" s="116"/>
      <c r="B206" s="116"/>
      <c r="C206" s="116"/>
      <c r="D206" s="116"/>
      <c r="E206" s="164"/>
      <c r="F206" s="164"/>
      <c r="G206" s="116"/>
      <c r="H206" s="116"/>
      <c r="I206" s="116"/>
      <c r="J206" s="116"/>
      <c r="K206" s="116"/>
      <c r="L206" s="116"/>
      <c r="M206" s="116"/>
      <c r="N206" s="116"/>
      <c r="O206" s="116"/>
      <c r="P206" s="116"/>
      <c r="Q206" s="116"/>
      <c r="R206" s="116"/>
      <c r="S206" s="116"/>
      <c r="T206" s="116"/>
      <c r="U206" s="116"/>
      <c r="V206" s="116"/>
      <c r="W206" s="116"/>
      <c r="X206" s="116"/>
      <c r="Y206" s="116"/>
      <c r="Z206" s="116"/>
      <c r="AA206" s="116"/>
      <c r="AB206" s="116"/>
      <c r="AC206" s="116"/>
      <c r="AD206" s="116"/>
      <c r="AE206" s="116"/>
      <c r="AF206" s="116"/>
      <c r="AG206" s="116"/>
      <c r="AH206" s="116"/>
      <c r="AI206" s="116"/>
      <c r="AJ206" s="116"/>
      <c r="AK206" s="116"/>
      <c r="AL206" s="116"/>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c r="BJ206" s="116"/>
      <c r="BK206" s="116"/>
      <c r="BL206" s="116"/>
      <c r="BM206" s="116"/>
      <c r="BN206" s="116"/>
      <c r="BO206" s="116"/>
      <c r="BP206" s="116"/>
      <c r="BQ206" s="116"/>
      <c r="BR206" s="116"/>
      <c r="BS206" s="116"/>
      <c r="BT206" s="116"/>
      <c r="BU206" s="116"/>
      <c r="BV206" s="116"/>
      <c r="BW206" s="116"/>
      <c r="BX206" s="116"/>
    </row>
    <row r="207">
      <c r="A207" s="116"/>
      <c r="B207" s="116"/>
      <c r="C207" s="116"/>
      <c r="D207" s="116"/>
      <c r="E207" s="164"/>
      <c r="F207" s="164"/>
      <c r="G207" s="116"/>
      <c r="H207" s="116"/>
      <c r="I207" s="116"/>
      <c r="J207" s="116"/>
      <c r="K207" s="116"/>
      <c r="L207" s="116"/>
      <c r="M207" s="116"/>
      <c r="N207" s="116"/>
      <c r="O207" s="116"/>
      <c r="P207" s="116"/>
      <c r="Q207" s="116"/>
      <c r="R207" s="116"/>
      <c r="S207" s="116"/>
      <c r="T207" s="116"/>
      <c r="U207" s="116"/>
      <c r="V207" s="116"/>
      <c r="W207" s="116"/>
      <c r="X207" s="116"/>
      <c r="Y207" s="116"/>
      <c r="Z207" s="116"/>
      <c r="AA207" s="116"/>
      <c r="AB207" s="116"/>
      <c r="AC207" s="116"/>
      <c r="AD207" s="116"/>
      <c r="AE207" s="116"/>
      <c r="AF207" s="116"/>
      <c r="AG207" s="116"/>
      <c r="AH207" s="116"/>
      <c r="AI207" s="116"/>
      <c r="AJ207" s="116"/>
      <c r="AK207" s="116"/>
      <c r="AL207" s="116"/>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c r="BJ207" s="116"/>
      <c r="BK207" s="116"/>
      <c r="BL207" s="116"/>
      <c r="BM207" s="116"/>
      <c r="BN207" s="116"/>
      <c r="BO207" s="116"/>
      <c r="BP207" s="116"/>
      <c r="BQ207" s="116"/>
      <c r="BR207" s="116"/>
      <c r="BS207" s="116"/>
      <c r="BT207" s="116"/>
      <c r="BU207" s="116"/>
      <c r="BV207" s="116"/>
      <c r="BW207" s="116"/>
      <c r="BX207" s="116"/>
    </row>
    <row r="208">
      <c r="A208" s="116"/>
      <c r="B208" s="116"/>
      <c r="C208" s="116"/>
      <c r="D208" s="116"/>
      <c r="E208" s="164"/>
      <c r="F208" s="164"/>
      <c r="G208" s="116"/>
      <c r="H208" s="116"/>
      <c r="I208" s="116"/>
      <c r="J208" s="116"/>
      <c r="K208" s="116"/>
      <c r="L208" s="116"/>
      <c r="M208" s="116"/>
      <c r="N208" s="116"/>
      <c r="O208" s="116"/>
      <c r="P208" s="116"/>
      <c r="Q208" s="116"/>
      <c r="R208" s="116"/>
      <c r="S208" s="116"/>
      <c r="T208" s="116"/>
      <c r="U208" s="116"/>
      <c r="V208" s="116"/>
      <c r="W208" s="116"/>
      <c r="X208" s="116"/>
      <c r="Y208" s="116"/>
      <c r="Z208" s="116"/>
      <c r="AA208" s="116"/>
      <c r="AB208" s="116"/>
      <c r="AC208" s="116"/>
      <c r="AD208" s="116"/>
      <c r="AE208" s="116"/>
      <c r="AF208" s="116"/>
      <c r="AG208" s="116"/>
      <c r="AH208" s="116"/>
      <c r="AI208" s="116"/>
      <c r="AJ208" s="116"/>
      <c r="AK208" s="116"/>
      <c r="AL208" s="116"/>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c r="BJ208" s="116"/>
      <c r="BK208" s="116"/>
      <c r="BL208" s="116"/>
      <c r="BM208" s="116"/>
      <c r="BN208" s="116"/>
      <c r="BO208" s="116"/>
      <c r="BP208" s="116"/>
      <c r="BQ208" s="116"/>
      <c r="BR208" s="116"/>
      <c r="BS208" s="116"/>
      <c r="BT208" s="116"/>
      <c r="BU208" s="116"/>
      <c r="BV208" s="116"/>
      <c r="BW208" s="116"/>
      <c r="BX208" s="116"/>
    </row>
    <row r="209">
      <c r="A209" s="116"/>
      <c r="B209" s="116"/>
      <c r="C209" s="116"/>
      <c r="D209" s="116"/>
      <c r="E209" s="164"/>
      <c r="F209" s="164"/>
      <c r="G209" s="116"/>
      <c r="H209" s="116"/>
      <c r="I209" s="116"/>
      <c r="J209" s="116"/>
      <c r="K209" s="116"/>
      <c r="L209" s="116"/>
      <c r="M209" s="116"/>
      <c r="N209" s="116"/>
      <c r="O209" s="116"/>
      <c r="P209" s="116"/>
      <c r="Q209" s="116"/>
      <c r="R209" s="116"/>
      <c r="S209" s="116"/>
      <c r="T209" s="116"/>
      <c r="U209" s="116"/>
      <c r="V209" s="116"/>
      <c r="W209" s="116"/>
      <c r="X209" s="116"/>
      <c r="Y209" s="116"/>
      <c r="Z209" s="116"/>
      <c r="AA209" s="116"/>
      <c r="AB209" s="116"/>
      <c r="AC209" s="116"/>
      <c r="AD209" s="116"/>
      <c r="AE209" s="116"/>
      <c r="AF209" s="116"/>
      <c r="AG209" s="116"/>
      <c r="AH209" s="116"/>
      <c r="AI209" s="116"/>
      <c r="AJ209" s="116"/>
      <c r="AK209" s="116"/>
      <c r="AL209" s="116"/>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c r="BJ209" s="116"/>
      <c r="BK209" s="116"/>
      <c r="BL209" s="116"/>
      <c r="BM209" s="116"/>
      <c r="BN209" s="116"/>
      <c r="BO209" s="116"/>
      <c r="BP209" s="116"/>
      <c r="BQ209" s="116"/>
      <c r="BR209" s="116"/>
      <c r="BS209" s="116"/>
      <c r="BT209" s="116"/>
      <c r="BU209" s="116"/>
      <c r="BV209" s="116"/>
      <c r="BW209" s="116"/>
      <c r="BX209" s="116"/>
    </row>
    <row r="210">
      <c r="A210" s="116"/>
      <c r="B210" s="116"/>
      <c r="C210" s="116"/>
      <c r="D210" s="116"/>
      <c r="E210" s="164"/>
      <c r="F210" s="164"/>
      <c r="G210" s="116"/>
      <c r="H210" s="116"/>
      <c r="I210" s="116"/>
      <c r="J210" s="116"/>
      <c r="K210" s="116"/>
      <c r="L210" s="116"/>
      <c r="M210" s="116"/>
      <c r="N210" s="116"/>
      <c r="O210" s="116"/>
      <c r="P210" s="116"/>
      <c r="Q210" s="116"/>
      <c r="R210" s="116"/>
      <c r="S210" s="116"/>
      <c r="T210" s="116"/>
      <c r="U210" s="116"/>
      <c r="V210" s="116"/>
      <c r="W210" s="116"/>
      <c r="X210" s="116"/>
      <c r="Y210" s="116"/>
      <c r="Z210" s="116"/>
      <c r="AA210" s="116"/>
      <c r="AB210" s="116"/>
      <c r="AC210" s="116"/>
      <c r="AD210" s="116"/>
      <c r="AE210" s="116"/>
      <c r="AF210" s="116"/>
      <c r="AG210" s="116"/>
      <c r="AH210" s="116"/>
      <c r="AI210" s="116"/>
      <c r="AJ210" s="116"/>
      <c r="AK210" s="116"/>
      <c r="AL210" s="116"/>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c r="BJ210" s="116"/>
      <c r="BK210" s="116"/>
      <c r="BL210" s="116"/>
      <c r="BM210" s="116"/>
      <c r="BN210" s="116"/>
      <c r="BO210" s="116"/>
      <c r="BP210" s="116"/>
      <c r="BQ210" s="116"/>
      <c r="BR210" s="116"/>
      <c r="BS210" s="116"/>
      <c r="BT210" s="116"/>
      <c r="BU210" s="116"/>
      <c r="BV210" s="116"/>
      <c r="BW210" s="116"/>
      <c r="BX210" s="116"/>
    </row>
    <row r="211">
      <c r="A211" s="116"/>
      <c r="B211" s="116"/>
      <c r="C211" s="116"/>
      <c r="D211" s="116"/>
      <c r="E211" s="164"/>
      <c r="F211" s="164"/>
      <c r="G211" s="116"/>
      <c r="H211" s="116"/>
      <c r="I211" s="116"/>
      <c r="J211" s="116"/>
      <c r="K211" s="116"/>
      <c r="L211" s="116"/>
      <c r="M211" s="116"/>
      <c r="N211" s="116"/>
      <c r="O211" s="116"/>
      <c r="P211" s="116"/>
      <c r="Q211" s="116"/>
      <c r="R211" s="116"/>
      <c r="S211" s="116"/>
      <c r="T211" s="116"/>
      <c r="U211" s="116"/>
      <c r="V211" s="116"/>
      <c r="W211" s="116"/>
      <c r="X211" s="116"/>
      <c r="Y211" s="116"/>
      <c r="Z211" s="116"/>
      <c r="AA211" s="116"/>
      <c r="AB211" s="116"/>
      <c r="AC211" s="116"/>
      <c r="AD211" s="116"/>
      <c r="AE211" s="116"/>
      <c r="AF211" s="116"/>
      <c r="AG211" s="116"/>
      <c r="AH211" s="116"/>
      <c r="AI211" s="116"/>
      <c r="AJ211" s="116"/>
      <c r="AK211" s="116"/>
      <c r="AL211" s="116"/>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c r="BJ211" s="116"/>
      <c r="BK211" s="116"/>
      <c r="BL211" s="116"/>
      <c r="BM211" s="116"/>
      <c r="BN211" s="116"/>
      <c r="BO211" s="116"/>
      <c r="BP211" s="116"/>
      <c r="BQ211" s="116"/>
      <c r="BR211" s="116"/>
      <c r="BS211" s="116"/>
      <c r="BT211" s="116"/>
      <c r="BU211" s="116"/>
      <c r="BV211" s="116"/>
      <c r="BW211" s="116"/>
      <c r="BX211" s="116"/>
    </row>
    <row r="212">
      <c r="A212" s="116"/>
      <c r="B212" s="116"/>
      <c r="C212" s="116"/>
      <c r="D212" s="116"/>
      <c r="E212" s="164"/>
      <c r="F212" s="164"/>
      <c r="G212" s="116"/>
      <c r="H212" s="116"/>
      <c r="I212" s="116"/>
      <c r="J212" s="116"/>
      <c r="K212" s="116"/>
      <c r="L212" s="116"/>
      <c r="M212" s="116"/>
      <c r="N212" s="116"/>
      <c r="O212" s="116"/>
      <c r="P212" s="116"/>
      <c r="Q212" s="116"/>
      <c r="R212" s="116"/>
      <c r="S212" s="116"/>
      <c r="T212" s="116"/>
      <c r="U212" s="116"/>
      <c r="V212" s="116"/>
      <c r="W212" s="116"/>
      <c r="X212" s="116"/>
      <c r="Y212" s="116"/>
      <c r="Z212" s="116"/>
      <c r="AA212" s="116"/>
      <c r="AB212" s="116"/>
      <c r="AC212" s="116"/>
      <c r="AD212" s="116"/>
      <c r="AE212" s="116"/>
      <c r="AF212" s="116"/>
      <c r="AG212" s="116"/>
      <c r="AH212" s="116"/>
      <c r="AI212" s="116"/>
      <c r="AJ212" s="116"/>
      <c r="AK212" s="116"/>
      <c r="AL212" s="116"/>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c r="BJ212" s="116"/>
      <c r="BK212" s="116"/>
      <c r="BL212" s="116"/>
      <c r="BM212" s="116"/>
      <c r="BN212" s="116"/>
      <c r="BO212" s="116"/>
      <c r="BP212" s="116"/>
      <c r="BQ212" s="116"/>
      <c r="BR212" s="116"/>
      <c r="BS212" s="116"/>
      <c r="BT212" s="116"/>
      <c r="BU212" s="116"/>
      <c r="BV212" s="116"/>
      <c r="BW212" s="116"/>
      <c r="BX212" s="116"/>
    </row>
    <row r="213">
      <c r="A213" s="116"/>
      <c r="B213" s="116"/>
      <c r="C213" s="116"/>
      <c r="D213" s="116"/>
      <c r="E213" s="164"/>
      <c r="F213" s="164"/>
      <c r="G213" s="116"/>
      <c r="H213" s="116"/>
      <c r="I213" s="116"/>
      <c r="J213" s="116"/>
      <c r="K213" s="116"/>
      <c r="L213" s="116"/>
      <c r="M213" s="116"/>
      <c r="N213" s="116"/>
      <c r="O213" s="116"/>
      <c r="P213" s="116"/>
      <c r="Q213" s="116"/>
      <c r="R213" s="116"/>
      <c r="S213" s="116"/>
      <c r="T213" s="116"/>
      <c r="U213" s="116"/>
      <c r="V213" s="116"/>
      <c r="W213" s="116"/>
      <c r="X213" s="116"/>
      <c r="Y213" s="116"/>
      <c r="Z213" s="116"/>
      <c r="AA213" s="116"/>
      <c r="AB213" s="116"/>
      <c r="AC213" s="116"/>
      <c r="AD213" s="116"/>
      <c r="AE213" s="116"/>
      <c r="AF213" s="116"/>
      <c r="AG213" s="116"/>
      <c r="AH213" s="116"/>
      <c r="AI213" s="116"/>
      <c r="AJ213" s="116"/>
      <c r="AK213" s="116"/>
      <c r="AL213" s="116"/>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c r="BJ213" s="116"/>
      <c r="BK213" s="116"/>
      <c r="BL213" s="116"/>
      <c r="BM213" s="116"/>
      <c r="BN213" s="116"/>
      <c r="BO213" s="116"/>
      <c r="BP213" s="116"/>
      <c r="BQ213" s="116"/>
      <c r="BR213" s="116"/>
      <c r="BS213" s="116"/>
      <c r="BT213" s="116"/>
      <c r="BU213" s="116"/>
      <c r="BV213" s="116"/>
      <c r="BW213" s="116"/>
      <c r="BX213" s="116"/>
    </row>
    <row r="214">
      <c r="A214" s="116"/>
      <c r="B214" s="116"/>
      <c r="C214" s="116"/>
      <c r="D214" s="116"/>
      <c r="E214" s="164"/>
      <c r="F214" s="164"/>
      <c r="G214" s="116"/>
      <c r="H214" s="116"/>
      <c r="I214" s="116"/>
      <c r="J214" s="116"/>
      <c r="K214" s="116"/>
      <c r="L214" s="116"/>
      <c r="M214" s="116"/>
      <c r="N214" s="116"/>
      <c r="O214" s="116"/>
      <c r="P214" s="116"/>
      <c r="Q214" s="116"/>
      <c r="R214" s="116"/>
      <c r="S214" s="116"/>
      <c r="T214" s="116"/>
      <c r="U214" s="116"/>
      <c r="V214" s="116"/>
      <c r="W214" s="116"/>
      <c r="X214" s="116"/>
      <c r="Y214" s="116"/>
      <c r="Z214" s="116"/>
      <c r="AA214" s="116"/>
      <c r="AB214" s="116"/>
      <c r="AC214" s="116"/>
      <c r="AD214" s="116"/>
      <c r="AE214" s="116"/>
      <c r="AF214" s="116"/>
      <c r="AG214" s="116"/>
      <c r="AH214" s="116"/>
      <c r="AI214" s="116"/>
      <c r="AJ214" s="116"/>
      <c r="AK214" s="116"/>
      <c r="AL214" s="116"/>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c r="BJ214" s="116"/>
      <c r="BK214" s="116"/>
      <c r="BL214" s="116"/>
      <c r="BM214" s="116"/>
      <c r="BN214" s="116"/>
      <c r="BO214" s="116"/>
      <c r="BP214" s="116"/>
      <c r="BQ214" s="116"/>
      <c r="BR214" s="116"/>
      <c r="BS214" s="116"/>
      <c r="BT214" s="116"/>
      <c r="BU214" s="116"/>
      <c r="BV214" s="116"/>
      <c r="BW214" s="116"/>
      <c r="BX214" s="116"/>
    </row>
    <row r="215">
      <c r="A215" s="116"/>
      <c r="B215" s="116"/>
      <c r="C215" s="116"/>
      <c r="D215" s="116"/>
      <c r="E215" s="164"/>
      <c r="F215" s="164"/>
      <c r="G215" s="116"/>
      <c r="H215" s="116"/>
      <c r="I215" s="116"/>
      <c r="J215" s="116"/>
      <c r="K215" s="116"/>
      <c r="L215" s="116"/>
      <c r="M215" s="116"/>
      <c r="N215" s="116"/>
      <c r="O215" s="116"/>
      <c r="P215" s="116"/>
      <c r="Q215" s="116"/>
      <c r="R215" s="116"/>
      <c r="S215" s="116"/>
      <c r="T215" s="116"/>
      <c r="U215" s="116"/>
      <c r="V215" s="116"/>
      <c r="W215" s="116"/>
      <c r="X215" s="116"/>
      <c r="Y215" s="116"/>
      <c r="Z215" s="116"/>
      <c r="AA215" s="116"/>
      <c r="AB215" s="116"/>
      <c r="AC215" s="116"/>
      <c r="AD215" s="116"/>
      <c r="AE215" s="116"/>
      <c r="AF215" s="116"/>
      <c r="AG215" s="116"/>
      <c r="AH215" s="116"/>
      <c r="AI215" s="116"/>
      <c r="AJ215" s="116"/>
      <c r="AK215" s="116"/>
      <c r="AL215" s="116"/>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c r="BJ215" s="116"/>
      <c r="BK215" s="116"/>
      <c r="BL215" s="116"/>
      <c r="BM215" s="116"/>
      <c r="BN215" s="116"/>
      <c r="BO215" s="116"/>
      <c r="BP215" s="116"/>
      <c r="BQ215" s="116"/>
      <c r="BR215" s="116"/>
      <c r="BS215" s="116"/>
      <c r="BT215" s="116"/>
      <c r="BU215" s="116"/>
      <c r="BV215" s="116"/>
      <c r="BW215" s="116"/>
      <c r="BX215" s="116"/>
    </row>
    <row r="216">
      <c r="A216" s="116"/>
      <c r="B216" s="116"/>
      <c r="C216" s="116"/>
      <c r="D216" s="116"/>
      <c r="E216" s="164"/>
      <c r="F216" s="164"/>
      <c r="G216" s="116"/>
      <c r="H216" s="116"/>
      <c r="I216" s="116"/>
      <c r="J216" s="116"/>
      <c r="K216" s="116"/>
      <c r="L216" s="116"/>
      <c r="M216" s="116"/>
      <c r="N216" s="116"/>
      <c r="O216" s="116"/>
      <c r="P216" s="116"/>
      <c r="Q216" s="116"/>
      <c r="R216" s="116"/>
      <c r="S216" s="116"/>
      <c r="T216" s="116"/>
      <c r="U216" s="116"/>
      <c r="V216" s="116"/>
      <c r="W216" s="116"/>
      <c r="X216" s="116"/>
      <c r="Y216" s="116"/>
      <c r="Z216" s="116"/>
      <c r="AA216" s="116"/>
      <c r="AB216" s="116"/>
      <c r="AC216" s="116"/>
      <c r="AD216" s="116"/>
      <c r="AE216" s="116"/>
      <c r="AF216" s="116"/>
      <c r="AG216" s="116"/>
      <c r="AH216" s="116"/>
      <c r="AI216" s="116"/>
      <c r="AJ216" s="116"/>
      <c r="AK216" s="116"/>
      <c r="AL216" s="116"/>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c r="BJ216" s="116"/>
      <c r="BK216" s="116"/>
      <c r="BL216" s="116"/>
      <c r="BM216" s="116"/>
      <c r="BN216" s="116"/>
      <c r="BO216" s="116"/>
      <c r="BP216" s="116"/>
      <c r="BQ216" s="116"/>
      <c r="BR216" s="116"/>
      <c r="BS216" s="116"/>
      <c r="BT216" s="116"/>
      <c r="BU216" s="116"/>
      <c r="BV216" s="116"/>
      <c r="BW216" s="116"/>
      <c r="BX216" s="116"/>
    </row>
    <row r="217">
      <c r="A217" s="116"/>
      <c r="B217" s="116"/>
      <c r="C217" s="116"/>
      <c r="D217" s="116"/>
      <c r="E217" s="164"/>
      <c r="F217" s="164"/>
      <c r="G217" s="116"/>
      <c r="H217" s="116"/>
      <c r="I217" s="116"/>
      <c r="J217" s="116"/>
      <c r="K217" s="116"/>
      <c r="L217" s="116"/>
      <c r="M217" s="116"/>
      <c r="N217" s="116"/>
      <c r="O217" s="116"/>
      <c r="P217" s="116"/>
      <c r="Q217" s="116"/>
      <c r="R217" s="116"/>
      <c r="S217" s="116"/>
      <c r="T217" s="116"/>
      <c r="U217" s="116"/>
      <c r="V217" s="116"/>
      <c r="W217" s="116"/>
      <c r="X217" s="116"/>
      <c r="Y217" s="116"/>
      <c r="Z217" s="116"/>
      <c r="AA217" s="116"/>
      <c r="AB217" s="116"/>
      <c r="AC217" s="116"/>
      <c r="AD217" s="116"/>
      <c r="AE217" s="116"/>
      <c r="AF217" s="116"/>
      <c r="AG217" s="116"/>
      <c r="AH217" s="116"/>
      <c r="AI217" s="116"/>
      <c r="AJ217" s="116"/>
      <c r="AK217" s="116"/>
      <c r="AL217" s="116"/>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c r="BJ217" s="116"/>
      <c r="BK217" s="116"/>
      <c r="BL217" s="116"/>
      <c r="BM217" s="116"/>
      <c r="BN217" s="116"/>
      <c r="BO217" s="116"/>
      <c r="BP217" s="116"/>
      <c r="BQ217" s="116"/>
      <c r="BR217" s="116"/>
      <c r="BS217" s="116"/>
      <c r="BT217" s="116"/>
      <c r="BU217" s="116"/>
      <c r="BV217" s="116"/>
      <c r="BW217" s="116"/>
      <c r="BX217" s="116"/>
    </row>
    <row r="218">
      <c r="A218" s="116"/>
      <c r="B218" s="116"/>
      <c r="C218" s="116"/>
      <c r="D218" s="116"/>
      <c r="E218" s="164"/>
      <c r="F218" s="164"/>
      <c r="G218" s="116"/>
      <c r="H218" s="116"/>
      <c r="I218" s="116"/>
      <c r="J218" s="116"/>
      <c r="K218" s="116"/>
      <c r="L218" s="116"/>
      <c r="M218" s="116"/>
      <c r="N218" s="116"/>
      <c r="O218" s="116"/>
      <c r="P218" s="116"/>
      <c r="Q218" s="116"/>
      <c r="R218" s="116"/>
      <c r="S218" s="116"/>
      <c r="T218" s="116"/>
      <c r="U218" s="116"/>
      <c r="V218" s="116"/>
      <c r="W218" s="116"/>
      <c r="X218" s="116"/>
      <c r="Y218" s="116"/>
      <c r="Z218" s="116"/>
      <c r="AA218" s="116"/>
      <c r="AB218" s="116"/>
      <c r="AC218" s="116"/>
      <c r="AD218" s="116"/>
      <c r="AE218" s="116"/>
      <c r="AF218" s="116"/>
      <c r="AG218" s="116"/>
      <c r="AH218" s="116"/>
      <c r="AI218" s="116"/>
      <c r="AJ218" s="116"/>
      <c r="AK218" s="116"/>
      <c r="AL218" s="116"/>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c r="BJ218" s="116"/>
      <c r="BK218" s="116"/>
      <c r="BL218" s="116"/>
      <c r="BM218" s="116"/>
      <c r="BN218" s="116"/>
      <c r="BO218" s="116"/>
      <c r="BP218" s="116"/>
      <c r="BQ218" s="116"/>
      <c r="BR218" s="116"/>
      <c r="BS218" s="116"/>
      <c r="BT218" s="116"/>
      <c r="BU218" s="116"/>
      <c r="BV218" s="116"/>
      <c r="BW218" s="116"/>
      <c r="BX218" s="116"/>
    </row>
    <row r="219">
      <c r="A219" s="116"/>
      <c r="B219" s="116"/>
      <c r="C219" s="116"/>
      <c r="D219" s="116"/>
      <c r="E219" s="164"/>
      <c r="F219" s="164"/>
      <c r="G219" s="116"/>
      <c r="H219" s="116"/>
      <c r="I219" s="116"/>
      <c r="J219" s="116"/>
      <c r="K219" s="116"/>
      <c r="L219" s="116"/>
      <c r="M219" s="116"/>
      <c r="N219" s="116"/>
      <c r="O219" s="116"/>
      <c r="P219" s="116"/>
      <c r="Q219" s="116"/>
      <c r="R219" s="116"/>
      <c r="S219" s="116"/>
      <c r="T219" s="116"/>
      <c r="U219" s="116"/>
      <c r="V219" s="116"/>
      <c r="W219" s="116"/>
      <c r="X219" s="116"/>
      <c r="Y219" s="116"/>
      <c r="Z219" s="116"/>
      <c r="AA219" s="116"/>
      <c r="AB219" s="116"/>
      <c r="AC219" s="116"/>
      <c r="AD219" s="116"/>
      <c r="AE219" s="116"/>
      <c r="AF219" s="116"/>
      <c r="AG219" s="116"/>
      <c r="AH219" s="116"/>
      <c r="AI219" s="116"/>
      <c r="AJ219" s="116"/>
      <c r="AK219" s="116"/>
      <c r="AL219" s="116"/>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c r="BJ219" s="116"/>
      <c r="BK219" s="116"/>
      <c r="BL219" s="116"/>
      <c r="BM219" s="116"/>
      <c r="BN219" s="116"/>
      <c r="BO219" s="116"/>
      <c r="BP219" s="116"/>
      <c r="BQ219" s="116"/>
      <c r="BR219" s="116"/>
      <c r="BS219" s="116"/>
      <c r="BT219" s="116"/>
      <c r="BU219" s="116"/>
      <c r="BV219" s="116"/>
      <c r="BW219" s="116"/>
      <c r="BX219" s="116"/>
    </row>
    <row r="220">
      <c r="A220" s="116"/>
      <c r="B220" s="116"/>
      <c r="C220" s="116"/>
      <c r="D220" s="116"/>
      <c r="E220" s="164"/>
      <c r="F220" s="164"/>
      <c r="G220" s="116"/>
      <c r="H220" s="116"/>
      <c r="I220" s="116"/>
      <c r="J220" s="116"/>
      <c r="K220" s="116"/>
      <c r="L220" s="116"/>
      <c r="M220" s="116"/>
      <c r="N220" s="116"/>
      <c r="O220" s="116"/>
      <c r="P220" s="116"/>
      <c r="Q220" s="116"/>
      <c r="R220" s="116"/>
      <c r="S220" s="116"/>
      <c r="T220" s="116"/>
      <c r="U220" s="116"/>
      <c r="V220" s="116"/>
      <c r="W220" s="116"/>
      <c r="X220" s="116"/>
      <c r="Y220" s="116"/>
      <c r="Z220" s="116"/>
      <c r="AA220" s="116"/>
      <c r="AB220" s="116"/>
      <c r="AC220" s="116"/>
      <c r="AD220" s="116"/>
      <c r="AE220" s="116"/>
      <c r="AF220" s="116"/>
      <c r="AG220" s="116"/>
      <c r="AH220" s="116"/>
      <c r="AI220" s="116"/>
      <c r="AJ220" s="116"/>
      <c r="AK220" s="116"/>
      <c r="AL220" s="116"/>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c r="BJ220" s="116"/>
      <c r="BK220" s="116"/>
      <c r="BL220" s="116"/>
      <c r="BM220" s="116"/>
      <c r="BN220" s="116"/>
      <c r="BO220" s="116"/>
      <c r="BP220" s="116"/>
      <c r="BQ220" s="116"/>
      <c r="BR220" s="116"/>
      <c r="BS220" s="116"/>
      <c r="BT220" s="116"/>
      <c r="BU220" s="116"/>
      <c r="BV220" s="116"/>
      <c r="BW220" s="116"/>
      <c r="BX220" s="116"/>
    </row>
    <row r="221">
      <c r="A221" s="116"/>
      <c r="B221" s="116"/>
      <c r="C221" s="116"/>
      <c r="D221" s="116"/>
      <c r="E221" s="164"/>
      <c r="F221" s="164"/>
      <c r="G221" s="116"/>
      <c r="H221" s="116"/>
      <c r="I221" s="116"/>
      <c r="J221" s="116"/>
      <c r="K221" s="116"/>
      <c r="L221" s="116"/>
      <c r="M221" s="116"/>
      <c r="N221" s="116"/>
      <c r="O221" s="116"/>
      <c r="P221" s="116"/>
      <c r="Q221" s="116"/>
      <c r="R221" s="116"/>
      <c r="S221" s="116"/>
      <c r="T221" s="116"/>
      <c r="U221" s="116"/>
      <c r="V221" s="116"/>
      <c r="W221" s="116"/>
      <c r="X221" s="116"/>
      <c r="Y221" s="116"/>
      <c r="Z221" s="116"/>
      <c r="AA221" s="116"/>
      <c r="AB221" s="116"/>
      <c r="AC221" s="116"/>
      <c r="AD221" s="116"/>
      <c r="AE221" s="116"/>
      <c r="AF221" s="116"/>
      <c r="AG221" s="116"/>
      <c r="AH221" s="116"/>
      <c r="AI221" s="116"/>
      <c r="AJ221" s="116"/>
      <c r="AK221" s="116"/>
      <c r="AL221" s="116"/>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c r="BJ221" s="116"/>
      <c r="BK221" s="116"/>
      <c r="BL221" s="116"/>
      <c r="BM221" s="116"/>
      <c r="BN221" s="116"/>
      <c r="BO221" s="116"/>
      <c r="BP221" s="116"/>
      <c r="BQ221" s="116"/>
      <c r="BR221" s="116"/>
      <c r="BS221" s="116"/>
      <c r="BT221" s="116"/>
      <c r="BU221" s="116"/>
      <c r="BV221" s="116"/>
      <c r="BW221" s="116"/>
      <c r="BX221" s="116"/>
    </row>
    <row r="222">
      <c r="A222" s="116"/>
      <c r="B222" s="116"/>
      <c r="C222" s="116"/>
      <c r="D222" s="116"/>
      <c r="E222" s="164"/>
      <c r="F222" s="164"/>
      <c r="G222" s="116"/>
      <c r="H222" s="116"/>
      <c r="I222" s="116"/>
      <c r="J222" s="116"/>
      <c r="K222" s="116"/>
      <c r="L222" s="116"/>
      <c r="M222" s="116"/>
      <c r="N222" s="116"/>
      <c r="O222" s="116"/>
      <c r="P222" s="116"/>
      <c r="Q222" s="116"/>
      <c r="R222" s="116"/>
      <c r="S222" s="116"/>
      <c r="T222" s="116"/>
      <c r="U222" s="116"/>
      <c r="V222" s="116"/>
      <c r="W222" s="116"/>
      <c r="X222" s="116"/>
      <c r="Y222" s="116"/>
      <c r="Z222" s="116"/>
      <c r="AA222" s="116"/>
      <c r="AB222" s="116"/>
      <c r="AC222" s="116"/>
      <c r="AD222" s="116"/>
      <c r="AE222" s="116"/>
      <c r="AF222" s="116"/>
      <c r="AG222" s="116"/>
      <c r="AH222" s="116"/>
      <c r="AI222" s="116"/>
      <c r="AJ222" s="116"/>
      <c r="AK222" s="116"/>
      <c r="AL222" s="116"/>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c r="BJ222" s="116"/>
      <c r="BK222" s="116"/>
      <c r="BL222" s="116"/>
      <c r="BM222" s="116"/>
      <c r="BN222" s="116"/>
      <c r="BO222" s="116"/>
      <c r="BP222" s="116"/>
      <c r="BQ222" s="116"/>
      <c r="BR222" s="116"/>
      <c r="BS222" s="116"/>
      <c r="BT222" s="116"/>
      <c r="BU222" s="116"/>
      <c r="BV222" s="116"/>
      <c r="BW222" s="116"/>
      <c r="BX222" s="116"/>
    </row>
    <row r="223">
      <c r="A223" s="116"/>
      <c r="B223" s="116"/>
      <c r="C223" s="116"/>
      <c r="D223" s="116"/>
      <c r="E223" s="164"/>
      <c r="F223" s="164"/>
      <c r="G223" s="116"/>
      <c r="H223" s="116"/>
      <c r="I223" s="116"/>
      <c r="J223" s="116"/>
      <c r="K223" s="116"/>
      <c r="L223" s="116"/>
      <c r="M223" s="116"/>
      <c r="N223" s="116"/>
      <c r="O223" s="116"/>
      <c r="P223" s="116"/>
      <c r="Q223" s="116"/>
      <c r="R223" s="116"/>
      <c r="S223" s="116"/>
      <c r="T223" s="116"/>
      <c r="U223" s="116"/>
      <c r="V223" s="116"/>
      <c r="W223" s="116"/>
      <c r="X223" s="116"/>
      <c r="Y223" s="116"/>
      <c r="Z223" s="116"/>
      <c r="AA223" s="116"/>
      <c r="AB223" s="116"/>
      <c r="AC223" s="116"/>
      <c r="AD223" s="116"/>
      <c r="AE223" s="116"/>
      <c r="AF223" s="116"/>
      <c r="AG223" s="116"/>
      <c r="AH223" s="116"/>
      <c r="AI223" s="116"/>
      <c r="AJ223" s="116"/>
      <c r="AK223" s="116"/>
      <c r="AL223" s="116"/>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c r="BJ223" s="116"/>
      <c r="BK223" s="116"/>
      <c r="BL223" s="116"/>
      <c r="BM223" s="116"/>
      <c r="BN223" s="116"/>
      <c r="BO223" s="116"/>
      <c r="BP223" s="116"/>
      <c r="BQ223" s="116"/>
      <c r="BR223" s="116"/>
      <c r="BS223" s="116"/>
      <c r="BT223" s="116"/>
      <c r="BU223" s="116"/>
      <c r="BV223" s="116"/>
      <c r="BW223" s="116"/>
      <c r="BX223" s="116"/>
    </row>
    <row r="224">
      <c r="A224" s="116"/>
      <c r="B224" s="116"/>
      <c r="C224" s="116"/>
      <c r="D224" s="116"/>
      <c r="E224" s="164"/>
      <c r="F224" s="164"/>
      <c r="G224" s="116"/>
      <c r="H224" s="116"/>
      <c r="I224" s="116"/>
      <c r="J224" s="116"/>
      <c r="K224" s="116"/>
      <c r="L224" s="116"/>
      <c r="M224" s="116"/>
      <c r="N224" s="116"/>
      <c r="O224" s="116"/>
      <c r="P224" s="116"/>
      <c r="Q224" s="116"/>
      <c r="R224" s="116"/>
      <c r="S224" s="116"/>
      <c r="T224" s="116"/>
      <c r="U224" s="116"/>
      <c r="V224" s="116"/>
      <c r="W224" s="116"/>
      <c r="X224" s="116"/>
      <c r="Y224" s="116"/>
      <c r="Z224" s="116"/>
      <c r="AA224" s="116"/>
      <c r="AB224" s="116"/>
      <c r="AC224" s="116"/>
      <c r="AD224" s="116"/>
      <c r="AE224" s="116"/>
      <c r="AF224" s="116"/>
      <c r="AG224" s="116"/>
      <c r="AH224" s="116"/>
      <c r="AI224" s="116"/>
      <c r="AJ224" s="116"/>
      <c r="AK224" s="116"/>
      <c r="AL224" s="116"/>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c r="BJ224" s="116"/>
      <c r="BK224" s="116"/>
      <c r="BL224" s="116"/>
      <c r="BM224" s="116"/>
      <c r="BN224" s="116"/>
      <c r="BO224" s="116"/>
      <c r="BP224" s="116"/>
      <c r="BQ224" s="116"/>
      <c r="BR224" s="116"/>
      <c r="BS224" s="116"/>
      <c r="BT224" s="116"/>
      <c r="BU224" s="116"/>
      <c r="BV224" s="116"/>
      <c r="BW224" s="116"/>
      <c r="BX224" s="116"/>
    </row>
    <row r="225">
      <c r="A225" s="116"/>
      <c r="B225" s="116"/>
      <c r="C225" s="116"/>
      <c r="D225" s="116"/>
      <c r="E225" s="164"/>
      <c r="F225" s="164"/>
      <c r="G225" s="116"/>
      <c r="H225" s="116"/>
      <c r="I225" s="116"/>
      <c r="J225" s="116"/>
      <c r="K225" s="116"/>
      <c r="L225" s="116"/>
      <c r="M225" s="116"/>
      <c r="N225" s="116"/>
      <c r="O225" s="116"/>
      <c r="P225" s="116"/>
      <c r="Q225" s="116"/>
      <c r="R225" s="116"/>
      <c r="S225" s="116"/>
      <c r="T225" s="116"/>
      <c r="U225" s="116"/>
      <c r="V225" s="116"/>
      <c r="W225" s="116"/>
      <c r="X225" s="116"/>
      <c r="Y225" s="116"/>
      <c r="Z225" s="116"/>
      <c r="AA225" s="116"/>
      <c r="AB225" s="116"/>
      <c r="AC225" s="116"/>
      <c r="AD225" s="116"/>
      <c r="AE225" s="116"/>
      <c r="AF225" s="116"/>
      <c r="AG225" s="116"/>
      <c r="AH225" s="116"/>
      <c r="AI225" s="116"/>
      <c r="AJ225" s="116"/>
      <c r="AK225" s="116"/>
      <c r="AL225" s="116"/>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c r="BJ225" s="116"/>
      <c r="BK225" s="116"/>
      <c r="BL225" s="116"/>
      <c r="BM225" s="116"/>
      <c r="BN225" s="116"/>
      <c r="BO225" s="116"/>
      <c r="BP225" s="116"/>
      <c r="BQ225" s="116"/>
      <c r="BR225" s="116"/>
      <c r="BS225" s="116"/>
      <c r="BT225" s="116"/>
      <c r="BU225" s="116"/>
      <c r="BV225" s="116"/>
      <c r="BW225" s="116"/>
      <c r="BX225" s="116"/>
    </row>
    <row r="226">
      <c r="A226" s="116"/>
      <c r="B226" s="116"/>
      <c r="C226" s="116"/>
      <c r="D226" s="116"/>
      <c r="E226" s="164"/>
      <c r="F226" s="164"/>
      <c r="G226" s="116"/>
      <c r="H226" s="116"/>
      <c r="I226" s="116"/>
      <c r="J226" s="116"/>
      <c r="K226" s="116"/>
      <c r="L226" s="116"/>
      <c r="M226" s="116"/>
      <c r="N226" s="116"/>
      <c r="O226" s="116"/>
      <c r="P226" s="116"/>
      <c r="Q226" s="116"/>
      <c r="R226" s="116"/>
      <c r="S226" s="116"/>
      <c r="T226" s="116"/>
      <c r="U226" s="116"/>
      <c r="V226" s="116"/>
      <c r="W226" s="116"/>
      <c r="X226" s="116"/>
      <c r="Y226" s="116"/>
      <c r="Z226" s="116"/>
      <c r="AA226" s="116"/>
      <c r="AB226" s="116"/>
      <c r="AC226" s="116"/>
      <c r="AD226" s="116"/>
      <c r="AE226" s="116"/>
      <c r="AF226" s="116"/>
      <c r="AG226" s="116"/>
      <c r="AH226" s="116"/>
      <c r="AI226" s="116"/>
      <c r="AJ226" s="116"/>
      <c r="AK226" s="116"/>
      <c r="AL226" s="116"/>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c r="BJ226" s="116"/>
      <c r="BK226" s="116"/>
      <c r="BL226" s="116"/>
      <c r="BM226" s="116"/>
      <c r="BN226" s="116"/>
      <c r="BO226" s="116"/>
      <c r="BP226" s="116"/>
      <c r="BQ226" s="116"/>
      <c r="BR226" s="116"/>
      <c r="BS226" s="116"/>
      <c r="BT226" s="116"/>
      <c r="BU226" s="116"/>
      <c r="BV226" s="116"/>
      <c r="BW226" s="116"/>
      <c r="BX226" s="116"/>
    </row>
    <row r="227">
      <c r="A227" s="116"/>
      <c r="B227" s="116"/>
      <c r="C227" s="116"/>
      <c r="D227" s="116"/>
      <c r="E227" s="164"/>
      <c r="F227" s="164"/>
      <c r="G227" s="116"/>
      <c r="H227" s="116"/>
      <c r="I227" s="116"/>
      <c r="J227" s="116"/>
      <c r="K227" s="116"/>
      <c r="L227" s="116"/>
      <c r="M227" s="116"/>
      <c r="N227" s="116"/>
      <c r="O227" s="116"/>
      <c r="P227" s="116"/>
      <c r="Q227" s="116"/>
      <c r="R227" s="116"/>
      <c r="S227" s="116"/>
      <c r="T227" s="116"/>
      <c r="U227" s="116"/>
      <c r="V227" s="116"/>
      <c r="W227" s="116"/>
      <c r="X227" s="116"/>
      <c r="Y227" s="116"/>
      <c r="Z227" s="116"/>
      <c r="AA227" s="116"/>
      <c r="AB227" s="116"/>
      <c r="AC227" s="116"/>
      <c r="AD227" s="116"/>
      <c r="AE227" s="116"/>
      <c r="AF227" s="116"/>
      <c r="AG227" s="116"/>
      <c r="AH227" s="116"/>
      <c r="AI227" s="116"/>
      <c r="AJ227" s="116"/>
      <c r="AK227" s="116"/>
      <c r="AL227" s="116"/>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c r="BJ227" s="116"/>
      <c r="BK227" s="116"/>
      <c r="BL227" s="116"/>
      <c r="BM227" s="116"/>
      <c r="BN227" s="116"/>
      <c r="BO227" s="116"/>
      <c r="BP227" s="116"/>
      <c r="BQ227" s="116"/>
      <c r="BR227" s="116"/>
      <c r="BS227" s="116"/>
      <c r="BT227" s="116"/>
      <c r="BU227" s="116"/>
      <c r="BV227" s="116"/>
      <c r="BW227" s="116"/>
      <c r="BX227" s="116"/>
    </row>
    <row r="228">
      <c r="A228" s="116"/>
      <c r="B228" s="116"/>
      <c r="C228" s="116"/>
      <c r="D228" s="116"/>
      <c r="E228" s="164"/>
      <c r="F228" s="164"/>
      <c r="G228" s="116"/>
      <c r="H228" s="116"/>
      <c r="I228" s="116"/>
      <c r="J228" s="116"/>
      <c r="K228" s="116"/>
      <c r="L228" s="116"/>
      <c r="M228" s="116"/>
      <c r="N228" s="116"/>
      <c r="O228" s="116"/>
      <c r="P228" s="116"/>
      <c r="Q228" s="116"/>
      <c r="R228" s="116"/>
      <c r="S228" s="116"/>
      <c r="T228" s="116"/>
      <c r="U228" s="116"/>
      <c r="V228" s="116"/>
      <c r="W228" s="116"/>
      <c r="X228" s="116"/>
      <c r="Y228" s="116"/>
      <c r="Z228" s="116"/>
      <c r="AA228" s="116"/>
      <c r="AB228" s="116"/>
      <c r="AC228" s="116"/>
      <c r="AD228" s="116"/>
      <c r="AE228" s="116"/>
      <c r="AF228" s="116"/>
      <c r="AG228" s="116"/>
      <c r="AH228" s="116"/>
      <c r="AI228" s="116"/>
      <c r="AJ228" s="116"/>
      <c r="AK228" s="116"/>
      <c r="AL228" s="116"/>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c r="BJ228" s="116"/>
      <c r="BK228" s="116"/>
      <c r="BL228" s="116"/>
      <c r="BM228" s="116"/>
      <c r="BN228" s="116"/>
      <c r="BO228" s="116"/>
      <c r="BP228" s="116"/>
      <c r="BQ228" s="116"/>
      <c r="BR228" s="116"/>
      <c r="BS228" s="116"/>
      <c r="BT228" s="116"/>
      <c r="BU228" s="116"/>
      <c r="BV228" s="116"/>
      <c r="BW228" s="116"/>
      <c r="BX228" s="116"/>
    </row>
    <row r="229">
      <c r="A229" s="116"/>
      <c r="B229" s="116"/>
      <c r="C229" s="116"/>
      <c r="D229" s="116"/>
      <c r="E229" s="164"/>
      <c r="F229" s="164"/>
      <c r="G229" s="116"/>
      <c r="H229" s="116"/>
      <c r="I229" s="116"/>
      <c r="J229" s="116"/>
      <c r="K229" s="116"/>
      <c r="L229" s="116"/>
      <c r="M229" s="116"/>
      <c r="N229" s="116"/>
      <c r="O229" s="116"/>
      <c r="P229" s="116"/>
      <c r="Q229" s="116"/>
      <c r="R229" s="116"/>
      <c r="S229" s="116"/>
      <c r="T229" s="116"/>
      <c r="U229" s="116"/>
      <c r="V229" s="116"/>
      <c r="W229" s="116"/>
      <c r="X229" s="116"/>
      <c r="Y229" s="116"/>
      <c r="Z229" s="116"/>
      <c r="AA229" s="116"/>
      <c r="AB229" s="116"/>
      <c r="AC229" s="116"/>
      <c r="AD229" s="116"/>
      <c r="AE229" s="116"/>
      <c r="AF229" s="116"/>
      <c r="AG229" s="116"/>
      <c r="AH229" s="116"/>
      <c r="AI229" s="116"/>
      <c r="AJ229" s="116"/>
      <c r="AK229" s="116"/>
      <c r="AL229" s="116"/>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c r="BJ229" s="116"/>
      <c r="BK229" s="116"/>
      <c r="BL229" s="116"/>
      <c r="BM229" s="116"/>
      <c r="BN229" s="116"/>
      <c r="BO229" s="116"/>
      <c r="BP229" s="116"/>
      <c r="BQ229" s="116"/>
      <c r="BR229" s="116"/>
      <c r="BS229" s="116"/>
      <c r="BT229" s="116"/>
      <c r="BU229" s="116"/>
      <c r="BV229" s="116"/>
      <c r="BW229" s="116"/>
      <c r="BX229" s="116"/>
    </row>
    <row r="230">
      <c r="A230" s="116"/>
      <c r="B230" s="116"/>
      <c r="C230" s="116"/>
      <c r="D230" s="116"/>
      <c r="E230" s="164"/>
      <c r="F230" s="164"/>
      <c r="G230" s="116"/>
      <c r="H230" s="116"/>
      <c r="I230" s="116"/>
      <c r="J230" s="116"/>
      <c r="K230" s="116"/>
      <c r="L230" s="116"/>
      <c r="M230" s="116"/>
      <c r="N230" s="116"/>
      <c r="O230" s="116"/>
      <c r="P230" s="116"/>
      <c r="Q230" s="116"/>
      <c r="R230" s="116"/>
      <c r="S230" s="116"/>
      <c r="T230" s="116"/>
      <c r="U230" s="116"/>
      <c r="V230" s="116"/>
      <c r="W230" s="116"/>
      <c r="X230" s="116"/>
      <c r="Y230" s="116"/>
      <c r="Z230" s="116"/>
      <c r="AA230" s="116"/>
      <c r="AB230" s="116"/>
      <c r="AC230" s="116"/>
      <c r="AD230" s="116"/>
      <c r="AE230" s="116"/>
      <c r="AF230" s="116"/>
      <c r="AG230" s="116"/>
      <c r="AH230" s="116"/>
      <c r="AI230" s="116"/>
      <c r="AJ230" s="116"/>
      <c r="AK230" s="116"/>
      <c r="AL230" s="116"/>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c r="BJ230" s="116"/>
      <c r="BK230" s="116"/>
      <c r="BL230" s="116"/>
      <c r="BM230" s="116"/>
      <c r="BN230" s="116"/>
      <c r="BO230" s="116"/>
      <c r="BP230" s="116"/>
      <c r="BQ230" s="116"/>
      <c r="BR230" s="116"/>
      <c r="BS230" s="116"/>
      <c r="BT230" s="116"/>
      <c r="BU230" s="116"/>
      <c r="BV230" s="116"/>
      <c r="BW230" s="116"/>
      <c r="BX230" s="116"/>
    </row>
    <row r="231">
      <c r="A231" s="116"/>
      <c r="B231" s="116"/>
      <c r="C231" s="116"/>
      <c r="D231" s="116"/>
      <c r="E231" s="164"/>
      <c r="F231" s="164"/>
      <c r="G231" s="116"/>
      <c r="H231" s="116"/>
      <c r="I231" s="116"/>
      <c r="J231" s="116"/>
      <c r="K231" s="116"/>
      <c r="L231" s="116"/>
      <c r="M231" s="116"/>
      <c r="N231" s="116"/>
      <c r="O231" s="116"/>
      <c r="P231" s="116"/>
      <c r="Q231" s="116"/>
      <c r="R231" s="116"/>
      <c r="S231" s="116"/>
      <c r="T231" s="116"/>
      <c r="U231" s="116"/>
      <c r="V231" s="116"/>
      <c r="W231" s="116"/>
      <c r="X231" s="116"/>
      <c r="Y231" s="116"/>
      <c r="Z231" s="116"/>
      <c r="AA231" s="116"/>
      <c r="AB231" s="116"/>
      <c r="AC231" s="116"/>
      <c r="AD231" s="116"/>
      <c r="AE231" s="116"/>
      <c r="AF231" s="116"/>
      <c r="AG231" s="116"/>
      <c r="AH231" s="116"/>
      <c r="AI231" s="116"/>
      <c r="AJ231" s="116"/>
      <c r="AK231" s="116"/>
      <c r="AL231" s="116"/>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c r="BJ231" s="116"/>
      <c r="BK231" s="116"/>
      <c r="BL231" s="116"/>
      <c r="BM231" s="116"/>
      <c r="BN231" s="116"/>
      <c r="BO231" s="116"/>
      <c r="BP231" s="116"/>
      <c r="BQ231" s="116"/>
      <c r="BR231" s="116"/>
      <c r="BS231" s="116"/>
      <c r="BT231" s="116"/>
      <c r="BU231" s="116"/>
      <c r="BV231" s="116"/>
      <c r="BW231" s="116"/>
      <c r="BX231" s="116"/>
    </row>
    <row r="232">
      <c r="A232" s="116"/>
      <c r="B232" s="116"/>
      <c r="C232" s="116"/>
      <c r="D232" s="116"/>
      <c r="E232" s="164"/>
      <c r="F232" s="164"/>
      <c r="G232" s="116"/>
      <c r="H232" s="116"/>
      <c r="I232" s="116"/>
      <c r="J232" s="116"/>
      <c r="K232" s="116"/>
      <c r="L232" s="116"/>
      <c r="M232" s="116"/>
      <c r="N232" s="116"/>
      <c r="O232" s="116"/>
      <c r="P232" s="116"/>
      <c r="Q232" s="116"/>
      <c r="R232" s="116"/>
      <c r="S232" s="116"/>
      <c r="T232" s="116"/>
      <c r="U232" s="116"/>
      <c r="V232" s="116"/>
      <c r="W232" s="116"/>
      <c r="X232" s="116"/>
      <c r="Y232" s="116"/>
      <c r="Z232" s="116"/>
      <c r="AA232" s="116"/>
      <c r="AB232" s="116"/>
      <c r="AC232" s="116"/>
      <c r="AD232" s="116"/>
      <c r="AE232" s="116"/>
      <c r="AF232" s="116"/>
      <c r="AG232" s="116"/>
      <c r="AH232" s="116"/>
      <c r="AI232" s="116"/>
      <c r="AJ232" s="116"/>
      <c r="AK232" s="116"/>
      <c r="AL232" s="116"/>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c r="BJ232" s="116"/>
      <c r="BK232" s="116"/>
      <c r="BL232" s="116"/>
      <c r="BM232" s="116"/>
      <c r="BN232" s="116"/>
      <c r="BO232" s="116"/>
      <c r="BP232" s="116"/>
      <c r="BQ232" s="116"/>
      <c r="BR232" s="116"/>
      <c r="BS232" s="116"/>
      <c r="BT232" s="116"/>
      <c r="BU232" s="116"/>
      <c r="BV232" s="116"/>
      <c r="BW232" s="116"/>
      <c r="BX232" s="116"/>
    </row>
    <row r="233">
      <c r="A233" s="116"/>
      <c r="B233" s="116"/>
      <c r="C233" s="116"/>
      <c r="D233" s="116"/>
      <c r="E233" s="164"/>
      <c r="F233" s="164"/>
      <c r="G233" s="116"/>
      <c r="H233" s="116"/>
      <c r="I233" s="116"/>
      <c r="J233" s="116"/>
      <c r="K233" s="116"/>
      <c r="L233" s="116"/>
      <c r="M233" s="116"/>
      <c r="N233" s="116"/>
      <c r="O233" s="116"/>
      <c r="P233" s="116"/>
      <c r="Q233" s="116"/>
      <c r="R233" s="116"/>
      <c r="S233" s="116"/>
      <c r="T233" s="116"/>
      <c r="U233" s="116"/>
      <c r="V233" s="116"/>
      <c r="W233" s="116"/>
      <c r="X233" s="116"/>
      <c r="Y233" s="116"/>
      <c r="Z233" s="116"/>
      <c r="AA233" s="116"/>
      <c r="AB233" s="116"/>
      <c r="AC233" s="116"/>
      <c r="AD233" s="116"/>
      <c r="AE233" s="116"/>
      <c r="AF233" s="116"/>
      <c r="AG233" s="116"/>
      <c r="AH233" s="116"/>
      <c r="AI233" s="116"/>
      <c r="AJ233" s="116"/>
      <c r="AK233" s="116"/>
      <c r="AL233" s="116"/>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c r="BJ233" s="116"/>
      <c r="BK233" s="116"/>
      <c r="BL233" s="116"/>
      <c r="BM233" s="116"/>
      <c r="BN233" s="116"/>
      <c r="BO233" s="116"/>
      <c r="BP233" s="116"/>
      <c r="BQ233" s="116"/>
      <c r="BR233" s="116"/>
      <c r="BS233" s="116"/>
      <c r="BT233" s="116"/>
      <c r="BU233" s="116"/>
      <c r="BV233" s="116"/>
      <c r="BW233" s="116"/>
      <c r="BX233" s="116"/>
    </row>
    <row r="234">
      <c r="A234" s="116"/>
      <c r="B234" s="116"/>
      <c r="C234" s="116"/>
      <c r="D234" s="116"/>
      <c r="E234" s="164"/>
      <c r="F234" s="164"/>
      <c r="G234" s="116"/>
      <c r="H234" s="116"/>
      <c r="I234" s="116"/>
      <c r="J234" s="116"/>
      <c r="K234" s="116"/>
      <c r="L234" s="116"/>
      <c r="M234" s="116"/>
      <c r="N234" s="116"/>
      <c r="O234" s="116"/>
      <c r="P234" s="116"/>
      <c r="Q234" s="116"/>
      <c r="R234" s="116"/>
      <c r="S234" s="116"/>
      <c r="T234" s="116"/>
      <c r="U234" s="116"/>
      <c r="V234" s="116"/>
      <c r="W234" s="116"/>
      <c r="X234" s="116"/>
      <c r="Y234" s="116"/>
      <c r="Z234" s="116"/>
      <c r="AA234" s="116"/>
      <c r="AB234" s="116"/>
      <c r="AC234" s="116"/>
      <c r="AD234" s="116"/>
      <c r="AE234" s="116"/>
      <c r="AF234" s="116"/>
      <c r="AG234" s="116"/>
      <c r="AH234" s="116"/>
      <c r="AI234" s="116"/>
      <c r="AJ234" s="116"/>
      <c r="AK234" s="116"/>
      <c r="AL234" s="116"/>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c r="BJ234" s="116"/>
      <c r="BK234" s="116"/>
      <c r="BL234" s="116"/>
      <c r="BM234" s="116"/>
      <c r="BN234" s="116"/>
      <c r="BO234" s="116"/>
      <c r="BP234" s="116"/>
      <c r="BQ234" s="116"/>
      <c r="BR234" s="116"/>
      <c r="BS234" s="116"/>
      <c r="BT234" s="116"/>
      <c r="BU234" s="116"/>
      <c r="BV234" s="116"/>
      <c r="BW234" s="116"/>
      <c r="BX234" s="116"/>
    </row>
    <row r="235">
      <c r="A235" s="116"/>
      <c r="B235" s="116"/>
      <c r="C235" s="116"/>
      <c r="D235" s="116"/>
      <c r="E235" s="164"/>
      <c r="F235" s="164"/>
      <c r="G235" s="116"/>
      <c r="H235" s="116"/>
      <c r="I235" s="116"/>
      <c r="J235" s="116"/>
      <c r="K235" s="116"/>
      <c r="L235" s="116"/>
      <c r="M235" s="116"/>
      <c r="N235" s="116"/>
      <c r="O235" s="116"/>
      <c r="P235" s="116"/>
      <c r="Q235" s="116"/>
      <c r="R235" s="116"/>
      <c r="S235" s="116"/>
      <c r="T235" s="116"/>
      <c r="U235" s="116"/>
      <c r="V235" s="116"/>
      <c r="W235" s="116"/>
      <c r="X235" s="116"/>
      <c r="Y235" s="116"/>
      <c r="Z235" s="116"/>
      <c r="AA235" s="116"/>
      <c r="AB235" s="116"/>
      <c r="AC235" s="116"/>
      <c r="AD235" s="116"/>
      <c r="AE235" s="116"/>
      <c r="AF235" s="116"/>
      <c r="AG235" s="116"/>
      <c r="AH235" s="116"/>
      <c r="AI235" s="116"/>
      <c r="AJ235" s="116"/>
      <c r="AK235" s="116"/>
      <c r="AL235" s="116"/>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c r="BJ235" s="116"/>
      <c r="BK235" s="116"/>
      <c r="BL235" s="116"/>
      <c r="BM235" s="116"/>
      <c r="BN235" s="116"/>
      <c r="BO235" s="116"/>
      <c r="BP235" s="116"/>
      <c r="BQ235" s="116"/>
      <c r="BR235" s="116"/>
      <c r="BS235" s="116"/>
      <c r="BT235" s="116"/>
      <c r="BU235" s="116"/>
      <c r="BV235" s="116"/>
      <c r="BW235" s="116"/>
      <c r="BX235" s="116"/>
    </row>
    <row r="236">
      <c r="A236" s="116"/>
      <c r="B236" s="116"/>
      <c r="C236" s="116"/>
      <c r="D236" s="116"/>
      <c r="E236" s="164"/>
      <c r="F236" s="164"/>
      <c r="G236" s="116"/>
      <c r="H236" s="116"/>
      <c r="I236" s="116"/>
      <c r="J236" s="116"/>
      <c r="K236" s="116"/>
      <c r="L236" s="116"/>
      <c r="M236" s="116"/>
      <c r="N236" s="116"/>
      <c r="O236" s="116"/>
      <c r="P236" s="116"/>
      <c r="Q236" s="116"/>
      <c r="R236" s="116"/>
      <c r="S236" s="116"/>
      <c r="T236" s="116"/>
      <c r="U236" s="116"/>
      <c r="V236" s="116"/>
      <c r="W236" s="116"/>
      <c r="X236" s="116"/>
      <c r="Y236" s="116"/>
      <c r="Z236" s="116"/>
      <c r="AA236" s="116"/>
      <c r="AB236" s="116"/>
      <c r="AC236" s="116"/>
      <c r="AD236" s="116"/>
      <c r="AE236" s="116"/>
      <c r="AF236" s="116"/>
      <c r="AG236" s="116"/>
      <c r="AH236" s="116"/>
      <c r="AI236" s="116"/>
      <c r="AJ236" s="116"/>
      <c r="AK236" s="116"/>
      <c r="AL236" s="116"/>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c r="BJ236" s="116"/>
      <c r="BK236" s="116"/>
      <c r="BL236" s="116"/>
      <c r="BM236" s="116"/>
      <c r="BN236" s="116"/>
      <c r="BO236" s="116"/>
      <c r="BP236" s="116"/>
      <c r="BQ236" s="116"/>
      <c r="BR236" s="116"/>
      <c r="BS236" s="116"/>
      <c r="BT236" s="116"/>
      <c r="BU236" s="116"/>
      <c r="BV236" s="116"/>
      <c r="BW236" s="116"/>
      <c r="BX236" s="116"/>
    </row>
    <row r="237">
      <c r="A237" s="116"/>
      <c r="B237" s="116"/>
      <c r="C237" s="116"/>
      <c r="D237" s="116"/>
      <c r="E237" s="164"/>
      <c r="F237" s="164"/>
      <c r="G237" s="116"/>
      <c r="H237" s="116"/>
      <c r="I237" s="116"/>
      <c r="J237" s="116"/>
      <c r="K237" s="116"/>
      <c r="L237" s="116"/>
      <c r="M237" s="116"/>
      <c r="N237" s="116"/>
      <c r="O237" s="116"/>
      <c r="P237" s="116"/>
      <c r="Q237" s="116"/>
      <c r="R237" s="116"/>
      <c r="S237" s="116"/>
      <c r="T237" s="116"/>
      <c r="U237" s="116"/>
      <c r="V237" s="116"/>
      <c r="W237" s="116"/>
      <c r="X237" s="116"/>
      <c r="Y237" s="116"/>
      <c r="Z237" s="116"/>
      <c r="AA237" s="116"/>
      <c r="AB237" s="116"/>
      <c r="AC237" s="116"/>
      <c r="AD237" s="116"/>
      <c r="AE237" s="116"/>
      <c r="AF237" s="116"/>
      <c r="AG237" s="116"/>
      <c r="AH237" s="116"/>
      <c r="AI237" s="116"/>
      <c r="AJ237" s="116"/>
      <c r="AK237" s="116"/>
      <c r="AL237" s="116"/>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c r="BJ237" s="116"/>
      <c r="BK237" s="116"/>
      <c r="BL237" s="116"/>
      <c r="BM237" s="116"/>
      <c r="BN237" s="116"/>
      <c r="BO237" s="116"/>
      <c r="BP237" s="116"/>
      <c r="BQ237" s="116"/>
      <c r="BR237" s="116"/>
      <c r="BS237" s="116"/>
      <c r="BT237" s="116"/>
      <c r="BU237" s="116"/>
      <c r="BV237" s="116"/>
      <c r="BW237" s="116"/>
      <c r="BX237" s="116"/>
    </row>
    <row r="238">
      <c r="A238" s="116"/>
      <c r="B238" s="116"/>
      <c r="C238" s="116"/>
      <c r="D238" s="116"/>
      <c r="E238" s="164"/>
      <c r="F238" s="164"/>
      <c r="G238" s="116"/>
      <c r="H238" s="116"/>
      <c r="I238" s="116"/>
      <c r="J238" s="116"/>
      <c r="K238" s="116"/>
      <c r="L238" s="116"/>
      <c r="M238" s="116"/>
      <c r="N238" s="116"/>
      <c r="O238" s="116"/>
      <c r="P238" s="116"/>
      <c r="Q238" s="116"/>
      <c r="R238" s="116"/>
      <c r="S238" s="116"/>
      <c r="T238" s="116"/>
      <c r="U238" s="116"/>
      <c r="V238" s="116"/>
      <c r="W238" s="116"/>
      <c r="X238" s="116"/>
      <c r="Y238" s="116"/>
      <c r="Z238" s="116"/>
      <c r="AA238" s="116"/>
      <c r="AB238" s="116"/>
      <c r="AC238" s="116"/>
      <c r="AD238" s="116"/>
      <c r="AE238" s="116"/>
      <c r="AF238" s="116"/>
      <c r="AG238" s="116"/>
      <c r="AH238" s="116"/>
      <c r="AI238" s="116"/>
      <c r="AJ238" s="116"/>
      <c r="AK238" s="116"/>
      <c r="AL238" s="116"/>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c r="BJ238" s="116"/>
      <c r="BK238" s="116"/>
      <c r="BL238" s="116"/>
      <c r="BM238" s="116"/>
      <c r="BN238" s="116"/>
      <c r="BO238" s="116"/>
      <c r="BP238" s="116"/>
      <c r="BQ238" s="116"/>
      <c r="BR238" s="116"/>
      <c r="BS238" s="116"/>
      <c r="BT238" s="116"/>
      <c r="BU238" s="116"/>
      <c r="BV238" s="116"/>
      <c r="BW238" s="116"/>
      <c r="BX238" s="116"/>
    </row>
    <row r="239">
      <c r="A239" s="116"/>
      <c r="B239" s="116"/>
      <c r="C239" s="116"/>
      <c r="D239" s="116"/>
      <c r="E239" s="164"/>
      <c r="F239" s="164"/>
      <c r="G239" s="116"/>
      <c r="H239" s="116"/>
      <c r="I239" s="116"/>
      <c r="J239" s="116"/>
      <c r="K239" s="116"/>
      <c r="L239" s="116"/>
      <c r="M239" s="116"/>
      <c r="N239" s="116"/>
      <c r="O239" s="116"/>
      <c r="P239" s="116"/>
      <c r="Q239" s="116"/>
      <c r="R239" s="116"/>
      <c r="S239" s="116"/>
      <c r="T239" s="116"/>
      <c r="U239" s="116"/>
      <c r="V239" s="116"/>
      <c r="W239" s="116"/>
      <c r="X239" s="116"/>
      <c r="Y239" s="116"/>
      <c r="Z239" s="116"/>
      <c r="AA239" s="116"/>
      <c r="AB239" s="116"/>
      <c r="AC239" s="116"/>
      <c r="AD239" s="116"/>
      <c r="AE239" s="116"/>
      <c r="AF239" s="116"/>
      <c r="AG239" s="116"/>
      <c r="AH239" s="116"/>
      <c r="AI239" s="116"/>
      <c r="AJ239" s="116"/>
      <c r="AK239" s="116"/>
      <c r="AL239" s="116"/>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c r="BJ239" s="116"/>
      <c r="BK239" s="116"/>
      <c r="BL239" s="116"/>
      <c r="BM239" s="116"/>
      <c r="BN239" s="116"/>
      <c r="BO239" s="116"/>
      <c r="BP239" s="116"/>
      <c r="BQ239" s="116"/>
      <c r="BR239" s="116"/>
      <c r="BS239" s="116"/>
      <c r="BT239" s="116"/>
      <c r="BU239" s="116"/>
      <c r="BV239" s="116"/>
      <c r="BW239" s="116"/>
      <c r="BX239" s="116"/>
    </row>
    <row r="240">
      <c r="A240" s="116"/>
      <c r="B240" s="116"/>
      <c r="C240" s="116"/>
      <c r="D240" s="116"/>
      <c r="E240" s="164"/>
      <c r="F240" s="164"/>
      <c r="G240" s="116"/>
      <c r="H240" s="116"/>
      <c r="I240" s="116"/>
      <c r="J240" s="116"/>
      <c r="K240" s="116"/>
      <c r="L240" s="116"/>
      <c r="M240" s="116"/>
      <c r="N240" s="116"/>
      <c r="O240" s="116"/>
      <c r="P240" s="116"/>
      <c r="Q240" s="116"/>
      <c r="R240" s="116"/>
      <c r="S240" s="116"/>
      <c r="T240" s="116"/>
      <c r="U240" s="116"/>
      <c r="V240" s="116"/>
      <c r="W240" s="116"/>
      <c r="X240" s="116"/>
      <c r="Y240" s="116"/>
      <c r="Z240" s="116"/>
      <c r="AA240" s="116"/>
      <c r="AB240" s="116"/>
      <c r="AC240" s="116"/>
      <c r="AD240" s="116"/>
      <c r="AE240" s="116"/>
      <c r="AF240" s="116"/>
      <c r="AG240" s="116"/>
      <c r="AH240" s="116"/>
      <c r="AI240" s="116"/>
      <c r="AJ240" s="116"/>
      <c r="AK240" s="116"/>
      <c r="AL240" s="116"/>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c r="BJ240" s="116"/>
      <c r="BK240" s="116"/>
      <c r="BL240" s="116"/>
      <c r="BM240" s="116"/>
      <c r="BN240" s="116"/>
      <c r="BO240" s="116"/>
      <c r="BP240" s="116"/>
      <c r="BQ240" s="116"/>
      <c r="BR240" s="116"/>
      <c r="BS240" s="116"/>
      <c r="BT240" s="116"/>
      <c r="BU240" s="116"/>
      <c r="BV240" s="116"/>
      <c r="BW240" s="116"/>
      <c r="BX240" s="116"/>
    </row>
    <row r="241">
      <c r="A241" s="116"/>
      <c r="B241" s="116"/>
      <c r="C241" s="116"/>
      <c r="D241" s="116"/>
      <c r="E241" s="164"/>
      <c r="F241" s="164"/>
      <c r="G241" s="116"/>
      <c r="H241" s="116"/>
      <c r="I241" s="116"/>
      <c r="J241" s="116"/>
      <c r="K241" s="116"/>
      <c r="L241" s="116"/>
      <c r="M241" s="116"/>
      <c r="N241" s="116"/>
      <c r="O241" s="116"/>
      <c r="P241" s="116"/>
      <c r="Q241" s="116"/>
      <c r="R241" s="116"/>
      <c r="S241" s="116"/>
      <c r="T241" s="116"/>
      <c r="U241" s="116"/>
      <c r="V241" s="116"/>
      <c r="W241" s="116"/>
      <c r="X241" s="116"/>
      <c r="Y241" s="116"/>
      <c r="Z241" s="116"/>
      <c r="AA241" s="116"/>
      <c r="AB241" s="116"/>
      <c r="AC241" s="116"/>
      <c r="AD241" s="116"/>
      <c r="AE241" s="116"/>
      <c r="AF241" s="116"/>
      <c r="AG241" s="116"/>
      <c r="AH241" s="116"/>
      <c r="AI241" s="116"/>
      <c r="AJ241" s="116"/>
      <c r="AK241" s="116"/>
      <c r="AL241" s="116"/>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c r="BJ241" s="116"/>
      <c r="BK241" s="116"/>
      <c r="BL241" s="116"/>
      <c r="BM241" s="116"/>
      <c r="BN241" s="116"/>
      <c r="BO241" s="116"/>
      <c r="BP241" s="116"/>
      <c r="BQ241" s="116"/>
      <c r="BR241" s="116"/>
      <c r="BS241" s="116"/>
      <c r="BT241" s="116"/>
      <c r="BU241" s="116"/>
      <c r="BV241" s="116"/>
      <c r="BW241" s="116"/>
      <c r="BX241" s="116"/>
    </row>
    <row r="242">
      <c r="A242" s="116"/>
      <c r="B242" s="116"/>
      <c r="C242" s="116"/>
      <c r="D242" s="116"/>
      <c r="E242" s="164"/>
      <c r="F242" s="164"/>
      <c r="G242" s="116"/>
      <c r="H242" s="116"/>
      <c r="I242" s="116"/>
      <c r="J242" s="116"/>
      <c r="K242" s="116"/>
      <c r="L242" s="116"/>
      <c r="M242" s="116"/>
      <c r="N242" s="116"/>
      <c r="O242" s="116"/>
      <c r="P242" s="116"/>
      <c r="Q242" s="116"/>
      <c r="R242" s="116"/>
      <c r="S242" s="116"/>
      <c r="T242" s="116"/>
      <c r="U242" s="116"/>
      <c r="V242" s="116"/>
      <c r="W242" s="116"/>
      <c r="X242" s="116"/>
      <c r="Y242" s="116"/>
      <c r="Z242" s="116"/>
      <c r="AA242" s="116"/>
      <c r="AB242" s="116"/>
      <c r="AC242" s="116"/>
      <c r="AD242" s="116"/>
      <c r="AE242" s="116"/>
      <c r="AF242" s="116"/>
      <c r="AG242" s="116"/>
      <c r="AH242" s="116"/>
      <c r="AI242" s="116"/>
      <c r="AJ242" s="116"/>
      <c r="AK242" s="116"/>
      <c r="AL242" s="116"/>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c r="BJ242" s="116"/>
      <c r="BK242" s="116"/>
      <c r="BL242" s="116"/>
      <c r="BM242" s="116"/>
      <c r="BN242" s="116"/>
      <c r="BO242" s="116"/>
      <c r="BP242" s="116"/>
      <c r="BQ242" s="116"/>
      <c r="BR242" s="116"/>
      <c r="BS242" s="116"/>
      <c r="BT242" s="116"/>
      <c r="BU242" s="116"/>
      <c r="BV242" s="116"/>
      <c r="BW242" s="116"/>
      <c r="BX242" s="116"/>
    </row>
    <row r="243">
      <c r="A243" s="116"/>
      <c r="B243" s="116"/>
      <c r="C243" s="116"/>
      <c r="D243" s="116"/>
      <c r="E243" s="164"/>
      <c r="F243" s="164"/>
      <c r="G243" s="116"/>
      <c r="H243" s="116"/>
      <c r="I243" s="116"/>
      <c r="J243" s="116"/>
      <c r="K243" s="116"/>
      <c r="L243" s="116"/>
      <c r="M243" s="116"/>
      <c r="N243" s="116"/>
      <c r="O243" s="116"/>
      <c r="P243" s="116"/>
      <c r="Q243" s="116"/>
      <c r="R243" s="116"/>
      <c r="S243" s="116"/>
      <c r="T243" s="116"/>
      <c r="U243" s="116"/>
      <c r="V243" s="116"/>
      <c r="W243" s="116"/>
      <c r="X243" s="116"/>
      <c r="Y243" s="116"/>
      <c r="Z243" s="116"/>
      <c r="AA243" s="116"/>
      <c r="AB243" s="116"/>
      <c r="AC243" s="116"/>
      <c r="AD243" s="116"/>
      <c r="AE243" s="116"/>
      <c r="AF243" s="116"/>
      <c r="AG243" s="116"/>
      <c r="AH243" s="116"/>
      <c r="AI243" s="116"/>
      <c r="AJ243" s="116"/>
      <c r="AK243" s="116"/>
      <c r="AL243" s="116"/>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c r="BJ243" s="116"/>
      <c r="BK243" s="116"/>
      <c r="BL243" s="116"/>
      <c r="BM243" s="116"/>
      <c r="BN243" s="116"/>
      <c r="BO243" s="116"/>
      <c r="BP243" s="116"/>
      <c r="BQ243" s="116"/>
      <c r="BR243" s="116"/>
      <c r="BS243" s="116"/>
      <c r="BT243" s="116"/>
      <c r="BU243" s="116"/>
      <c r="BV243" s="116"/>
      <c r="BW243" s="116"/>
      <c r="BX243" s="116"/>
    </row>
    <row r="244">
      <c r="A244" s="116"/>
      <c r="B244" s="116"/>
      <c r="C244" s="116"/>
      <c r="D244" s="116"/>
      <c r="E244" s="164"/>
      <c r="F244" s="164"/>
      <c r="G244" s="116"/>
      <c r="H244" s="116"/>
      <c r="I244" s="116"/>
      <c r="J244" s="116"/>
      <c r="K244" s="116"/>
      <c r="L244" s="116"/>
      <c r="M244" s="116"/>
      <c r="N244" s="116"/>
      <c r="O244" s="116"/>
      <c r="P244" s="116"/>
      <c r="Q244" s="116"/>
      <c r="R244" s="116"/>
      <c r="S244" s="116"/>
      <c r="T244" s="116"/>
      <c r="U244" s="116"/>
      <c r="V244" s="116"/>
      <c r="W244" s="116"/>
      <c r="X244" s="116"/>
      <c r="Y244" s="116"/>
      <c r="Z244" s="116"/>
      <c r="AA244" s="116"/>
      <c r="AB244" s="116"/>
      <c r="AC244" s="116"/>
      <c r="AD244" s="116"/>
      <c r="AE244" s="116"/>
      <c r="AF244" s="116"/>
      <c r="AG244" s="116"/>
      <c r="AH244" s="116"/>
      <c r="AI244" s="116"/>
      <c r="AJ244" s="116"/>
      <c r="AK244" s="116"/>
      <c r="AL244" s="116"/>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c r="BJ244" s="116"/>
      <c r="BK244" s="116"/>
      <c r="BL244" s="116"/>
      <c r="BM244" s="116"/>
      <c r="BN244" s="116"/>
      <c r="BO244" s="116"/>
      <c r="BP244" s="116"/>
      <c r="BQ244" s="116"/>
      <c r="BR244" s="116"/>
      <c r="BS244" s="116"/>
      <c r="BT244" s="116"/>
      <c r="BU244" s="116"/>
      <c r="BV244" s="116"/>
      <c r="BW244" s="116"/>
      <c r="BX244" s="116"/>
    </row>
    <row r="245">
      <c r="A245" s="116"/>
      <c r="B245" s="116"/>
      <c r="C245" s="116"/>
      <c r="D245" s="116"/>
      <c r="E245" s="164"/>
      <c r="F245" s="164"/>
      <c r="G245" s="116"/>
      <c r="H245" s="116"/>
      <c r="I245" s="116"/>
      <c r="J245" s="116"/>
      <c r="K245" s="116"/>
      <c r="L245" s="116"/>
      <c r="M245" s="116"/>
      <c r="N245" s="116"/>
      <c r="O245" s="116"/>
      <c r="P245" s="116"/>
      <c r="Q245" s="116"/>
      <c r="R245" s="116"/>
      <c r="S245" s="116"/>
      <c r="T245" s="116"/>
      <c r="U245" s="116"/>
      <c r="V245" s="116"/>
      <c r="W245" s="116"/>
      <c r="X245" s="116"/>
      <c r="Y245" s="116"/>
      <c r="Z245" s="116"/>
      <c r="AA245" s="116"/>
      <c r="AB245" s="116"/>
      <c r="AC245" s="116"/>
      <c r="AD245" s="116"/>
      <c r="AE245" s="116"/>
      <c r="AF245" s="116"/>
      <c r="AG245" s="116"/>
      <c r="AH245" s="116"/>
      <c r="AI245" s="116"/>
      <c r="AJ245" s="116"/>
      <c r="AK245" s="116"/>
      <c r="AL245" s="116"/>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c r="BJ245" s="116"/>
      <c r="BK245" s="116"/>
      <c r="BL245" s="116"/>
      <c r="BM245" s="116"/>
      <c r="BN245" s="116"/>
      <c r="BO245" s="116"/>
      <c r="BP245" s="116"/>
      <c r="BQ245" s="116"/>
      <c r="BR245" s="116"/>
      <c r="BS245" s="116"/>
      <c r="BT245" s="116"/>
      <c r="BU245" s="116"/>
      <c r="BV245" s="116"/>
      <c r="BW245" s="116"/>
      <c r="BX245" s="116"/>
    </row>
    <row r="246">
      <c r="A246" s="116"/>
      <c r="B246" s="116"/>
      <c r="C246" s="116"/>
      <c r="D246" s="116"/>
      <c r="E246" s="164"/>
      <c r="F246" s="164"/>
      <c r="G246" s="116"/>
      <c r="H246" s="116"/>
      <c r="I246" s="116"/>
      <c r="J246" s="116"/>
      <c r="K246" s="116"/>
      <c r="L246" s="116"/>
      <c r="M246" s="116"/>
      <c r="N246" s="116"/>
      <c r="O246" s="116"/>
      <c r="P246" s="116"/>
      <c r="Q246" s="116"/>
      <c r="R246" s="116"/>
      <c r="S246" s="116"/>
      <c r="T246" s="116"/>
      <c r="U246" s="116"/>
      <c r="V246" s="116"/>
      <c r="W246" s="116"/>
      <c r="X246" s="116"/>
      <c r="Y246" s="116"/>
      <c r="Z246" s="116"/>
      <c r="AA246" s="116"/>
      <c r="AB246" s="116"/>
      <c r="AC246" s="116"/>
      <c r="AD246" s="116"/>
      <c r="AE246" s="116"/>
      <c r="AF246" s="116"/>
      <c r="AG246" s="116"/>
      <c r="AH246" s="116"/>
      <c r="AI246" s="116"/>
      <c r="AJ246" s="116"/>
      <c r="AK246" s="116"/>
      <c r="AL246" s="116"/>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c r="BJ246" s="116"/>
      <c r="BK246" s="116"/>
      <c r="BL246" s="116"/>
      <c r="BM246" s="116"/>
      <c r="BN246" s="116"/>
      <c r="BO246" s="116"/>
      <c r="BP246" s="116"/>
      <c r="BQ246" s="116"/>
      <c r="BR246" s="116"/>
      <c r="BS246" s="116"/>
      <c r="BT246" s="116"/>
      <c r="BU246" s="116"/>
      <c r="BV246" s="116"/>
      <c r="BW246" s="116"/>
      <c r="BX246" s="116"/>
    </row>
    <row r="247">
      <c r="A247" s="116"/>
      <c r="B247" s="116"/>
      <c r="C247" s="116"/>
      <c r="D247" s="116"/>
      <c r="E247" s="164"/>
      <c r="F247" s="164"/>
      <c r="G247" s="116"/>
      <c r="H247" s="116"/>
      <c r="I247" s="116"/>
      <c r="J247" s="116"/>
      <c r="K247" s="116"/>
      <c r="L247" s="116"/>
      <c r="M247" s="116"/>
      <c r="N247" s="116"/>
      <c r="O247" s="116"/>
      <c r="P247" s="116"/>
      <c r="Q247" s="116"/>
      <c r="R247" s="116"/>
      <c r="S247" s="116"/>
      <c r="T247" s="116"/>
      <c r="U247" s="116"/>
      <c r="V247" s="116"/>
      <c r="W247" s="116"/>
      <c r="X247" s="116"/>
      <c r="Y247" s="116"/>
      <c r="Z247" s="116"/>
      <c r="AA247" s="116"/>
      <c r="AB247" s="116"/>
      <c r="AC247" s="116"/>
      <c r="AD247" s="116"/>
      <c r="AE247" s="116"/>
      <c r="AF247" s="116"/>
      <c r="AG247" s="116"/>
      <c r="AH247" s="116"/>
      <c r="AI247" s="116"/>
      <c r="AJ247" s="116"/>
      <c r="AK247" s="116"/>
      <c r="AL247" s="116"/>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c r="BJ247" s="116"/>
      <c r="BK247" s="116"/>
      <c r="BL247" s="116"/>
      <c r="BM247" s="116"/>
      <c r="BN247" s="116"/>
      <c r="BO247" s="116"/>
      <c r="BP247" s="116"/>
      <c r="BQ247" s="116"/>
      <c r="BR247" s="116"/>
      <c r="BS247" s="116"/>
      <c r="BT247" s="116"/>
      <c r="BU247" s="116"/>
      <c r="BV247" s="116"/>
      <c r="BW247" s="116"/>
      <c r="BX247" s="116"/>
    </row>
    <row r="248">
      <c r="A248" s="116"/>
      <c r="B248" s="116"/>
      <c r="C248" s="116"/>
      <c r="D248" s="116"/>
      <c r="E248" s="164"/>
      <c r="F248" s="164"/>
      <c r="G248" s="116"/>
      <c r="H248" s="116"/>
      <c r="I248" s="116"/>
      <c r="J248" s="116"/>
      <c r="K248" s="116"/>
      <c r="L248" s="116"/>
      <c r="M248" s="116"/>
      <c r="N248" s="116"/>
      <c r="O248" s="116"/>
      <c r="P248" s="116"/>
      <c r="Q248" s="116"/>
      <c r="R248" s="116"/>
      <c r="S248" s="116"/>
      <c r="T248" s="116"/>
      <c r="U248" s="116"/>
      <c r="V248" s="116"/>
      <c r="W248" s="116"/>
      <c r="X248" s="116"/>
      <c r="Y248" s="116"/>
      <c r="Z248" s="116"/>
      <c r="AA248" s="116"/>
      <c r="AB248" s="116"/>
      <c r="AC248" s="116"/>
      <c r="AD248" s="116"/>
      <c r="AE248" s="116"/>
      <c r="AF248" s="116"/>
      <c r="AG248" s="116"/>
      <c r="AH248" s="116"/>
      <c r="AI248" s="116"/>
      <c r="AJ248" s="116"/>
      <c r="AK248" s="116"/>
      <c r="AL248" s="116"/>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c r="BJ248" s="116"/>
      <c r="BK248" s="116"/>
      <c r="BL248" s="116"/>
      <c r="BM248" s="116"/>
      <c r="BN248" s="116"/>
      <c r="BO248" s="116"/>
      <c r="BP248" s="116"/>
      <c r="BQ248" s="116"/>
      <c r="BR248" s="116"/>
      <c r="BS248" s="116"/>
      <c r="BT248" s="116"/>
      <c r="BU248" s="116"/>
      <c r="BV248" s="116"/>
      <c r="BW248" s="116"/>
      <c r="BX248" s="116"/>
    </row>
    <row r="249">
      <c r="A249" s="116"/>
      <c r="B249" s="116"/>
      <c r="C249" s="116"/>
      <c r="D249" s="116"/>
      <c r="E249" s="164"/>
      <c r="F249" s="164"/>
      <c r="G249" s="116"/>
      <c r="H249" s="116"/>
      <c r="I249" s="116"/>
      <c r="J249" s="116"/>
      <c r="K249" s="116"/>
      <c r="L249" s="116"/>
      <c r="M249" s="116"/>
      <c r="N249" s="116"/>
      <c r="O249" s="116"/>
      <c r="P249" s="116"/>
      <c r="Q249" s="116"/>
      <c r="R249" s="116"/>
      <c r="S249" s="116"/>
      <c r="T249" s="116"/>
      <c r="U249" s="116"/>
      <c r="V249" s="116"/>
      <c r="W249" s="116"/>
      <c r="X249" s="116"/>
      <c r="Y249" s="116"/>
      <c r="Z249" s="116"/>
      <c r="AA249" s="116"/>
      <c r="AB249" s="116"/>
      <c r="AC249" s="116"/>
      <c r="AD249" s="116"/>
      <c r="AE249" s="116"/>
      <c r="AF249" s="116"/>
      <c r="AG249" s="116"/>
      <c r="AH249" s="116"/>
      <c r="AI249" s="116"/>
      <c r="AJ249" s="116"/>
      <c r="AK249" s="116"/>
      <c r="AL249" s="116"/>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c r="BJ249" s="116"/>
      <c r="BK249" s="116"/>
      <c r="BL249" s="116"/>
      <c r="BM249" s="116"/>
      <c r="BN249" s="116"/>
      <c r="BO249" s="116"/>
      <c r="BP249" s="116"/>
      <c r="BQ249" s="116"/>
      <c r="BR249" s="116"/>
      <c r="BS249" s="116"/>
      <c r="BT249" s="116"/>
      <c r="BU249" s="116"/>
      <c r="BV249" s="116"/>
      <c r="BW249" s="116"/>
      <c r="BX249" s="116"/>
    </row>
    <row r="250">
      <c r="A250" s="116"/>
      <c r="B250" s="116"/>
      <c r="C250" s="116"/>
      <c r="D250" s="116"/>
      <c r="E250" s="164"/>
      <c r="F250" s="164"/>
      <c r="G250" s="116"/>
      <c r="H250" s="116"/>
      <c r="I250" s="116"/>
      <c r="J250" s="116"/>
      <c r="K250" s="116"/>
      <c r="L250" s="116"/>
      <c r="M250" s="116"/>
      <c r="N250" s="116"/>
      <c r="O250" s="116"/>
      <c r="P250" s="116"/>
      <c r="Q250" s="116"/>
      <c r="R250" s="116"/>
      <c r="S250" s="116"/>
      <c r="T250" s="116"/>
      <c r="U250" s="116"/>
      <c r="V250" s="116"/>
      <c r="W250" s="116"/>
      <c r="X250" s="116"/>
      <c r="Y250" s="116"/>
      <c r="Z250" s="116"/>
      <c r="AA250" s="116"/>
      <c r="AB250" s="116"/>
      <c r="AC250" s="116"/>
      <c r="AD250" s="116"/>
      <c r="AE250" s="116"/>
      <c r="AF250" s="116"/>
      <c r="AG250" s="116"/>
      <c r="AH250" s="116"/>
      <c r="AI250" s="116"/>
      <c r="AJ250" s="116"/>
      <c r="AK250" s="116"/>
      <c r="AL250" s="116"/>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c r="BJ250" s="116"/>
      <c r="BK250" s="116"/>
      <c r="BL250" s="116"/>
      <c r="BM250" s="116"/>
      <c r="BN250" s="116"/>
      <c r="BO250" s="116"/>
      <c r="BP250" s="116"/>
      <c r="BQ250" s="116"/>
      <c r="BR250" s="116"/>
      <c r="BS250" s="116"/>
      <c r="BT250" s="116"/>
      <c r="BU250" s="116"/>
      <c r="BV250" s="116"/>
      <c r="BW250" s="116"/>
      <c r="BX250" s="116"/>
    </row>
    <row r="251">
      <c r="A251" s="116"/>
      <c r="B251" s="116"/>
      <c r="C251" s="116"/>
      <c r="D251" s="116"/>
      <c r="E251" s="164"/>
      <c r="F251" s="164"/>
      <c r="G251" s="116"/>
      <c r="H251" s="116"/>
      <c r="I251" s="116"/>
      <c r="J251" s="116"/>
      <c r="K251" s="116"/>
      <c r="L251" s="116"/>
      <c r="M251" s="116"/>
      <c r="N251" s="116"/>
      <c r="O251" s="116"/>
      <c r="P251" s="116"/>
      <c r="Q251" s="116"/>
      <c r="R251" s="116"/>
      <c r="S251" s="116"/>
      <c r="T251" s="116"/>
      <c r="U251" s="116"/>
      <c r="V251" s="116"/>
      <c r="W251" s="116"/>
      <c r="X251" s="116"/>
      <c r="Y251" s="116"/>
      <c r="Z251" s="116"/>
      <c r="AA251" s="116"/>
      <c r="AB251" s="116"/>
      <c r="AC251" s="116"/>
      <c r="AD251" s="116"/>
      <c r="AE251" s="116"/>
      <c r="AF251" s="116"/>
      <c r="AG251" s="116"/>
      <c r="AH251" s="116"/>
      <c r="AI251" s="116"/>
      <c r="AJ251" s="116"/>
      <c r="AK251" s="116"/>
      <c r="AL251" s="116"/>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c r="BJ251" s="116"/>
      <c r="BK251" s="116"/>
      <c r="BL251" s="116"/>
      <c r="BM251" s="116"/>
      <c r="BN251" s="116"/>
      <c r="BO251" s="116"/>
      <c r="BP251" s="116"/>
      <c r="BQ251" s="116"/>
      <c r="BR251" s="116"/>
      <c r="BS251" s="116"/>
      <c r="BT251" s="116"/>
      <c r="BU251" s="116"/>
      <c r="BV251" s="116"/>
      <c r="BW251" s="116"/>
      <c r="BX251" s="116"/>
    </row>
    <row r="252">
      <c r="A252" s="116"/>
      <c r="B252" s="116"/>
      <c r="C252" s="116"/>
      <c r="D252" s="116"/>
      <c r="E252" s="164"/>
      <c r="F252" s="164"/>
      <c r="G252" s="116"/>
      <c r="H252" s="116"/>
      <c r="I252" s="116"/>
      <c r="J252" s="116"/>
      <c r="K252" s="116"/>
      <c r="L252" s="116"/>
      <c r="M252" s="116"/>
      <c r="N252" s="116"/>
      <c r="O252" s="116"/>
      <c r="P252" s="116"/>
      <c r="Q252" s="116"/>
      <c r="R252" s="116"/>
      <c r="S252" s="116"/>
      <c r="T252" s="116"/>
      <c r="U252" s="116"/>
      <c r="V252" s="116"/>
      <c r="W252" s="116"/>
      <c r="X252" s="116"/>
      <c r="Y252" s="116"/>
      <c r="Z252" s="116"/>
      <c r="AA252" s="116"/>
      <c r="AB252" s="116"/>
      <c r="AC252" s="116"/>
      <c r="AD252" s="116"/>
      <c r="AE252" s="116"/>
      <c r="AF252" s="116"/>
      <c r="AG252" s="116"/>
      <c r="AH252" s="116"/>
      <c r="AI252" s="116"/>
      <c r="AJ252" s="116"/>
      <c r="AK252" s="116"/>
      <c r="AL252" s="116"/>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c r="BJ252" s="116"/>
      <c r="BK252" s="116"/>
      <c r="BL252" s="116"/>
      <c r="BM252" s="116"/>
      <c r="BN252" s="116"/>
      <c r="BO252" s="116"/>
      <c r="BP252" s="116"/>
      <c r="BQ252" s="116"/>
      <c r="BR252" s="116"/>
      <c r="BS252" s="116"/>
      <c r="BT252" s="116"/>
      <c r="BU252" s="116"/>
      <c r="BV252" s="116"/>
      <c r="BW252" s="116"/>
      <c r="BX252" s="116"/>
    </row>
    <row r="253">
      <c r="A253" s="116"/>
      <c r="B253" s="116"/>
      <c r="C253" s="116"/>
      <c r="D253" s="116"/>
      <c r="E253" s="164"/>
      <c r="F253" s="164"/>
      <c r="G253" s="116"/>
      <c r="H253" s="116"/>
      <c r="I253" s="116"/>
      <c r="J253" s="116"/>
      <c r="K253" s="116"/>
      <c r="L253" s="116"/>
      <c r="M253" s="116"/>
      <c r="N253" s="116"/>
      <c r="O253" s="116"/>
      <c r="P253" s="116"/>
      <c r="Q253" s="116"/>
      <c r="R253" s="116"/>
      <c r="S253" s="116"/>
      <c r="T253" s="116"/>
      <c r="U253" s="116"/>
      <c r="V253" s="116"/>
      <c r="W253" s="116"/>
      <c r="X253" s="116"/>
      <c r="Y253" s="116"/>
      <c r="Z253" s="116"/>
      <c r="AA253" s="116"/>
      <c r="AB253" s="116"/>
      <c r="AC253" s="116"/>
      <c r="AD253" s="116"/>
      <c r="AE253" s="116"/>
      <c r="AF253" s="116"/>
      <c r="AG253" s="116"/>
      <c r="AH253" s="116"/>
      <c r="AI253" s="116"/>
      <c r="AJ253" s="116"/>
      <c r="AK253" s="116"/>
      <c r="AL253" s="116"/>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c r="BJ253" s="116"/>
      <c r="BK253" s="116"/>
      <c r="BL253" s="116"/>
      <c r="BM253" s="116"/>
      <c r="BN253" s="116"/>
      <c r="BO253" s="116"/>
      <c r="BP253" s="116"/>
      <c r="BQ253" s="116"/>
      <c r="BR253" s="116"/>
      <c r="BS253" s="116"/>
      <c r="BT253" s="116"/>
      <c r="BU253" s="116"/>
      <c r="BV253" s="116"/>
      <c r="BW253" s="116"/>
      <c r="BX253" s="116"/>
    </row>
    <row r="254">
      <c r="A254" s="116"/>
      <c r="B254" s="116"/>
      <c r="C254" s="116"/>
      <c r="D254" s="116"/>
      <c r="E254" s="164"/>
      <c r="F254" s="164"/>
      <c r="G254" s="116"/>
      <c r="H254" s="116"/>
      <c r="I254" s="116"/>
      <c r="J254" s="116"/>
      <c r="K254" s="116"/>
      <c r="L254" s="116"/>
      <c r="M254" s="116"/>
      <c r="N254" s="116"/>
      <c r="O254" s="116"/>
      <c r="P254" s="116"/>
      <c r="Q254" s="116"/>
      <c r="R254" s="116"/>
      <c r="S254" s="116"/>
      <c r="T254" s="116"/>
      <c r="U254" s="116"/>
      <c r="V254" s="116"/>
      <c r="W254" s="116"/>
      <c r="X254" s="116"/>
      <c r="Y254" s="116"/>
      <c r="Z254" s="116"/>
      <c r="AA254" s="116"/>
      <c r="AB254" s="116"/>
      <c r="AC254" s="116"/>
      <c r="AD254" s="116"/>
      <c r="AE254" s="116"/>
      <c r="AF254" s="116"/>
      <c r="AG254" s="116"/>
      <c r="AH254" s="116"/>
      <c r="AI254" s="116"/>
      <c r="AJ254" s="116"/>
      <c r="AK254" s="116"/>
      <c r="AL254" s="116"/>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c r="BJ254" s="116"/>
      <c r="BK254" s="116"/>
      <c r="BL254" s="116"/>
      <c r="BM254" s="116"/>
      <c r="BN254" s="116"/>
      <c r="BO254" s="116"/>
      <c r="BP254" s="116"/>
      <c r="BQ254" s="116"/>
      <c r="BR254" s="116"/>
      <c r="BS254" s="116"/>
      <c r="BT254" s="116"/>
      <c r="BU254" s="116"/>
      <c r="BV254" s="116"/>
      <c r="BW254" s="116"/>
      <c r="BX254" s="116"/>
    </row>
    <row r="255">
      <c r="A255" s="116"/>
      <c r="B255" s="116"/>
      <c r="C255" s="116"/>
      <c r="D255" s="116"/>
      <c r="E255" s="164"/>
      <c r="F255" s="164"/>
      <c r="G255" s="116"/>
      <c r="H255" s="116"/>
      <c r="I255" s="116"/>
      <c r="J255" s="116"/>
      <c r="K255" s="116"/>
      <c r="L255" s="116"/>
      <c r="M255" s="116"/>
      <c r="N255" s="116"/>
      <c r="O255" s="116"/>
      <c r="P255" s="116"/>
      <c r="Q255" s="116"/>
      <c r="R255" s="116"/>
      <c r="S255" s="116"/>
      <c r="T255" s="116"/>
      <c r="U255" s="116"/>
      <c r="V255" s="116"/>
      <c r="W255" s="116"/>
      <c r="X255" s="116"/>
      <c r="Y255" s="116"/>
      <c r="Z255" s="116"/>
      <c r="AA255" s="116"/>
      <c r="AB255" s="116"/>
      <c r="AC255" s="116"/>
      <c r="AD255" s="116"/>
      <c r="AE255" s="116"/>
      <c r="AF255" s="116"/>
      <c r="AG255" s="116"/>
      <c r="AH255" s="116"/>
      <c r="AI255" s="116"/>
      <c r="AJ255" s="116"/>
      <c r="AK255" s="116"/>
      <c r="AL255" s="116"/>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c r="BJ255" s="116"/>
      <c r="BK255" s="116"/>
      <c r="BL255" s="116"/>
      <c r="BM255" s="116"/>
      <c r="BN255" s="116"/>
      <c r="BO255" s="116"/>
      <c r="BP255" s="116"/>
      <c r="BQ255" s="116"/>
      <c r="BR255" s="116"/>
      <c r="BS255" s="116"/>
      <c r="BT255" s="116"/>
      <c r="BU255" s="116"/>
      <c r="BV255" s="116"/>
      <c r="BW255" s="116"/>
      <c r="BX255" s="116"/>
    </row>
    <row r="256">
      <c r="A256" s="116"/>
      <c r="B256" s="116"/>
      <c r="C256" s="116"/>
      <c r="D256" s="116"/>
      <c r="E256" s="164"/>
      <c r="F256" s="164"/>
      <c r="G256" s="116"/>
      <c r="H256" s="116"/>
      <c r="I256" s="116"/>
      <c r="J256" s="116"/>
      <c r="K256" s="116"/>
      <c r="L256" s="116"/>
      <c r="M256" s="116"/>
      <c r="N256" s="116"/>
      <c r="O256" s="116"/>
      <c r="P256" s="116"/>
      <c r="Q256" s="116"/>
      <c r="R256" s="116"/>
      <c r="S256" s="116"/>
      <c r="T256" s="116"/>
      <c r="U256" s="116"/>
      <c r="V256" s="116"/>
      <c r="W256" s="116"/>
      <c r="X256" s="116"/>
      <c r="Y256" s="116"/>
      <c r="Z256" s="116"/>
      <c r="AA256" s="116"/>
      <c r="AB256" s="116"/>
      <c r="AC256" s="116"/>
      <c r="AD256" s="116"/>
      <c r="AE256" s="116"/>
      <c r="AF256" s="116"/>
      <c r="AG256" s="116"/>
      <c r="AH256" s="116"/>
      <c r="AI256" s="116"/>
      <c r="AJ256" s="116"/>
      <c r="AK256" s="116"/>
      <c r="AL256" s="116"/>
      <c r="AM256" s="116"/>
      <c r="AN256" s="116"/>
      <c r="AO256" s="116"/>
      <c r="AP256" s="116"/>
      <c r="AQ256" s="116"/>
      <c r="AR256" s="116"/>
      <c r="AS256" s="116"/>
      <c r="AT256" s="116"/>
      <c r="AU256" s="116"/>
      <c r="AV256" s="116"/>
      <c r="AW256" s="116"/>
      <c r="AX256" s="116"/>
      <c r="AY256" s="116"/>
      <c r="AZ256" s="116"/>
      <c r="BA256" s="116"/>
      <c r="BB256" s="116"/>
      <c r="BC256" s="116"/>
      <c r="BD256" s="116"/>
      <c r="BE256" s="116"/>
      <c r="BF256" s="116"/>
      <c r="BG256" s="116"/>
      <c r="BH256" s="116"/>
      <c r="BI256" s="116"/>
      <c r="BJ256" s="116"/>
      <c r="BK256" s="116"/>
      <c r="BL256" s="116"/>
      <c r="BM256" s="116"/>
      <c r="BN256" s="116"/>
      <c r="BO256" s="116"/>
      <c r="BP256" s="116"/>
      <c r="BQ256" s="116"/>
      <c r="BR256" s="116"/>
      <c r="BS256" s="116"/>
      <c r="BT256" s="116"/>
      <c r="BU256" s="116"/>
      <c r="BV256" s="116"/>
      <c r="BW256" s="116"/>
      <c r="BX256" s="116"/>
    </row>
    <row r="257">
      <c r="A257" s="116"/>
      <c r="B257" s="116"/>
      <c r="C257" s="116"/>
      <c r="D257" s="116"/>
      <c r="E257" s="164"/>
      <c r="F257" s="164"/>
      <c r="G257" s="116"/>
      <c r="H257" s="116"/>
      <c r="I257" s="116"/>
      <c r="J257" s="116"/>
      <c r="K257" s="116"/>
      <c r="L257" s="116"/>
      <c r="M257" s="116"/>
      <c r="N257" s="116"/>
      <c r="O257" s="116"/>
      <c r="P257" s="116"/>
      <c r="Q257" s="116"/>
      <c r="R257" s="116"/>
      <c r="S257" s="116"/>
      <c r="T257" s="116"/>
      <c r="U257" s="116"/>
      <c r="V257" s="116"/>
      <c r="W257" s="116"/>
      <c r="X257" s="116"/>
      <c r="Y257" s="116"/>
      <c r="Z257" s="116"/>
      <c r="AA257" s="116"/>
      <c r="AB257" s="116"/>
      <c r="AC257" s="116"/>
      <c r="AD257" s="116"/>
      <c r="AE257" s="116"/>
      <c r="AF257" s="116"/>
      <c r="AG257" s="116"/>
      <c r="AH257" s="116"/>
      <c r="AI257" s="116"/>
      <c r="AJ257" s="116"/>
      <c r="AK257" s="116"/>
      <c r="AL257" s="116"/>
      <c r="AM257" s="116"/>
      <c r="AN257" s="116"/>
      <c r="AO257" s="116"/>
      <c r="AP257" s="116"/>
      <c r="AQ257" s="116"/>
      <c r="AR257" s="116"/>
      <c r="AS257" s="116"/>
      <c r="AT257" s="116"/>
      <c r="AU257" s="116"/>
      <c r="AV257" s="116"/>
      <c r="AW257" s="116"/>
      <c r="AX257" s="116"/>
      <c r="AY257" s="116"/>
      <c r="AZ257" s="116"/>
      <c r="BA257" s="116"/>
      <c r="BB257" s="116"/>
      <c r="BC257" s="116"/>
      <c r="BD257" s="116"/>
      <c r="BE257" s="116"/>
      <c r="BF257" s="116"/>
      <c r="BG257" s="116"/>
      <c r="BH257" s="116"/>
      <c r="BI257" s="116"/>
      <c r="BJ257" s="116"/>
      <c r="BK257" s="116"/>
      <c r="BL257" s="116"/>
      <c r="BM257" s="116"/>
      <c r="BN257" s="116"/>
      <c r="BO257" s="116"/>
      <c r="BP257" s="116"/>
      <c r="BQ257" s="116"/>
      <c r="BR257" s="116"/>
      <c r="BS257" s="116"/>
      <c r="BT257" s="116"/>
      <c r="BU257" s="116"/>
      <c r="BV257" s="116"/>
      <c r="BW257" s="116"/>
      <c r="BX257" s="116"/>
    </row>
    <row r="258">
      <c r="A258" s="116"/>
      <c r="B258" s="116"/>
      <c r="C258" s="116"/>
      <c r="D258" s="116"/>
      <c r="E258" s="164"/>
      <c r="F258" s="164"/>
      <c r="G258" s="116"/>
      <c r="H258" s="116"/>
      <c r="I258" s="116"/>
      <c r="J258" s="116"/>
      <c r="K258" s="116"/>
      <c r="L258" s="116"/>
      <c r="M258" s="116"/>
      <c r="N258" s="116"/>
      <c r="O258" s="116"/>
      <c r="P258" s="116"/>
      <c r="Q258" s="116"/>
      <c r="R258" s="116"/>
      <c r="S258" s="116"/>
      <c r="T258" s="116"/>
      <c r="U258" s="116"/>
      <c r="V258" s="116"/>
      <c r="W258" s="116"/>
      <c r="X258" s="116"/>
      <c r="Y258" s="116"/>
      <c r="Z258" s="116"/>
      <c r="AA258" s="116"/>
      <c r="AB258" s="116"/>
      <c r="AC258" s="116"/>
      <c r="AD258" s="116"/>
      <c r="AE258" s="116"/>
      <c r="AF258" s="116"/>
      <c r="AG258" s="116"/>
      <c r="AH258" s="116"/>
      <c r="AI258" s="116"/>
      <c r="AJ258" s="116"/>
      <c r="AK258" s="116"/>
      <c r="AL258" s="116"/>
      <c r="AM258" s="116"/>
      <c r="AN258" s="116"/>
      <c r="AO258" s="116"/>
      <c r="AP258" s="116"/>
      <c r="AQ258" s="116"/>
      <c r="AR258" s="116"/>
      <c r="AS258" s="116"/>
      <c r="AT258" s="116"/>
      <c r="AU258" s="116"/>
      <c r="AV258" s="116"/>
      <c r="AW258" s="116"/>
      <c r="AX258" s="116"/>
      <c r="AY258" s="116"/>
      <c r="AZ258" s="116"/>
      <c r="BA258" s="116"/>
      <c r="BB258" s="116"/>
      <c r="BC258" s="116"/>
      <c r="BD258" s="116"/>
      <c r="BE258" s="116"/>
      <c r="BF258" s="116"/>
      <c r="BG258" s="116"/>
      <c r="BH258" s="116"/>
      <c r="BI258" s="116"/>
      <c r="BJ258" s="116"/>
      <c r="BK258" s="116"/>
      <c r="BL258" s="116"/>
      <c r="BM258" s="116"/>
      <c r="BN258" s="116"/>
      <c r="BO258" s="116"/>
      <c r="BP258" s="116"/>
      <c r="BQ258" s="116"/>
      <c r="BR258" s="116"/>
      <c r="BS258" s="116"/>
      <c r="BT258" s="116"/>
      <c r="BU258" s="116"/>
      <c r="BV258" s="116"/>
      <c r="BW258" s="116"/>
      <c r="BX258" s="116"/>
    </row>
    <row r="259">
      <c r="A259" s="116"/>
      <c r="B259" s="116"/>
      <c r="C259" s="116"/>
      <c r="D259" s="116"/>
      <c r="E259" s="164"/>
      <c r="F259" s="164"/>
      <c r="G259" s="116"/>
      <c r="H259" s="116"/>
      <c r="I259" s="116"/>
      <c r="J259" s="116"/>
      <c r="K259" s="116"/>
      <c r="L259" s="116"/>
      <c r="M259" s="116"/>
      <c r="N259" s="116"/>
      <c r="O259" s="116"/>
      <c r="P259" s="116"/>
      <c r="Q259" s="116"/>
      <c r="R259" s="116"/>
      <c r="S259" s="116"/>
      <c r="T259" s="116"/>
      <c r="U259" s="116"/>
      <c r="V259" s="116"/>
      <c r="W259" s="116"/>
      <c r="X259" s="116"/>
      <c r="Y259" s="116"/>
      <c r="Z259" s="116"/>
      <c r="AA259" s="116"/>
      <c r="AB259" s="116"/>
      <c r="AC259" s="116"/>
      <c r="AD259" s="116"/>
      <c r="AE259" s="116"/>
      <c r="AF259" s="116"/>
      <c r="AG259" s="116"/>
      <c r="AH259" s="116"/>
      <c r="AI259" s="116"/>
      <c r="AJ259" s="116"/>
      <c r="AK259" s="116"/>
      <c r="AL259" s="116"/>
      <c r="AM259" s="116"/>
      <c r="AN259" s="116"/>
      <c r="AO259" s="116"/>
      <c r="AP259" s="116"/>
      <c r="AQ259" s="116"/>
      <c r="AR259" s="116"/>
      <c r="AS259" s="116"/>
      <c r="AT259" s="116"/>
      <c r="AU259" s="116"/>
      <c r="AV259" s="116"/>
      <c r="AW259" s="116"/>
      <c r="AX259" s="116"/>
      <c r="AY259" s="116"/>
      <c r="AZ259" s="116"/>
      <c r="BA259" s="116"/>
      <c r="BB259" s="116"/>
      <c r="BC259" s="116"/>
      <c r="BD259" s="116"/>
      <c r="BE259" s="116"/>
      <c r="BF259" s="116"/>
      <c r="BG259" s="116"/>
      <c r="BH259" s="116"/>
      <c r="BI259" s="116"/>
      <c r="BJ259" s="116"/>
      <c r="BK259" s="116"/>
      <c r="BL259" s="116"/>
      <c r="BM259" s="116"/>
      <c r="BN259" s="116"/>
      <c r="BO259" s="116"/>
      <c r="BP259" s="116"/>
      <c r="BQ259" s="116"/>
      <c r="BR259" s="116"/>
      <c r="BS259" s="116"/>
      <c r="BT259" s="116"/>
      <c r="BU259" s="116"/>
      <c r="BV259" s="116"/>
      <c r="BW259" s="116"/>
      <c r="BX259" s="116"/>
    </row>
    <row r="260">
      <c r="A260" s="116"/>
      <c r="B260" s="116"/>
      <c r="C260" s="116"/>
      <c r="D260" s="116"/>
      <c r="E260" s="164"/>
      <c r="F260" s="164"/>
      <c r="G260" s="116"/>
      <c r="H260" s="116"/>
      <c r="I260" s="116"/>
      <c r="J260" s="116"/>
      <c r="K260" s="116"/>
      <c r="L260" s="116"/>
      <c r="M260" s="116"/>
      <c r="N260" s="116"/>
      <c r="O260" s="116"/>
      <c r="P260" s="116"/>
      <c r="Q260" s="116"/>
      <c r="R260" s="116"/>
      <c r="S260" s="116"/>
      <c r="T260" s="116"/>
      <c r="U260" s="116"/>
      <c r="V260" s="116"/>
      <c r="W260" s="116"/>
      <c r="X260" s="116"/>
      <c r="Y260" s="116"/>
      <c r="Z260" s="116"/>
      <c r="AA260" s="116"/>
      <c r="AB260" s="116"/>
      <c r="AC260" s="116"/>
      <c r="AD260" s="116"/>
      <c r="AE260" s="116"/>
      <c r="AF260" s="116"/>
      <c r="AG260" s="116"/>
      <c r="AH260" s="116"/>
      <c r="AI260" s="116"/>
      <c r="AJ260" s="116"/>
      <c r="AK260" s="116"/>
      <c r="AL260" s="116"/>
      <c r="AM260" s="116"/>
      <c r="AN260" s="116"/>
      <c r="AO260" s="116"/>
      <c r="AP260" s="116"/>
      <c r="AQ260" s="116"/>
      <c r="AR260" s="116"/>
      <c r="AS260" s="116"/>
      <c r="AT260" s="116"/>
      <c r="AU260" s="116"/>
      <c r="AV260" s="116"/>
      <c r="AW260" s="116"/>
      <c r="AX260" s="116"/>
      <c r="AY260" s="116"/>
      <c r="AZ260" s="116"/>
      <c r="BA260" s="116"/>
      <c r="BB260" s="116"/>
      <c r="BC260" s="116"/>
      <c r="BD260" s="116"/>
      <c r="BE260" s="116"/>
      <c r="BF260" s="116"/>
      <c r="BG260" s="116"/>
      <c r="BH260" s="116"/>
      <c r="BI260" s="116"/>
      <c r="BJ260" s="116"/>
      <c r="BK260" s="116"/>
      <c r="BL260" s="116"/>
      <c r="BM260" s="116"/>
      <c r="BN260" s="116"/>
      <c r="BO260" s="116"/>
      <c r="BP260" s="116"/>
      <c r="BQ260" s="116"/>
      <c r="BR260" s="116"/>
      <c r="BS260" s="116"/>
      <c r="BT260" s="116"/>
      <c r="BU260" s="116"/>
      <c r="BV260" s="116"/>
      <c r="BW260" s="116"/>
      <c r="BX260" s="116"/>
    </row>
    <row r="261">
      <c r="A261" s="116"/>
      <c r="B261" s="116"/>
      <c r="C261" s="116"/>
      <c r="D261" s="116"/>
      <c r="E261" s="164"/>
      <c r="F261" s="164"/>
      <c r="G261" s="116"/>
      <c r="H261" s="116"/>
      <c r="I261" s="116"/>
      <c r="J261" s="116"/>
      <c r="K261" s="116"/>
      <c r="L261" s="116"/>
      <c r="M261" s="116"/>
      <c r="N261" s="116"/>
      <c r="O261" s="116"/>
      <c r="P261" s="116"/>
      <c r="Q261" s="116"/>
      <c r="R261" s="116"/>
      <c r="S261" s="116"/>
      <c r="T261" s="116"/>
      <c r="U261" s="116"/>
      <c r="V261" s="116"/>
      <c r="W261" s="116"/>
      <c r="X261" s="116"/>
      <c r="Y261" s="116"/>
      <c r="Z261" s="116"/>
      <c r="AA261" s="116"/>
      <c r="AB261" s="116"/>
      <c r="AC261" s="116"/>
      <c r="AD261" s="116"/>
      <c r="AE261" s="116"/>
      <c r="AF261" s="116"/>
      <c r="AG261" s="116"/>
      <c r="AH261" s="116"/>
      <c r="AI261" s="116"/>
      <c r="AJ261" s="116"/>
      <c r="AK261" s="116"/>
      <c r="AL261" s="116"/>
      <c r="AM261" s="116"/>
      <c r="AN261" s="116"/>
      <c r="AO261" s="116"/>
      <c r="AP261" s="116"/>
      <c r="AQ261" s="116"/>
      <c r="AR261" s="116"/>
      <c r="AS261" s="116"/>
      <c r="AT261" s="116"/>
      <c r="AU261" s="116"/>
      <c r="AV261" s="116"/>
      <c r="AW261" s="116"/>
      <c r="AX261" s="116"/>
      <c r="AY261" s="116"/>
      <c r="AZ261" s="116"/>
      <c r="BA261" s="116"/>
      <c r="BB261" s="116"/>
      <c r="BC261" s="116"/>
      <c r="BD261" s="116"/>
      <c r="BE261" s="116"/>
      <c r="BF261" s="116"/>
      <c r="BG261" s="116"/>
      <c r="BH261" s="116"/>
      <c r="BI261" s="116"/>
      <c r="BJ261" s="116"/>
      <c r="BK261" s="116"/>
      <c r="BL261" s="116"/>
      <c r="BM261" s="116"/>
      <c r="BN261" s="116"/>
      <c r="BO261" s="116"/>
      <c r="BP261" s="116"/>
      <c r="BQ261" s="116"/>
      <c r="BR261" s="116"/>
      <c r="BS261" s="116"/>
      <c r="BT261" s="116"/>
      <c r="BU261" s="116"/>
      <c r="BV261" s="116"/>
      <c r="BW261" s="116"/>
      <c r="BX261" s="116"/>
    </row>
    <row r="262">
      <c r="A262" s="116"/>
      <c r="B262" s="116"/>
      <c r="C262" s="116"/>
      <c r="D262" s="116"/>
      <c r="E262" s="164"/>
      <c r="F262" s="164"/>
      <c r="G262" s="116"/>
      <c r="H262" s="116"/>
      <c r="I262" s="116"/>
      <c r="J262" s="116"/>
      <c r="K262" s="116"/>
      <c r="L262" s="116"/>
      <c r="M262" s="116"/>
      <c r="N262" s="116"/>
      <c r="O262" s="116"/>
      <c r="P262" s="116"/>
      <c r="Q262" s="116"/>
      <c r="R262" s="116"/>
      <c r="S262" s="116"/>
      <c r="T262" s="116"/>
      <c r="U262" s="116"/>
      <c r="V262" s="116"/>
      <c r="W262" s="116"/>
      <c r="X262" s="116"/>
      <c r="Y262" s="116"/>
      <c r="Z262" s="116"/>
      <c r="AA262" s="116"/>
      <c r="AB262" s="116"/>
      <c r="AC262" s="116"/>
      <c r="AD262" s="116"/>
      <c r="AE262" s="116"/>
      <c r="AF262" s="116"/>
      <c r="AG262" s="116"/>
      <c r="AH262" s="116"/>
      <c r="AI262" s="116"/>
      <c r="AJ262" s="116"/>
      <c r="AK262" s="116"/>
      <c r="AL262" s="116"/>
      <c r="AM262" s="116"/>
      <c r="AN262" s="116"/>
      <c r="AO262" s="116"/>
      <c r="AP262" s="116"/>
      <c r="AQ262" s="116"/>
      <c r="AR262" s="116"/>
      <c r="AS262" s="116"/>
      <c r="AT262" s="116"/>
      <c r="AU262" s="116"/>
      <c r="AV262" s="116"/>
      <c r="AW262" s="116"/>
      <c r="AX262" s="116"/>
      <c r="AY262" s="116"/>
      <c r="AZ262" s="116"/>
      <c r="BA262" s="116"/>
      <c r="BB262" s="116"/>
      <c r="BC262" s="116"/>
      <c r="BD262" s="116"/>
      <c r="BE262" s="116"/>
      <c r="BF262" s="116"/>
      <c r="BG262" s="116"/>
      <c r="BH262" s="116"/>
      <c r="BI262" s="116"/>
      <c r="BJ262" s="116"/>
      <c r="BK262" s="116"/>
      <c r="BL262" s="116"/>
      <c r="BM262" s="116"/>
      <c r="BN262" s="116"/>
      <c r="BO262" s="116"/>
      <c r="BP262" s="116"/>
      <c r="BQ262" s="116"/>
      <c r="BR262" s="116"/>
      <c r="BS262" s="116"/>
      <c r="BT262" s="116"/>
      <c r="BU262" s="116"/>
      <c r="BV262" s="116"/>
      <c r="BW262" s="116"/>
      <c r="BX262" s="116"/>
    </row>
    <row r="263">
      <c r="A263" s="116"/>
      <c r="B263" s="116"/>
      <c r="C263" s="116"/>
      <c r="D263" s="116"/>
      <c r="E263" s="164"/>
      <c r="F263" s="164"/>
      <c r="G263" s="116"/>
      <c r="H263" s="116"/>
      <c r="I263" s="116"/>
      <c r="J263" s="116"/>
      <c r="K263" s="116"/>
      <c r="L263" s="116"/>
      <c r="M263" s="116"/>
      <c r="N263" s="116"/>
      <c r="O263" s="116"/>
      <c r="P263" s="116"/>
      <c r="Q263" s="116"/>
      <c r="R263" s="116"/>
      <c r="S263" s="116"/>
      <c r="T263" s="116"/>
      <c r="U263" s="116"/>
      <c r="V263" s="116"/>
      <c r="W263" s="116"/>
      <c r="X263" s="116"/>
      <c r="Y263" s="116"/>
      <c r="Z263" s="116"/>
      <c r="AA263" s="116"/>
      <c r="AB263" s="116"/>
      <c r="AC263" s="116"/>
      <c r="AD263" s="116"/>
      <c r="AE263" s="116"/>
      <c r="AF263" s="116"/>
      <c r="AG263" s="116"/>
      <c r="AH263" s="116"/>
      <c r="AI263" s="116"/>
      <c r="AJ263" s="116"/>
      <c r="AK263" s="116"/>
      <c r="AL263" s="116"/>
      <c r="AM263" s="116"/>
      <c r="AN263" s="116"/>
      <c r="AO263" s="116"/>
      <c r="AP263" s="116"/>
      <c r="AQ263" s="116"/>
      <c r="AR263" s="116"/>
      <c r="AS263" s="116"/>
      <c r="AT263" s="116"/>
      <c r="AU263" s="116"/>
      <c r="AV263" s="116"/>
      <c r="AW263" s="116"/>
      <c r="AX263" s="116"/>
      <c r="AY263" s="116"/>
      <c r="AZ263" s="116"/>
      <c r="BA263" s="116"/>
      <c r="BB263" s="116"/>
      <c r="BC263" s="116"/>
      <c r="BD263" s="116"/>
      <c r="BE263" s="116"/>
      <c r="BF263" s="116"/>
      <c r="BG263" s="116"/>
      <c r="BH263" s="116"/>
      <c r="BI263" s="116"/>
      <c r="BJ263" s="116"/>
      <c r="BK263" s="116"/>
      <c r="BL263" s="116"/>
      <c r="BM263" s="116"/>
      <c r="BN263" s="116"/>
      <c r="BO263" s="116"/>
      <c r="BP263" s="116"/>
      <c r="BQ263" s="116"/>
      <c r="BR263" s="116"/>
      <c r="BS263" s="116"/>
      <c r="BT263" s="116"/>
      <c r="BU263" s="116"/>
      <c r="BV263" s="116"/>
      <c r="BW263" s="116"/>
      <c r="BX263" s="116"/>
    </row>
    <row r="264">
      <c r="A264" s="116"/>
      <c r="B264" s="116"/>
      <c r="C264" s="116"/>
      <c r="D264" s="116"/>
      <c r="E264" s="164"/>
      <c r="F264" s="164"/>
      <c r="G264" s="116"/>
      <c r="H264" s="116"/>
      <c r="I264" s="116"/>
      <c r="J264" s="116"/>
      <c r="K264" s="116"/>
      <c r="L264" s="116"/>
      <c r="M264" s="116"/>
      <c r="N264" s="116"/>
      <c r="O264" s="116"/>
      <c r="P264" s="116"/>
      <c r="Q264" s="116"/>
      <c r="R264" s="116"/>
      <c r="S264" s="116"/>
      <c r="T264" s="116"/>
      <c r="U264" s="116"/>
      <c r="V264" s="116"/>
      <c r="W264" s="116"/>
      <c r="X264" s="116"/>
      <c r="Y264" s="116"/>
      <c r="Z264" s="116"/>
      <c r="AA264" s="116"/>
      <c r="AB264" s="116"/>
      <c r="AC264" s="116"/>
      <c r="AD264" s="116"/>
      <c r="AE264" s="116"/>
      <c r="AF264" s="116"/>
      <c r="AG264" s="116"/>
      <c r="AH264" s="116"/>
      <c r="AI264" s="116"/>
      <c r="AJ264" s="116"/>
      <c r="AK264" s="116"/>
      <c r="AL264" s="116"/>
      <c r="AM264" s="116"/>
      <c r="AN264" s="116"/>
      <c r="AO264" s="116"/>
      <c r="AP264" s="116"/>
      <c r="AQ264" s="116"/>
      <c r="AR264" s="116"/>
      <c r="AS264" s="116"/>
      <c r="AT264" s="116"/>
      <c r="AU264" s="116"/>
      <c r="AV264" s="116"/>
      <c r="AW264" s="116"/>
      <c r="AX264" s="116"/>
      <c r="AY264" s="116"/>
      <c r="AZ264" s="116"/>
      <c r="BA264" s="116"/>
      <c r="BB264" s="116"/>
      <c r="BC264" s="116"/>
      <c r="BD264" s="116"/>
      <c r="BE264" s="116"/>
      <c r="BF264" s="116"/>
      <c r="BG264" s="116"/>
      <c r="BH264" s="116"/>
      <c r="BI264" s="116"/>
      <c r="BJ264" s="116"/>
      <c r="BK264" s="116"/>
      <c r="BL264" s="116"/>
      <c r="BM264" s="116"/>
      <c r="BN264" s="116"/>
      <c r="BO264" s="116"/>
      <c r="BP264" s="116"/>
      <c r="BQ264" s="116"/>
      <c r="BR264" s="116"/>
      <c r="BS264" s="116"/>
      <c r="BT264" s="116"/>
      <c r="BU264" s="116"/>
      <c r="BV264" s="116"/>
      <c r="BW264" s="116"/>
      <c r="BX264" s="116"/>
    </row>
    <row r="265">
      <c r="A265" s="116"/>
      <c r="B265" s="116"/>
      <c r="C265" s="116"/>
      <c r="D265" s="116"/>
      <c r="E265" s="164"/>
      <c r="F265" s="164"/>
      <c r="G265" s="116"/>
      <c r="H265" s="116"/>
      <c r="I265" s="116"/>
      <c r="J265" s="116"/>
      <c r="K265" s="116"/>
      <c r="L265" s="116"/>
      <c r="M265" s="116"/>
      <c r="N265" s="116"/>
      <c r="O265" s="116"/>
      <c r="P265" s="116"/>
      <c r="Q265" s="116"/>
      <c r="R265" s="116"/>
      <c r="S265" s="116"/>
      <c r="T265" s="116"/>
      <c r="U265" s="116"/>
      <c r="V265" s="116"/>
      <c r="W265" s="116"/>
      <c r="X265" s="116"/>
      <c r="Y265" s="116"/>
      <c r="Z265" s="116"/>
      <c r="AA265" s="116"/>
      <c r="AB265" s="116"/>
      <c r="AC265" s="116"/>
      <c r="AD265" s="116"/>
      <c r="AE265" s="116"/>
      <c r="AF265" s="116"/>
      <c r="AG265" s="116"/>
      <c r="AH265" s="116"/>
      <c r="AI265" s="116"/>
      <c r="AJ265" s="116"/>
      <c r="AK265" s="116"/>
      <c r="AL265" s="116"/>
      <c r="AM265" s="116"/>
      <c r="AN265" s="116"/>
      <c r="AO265" s="116"/>
      <c r="AP265" s="116"/>
      <c r="AQ265" s="116"/>
      <c r="AR265" s="116"/>
      <c r="AS265" s="116"/>
      <c r="AT265" s="116"/>
      <c r="AU265" s="116"/>
      <c r="AV265" s="116"/>
      <c r="AW265" s="116"/>
      <c r="AX265" s="116"/>
      <c r="AY265" s="116"/>
      <c r="AZ265" s="116"/>
      <c r="BA265" s="116"/>
      <c r="BB265" s="116"/>
      <c r="BC265" s="116"/>
      <c r="BD265" s="116"/>
      <c r="BE265" s="116"/>
      <c r="BF265" s="116"/>
      <c r="BG265" s="116"/>
      <c r="BH265" s="116"/>
      <c r="BI265" s="116"/>
      <c r="BJ265" s="116"/>
      <c r="BK265" s="116"/>
      <c r="BL265" s="116"/>
      <c r="BM265" s="116"/>
      <c r="BN265" s="116"/>
      <c r="BO265" s="116"/>
      <c r="BP265" s="116"/>
      <c r="BQ265" s="116"/>
      <c r="BR265" s="116"/>
      <c r="BS265" s="116"/>
      <c r="BT265" s="116"/>
      <c r="BU265" s="116"/>
      <c r="BV265" s="116"/>
      <c r="BW265" s="116"/>
      <c r="BX265" s="116"/>
    </row>
    <row r="266">
      <c r="A266" s="116"/>
      <c r="B266" s="116"/>
      <c r="C266" s="116"/>
      <c r="D266" s="116"/>
      <c r="E266" s="164"/>
      <c r="F266" s="164"/>
      <c r="G266" s="116"/>
      <c r="H266" s="116"/>
      <c r="I266" s="116"/>
      <c r="J266" s="116"/>
      <c r="K266" s="116"/>
      <c r="L266" s="116"/>
      <c r="M266" s="116"/>
      <c r="N266" s="116"/>
      <c r="O266" s="116"/>
      <c r="P266" s="116"/>
      <c r="Q266" s="116"/>
      <c r="R266" s="116"/>
      <c r="S266" s="116"/>
      <c r="T266" s="116"/>
      <c r="U266" s="116"/>
      <c r="V266" s="116"/>
      <c r="W266" s="116"/>
      <c r="X266" s="116"/>
      <c r="Y266" s="116"/>
      <c r="Z266" s="116"/>
      <c r="AA266" s="116"/>
      <c r="AB266" s="116"/>
      <c r="AC266" s="116"/>
      <c r="AD266" s="116"/>
      <c r="AE266" s="116"/>
      <c r="AF266" s="116"/>
      <c r="AG266" s="116"/>
      <c r="AH266" s="116"/>
      <c r="AI266" s="116"/>
      <c r="AJ266" s="116"/>
      <c r="AK266" s="116"/>
      <c r="AL266" s="116"/>
      <c r="AM266" s="116"/>
      <c r="AN266" s="116"/>
      <c r="AO266" s="116"/>
      <c r="AP266" s="116"/>
      <c r="AQ266" s="116"/>
      <c r="AR266" s="116"/>
      <c r="AS266" s="116"/>
      <c r="AT266" s="116"/>
      <c r="AU266" s="116"/>
      <c r="AV266" s="116"/>
      <c r="AW266" s="116"/>
      <c r="AX266" s="116"/>
      <c r="AY266" s="116"/>
      <c r="AZ266" s="116"/>
      <c r="BA266" s="116"/>
      <c r="BB266" s="116"/>
      <c r="BC266" s="116"/>
      <c r="BD266" s="116"/>
      <c r="BE266" s="116"/>
      <c r="BF266" s="116"/>
      <c r="BG266" s="116"/>
      <c r="BH266" s="116"/>
      <c r="BI266" s="116"/>
      <c r="BJ266" s="116"/>
      <c r="BK266" s="116"/>
      <c r="BL266" s="116"/>
      <c r="BM266" s="116"/>
      <c r="BN266" s="116"/>
      <c r="BO266" s="116"/>
      <c r="BP266" s="116"/>
      <c r="BQ266" s="116"/>
      <c r="BR266" s="116"/>
      <c r="BS266" s="116"/>
      <c r="BT266" s="116"/>
      <c r="BU266" s="116"/>
      <c r="BV266" s="116"/>
      <c r="BW266" s="116"/>
      <c r="BX266" s="116"/>
    </row>
    <row r="267">
      <c r="A267" s="116"/>
      <c r="B267" s="116"/>
      <c r="C267" s="116"/>
      <c r="D267" s="116"/>
      <c r="E267" s="164"/>
      <c r="F267" s="164"/>
      <c r="G267" s="116"/>
      <c r="H267" s="116"/>
      <c r="I267" s="116"/>
      <c r="J267" s="116"/>
      <c r="K267" s="116"/>
      <c r="L267" s="116"/>
      <c r="M267" s="116"/>
      <c r="N267" s="116"/>
      <c r="O267" s="116"/>
      <c r="P267" s="116"/>
      <c r="Q267" s="116"/>
      <c r="R267" s="116"/>
      <c r="S267" s="116"/>
      <c r="T267" s="116"/>
      <c r="U267" s="116"/>
      <c r="V267" s="116"/>
      <c r="W267" s="116"/>
      <c r="X267" s="116"/>
      <c r="Y267" s="116"/>
      <c r="Z267" s="116"/>
      <c r="AA267" s="116"/>
      <c r="AB267" s="116"/>
      <c r="AC267" s="116"/>
      <c r="AD267" s="116"/>
      <c r="AE267" s="116"/>
      <c r="AF267" s="116"/>
      <c r="AG267" s="116"/>
      <c r="AH267" s="116"/>
      <c r="AI267" s="116"/>
      <c r="AJ267" s="116"/>
      <c r="AK267" s="116"/>
      <c r="AL267" s="116"/>
      <c r="AM267" s="116"/>
      <c r="AN267" s="116"/>
      <c r="AO267" s="116"/>
      <c r="AP267" s="116"/>
      <c r="AQ267" s="116"/>
      <c r="AR267" s="116"/>
      <c r="AS267" s="116"/>
      <c r="AT267" s="116"/>
      <c r="AU267" s="116"/>
      <c r="AV267" s="116"/>
      <c r="AW267" s="116"/>
      <c r="AX267" s="116"/>
      <c r="AY267" s="116"/>
      <c r="AZ267" s="116"/>
      <c r="BA267" s="116"/>
      <c r="BB267" s="116"/>
      <c r="BC267" s="116"/>
      <c r="BD267" s="116"/>
      <c r="BE267" s="116"/>
      <c r="BF267" s="116"/>
      <c r="BG267" s="116"/>
      <c r="BH267" s="116"/>
      <c r="BI267" s="116"/>
      <c r="BJ267" s="116"/>
      <c r="BK267" s="116"/>
      <c r="BL267" s="116"/>
      <c r="BM267" s="116"/>
      <c r="BN267" s="116"/>
      <c r="BO267" s="116"/>
      <c r="BP267" s="116"/>
      <c r="BQ267" s="116"/>
      <c r="BR267" s="116"/>
      <c r="BS267" s="116"/>
      <c r="BT267" s="116"/>
      <c r="BU267" s="116"/>
      <c r="BV267" s="116"/>
      <c r="BW267" s="116"/>
      <c r="BX267" s="116"/>
    </row>
    <row r="268">
      <c r="A268" s="116"/>
      <c r="B268" s="116"/>
      <c r="C268" s="116"/>
      <c r="D268" s="116"/>
      <c r="E268" s="164"/>
      <c r="F268" s="164"/>
      <c r="G268" s="116"/>
      <c r="H268" s="116"/>
      <c r="I268" s="116"/>
      <c r="J268" s="116"/>
      <c r="K268" s="116"/>
      <c r="L268" s="116"/>
      <c r="M268" s="116"/>
      <c r="N268" s="116"/>
      <c r="O268" s="116"/>
      <c r="P268" s="116"/>
      <c r="Q268" s="116"/>
      <c r="R268" s="116"/>
      <c r="S268" s="116"/>
      <c r="T268" s="116"/>
      <c r="U268" s="116"/>
      <c r="V268" s="116"/>
      <c r="W268" s="116"/>
      <c r="X268" s="116"/>
      <c r="Y268" s="116"/>
      <c r="Z268" s="116"/>
      <c r="AA268" s="116"/>
      <c r="AB268" s="116"/>
      <c r="AC268" s="116"/>
      <c r="AD268" s="116"/>
      <c r="AE268" s="116"/>
      <c r="AF268" s="116"/>
      <c r="AG268" s="116"/>
      <c r="AH268" s="116"/>
      <c r="AI268" s="116"/>
      <c r="AJ268" s="116"/>
      <c r="AK268" s="116"/>
      <c r="AL268" s="116"/>
      <c r="AM268" s="116"/>
      <c r="AN268" s="116"/>
      <c r="AO268" s="116"/>
      <c r="AP268" s="116"/>
      <c r="AQ268" s="116"/>
      <c r="AR268" s="116"/>
      <c r="AS268" s="116"/>
      <c r="AT268" s="116"/>
      <c r="AU268" s="116"/>
      <c r="AV268" s="116"/>
      <c r="AW268" s="116"/>
      <c r="AX268" s="116"/>
      <c r="AY268" s="116"/>
      <c r="AZ268" s="116"/>
      <c r="BA268" s="116"/>
      <c r="BB268" s="116"/>
      <c r="BC268" s="116"/>
      <c r="BD268" s="116"/>
      <c r="BE268" s="116"/>
      <c r="BF268" s="116"/>
      <c r="BG268" s="116"/>
      <c r="BH268" s="116"/>
      <c r="BI268" s="116"/>
      <c r="BJ268" s="116"/>
      <c r="BK268" s="116"/>
      <c r="BL268" s="116"/>
      <c r="BM268" s="116"/>
      <c r="BN268" s="116"/>
      <c r="BO268" s="116"/>
      <c r="BP268" s="116"/>
      <c r="BQ268" s="116"/>
      <c r="BR268" s="116"/>
      <c r="BS268" s="116"/>
      <c r="BT268" s="116"/>
      <c r="BU268" s="116"/>
      <c r="BV268" s="116"/>
      <c r="BW268" s="116"/>
      <c r="BX268" s="116"/>
    </row>
    <row r="269">
      <c r="A269" s="116"/>
      <c r="B269" s="116"/>
      <c r="C269" s="116"/>
      <c r="D269" s="116"/>
      <c r="E269" s="164"/>
      <c r="F269" s="164"/>
      <c r="G269" s="116"/>
      <c r="H269" s="116"/>
      <c r="I269" s="116"/>
      <c r="J269" s="116"/>
      <c r="K269" s="116"/>
      <c r="L269" s="116"/>
      <c r="M269" s="116"/>
      <c r="N269" s="116"/>
      <c r="O269" s="116"/>
      <c r="P269" s="116"/>
      <c r="Q269" s="116"/>
      <c r="R269" s="116"/>
      <c r="S269" s="116"/>
      <c r="T269" s="116"/>
      <c r="U269" s="116"/>
      <c r="V269" s="116"/>
      <c r="W269" s="116"/>
      <c r="X269" s="116"/>
      <c r="Y269" s="116"/>
      <c r="Z269" s="116"/>
      <c r="AA269" s="116"/>
      <c r="AB269" s="116"/>
      <c r="AC269" s="116"/>
      <c r="AD269" s="116"/>
      <c r="AE269" s="116"/>
      <c r="AF269" s="116"/>
      <c r="AG269" s="116"/>
      <c r="AH269" s="116"/>
      <c r="AI269" s="116"/>
      <c r="AJ269" s="116"/>
      <c r="AK269" s="116"/>
      <c r="AL269" s="116"/>
      <c r="AM269" s="116"/>
      <c r="AN269" s="116"/>
      <c r="AO269" s="116"/>
      <c r="AP269" s="116"/>
      <c r="AQ269" s="116"/>
      <c r="AR269" s="116"/>
      <c r="AS269" s="116"/>
      <c r="AT269" s="116"/>
      <c r="AU269" s="116"/>
      <c r="AV269" s="116"/>
      <c r="AW269" s="116"/>
      <c r="AX269" s="116"/>
      <c r="AY269" s="116"/>
      <c r="AZ269" s="116"/>
      <c r="BA269" s="116"/>
      <c r="BB269" s="116"/>
      <c r="BC269" s="116"/>
      <c r="BD269" s="116"/>
      <c r="BE269" s="116"/>
      <c r="BF269" s="116"/>
      <c r="BG269" s="116"/>
      <c r="BH269" s="116"/>
      <c r="BI269" s="116"/>
      <c r="BJ269" s="116"/>
      <c r="BK269" s="116"/>
      <c r="BL269" s="116"/>
      <c r="BM269" s="116"/>
      <c r="BN269" s="116"/>
      <c r="BO269" s="116"/>
      <c r="BP269" s="116"/>
      <c r="BQ269" s="116"/>
      <c r="BR269" s="116"/>
      <c r="BS269" s="116"/>
      <c r="BT269" s="116"/>
      <c r="BU269" s="116"/>
      <c r="BV269" s="116"/>
      <c r="BW269" s="116"/>
      <c r="BX269" s="116"/>
    </row>
    <row r="270">
      <c r="A270" s="116"/>
      <c r="B270" s="116"/>
      <c r="C270" s="116"/>
      <c r="D270" s="116"/>
      <c r="E270" s="164"/>
      <c r="F270" s="164"/>
      <c r="G270" s="116"/>
      <c r="H270" s="116"/>
      <c r="I270" s="116"/>
      <c r="J270" s="116"/>
      <c r="K270" s="116"/>
      <c r="L270" s="116"/>
      <c r="M270" s="116"/>
      <c r="N270" s="116"/>
      <c r="O270" s="116"/>
      <c r="P270" s="116"/>
      <c r="Q270" s="116"/>
      <c r="R270" s="116"/>
      <c r="S270" s="116"/>
      <c r="T270" s="116"/>
      <c r="U270" s="116"/>
      <c r="V270" s="116"/>
      <c r="W270" s="116"/>
      <c r="X270" s="116"/>
      <c r="Y270" s="116"/>
      <c r="Z270" s="116"/>
      <c r="AA270" s="116"/>
      <c r="AB270" s="116"/>
      <c r="AC270" s="116"/>
      <c r="AD270" s="116"/>
      <c r="AE270" s="116"/>
      <c r="AF270" s="116"/>
      <c r="AG270" s="116"/>
      <c r="AH270" s="116"/>
      <c r="AI270" s="116"/>
      <c r="AJ270" s="116"/>
      <c r="AK270" s="116"/>
      <c r="AL270" s="116"/>
      <c r="AM270" s="116"/>
      <c r="AN270" s="116"/>
      <c r="AO270" s="116"/>
      <c r="AP270" s="116"/>
      <c r="AQ270" s="116"/>
      <c r="AR270" s="116"/>
      <c r="AS270" s="116"/>
      <c r="AT270" s="116"/>
      <c r="AU270" s="116"/>
      <c r="AV270" s="116"/>
      <c r="AW270" s="116"/>
      <c r="AX270" s="116"/>
      <c r="AY270" s="116"/>
      <c r="AZ270" s="116"/>
      <c r="BA270" s="116"/>
      <c r="BB270" s="116"/>
      <c r="BC270" s="116"/>
      <c r="BD270" s="116"/>
      <c r="BE270" s="116"/>
      <c r="BF270" s="116"/>
      <c r="BG270" s="116"/>
      <c r="BH270" s="116"/>
      <c r="BI270" s="116"/>
      <c r="BJ270" s="116"/>
      <c r="BK270" s="116"/>
      <c r="BL270" s="116"/>
      <c r="BM270" s="116"/>
      <c r="BN270" s="116"/>
      <c r="BO270" s="116"/>
      <c r="BP270" s="116"/>
      <c r="BQ270" s="116"/>
      <c r="BR270" s="116"/>
      <c r="BS270" s="116"/>
      <c r="BT270" s="116"/>
      <c r="BU270" s="116"/>
      <c r="BV270" s="116"/>
      <c r="BW270" s="116"/>
      <c r="BX270" s="116"/>
    </row>
    <row r="271">
      <c r="A271" s="116"/>
      <c r="B271" s="116"/>
      <c r="C271" s="116"/>
      <c r="D271" s="116"/>
      <c r="E271" s="164"/>
      <c r="F271" s="164"/>
      <c r="G271" s="116"/>
      <c r="H271" s="116"/>
      <c r="I271" s="116"/>
      <c r="J271" s="116"/>
      <c r="K271" s="116"/>
      <c r="L271" s="116"/>
      <c r="M271" s="116"/>
      <c r="N271" s="116"/>
      <c r="O271" s="116"/>
      <c r="P271" s="116"/>
      <c r="Q271" s="116"/>
      <c r="R271" s="116"/>
      <c r="S271" s="116"/>
      <c r="T271" s="116"/>
      <c r="U271" s="116"/>
      <c r="V271" s="116"/>
      <c r="W271" s="116"/>
      <c r="X271" s="116"/>
      <c r="Y271" s="116"/>
      <c r="Z271" s="116"/>
      <c r="AA271" s="116"/>
      <c r="AB271" s="116"/>
      <c r="AC271" s="116"/>
      <c r="AD271" s="116"/>
      <c r="AE271" s="116"/>
      <c r="AF271" s="116"/>
      <c r="AG271" s="116"/>
      <c r="AH271" s="116"/>
      <c r="AI271" s="116"/>
      <c r="AJ271" s="116"/>
      <c r="AK271" s="116"/>
      <c r="AL271" s="116"/>
      <c r="AM271" s="116"/>
      <c r="AN271" s="116"/>
      <c r="AO271" s="116"/>
      <c r="AP271" s="116"/>
      <c r="AQ271" s="116"/>
      <c r="AR271" s="116"/>
      <c r="AS271" s="116"/>
      <c r="AT271" s="116"/>
      <c r="AU271" s="116"/>
      <c r="AV271" s="116"/>
      <c r="AW271" s="116"/>
      <c r="AX271" s="116"/>
      <c r="AY271" s="116"/>
      <c r="AZ271" s="116"/>
      <c r="BA271" s="116"/>
      <c r="BB271" s="116"/>
      <c r="BC271" s="116"/>
      <c r="BD271" s="116"/>
      <c r="BE271" s="116"/>
      <c r="BF271" s="116"/>
      <c r="BG271" s="116"/>
      <c r="BH271" s="116"/>
      <c r="BI271" s="116"/>
      <c r="BJ271" s="116"/>
      <c r="BK271" s="116"/>
      <c r="BL271" s="116"/>
      <c r="BM271" s="116"/>
      <c r="BN271" s="116"/>
      <c r="BO271" s="116"/>
      <c r="BP271" s="116"/>
      <c r="BQ271" s="116"/>
      <c r="BR271" s="116"/>
      <c r="BS271" s="116"/>
      <c r="BT271" s="116"/>
      <c r="BU271" s="116"/>
      <c r="BV271" s="116"/>
      <c r="BW271" s="116"/>
      <c r="BX271" s="116"/>
    </row>
    <row r="272">
      <c r="A272" s="116"/>
      <c r="B272" s="116"/>
      <c r="C272" s="116"/>
      <c r="D272" s="116"/>
      <c r="E272" s="164"/>
      <c r="F272" s="164"/>
      <c r="G272" s="116"/>
      <c r="H272" s="116"/>
      <c r="I272" s="116"/>
      <c r="J272" s="116"/>
      <c r="K272" s="116"/>
      <c r="L272" s="116"/>
      <c r="M272" s="116"/>
      <c r="N272" s="116"/>
      <c r="O272" s="116"/>
      <c r="P272" s="116"/>
      <c r="Q272" s="116"/>
      <c r="R272" s="116"/>
      <c r="S272" s="116"/>
      <c r="T272" s="116"/>
      <c r="U272" s="116"/>
      <c r="V272" s="116"/>
      <c r="W272" s="116"/>
      <c r="X272" s="116"/>
      <c r="Y272" s="116"/>
      <c r="Z272" s="116"/>
      <c r="AA272" s="116"/>
      <c r="AB272" s="116"/>
      <c r="AC272" s="116"/>
      <c r="AD272" s="116"/>
      <c r="AE272" s="116"/>
      <c r="AF272" s="116"/>
      <c r="AG272" s="116"/>
      <c r="AH272" s="116"/>
      <c r="AI272" s="116"/>
      <c r="AJ272" s="116"/>
      <c r="AK272" s="116"/>
      <c r="AL272" s="116"/>
      <c r="AM272" s="116"/>
      <c r="AN272" s="116"/>
      <c r="AO272" s="116"/>
      <c r="AP272" s="116"/>
      <c r="AQ272" s="116"/>
      <c r="AR272" s="116"/>
      <c r="AS272" s="116"/>
      <c r="AT272" s="116"/>
      <c r="AU272" s="116"/>
      <c r="AV272" s="116"/>
      <c r="AW272" s="116"/>
      <c r="AX272" s="116"/>
      <c r="AY272" s="116"/>
      <c r="AZ272" s="116"/>
      <c r="BA272" s="116"/>
      <c r="BB272" s="116"/>
      <c r="BC272" s="116"/>
      <c r="BD272" s="116"/>
      <c r="BE272" s="116"/>
      <c r="BF272" s="116"/>
      <c r="BG272" s="116"/>
      <c r="BH272" s="116"/>
      <c r="BI272" s="116"/>
      <c r="BJ272" s="116"/>
      <c r="BK272" s="116"/>
      <c r="BL272" s="116"/>
      <c r="BM272" s="116"/>
      <c r="BN272" s="116"/>
      <c r="BO272" s="116"/>
      <c r="BP272" s="116"/>
      <c r="BQ272" s="116"/>
      <c r="BR272" s="116"/>
      <c r="BS272" s="116"/>
      <c r="BT272" s="116"/>
      <c r="BU272" s="116"/>
      <c r="BV272" s="116"/>
      <c r="BW272" s="116"/>
      <c r="BX272" s="116"/>
    </row>
    <row r="273">
      <c r="A273" s="116"/>
      <c r="B273" s="116"/>
      <c r="C273" s="116"/>
      <c r="D273" s="116"/>
      <c r="E273" s="164"/>
      <c r="F273" s="164"/>
      <c r="G273" s="116"/>
      <c r="H273" s="116"/>
      <c r="I273" s="116"/>
      <c r="J273" s="116"/>
      <c r="K273" s="116"/>
      <c r="L273" s="116"/>
      <c r="M273" s="116"/>
      <c r="N273" s="116"/>
      <c r="O273" s="116"/>
      <c r="P273" s="116"/>
      <c r="Q273" s="116"/>
      <c r="R273" s="116"/>
      <c r="S273" s="116"/>
      <c r="T273" s="116"/>
      <c r="U273" s="116"/>
      <c r="V273" s="116"/>
      <c r="W273" s="116"/>
      <c r="X273" s="116"/>
      <c r="Y273" s="116"/>
      <c r="Z273" s="116"/>
      <c r="AA273" s="116"/>
      <c r="AB273" s="116"/>
      <c r="AC273" s="116"/>
      <c r="AD273" s="116"/>
      <c r="AE273" s="116"/>
      <c r="AF273" s="116"/>
      <c r="AG273" s="116"/>
      <c r="AH273" s="116"/>
      <c r="AI273" s="116"/>
      <c r="AJ273" s="116"/>
      <c r="AK273" s="116"/>
      <c r="AL273" s="116"/>
      <c r="AM273" s="116"/>
      <c r="AN273" s="116"/>
      <c r="AO273" s="116"/>
      <c r="AP273" s="116"/>
      <c r="AQ273" s="116"/>
      <c r="AR273" s="116"/>
      <c r="AS273" s="116"/>
      <c r="AT273" s="116"/>
      <c r="AU273" s="116"/>
      <c r="AV273" s="116"/>
      <c r="AW273" s="116"/>
      <c r="AX273" s="116"/>
      <c r="AY273" s="116"/>
      <c r="AZ273" s="116"/>
      <c r="BA273" s="116"/>
      <c r="BB273" s="116"/>
      <c r="BC273" s="116"/>
      <c r="BD273" s="116"/>
      <c r="BE273" s="116"/>
      <c r="BF273" s="116"/>
      <c r="BG273" s="116"/>
      <c r="BH273" s="116"/>
      <c r="BI273" s="116"/>
      <c r="BJ273" s="116"/>
      <c r="BK273" s="116"/>
      <c r="BL273" s="116"/>
      <c r="BM273" s="116"/>
      <c r="BN273" s="116"/>
      <c r="BO273" s="116"/>
      <c r="BP273" s="116"/>
      <c r="BQ273" s="116"/>
      <c r="BR273" s="116"/>
      <c r="BS273" s="116"/>
      <c r="BT273" s="116"/>
      <c r="BU273" s="116"/>
      <c r="BV273" s="116"/>
      <c r="BW273" s="116"/>
      <c r="BX273" s="116"/>
    </row>
    <row r="274">
      <c r="A274" s="116"/>
      <c r="B274" s="116"/>
      <c r="C274" s="116"/>
      <c r="D274" s="116"/>
      <c r="E274" s="164"/>
      <c r="F274" s="164"/>
      <c r="G274" s="116"/>
      <c r="H274" s="116"/>
      <c r="I274" s="116"/>
      <c r="J274" s="116"/>
      <c r="K274" s="116"/>
      <c r="L274" s="116"/>
      <c r="M274" s="116"/>
      <c r="N274" s="116"/>
      <c r="O274" s="116"/>
      <c r="P274" s="116"/>
      <c r="Q274" s="116"/>
      <c r="R274" s="116"/>
      <c r="S274" s="116"/>
      <c r="T274" s="116"/>
      <c r="U274" s="116"/>
      <c r="V274" s="116"/>
      <c r="W274" s="116"/>
      <c r="X274" s="116"/>
      <c r="Y274" s="116"/>
      <c r="Z274" s="116"/>
      <c r="AA274" s="116"/>
      <c r="AB274" s="116"/>
      <c r="AC274" s="116"/>
      <c r="AD274" s="116"/>
      <c r="AE274" s="116"/>
      <c r="AF274" s="116"/>
      <c r="AG274" s="116"/>
      <c r="AH274" s="116"/>
      <c r="AI274" s="116"/>
      <c r="AJ274" s="116"/>
      <c r="AK274" s="116"/>
      <c r="AL274" s="116"/>
      <c r="AM274" s="116"/>
      <c r="AN274" s="116"/>
      <c r="AO274" s="116"/>
      <c r="AP274" s="116"/>
      <c r="AQ274" s="116"/>
      <c r="AR274" s="116"/>
      <c r="AS274" s="116"/>
      <c r="AT274" s="116"/>
      <c r="AU274" s="116"/>
      <c r="AV274" s="116"/>
      <c r="AW274" s="116"/>
      <c r="AX274" s="116"/>
      <c r="AY274" s="116"/>
      <c r="AZ274" s="116"/>
      <c r="BA274" s="116"/>
      <c r="BB274" s="116"/>
      <c r="BC274" s="116"/>
      <c r="BD274" s="116"/>
      <c r="BE274" s="116"/>
      <c r="BF274" s="116"/>
      <c r="BG274" s="116"/>
      <c r="BH274" s="116"/>
      <c r="BI274" s="116"/>
      <c r="BJ274" s="116"/>
      <c r="BK274" s="116"/>
      <c r="BL274" s="116"/>
      <c r="BM274" s="116"/>
      <c r="BN274" s="116"/>
      <c r="BO274" s="116"/>
      <c r="BP274" s="116"/>
      <c r="BQ274" s="116"/>
      <c r="BR274" s="116"/>
      <c r="BS274" s="116"/>
      <c r="BT274" s="116"/>
      <c r="BU274" s="116"/>
      <c r="BV274" s="116"/>
      <c r="BW274" s="116"/>
      <c r="BX274" s="116"/>
    </row>
    <row r="275">
      <c r="A275" s="116"/>
      <c r="B275" s="116"/>
      <c r="C275" s="116"/>
      <c r="D275" s="116"/>
      <c r="E275" s="164"/>
      <c r="F275" s="164"/>
      <c r="G275" s="116"/>
      <c r="H275" s="116"/>
      <c r="I275" s="116"/>
      <c r="J275" s="116"/>
      <c r="K275" s="116"/>
      <c r="L275" s="116"/>
      <c r="M275" s="116"/>
      <c r="N275" s="116"/>
      <c r="O275" s="116"/>
      <c r="P275" s="116"/>
      <c r="Q275" s="116"/>
      <c r="R275" s="116"/>
      <c r="S275" s="116"/>
      <c r="T275" s="116"/>
      <c r="U275" s="116"/>
      <c r="V275" s="116"/>
      <c r="W275" s="116"/>
      <c r="X275" s="116"/>
      <c r="Y275" s="116"/>
      <c r="Z275" s="116"/>
      <c r="AA275" s="116"/>
      <c r="AB275" s="116"/>
      <c r="AC275" s="116"/>
      <c r="AD275" s="116"/>
      <c r="AE275" s="116"/>
      <c r="AF275" s="116"/>
      <c r="AG275" s="116"/>
      <c r="AH275" s="116"/>
      <c r="AI275" s="116"/>
      <c r="AJ275" s="116"/>
      <c r="AK275" s="116"/>
      <c r="AL275" s="116"/>
      <c r="AM275" s="116"/>
      <c r="AN275" s="116"/>
      <c r="AO275" s="116"/>
      <c r="AP275" s="116"/>
      <c r="AQ275" s="116"/>
      <c r="AR275" s="116"/>
      <c r="AS275" s="116"/>
      <c r="AT275" s="116"/>
      <c r="AU275" s="116"/>
      <c r="AV275" s="116"/>
      <c r="AW275" s="116"/>
      <c r="AX275" s="116"/>
      <c r="AY275" s="116"/>
      <c r="AZ275" s="116"/>
      <c r="BA275" s="116"/>
      <c r="BB275" s="116"/>
      <c r="BC275" s="116"/>
      <c r="BD275" s="116"/>
      <c r="BE275" s="116"/>
      <c r="BF275" s="116"/>
      <c r="BG275" s="116"/>
      <c r="BH275" s="116"/>
      <c r="BI275" s="116"/>
      <c r="BJ275" s="116"/>
      <c r="BK275" s="116"/>
      <c r="BL275" s="116"/>
      <c r="BM275" s="116"/>
      <c r="BN275" s="116"/>
      <c r="BO275" s="116"/>
      <c r="BP275" s="116"/>
      <c r="BQ275" s="116"/>
      <c r="BR275" s="116"/>
      <c r="BS275" s="116"/>
      <c r="BT275" s="116"/>
      <c r="BU275" s="116"/>
      <c r="BV275" s="116"/>
      <c r="BW275" s="116"/>
      <c r="BX275" s="116"/>
    </row>
    <row r="276">
      <c r="A276" s="116"/>
      <c r="B276" s="116"/>
      <c r="C276" s="116"/>
      <c r="D276" s="116"/>
      <c r="E276" s="164"/>
      <c r="F276" s="164"/>
      <c r="G276" s="116"/>
      <c r="H276" s="116"/>
      <c r="I276" s="116"/>
      <c r="J276" s="116"/>
      <c r="K276" s="116"/>
      <c r="L276" s="116"/>
      <c r="M276" s="116"/>
      <c r="N276" s="116"/>
      <c r="O276" s="116"/>
      <c r="P276" s="116"/>
      <c r="Q276" s="116"/>
      <c r="R276" s="116"/>
      <c r="S276" s="116"/>
      <c r="T276" s="116"/>
      <c r="U276" s="116"/>
      <c r="V276" s="116"/>
      <c r="W276" s="116"/>
      <c r="X276" s="116"/>
      <c r="Y276" s="116"/>
      <c r="Z276" s="116"/>
      <c r="AA276" s="116"/>
      <c r="AB276" s="116"/>
      <c r="AC276" s="116"/>
      <c r="AD276" s="116"/>
      <c r="AE276" s="116"/>
      <c r="AF276" s="116"/>
      <c r="AG276" s="116"/>
      <c r="AH276" s="116"/>
      <c r="AI276" s="116"/>
      <c r="AJ276" s="116"/>
      <c r="AK276" s="116"/>
      <c r="AL276" s="116"/>
      <c r="AM276" s="116"/>
      <c r="AN276" s="116"/>
      <c r="AO276" s="116"/>
      <c r="AP276" s="116"/>
      <c r="AQ276" s="116"/>
      <c r="AR276" s="116"/>
      <c r="AS276" s="116"/>
      <c r="AT276" s="116"/>
      <c r="AU276" s="116"/>
      <c r="AV276" s="116"/>
      <c r="AW276" s="116"/>
      <c r="AX276" s="116"/>
      <c r="AY276" s="116"/>
      <c r="AZ276" s="116"/>
      <c r="BA276" s="116"/>
      <c r="BB276" s="116"/>
      <c r="BC276" s="116"/>
      <c r="BD276" s="116"/>
      <c r="BE276" s="116"/>
      <c r="BF276" s="116"/>
      <c r="BG276" s="116"/>
      <c r="BH276" s="116"/>
      <c r="BI276" s="116"/>
      <c r="BJ276" s="116"/>
      <c r="BK276" s="116"/>
      <c r="BL276" s="116"/>
      <c r="BM276" s="116"/>
      <c r="BN276" s="116"/>
      <c r="BO276" s="116"/>
      <c r="BP276" s="116"/>
      <c r="BQ276" s="116"/>
      <c r="BR276" s="116"/>
      <c r="BS276" s="116"/>
      <c r="BT276" s="116"/>
      <c r="BU276" s="116"/>
      <c r="BV276" s="116"/>
      <c r="BW276" s="116"/>
      <c r="BX276" s="116"/>
    </row>
    <row r="277">
      <c r="A277" s="116"/>
      <c r="B277" s="116"/>
      <c r="C277" s="116"/>
      <c r="D277" s="116"/>
      <c r="E277" s="164"/>
      <c r="F277" s="164"/>
      <c r="G277" s="116"/>
      <c r="H277" s="116"/>
      <c r="I277" s="116"/>
      <c r="J277" s="116"/>
      <c r="K277" s="116"/>
      <c r="L277" s="116"/>
      <c r="M277" s="116"/>
      <c r="N277" s="116"/>
      <c r="O277" s="116"/>
      <c r="P277" s="116"/>
      <c r="Q277" s="116"/>
      <c r="R277" s="116"/>
      <c r="S277" s="116"/>
      <c r="T277" s="116"/>
      <c r="U277" s="116"/>
      <c r="V277" s="116"/>
      <c r="W277" s="116"/>
      <c r="X277" s="116"/>
      <c r="Y277" s="116"/>
      <c r="Z277" s="116"/>
      <c r="AA277" s="116"/>
      <c r="AB277" s="116"/>
      <c r="AC277" s="116"/>
      <c r="AD277" s="116"/>
      <c r="AE277" s="116"/>
      <c r="AF277" s="116"/>
      <c r="AG277" s="116"/>
      <c r="AH277" s="116"/>
      <c r="AI277" s="116"/>
      <c r="AJ277" s="116"/>
      <c r="AK277" s="116"/>
      <c r="AL277" s="116"/>
      <c r="AM277" s="116"/>
      <c r="AN277" s="116"/>
      <c r="AO277" s="116"/>
      <c r="AP277" s="116"/>
      <c r="AQ277" s="116"/>
      <c r="AR277" s="116"/>
      <c r="AS277" s="116"/>
      <c r="AT277" s="116"/>
      <c r="AU277" s="116"/>
      <c r="AV277" s="116"/>
      <c r="AW277" s="116"/>
      <c r="AX277" s="116"/>
      <c r="AY277" s="116"/>
      <c r="AZ277" s="116"/>
      <c r="BA277" s="116"/>
      <c r="BB277" s="116"/>
      <c r="BC277" s="116"/>
      <c r="BD277" s="116"/>
      <c r="BE277" s="116"/>
      <c r="BF277" s="116"/>
      <c r="BG277" s="116"/>
      <c r="BH277" s="116"/>
      <c r="BI277" s="116"/>
      <c r="BJ277" s="116"/>
      <c r="BK277" s="116"/>
      <c r="BL277" s="116"/>
      <c r="BM277" s="116"/>
      <c r="BN277" s="116"/>
      <c r="BO277" s="116"/>
      <c r="BP277" s="116"/>
      <c r="BQ277" s="116"/>
      <c r="BR277" s="116"/>
      <c r="BS277" s="116"/>
      <c r="BT277" s="116"/>
      <c r="BU277" s="116"/>
      <c r="BV277" s="116"/>
      <c r="BW277" s="116"/>
      <c r="BX277" s="116"/>
    </row>
    <row r="278">
      <c r="A278" s="116"/>
      <c r="B278" s="116"/>
      <c r="C278" s="116"/>
      <c r="D278" s="116"/>
      <c r="E278" s="164"/>
      <c r="F278" s="164"/>
      <c r="G278" s="116"/>
      <c r="H278" s="116"/>
      <c r="I278" s="116"/>
      <c r="J278" s="116"/>
      <c r="K278" s="116"/>
      <c r="L278" s="116"/>
      <c r="M278" s="116"/>
      <c r="N278" s="116"/>
      <c r="O278" s="116"/>
      <c r="P278" s="116"/>
      <c r="Q278" s="116"/>
      <c r="R278" s="116"/>
      <c r="S278" s="116"/>
      <c r="T278" s="116"/>
      <c r="U278" s="116"/>
      <c r="V278" s="116"/>
      <c r="W278" s="116"/>
      <c r="X278" s="116"/>
      <c r="Y278" s="116"/>
      <c r="Z278" s="116"/>
      <c r="AA278" s="116"/>
      <c r="AB278" s="116"/>
      <c r="AC278" s="116"/>
      <c r="AD278" s="116"/>
      <c r="AE278" s="116"/>
      <c r="AF278" s="116"/>
      <c r="AG278" s="116"/>
      <c r="AH278" s="116"/>
      <c r="AI278" s="116"/>
      <c r="AJ278" s="116"/>
      <c r="AK278" s="116"/>
      <c r="AL278" s="116"/>
      <c r="AM278" s="116"/>
      <c r="AN278" s="116"/>
      <c r="AO278" s="116"/>
      <c r="AP278" s="116"/>
      <c r="AQ278" s="116"/>
      <c r="AR278" s="116"/>
      <c r="AS278" s="116"/>
      <c r="AT278" s="116"/>
      <c r="AU278" s="116"/>
      <c r="AV278" s="116"/>
      <c r="AW278" s="116"/>
      <c r="AX278" s="116"/>
      <c r="AY278" s="116"/>
      <c r="AZ278" s="116"/>
      <c r="BA278" s="116"/>
      <c r="BB278" s="116"/>
      <c r="BC278" s="116"/>
      <c r="BD278" s="116"/>
      <c r="BE278" s="116"/>
      <c r="BF278" s="116"/>
      <c r="BG278" s="116"/>
      <c r="BH278" s="116"/>
      <c r="BI278" s="116"/>
      <c r="BJ278" s="116"/>
      <c r="BK278" s="116"/>
      <c r="BL278" s="116"/>
      <c r="BM278" s="116"/>
      <c r="BN278" s="116"/>
      <c r="BO278" s="116"/>
      <c r="BP278" s="116"/>
      <c r="BQ278" s="116"/>
      <c r="BR278" s="116"/>
      <c r="BS278" s="116"/>
      <c r="BT278" s="116"/>
      <c r="BU278" s="116"/>
      <c r="BV278" s="116"/>
      <c r="BW278" s="116"/>
      <c r="BX278" s="116"/>
    </row>
    <row r="279">
      <c r="A279" s="116"/>
      <c r="B279" s="116"/>
      <c r="C279" s="116"/>
      <c r="D279" s="116"/>
      <c r="E279" s="164"/>
      <c r="F279" s="164"/>
      <c r="G279" s="116"/>
      <c r="H279" s="116"/>
      <c r="I279" s="116"/>
      <c r="J279" s="116"/>
      <c r="K279" s="116"/>
      <c r="L279" s="116"/>
      <c r="M279" s="116"/>
      <c r="N279" s="116"/>
      <c r="O279" s="116"/>
      <c r="P279" s="116"/>
      <c r="Q279" s="116"/>
      <c r="R279" s="116"/>
      <c r="S279" s="116"/>
      <c r="T279" s="116"/>
      <c r="U279" s="116"/>
      <c r="V279" s="116"/>
      <c r="W279" s="116"/>
      <c r="X279" s="116"/>
      <c r="Y279" s="116"/>
      <c r="Z279" s="116"/>
      <c r="AA279" s="116"/>
      <c r="AB279" s="116"/>
      <c r="AC279" s="116"/>
      <c r="AD279" s="116"/>
      <c r="AE279" s="116"/>
      <c r="AF279" s="116"/>
      <c r="AG279" s="116"/>
      <c r="AH279" s="116"/>
      <c r="AI279" s="116"/>
      <c r="AJ279" s="116"/>
      <c r="AK279" s="116"/>
      <c r="AL279" s="116"/>
      <c r="AM279" s="116"/>
      <c r="AN279" s="116"/>
      <c r="AO279" s="116"/>
      <c r="AP279" s="116"/>
      <c r="AQ279" s="116"/>
      <c r="AR279" s="116"/>
      <c r="AS279" s="116"/>
      <c r="AT279" s="116"/>
      <c r="AU279" s="116"/>
      <c r="AV279" s="116"/>
      <c r="AW279" s="116"/>
      <c r="AX279" s="116"/>
      <c r="AY279" s="116"/>
      <c r="AZ279" s="116"/>
      <c r="BA279" s="116"/>
      <c r="BB279" s="116"/>
      <c r="BC279" s="116"/>
      <c r="BD279" s="116"/>
      <c r="BE279" s="116"/>
      <c r="BF279" s="116"/>
      <c r="BG279" s="116"/>
      <c r="BH279" s="116"/>
      <c r="BI279" s="116"/>
      <c r="BJ279" s="116"/>
      <c r="BK279" s="116"/>
      <c r="BL279" s="116"/>
      <c r="BM279" s="116"/>
      <c r="BN279" s="116"/>
      <c r="BO279" s="116"/>
      <c r="BP279" s="116"/>
      <c r="BQ279" s="116"/>
      <c r="BR279" s="116"/>
      <c r="BS279" s="116"/>
      <c r="BT279" s="116"/>
      <c r="BU279" s="116"/>
      <c r="BV279" s="116"/>
      <c r="BW279" s="116"/>
      <c r="BX279" s="116"/>
    </row>
    <row r="280">
      <c r="A280" s="116"/>
      <c r="B280" s="116"/>
      <c r="C280" s="116"/>
      <c r="D280" s="116"/>
      <c r="E280" s="164"/>
      <c r="F280" s="164"/>
      <c r="G280" s="116"/>
      <c r="H280" s="116"/>
      <c r="I280" s="116"/>
      <c r="J280" s="116"/>
      <c r="K280" s="116"/>
      <c r="L280" s="116"/>
      <c r="M280" s="116"/>
      <c r="N280" s="116"/>
      <c r="O280" s="116"/>
      <c r="P280" s="116"/>
      <c r="Q280" s="116"/>
      <c r="R280" s="116"/>
      <c r="S280" s="116"/>
      <c r="T280" s="116"/>
      <c r="U280" s="116"/>
      <c r="V280" s="116"/>
      <c r="W280" s="116"/>
      <c r="X280" s="116"/>
      <c r="Y280" s="116"/>
      <c r="Z280" s="116"/>
      <c r="AA280" s="116"/>
      <c r="AB280" s="116"/>
      <c r="AC280" s="116"/>
      <c r="AD280" s="116"/>
      <c r="AE280" s="116"/>
      <c r="AF280" s="116"/>
      <c r="AG280" s="116"/>
      <c r="AH280" s="116"/>
      <c r="AI280" s="116"/>
      <c r="AJ280" s="116"/>
      <c r="AK280" s="116"/>
      <c r="AL280" s="116"/>
      <c r="AM280" s="116"/>
      <c r="AN280" s="116"/>
      <c r="AO280" s="116"/>
      <c r="AP280" s="116"/>
      <c r="AQ280" s="116"/>
      <c r="AR280" s="116"/>
      <c r="AS280" s="116"/>
      <c r="AT280" s="116"/>
      <c r="AU280" s="116"/>
      <c r="AV280" s="116"/>
      <c r="AW280" s="116"/>
      <c r="AX280" s="116"/>
      <c r="AY280" s="116"/>
      <c r="AZ280" s="116"/>
      <c r="BA280" s="116"/>
      <c r="BB280" s="116"/>
      <c r="BC280" s="116"/>
      <c r="BD280" s="116"/>
      <c r="BE280" s="116"/>
      <c r="BF280" s="116"/>
      <c r="BG280" s="116"/>
      <c r="BH280" s="116"/>
      <c r="BI280" s="116"/>
      <c r="BJ280" s="116"/>
      <c r="BK280" s="116"/>
      <c r="BL280" s="116"/>
      <c r="BM280" s="116"/>
      <c r="BN280" s="116"/>
      <c r="BO280" s="116"/>
      <c r="BP280" s="116"/>
      <c r="BQ280" s="116"/>
      <c r="BR280" s="116"/>
      <c r="BS280" s="116"/>
      <c r="BT280" s="116"/>
      <c r="BU280" s="116"/>
      <c r="BV280" s="116"/>
      <c r="BW280" s="116"/>
      <c r="BX280" s="116"/>
    </row>
    <row r="281">
      <c r="A281" s="116"/>
      <c r="B281" s="116"/>
      <c r="C281" s="116"/>
      <c r="D281" s="116"/>
      <c r="E281" s="164"/>
      <c r="F281" s="164"/>
      <c r="G281" s="116"/>
      <c r="H281" s="116"/>
      <c r="I281" s="116"/>
      <c r="J281" s="116"/>
      <c r="K281" s="116"/>
      <c r="L281" s="116"/>
      <c r="M281" s="116"/>
      <c r="N281" s="116"/>
      <c r="O281" s="116"/>
      <c r="P281" s="116"/>
      <c r="Q281" s="116"/>
      <c r="R281" s="116"/>
      <c r="S281" s="116"/>
      <c r="T281" s="116"/>
      <c r="U281" s="116"/>
      <c r="V281" s="116"/>
      <c r="W281" s="116"/>
      <c r="X281" s="116"/>
      <c r="Y281" s="116"/>
      <c r="Z281" s="116"/>
      <c r="AA281" s="116"/>
      <c r="AB281" s="116"/>
      <c r="AC281" s="116"/>
      <c r="AD281" s="116"/>
      <c r="AE281" s="116"/>
      <c r="AF281" s="116"/>
      <c r="AG281" s="116"/>
      <c r="AH281" s="116"/>
      <c r="AI281" s="116"/>
      <c r="AJ281" s="116"/>
      <c r="AK281" s="116"/>
      <c r="AL281" s="116"/>
      <c r="AM281" s="116"/>
      <c r="AN281" s="116"/>
      <c r="AO281" s="116"/>
      <c r="AP281" s="116"/>
      <c r="AQ281" s="116"/>
      <c r="AR281" s="116"/>
      <c r="AS281" s="116"/>
      <c r="AT281" s="116"/>
      <c r="AU281" s="116"/>
      <c r="AV281" s="116"/>
      <c r="AW281" s="116"/>
      <c r="AX281" s="116"/>
      <c r="AY281" s="116"/>
      <c r="AZ281" s="116"/>
      <c r="BA281" s="116"/>
      <c r="BB281" s="116"/>
      <c r="BC281" s="116"/>
      <c r="BD281" s="116"/>
      <c r="BE281" s="116"/>
      <c r="BF281" s="116"/>
      <c r="BG281" s="116"/>
      <c r="BH281" s="116"/>
      <c r="BI281" s="116"/>
      <c r="BJ281" s="116"/>
      <c r="BK281" s="116"/>
      <c r="BL281" s="116"/>
      <c r="BM281" s="116"/>
      <c r="BN281" s="116"/>
      <c r="BO281" s="116"/>
      <c r="BP281" s="116"/>
      <c r="BQ281" s="116"/>
      <c r="BR281" s="116"/>
      <c r="BS281" s="116"/>
      <c r="BT281" s="116"/>
      <c r="BU281" s="116"/>
      <c r="BV281" s="116"/>
      <c r="BW281" s="116"/>
      <c r="BX281" s="116"/>
    </row>
    <row r="282">
      <c r="A282" s="116"/>
      <c r="B282" s="116"/>
      <c r="C282" s="116"/>
      <c r="D282" s="116"/>
      <c r="E282" s="164"/>
      <c r="F282" s="164"/>
      <c r="G282" s="116"/>
      <c r="H282" s="116"/>
      <c r="I282" s="116"/>
      <c r="J282" s="116"/>
      <c r="K282" s="116"/>
      <c r="L282" s="116"/>
      <c r="M282" s="116"/>
      <c r="N282" s="116"/>
      <c r="O282" s="116"/>
      <c r="P282" s="116"/>
      <c r="Q282" s="116"/>
      <c r="R282" s="116"/>
      <c r="S282" s="116"/>
      <c r="T282" s="116"/>
      <c r="U282" s="116"/>
      <c r="V282" s="116"/>
      <c r="W282" s="116"/>
      <c r="X282" s="116"/>
      <c r="Y282" s="116"/>
      <c r="Z282" s="116"/>
      <c r="AA282" s="116"/>
      <c r="AB282" s="116"/>
      <c r="AC282" s="116"/>
      <c r="AD282" s="116"/>
      <c r="AE282" s="116"/>
      <c r="AF282" s="116"/>
      <c r="AG282" s="116"/>
      <c r="AH282" s="116"/>
      <c r="AI282" s="116"/>
      <c r="AJ282" s="116"/>
      <c r="AK282" s="116"/>
      <c r="AL282" s="116"/>
      <c r="AM282" s="116"/>
      <c r="AN282" s="116"/>
      <c r="AO282" s="116"/>
      <c r="AP282" s="116"/>
      <c r="AQ282" s="116"/>
      <c r="AR282" s="116"/>
      <c r="AS282" s="116"/>
      <c r="AT282" s="116"/>
      <c r="AU282" s="116"/>
      <c r="AV282" s="116"/>
      <c r="AW282" s="116"/>
      <c r="AX282" s="116"/>
      <c r="AY282" s="116"/>
      <c r="AZ282" s="116"/>
      <c r="BA282" s="116"/>
      <c r="BB282" s="116"/>
      <c r="BC282" s="116"/>
      <c r="BD282" s="116"/>
      <c r="BE282" s="116"/>
      <c r="BF282" s="116"/>
      <c r="BG282" s="116"/>
      <c r="BH282" s="116"/>
      <c r="BI282" s="116"/>
      <c r="BJ282" s="116"/>
      <c r="BK282" s="116"/>
      <c r="BL282" s="116"/>
      <c r="BM282" s="116"/>
      <c r="BN282" s="116"/>
      <c r="BO282" s="116"/>
      <c r="BP282" s="116"/>
      <c r="BQ282" s="116"/>
      <c r="BR282" s="116"/>
      <c r="BS282" s="116"/>
      <c r="BT282" s="116"/>
      <c r="BU282" s="116"/>
      <c r="BV282" s="116"/>
      <c r="BW282" s="116"/>
      <c r="BX282" s="116"/>
    </row>
    <row r="283">
      <c r="A283" s="116"/>
      <c r="B283" s="116"/>
      <c r="C283" s="116"/>
      <c r="D283" s="116"/>
      <c r="E283" s="164"/>
      <c r="F283" s="164"/>
      <c r="G283" s="116"/>
      <c r="H283" s="116"/>
      <c r="I283" s="116"/>
      <c r="J283" s="116"/>
      <c r="K283" s="116"/>
      <c r="L283" s="116"/>
      <c r="M283" s="116"/>
      <c r="N283" s="116"/>
      <c r="O283" s="116"/>
      <c r="P283" s="116"/>
      <c r="Q283" s="116"/>
      <c r="R283" s="116"/>
      <c r="S283" s="116"/>
      <c r="T283" s="116"/>
      <c r="U283" s="116"/>
      <c r="V283" s="116"/>
      <c r="W283" s="116"/>
      <c r="X283" s="116"/>
      <c r="Y283" s="116"/>
      <c r="Z283" s="116"/>
      <c r="AA283" s="116"/>
      <c r="AB283" s="116"/>
      <c r="AC283" s="116"/>
      <c r="AD283" s="116"/>
      <c r="AE283" s="116"/>
      <c r="AF283" s="116"/>
      <c r="AG283" s="116"/>
      <c r="AH283" s="116"/>
      <c r="AI283" s="116"/>
      <c r="AJ283" s="116"/>
      <c r="AK283" s="116"/>
      <c r="AL283" s="116"/>
      <c r="AM283" s="116"/>
      <c r="AN283" s="116"/>
      <c r="AO283" s="116"/>
      <c r="AP283" s="116"/>
      <c r="AQ283" s="116"/>
      <c r="AR283" s="116"/>
      <c r="AS283" s="116"/>
      <c r="AT283" s="116"/>
      <c r="AU283" s="116"/>
      <c r="AV283" s="116"/>
      <c r="AW283" s="116"/>
      <c r="AX283" s="116"/>
      <c r="AY283" s="116"/>
      <c r="AZ283" s="116"/>
      <c r="BA283" s="116"/>
      <c r="BB283" s="116"/>
      <c r="BC283" s="116"/>
      <c r="BD283" s="116"/>
      <c r="BE283" s="116"/>
      <c r="BF283" s="116"/>
      <c r="BG283" s="116"/>
      <c r="BH283" s="116"/>
      <c r="BI283" s="116"/>
      <c r="BJ283" s="116"/>
      <c r="BK283" s="116"/>
      <c r="BL283" s="116"/>
      <c r="BM283" s="116"/>
      <c r="BN283" s="116"/>
      <c r="BO283" s="116"/>
      <c r="BP283" s="116"/>
      <c r="BQ283" s="116"/>
      <c r="BR283" s="116"/>
      <c r="BS283" s="116"/>
      <c r="BT283" s="116"/>
      <c r="BU283" s="116"/>
      <c r="BV283" s="116"/>
      <c r="BW283" s="116"/>
      <c r="BX283" s="116"/>
    </row>
    <row r="284">
      <c r="A284" s="116"/>
      <c r="B284" s="116"/>
      <c r="C284" s="116"/>
      <c r="D284" s="116"/>
      <c r="E284" s="164"/>
      <c r="F284" s="164"/>
      <c r="G284" s="116"/>
      <c r="H284" s="116"/>
      <c r="I284" s="116"/>
      <c r="J284" s="116"/>
      <c r="K284" s="116"/>
      <c r="L284" s="116"/>
      <c r="M284" s="116"/>
      <c r="N284" s="116"/>
      <c r="O284" s="116"/>
      <c r="P284" s="116"/>
      <c r="Q284" s="116"/>
      <c r="R284" s="116"/>
      <c r="S284" s="116"/>
      <c r="T284" s="116"/>
      <c r="U284" s="116"/>
      <c r="V284" s="116"/>
      <c r="W284" s="116"/>
      <c r="X284" s="116"/>
      <c r="Y284" s="116"/>
      <c r="Z284" s="116"/>
      <c r="AA284" s="116"/>
      <c r="AB284" s="116"/>
      <c r="AC284" s="116"/>
      <c r="AD284" s="116"/>
      <c r="AE284" s="116"/>
      <c r="AF284" s="116"/>
      <c r="AG284" s="116"/>
      <c r="AH284" s="116"/>
      <c r="AI284" s="116"/>
      <c r="AJ284" s="116"/>
      <c r="AK284" s="116"/>
      <c r="AL284" s="116"/>
      <c r="AM284" s="116"/>
      <c r="AN284" s="116"/>
      <c r="AO284" s="116"/>
      <c r="AP284" s="116"/>
      <c r="AQ284" s="116"/>
      <c r="AR284" s="116"/>
      <c r="AS284" s="116"/>
      <c r="AT284" s="116"/>
      <c r="AU284" s="116"/>
      <c r="AV284" s="116"/>
      <c r="AW284" s="116"/>
      <c r="AX284" s="116"/>
      <c r="AY284" s="116"/>
      <c r="AZ284" s="116"/>
      <c r="BA284" s="116"/>
      <c r="BB284" s="116"/>
      <c r="BC284" s="116"/>
      <c r="BD284" s="116"/>
      <c r="BE284" s="116"/>
      <c r="BF284" s="116"/>
      <c r="BG284" s="116"/>
      <c r="BH284" s="116"/>
      <c r="BI284" s="116"/>
      <c r="BJ284" s="116"/>
      <c r="BK284" s="116"/>
      <c r="BL284" s="116"/>
      <c r="BM284" s="116"/>
      <c r="BN284" s="116"/>
      <c r="BO284" s="116"/>
      <c r="BP284" s="116"/>
      <c r="BQ284" s="116"/>
      <c r="BR284" s="116"/>
      <c r="BS284" s="116"/>
      <c r="BT284" s="116"/>
      <c r="BU284" s="116"/>
      <c r="BV284" s="116"/>
      <c r="BW284" s="116"/>
      <c r="BX284" s="116"/>
    </row>
    <row r="285">
      <c r="A285" s="116"/>
      <c r="B285" s="116"/>
      <c r="C285" s="116"/>
      <c r="D285" s="116"/>
      <c r="E285" s="164"/>
      <c r="F285" s="164"/>
      <c r="G285" s="116"/>
      <c r="H285" s="116"/>
      <c r="I285" s="116"/>
      <c r="J285" s="116"/>
      <c r="K285" s="116"/>
      <c r="L285" s="116"/>
      <c r="M285" s="116"/>
      <c r="N285" s="116"/>
      <c r="O285" s="116"/>
      <c r="P285" s="116"/>
      <c r="Q285" s="116"/>
      <c r="R285" s="116"/>
      <c r="S285" s="116"/>
      <c r="T285" s="116"/>
      <c r="U285" s="116"/>
      <c r="V285" s="116"/>
      <c r="W285" s="116"/>
      <c r="X285" s="116"/>
      <c r="Y285" s="116"/>
      <c r="Z285" s="116"/>
      <c r="AA285" s="116"/>
      <c r="AB285" s="116"/>
      <c r="AC285" s="116"/>
      <c r="AD285" s="116"/>
      <c r="AE285" s="116"/>
      <c r="AF285" s="116"/>
      <c r="AG285" s="116"/>
      <c r="AH285" s="116"/>
      <c r="AI285" s="116"/>
      <c r="AJ285" s="116"/>
      <c r="AK285" s="116"/>
      <c r="AL285" s="116"/>
      <c r="AM285" s="116"/>
      <c r="AN285" s="116"/>
      <c r="AO285" s="116"/>
      <c r="AP285" s="116"/>
      <c r="AQ285" s="116"/>
      <c r="AR285" s="116"/>
      <c r="AS285" s="116"/>
      <c r="AT285" s="116"/>
      <c r="AU285" s="116"/>
      <c r="AV285" s="116"/>
      <c r="AW285" s="116"/>
      <c r="AX285" s="116"/>
      <c r="AY285" s="116"/>
      <c r="AZ285" s="116"/>
      <c r="BA285" s="116"/>
      <c r="BB285" s="116"/>
      <c r="BC285" s="116"/>
      <c r="BD285" s="116"/>
      <c r="BE285" s="116"/>
      <c r="BF285" s="116"/>
      <c r="BG285" s="116"/>
      <c r="BH285" s="116"/>
      <c r="BI285" s="116"/>
      <c r="BJ285" s="116"/>
      <c r="BK285" s="116"/>
      <c r="BL285" s="116"/>
      <c r="BM285" s="116"/>
      <c r="BN285" s="116"/>
      <c r="BO285" s="116"/>
      <c r="BP285" s="116"/>
      <c r="BQ285" s="116"/>
      <c r="BR285" s="116"/>
      <c r="BS285" s="116"/>
      <c r="BT285" s="116"/>
      <c r="BU285" s="116"/>
      <c r="BV285" s="116"/>
      <c r="BW285" s="116"/>
      <c r="BX285" s="116"/>
    </row>
    <row r="286">
      <c r="A286" s="116"/>
      <c r="B286" s="116"/>
      <c r="C286" s="116"/>
      <c r="D286" s="116"/>
      <c r="E286" s="164"/>
      <c r="F286" s="164"/>
      <c r="G286" s="116"/>
      <c r="H286" s="116"/>
      <c r="I286" s="116"/>
      <c r="J286" s="116"/>
      <c r="K286" s="116"/>
      <c r="L286" s="116"/>
      <c r="M286" s="116"/>
      <c r="N286" s="116"/>
      <c r="O286" s="116"/>
      <c r="P286" s="116"/>
      <c r="Q286" s="116"/>
      <c r="R286" s="116"/>
      <c r="S286" s="116"/>
      <c r="T286" s="116"/>
      <c r="U286" s="116"/>
      <c r="V286" s="116"/>
      <c r="W286" s="116"/>
      <c r="X286" s="116"/>
      <c r="Y286" s="116"/>
      <c r="Z286" s="116"/>
      <c r="AA286" s="116"/>
      <c r="AB286" s="116"/>
      <c r="AC286" s="116"/>
      <c r="AD286" s="116"/>
      <c r="AE286" s="116"/>
      <c r="AF286" s="116"/>
      <c r="AG286" s="116"/>
      <c r="AH286" s="116"/>
      <c r="AI286" s="116"/>
      <c r="AJ286" s="116"/>
      <c r="AK286" s="116"/>
      <c r="AL286" s="116"/>
      <c r="AM286" s="116"/>
      <c r="AN286" s="116"/>
      <c r="AO286" s="116"/>
      <c r="AP286" s="116"/>
      <c r="AQ286" s="116"/>
      <c r="AR286" s="116"/>
      <c r="AS286" s="116"/>
      <c r="AT286" s="116"/>
      <c r="AU286" s="116"/>
      <c r="AV286" s="116"/>
      <c r="AW286" s="116"/>
      <c r="AX286" s="116"/>
      <c r="AY286" s="116"/>
      <c r="AZ286" s="116"/>
      <c r="BA286" s="116"/>
      <c r="BB286" s="116"/>
      <c r="BC286" s="116"/>
      <c r="BD286" s="116"/>
      <c r="BE286" s="116"/>
      <c r="BF286" s="116"/>
      <c r="BG286" s="116"/>
      <c r="BH286" s="116"/>
      <c r="BI286" s="116"/>
      <c r="BJ286" s="116"/>
      <c r="BK286" s="116"/>
      <c r="BL286" s="116"/>
      <c r="BM286" s="116"/>
      <c r="BN286" s="116"/>
      <c r="BO286" s="116"/>
      <c r="BP286" s="116"/>
      <c r="BQ286" s="116"/>
      <c r="BR286" s="116"/>
      <c r="BS286" s="116"/>
      <c r="BT286" s="116"/>
      <c r="BU286" s="116"/>
      <c r="BV286" s="116"/>
      <c r="BW286" s="116"/>
      <c r="BX286" s="116"/>
    </row>
    <row r="287">
      <c r="A287" s="116"/>
      <c r="B287" s="116"/>
      <c r="C287" s="116"/>
      <c r="D287" s="116"/>
      <c r="E287" s="164"/>
      <c r="F287" s="164"/>
      <c r="G287" s="116"/>
      <c r="H287" s="116"/>
      <c r="I287" s="116"/>
      <c r="J287" s="116"/>
      <c r="K287" s="116"/>
      <c r="L287" s="116"/>
      <c r="M287" s="116"/>
      <c r="N287" s="116"/>
      <c r="O287" s="116"/>
      <c r="P287" s="116"/>
      <c r="Q287" s="116"/>
      <c r="R287" s="116"/>
      <c r="S287" s="116"/>
      <c r="T287" s="116"/>
      <c r="U287" s="116"/>
      <c r="V287" s="116"/>
      <c r="W287" s="116"/>
      <c r="X287" s="116"/>
      <c r="Y287" s="116"/>
      <c r="Z287" s="116"/>
      <c r="AA287" s="116"/>
      <c r="AB287" s="116"/>
      <c r="AC287" s="116"/>
      <c r="AD287" s="116"/>
      <c r="AE287" s="116"/>
      <c r="AF287" s="116"/>
      <c r="AG287" s="116"/>
      <c r="AH287" s="116"/>
      <c r="AI287" s="116"/>
      <c r="AJ287" s="116"/>
      <c r="AK287" s="116"/>
      <c r="AL287" s="116"/>
      <c r="AM287" s="116"/>
      <c r="AN287" s="116"/>
      <c r="AO287" s="116"/>
      <c r="AP287" s="116"/>
      <c r="AQ287" s="116"/>
      <c r="AR287" s="116"/>
      <c r="AS287" s="116"/>
      <c r="AT287" s="116"/>
      <c r="AU287" s="116"/>
      <c r="AV287" s="116"/>
      <c r="AW287" s="116"/>
      <c r="AX287" s="116"/>
      <c r="AY287" s="116"/>
      <c r="AZ287" s="116"/>
      <c r="BA287" s="116"/>
      <c r="BB287" s="116"/>
      <c r="BC287" s="116"/>
      <c r="BD287" s="116"/>
      <c r="BE287" s="116"/>
      <c r="BF287" s="116"/>
      <c r="BG287" s="116"/>
      <c r="BH287" s="116"/>
      <c r="BI287" s="116"/>
      <c r="BJ287" s="116"/>
      <c r="BK287" s="116"/>
      <c r="BL287" s="116"/>
      <c r="BM287" s="116"/>
      <c r="BN287" s="116"/>
      <c r="BO287" s="116"/>
      <c r="BP287" s="116"/>
      <c r="BQ287" s="116"/>
      <c r="BR287" s="116"/>
      <c r="BS287" s="116"/>
      <c r="BT287" s="116"/>
      <c r="BU287" s="116"/>
      <c r="BV287" s="116"/>
      <c r="BW287" s="116"/>
      <c r="BX287" s="116"/>
    </row>
    <row r="288">
      <c r="A288" s="116"/>
      <c r="B288" s="116"/>
      <c r="C288" s="116"/>
      <c r="D288" s="116"/>
      <c r="E288" s="164"/>
      <c r="F288" s="164"/>
      <c r="G288" s="116"/>
      <c r="H288" s="116"/>
      <c r="I288" s="116"/>
      <c r="J288" s="116"/>
      <c r="K288" s="116"/>
      <c r="L288" s="116"/>
      <c r="M288" s="116"/>
      <c r="N288" s="116"/>
      <c r="O288" s="116"/>
      <c r="P288" s="116"/>
      <c r="Q288" s="116"/>
      <c r="R288" s="116"/>
      <c r="S288" s="116"/>
      <c r="T288" s="116"/>
      <c r="U288" s="116"/>
      <c r="V288" s="116"/>
      <c r="W288" s="116"/>
      <c r="X288" s="116"/>
      <c r="Y288" s="116"/>
      <c r="Z288" s="116"/>
      <c r="AA288" s="116"/>
      <c r="AB288" s="116"/>
      <c r="AC288" s="116"/>
      <c r="AD288" s="116"/>
      <c r="AE288" s="116"/>
      <c r="AF288" s="116"/>
      <c r="AG288" s="116"/>
      <c r="AH288" s="116"/>
      <c r="AI288" s="116"/>
      <c r="AJ288" s="116"/>
      <c r="AK288" s="116"/>
      <c r="AL288" s="116"/>
      <c r="AM288" s="116"/>
      <c r="AN288" s="116"/>
      <c r="AO288" s="116"/>
      <c r="AP288" s="116"/>
      <c r="AQ288" s="116"/>
      <c r="AR288" s="116"/>
      <c r="AS288" s="116"/>
      <c r="AT288" s="116"/>
      <c r="AU288" s="116"/>
      <c r="AV288" s="116"/>
      <c r="AW288" s="116"/>
      <c r="AX288" s="116"/>
      <c r="AY288" s="116"/>
      <c r="AZ288" s="116"/>
      <c r="BA288" s="116"/>
      <c r="BB288" s="116"/>
      <c r="BC288" s="116"/>
      <c r="BD288" s="116"/>
      <c r="BE288" s="116"/>
      <c r="BF288" s="116"/>
      <c r="BG288" s="116"/>
      <c r="BH288" s="116"/>
      <c r="BI288" s="116"/>
      <c r="BJ288" s="116"/>
      <c r="BK288" s="116"/>
      <c r="BL288" s="116"/>
      <c r="BM288" s="116"/>
      <c r="BN288" s="116"/>
      <c r="BO288" s="116"/>
      <c r="BP288" s="116"/>
      <c r="BQ288" s="116"/>
      <c r="BR288" s="116"/>
      <c r="BS288" s="116"/>
      <c r="BT288" s="116"/>
      <c r="BU288" s="116"/>
      <c r="BV288" s="116"/>
      <c r="BW288" s="116"/>
      <c r="BX288" s="116"/>
    </row>
    <row r="289">
      <c r="A289" s="116"/>
      <c r="B289" s="116"/>
      <c r="C289" s="116"/>
      <c r="D289" s="116"/>
      <c r="E289" s="164"/>
      <c r="F289" s="164"/>
      <c r="G289" s="116"/>
      <c r="H289" s="116"/>
      <c r="I289" s="116"/>
      <c r="J289" s="116"/>
      <c r="K289" s="116"/>
      <c r="L289" s="116"/>
      <c r="M289" s="116"/>
      <c r="N289" s="116"/>
      <c r="O289" s="116"/>
      <c r="P289" s="116"/>
      <c r="Q289" s="116"/>
      <c r="R289" s="116"/>
      <c r="S289" s="116"/>
      <c r="T289" s="116"/>
      <c r="U289" s="116"/>
      <c r="V289" s="116"/>
      <c r="W289" s="116"/>
      <c r="X289" s="116"/>
      <c r="Y289" s="116"/>
      <c r="Z289" s="116"/>
      <c r="AA289" s="116"/>
      <c r="AB289" s="116"/>
      <c r="AC289" s="116"/>
      <c r="AD289" s="116"/>
      <c r="AE289" s="116"/>
      <c r="AF289" s="116"/>
      <c r="AG289" s="116"/>
      <c r="AH289" s="116"/>
      <c r="AI289" s="116"/>
      <c r="AJ289" s="116"/>
      <c r="AK289" s="116"/>
      <c r="AL289" s="116"/>
      <c r="AM289" s="116"/>
      <c r="AN289" s="116"/>
      <c r="AO289" s="116"/>
      <c r="AP289" s="116"/>
      <c r="AQ289" s="116"/>
      <c r="AR289" s="116"/>
      <c r="AS289" s="116"/>
      <c r="AT289" s="116"/>
      <c r="AU289" s="116"/>
      <c r="AV289" s="116"/>
      <c r="AW289" s="116"/>
      <c r="AX289" s="116"/>
      <c r="AY289" s="116"/>
      <c r="AZ289" s="116"/>
      <c r="BA289" s="116"/>
      <c r="BB289" s="116"/>
      <c r="BC289" s="116"/>
      <c r="BD289" s="116"/>
      <c r="BE289" s="116"/>
      <c r="BF289" s="116"/>
      <c r="BG289" s="116"/>
      <c r="BH289" s="116"/>
      <c r="BI289" s="116"/>
      <c r="BJ289" s="116"/>
      <c r="BK289" s="116"/>
      <c r="BL289" s="116"/>
      <c r="BM289" s="116"/>
      <c r="BN289" s="116"/>
      <c r="BO289" s="116"/>
      <c r="BP289" s="116"/>
      <c r="BQ289" s="116"/>
      <c r="BR289" s="116"/>
      <c r="BS289" s="116"/>
      <c r="BT289" s="116"/>
      <c r="BU289" s="116"/>
      <c r="BV289" s="116"/>
      <c r="BW289" s="116"/>
      <c r="BX289" s="116"/>
    </row>
    <row r="290">
      <c r="A290" s="116"/>
      <c r="B290" s="116"/>
      <c r="C290" s="116"/>
      <c r="D290" s="116"/>
      <c r="E290" s="164"/>
      <c r="F290" s="164"/>
      <c r="G290" s="116"/>
      <c r="H290" s="116"/>
      <c r="I290" s="116"/>
      <c r="J290" s="116"/>
      <c r="K290" s="116"/>
      <c r="L290" s="116"/>
      <c r="M290" s="116"/>
      <c r="N290" s="116"/>
      <c r="O290" s="116"/>
      <c r="P290" s="116"/>
      <c r="Q290" s="116"/>
      <c r="R290" s="116"/>
      <c r="S290" s="116"/>
      <c r="T290" s="116"/>
      <c r="U290" s="116"/>
      <c r="V290" s="116"/>
      <c r="W290" s="116"/>
      <c r="X290" s="116"/>
      <c r="Y290" s="116"/>
      <c r="Z290" s="116"/>
      <c r="AA290" s="116"/>
      <c r="AB290" s="116"/>
      <c r="AC290" s="116"/>
      <c r="AD290" s="116"/>
      <c r="AE290" s="116"/>
      <c r="AF290" s="116"/>
      <c r="AG290" s="116"/>
      <c r="AH290" s="116"/>
      <c r="AI290" s="116"/>
      <c r="AJ290" s="116"/>
      <c r="AK290" s="116"/>
      <c r="AL290" s="116"/>
      <c r="AM290" s="116"/>
      <c r="AN290" s="116"/>
      <c r="AO290" s="116"/>
      <c r="AP290" s="116"/>
      <c r="AQ290" s="116"/>
      <c r="AR290" s="116"/>
      <c r="AS290" s="116"/>
      <c r="AT290" s="116"/>
      <c r="AU290" s="116"/>
      <c r="AV290" s="116"/>
      <c r="AW290" s="116"/>
      <c r="AX290" s="116"/>
      <c r="AY290" s="116"/>
      <c r="AZ290" s="116"/>
      <c r="BA290" s="116"/>
      <c r="BB290" s="116"/>
      <c r="BC290" s="116"/>
      <c r="BD290" s="116"/>
      <c r="BE290" s="116"/>
      <c r="BF290" s="116"/>
      <c r="BG290" s="116"/>
      <c r="BH290" s="116"/>
      <c r="BI290" s="116"/>
      <c r="BJ290" s="116"/>
      <c r="BK290" s="116"/>
      <c r="BL290" s="116"/>
      <c r="BM290" s="116"/>
      <c r="BN290" s="116"/>
      <c r="BO290" s="116"/>
      <c r="BP290" s="116"/>
      <c r="BQ290" s="116"/>
      <c r="BR290" s="116"/>
      <c r="BS290" s="116"/>
      <c r="BT290" s="116"/>
      <c r="BU290" s="116"/>
      <c r="BV290" s="116"/>
      <c r="BW290" s="116"/>
      <c r="BX290" s="116"/>
    </row>
    <row r="291">
      <c r="A291" s="116"/>
      <c r="B291" s="116"/>
      <c r="C291" s="116"/>
      <c r="D291" s="116"/>
      <c r="E291" s="164"/>
      <c r="F291" s="164"/>
      <c r="G291" s="116"/>
      <c r="H291" s="116"/>
      <c r="I291" s="116"/>
      <c r="J291" s="116"/>
      <c r="K291" s="116"/>
      <c r="L291" s="116"/>
      <c r="M291" s="116"/>
      <c r="N291" s="116"/>
      <c r="O291" s="116"/>
      <c r="P291" s="116"/>
      <c r="Q291" s="116"/>
      <c r="R291" s="116"/>
      <c r="S291" s="116"/>
      <c r="T291" s="116"/>
      <c r="U291" s="116"/>
      <c r="V291" s="116"/>
      <c r="W291" s="116"/>
      <c r="X291" s="116"/>
      <c r="Y291" s="116"/>
      <c r="Z291" s="116"/>
      <c r="AA291" s="116"/>
      <c r="AB291" s="116"/>
      <c r="AC291" s="116"/>
      <c r="AD291" s="116"/>
      <c r="AE291" s="116"/>
      <c r="AF291" s="116"/>
      <c r="AG291" s="116"/>
      <c r="AH291" s="116"/>
      <c r="AI291" s="116"/>
      <c r="AJ291" s="116"/>
      <c r="AK291" s="116"/>
      <c r="AL291" s="116"/>
      <c r="AM291" s="116"/>
      <c r="AN291" s="116"/>
      <c r="AO291" s="116"/>
      <c r="AP291" s="116"/>
      <c r="AQ291" s="116"/>
      <c r="AR291" s="116"/>
      <c r="AS291" s="116"/>
      <c r="AT291" s="116"/>
      <c r="AU291" s="116"/>
      <c r="AV291" s="116"/>
      <c r="AW291" s="116"/>
      <c r="AX291" s="116"/>
      <c r="AY291" s="116"/>
      <c r="AZ291" s="116"/>
      <c r="BA291" s="116"/>
      <c r="BB291" s="116"/>
      <c r="BC291" s="116"/>
      <c r="BD291" s="116"/>
      <c r="BE291" s="116"/>
      <c r="BF291" s="116"/>
      <c r="BG291" s="116"/>
      <c r="BH291" s="116"/>
      <c r="BI291" s="116"/>
      <c r="BJ291" s="116"/>
      <c r="BK291" s="116"/>
      <c r="BL291" s="116"/>
      <c r="BM291" s="116"/>
      <c r="BN291" s="116"/>
      <c r="BO291" s="116"/>
      <c r="BP291" s="116"/>
      <c r="BQ291" s="116"/>
      <c r="BR291" s="116"/>
      <c r="BS291" s="116"/>
      <c r="BT291" s="116"/>
      <c r="BU291" s="116"/>
      <c r="BV291" s="116"/>
      <c r="BW291" s="116"/>
      <c r="BX291" s="116"/>
    </row>
    <row r="292">
      <c r="A292" s="116"/>
      <c r="B292" s="116"/>
      <c r="C292" s="116"/>
      <c r="D292" s="116"/>
      <c r="E292" s="164"/>
      <c r="F292" s="164"/>
      <c r="G292" s="116"/>
      <c r="H292" s="116"/>
      <c r="I292" s="116"/>
      <c r="J292" s="116"/>
      <c r="K292" s="116"/>
      <c r="L292" s="116"/>
      <c r="M292" s="116"/>
      <c r="N292" s="116"/>
      <c r="O292" s="116"/>
      <c r="P292" s="116"/>
      <c r="Q292" s="116"/>
      <c r="R292" s="116"/>
      <c r="S292" s="116"/>
      <c r="T292" s="116"/>
      <c r="U292" s="116"/>
      <c r="V292" s="116"/>
      <c r="W292" s="116"/>
      <c r="X292" s="116"/>
      <c r="Y292" s="116"/>
      <c r="Z292" s="116"/>
      <c r="AA292" s="116"/>
      <c r="AB292" s="116"/>
      <c r="AC292" s="116"/>
      <c r="AD292" s="116"/>
      <c r="AE292" s="116"/>
      <c r="AF292" s="116"/>
      <c r="AG292" s="116"/>
      <c r="AH292" s="116"/>
      <c r="AI292" s="116"/>
      <c r="AJ292" s="116"/>
      <c r="AK292" s="116"/>
      <c r="AL292" s="116"/>
      <c r="AM292" s="116"/>
      <c r="AN292" s="116"/>
      <c r="AO292" s="116"/>
      <c r="AP292" s="116"/>
      <c r="AQ292" s="116"/>
      <c r="AR292" s="116"/>
      <c r="AS292" s="116"/>
      <c r="AT292" s="116"/>
      <c r="AU292" s="116"/>
      <c r="AV292" s="116"/>
      <c r="AW292" s="116"/>
      <c r="AX292" s="116"/>
      <c r="AY292" s="116"/>
      <c r="AZ292" s="116"/>
      <c r="BA292" s="116"/>
      <c r="BB292" s="116"/>
      <c r="BC292" s="116"/>
      <c r="BD292" s="116"/>
      <c r="BE292" s="116"/>
      <c r="BF292" s="116"/>
      <c r="BG292" s="116"/>
      <c r="BH292" s="116"/>
      <c r="BI292" s="116"/>
      <c r="BJ292" s="116"/>
      <c r="BK292" s="116"/>
      <c r="BL292" s="116"/>
      <c r="BM292" s="116"/>
      <c r="BN292" s="116"/>
      <c r="BO292" s="116"/>
      <c r="BP292" s="116"/>
      <c r="BQ292" s="116"/>
      <c r="BR292" s="116"/>
      <c r="BS292" s="116"/>
      <c r="BT292" s="116"/>
      <c r="BU292" s="116"/>
      <c r="BV292" s="116"/>
      <c r="BW292" s="116"/>
      <c r="BX292" s="116"/>
    </row>
    <row r="293">
      <c r="A293" s="116"/>
      <c r="B293" s="116"/>
      <c r="C293" s="116"/>
      <c r="D293" s="116"/>
      <c r="E293" s="164"/>
      <c r="F293" s="164"/>
      <c r="G293" s="116"/>
      <c r="H293" s="116"/>
      <c r="I293" s="116"/>
      <c r="J293" s="116"/>
      <c r="K293" s="116"/>
      <c r="L293" s="116"/>
      <c r="M293" s="116"/>
      <c r="N293" s="116"/>
      <c r="O293" s="116"/>
      <c r="P293" s="116"/>
      <c r="Q293" s="116"/>
      <c r="R293" s="116"/>
      <c r="S293" s="116"/>
      <c r="T293" s="116"/>
      <c r="U293" s="116"/>
      <c r="V293" s="116"/>
      <c r="W293" s="116"/>
      <c r="X293" s="116"/>
      <c r="Y293" s="116"/>
      <c r="Z293" s="116"/>
      <c r="AA293" s="116"/>
      <c r="AB293" s="116"/>
      <c r="AC293" s="116"/>
      <c r="AD293" s="116"/>
      <c r="AE293" s="116"/>
      <c r="AF293" s="116"/>
      <c r="AG293" s="116"/>
      <c r="AH293" s="116"/>
      <c r="AI293" s="116"/>
      <c r="AJ293" s="116"/>
      <c r="AK293" s="116"/>
      <c r="AL293" s="116"/>
      <c r="AM293" s="116"/>
      <c r="AN293" s="116"/>
      <c r="AO293" s="116"/>
      <c r="AP293" s="116"/>
      <c r="AQ293" s="116"/>
      <c r="AR293" s="116"/>
      <c r="AS293" s="116"/>
      <c r="AT293" s="116"/>
      <c r="AU293" s="116"/>
      <c r="AV293" s="116"/>
      <c r="AW293" s="116"/>
      <c r="AX293" s="116"/>
      <c r="AY293" s="116"/>
      <c r="AZ293" s="116"/>
      <c r="BA293" s="116"/>
      <c r="BB293" s="116"/>
      <c r="BC293" s="116"/>
      <c r="BD293" s="116"/>
      <c r="BE293" s="116"/>
      <c r="BF293" s="116"/>
      <c r="BG293" s="116"/>
      <c r="BH293" s="116"/>
      <c r="BI293" s="116"/>
      <c r="BJ293" s="116"/>
      <c r="BK293" s="116"/>
      <c r="BL293" s="116"/>
      <c r="BM293" s="116"/>
      <c r="BN293" s="116"/>
      <c r="BO293" s="116"/>
      <c r="BP293" s="116"/>
      <c r="BQ293" s="116"/>
      <c r="BR293" s="116"/>
      <c r="BS293" s="116"/>
      <c r="BT293" s="116"/>
      <c r="BU293" s="116"/>
      <c r="BV293" s="116"/>
      <c r="BW293" s="116"/>
      <c r="BX293" s="116"/>
    </row>
    <row r="294">
      <c r="A294" s="116"/>
      <c r="B294" s="116"/>
      <c r="C294" s="116"/>
      <c r="D294" s="116"/>
      <c r="E294" s="164"/>
      <c r="F294" s="164"/>
      <c r="G294" s="116"/>
      <c r="H294" s="116"/>
      <c r="I294" s="116"/>
      <c r="J294" s="116"/>
      <c r="K294" s="116"/>
      <c r="L294" s="116"/>
      <c r="M294" s="116"/>
      <c r="N294" s="116"/>
      <c r="O294" s="116"/>
      <c r="P294" s="116"/>
      <c r="Q294" s="116"/>
      <c r="R294" s="116"/>
      <c r="S294" s="116"/>
      <c r="T294" s="116"/>
      <c r="U294" s="116"/>
      <c r="V294" s="116"/>
      <c r="W294" s="116"/>
      <c r="X294" s="116"/>
      <c r="Y294" s="116"/>
      <c r="Z294" s="116"/>
      <c r="AA294" s="116"/>
      <c r="AB294" s="116"/>
      <c r="AC294" s="116"/>
      <c r="AD294" s="116"/>
      <c r="AE294" s="116"/>
      <c r="AF294" s="116"/>
      <c r="AG294" s="116"/>
      <c r="AH294" s="116"/>
      <c r="AI294" s="116"/>
      <c r="AJ294" s="116"/>
      <c r="AK294" s="116"/>
      <c r="AL294" s="116"/>
      <c r="AM294" s="116"/>
      <c r="AN294" s="116"/>
      <c r="AO294" s="116"/>
      <c r="AP294" s="116"/>
      <c r="AQ294" s="116"/>
      <c r="AR294" s="116"/>
      <c r="AS294" s="116"/>
      <c r="AT294" s="116"/>
      <c r="AU294" s="116"/>
      <c r="AV294" s="116"/>
      <c r="AW294" s="116"/>
      <c r="AX294" s="116"/>
      <c r="AY294" s="116"/>
      <c r="AZ294" s="116"/>
      <c r="BA294" s="116"/>
      <c r="BB294" s="116"/>
      <c r="BC294" s="116"/>
      <c r="BD294" s="116"/>
      <c r="BE294" s="116"/>
      <c r="BF294" s="116"/>
      <c r="BG294" s="116"/>
      <c r="BH294" s="116"/>
      <c r="BI294" s="116"/>
      <c r="BJ294" s="116"/>
      <c r="BK294" s="116"/>
      <c r="BL294" s="116"/>
      <c r="BM294" s="116"/>
      <c r="BN294" s="116"/>
      <c r="BO294" s="116"/>
      <c r="BP294" s="116"/>
      <c r="BQ294" s="116"/>
      <c r="BR294" s="116"/>
      <c r="BS294" s="116"/>
      <c r="BT294" s="116"/>
      <c r="BU294" s="116"/>
      <c r="BV294" s="116"/>
      <c r="BW294" s="116"/>
      <c r="BX294" s="116"/>
    </row>
    <row r="295">
      <c r="A295" s="116"/>
      <c r="B295" s="116"/>
      <c r="C295" s="116"/>
      <c r="D295" s="116"/>
      <c r="E295" s="164"/>
      <c r="F295" s="164"/>
      <c r="G295" s="116"/>
      <c r="H295" s="116"/>
      <c r="I295" s="116"/>
      <c r="J295" s="116"/>
      <c r="K295" s="116"/>
      <c r="L295" s="116"/>
      <c r="M295" s="116"/>
      <c r="N295" s="116"/>
      <c r="O295" s="116"/>
      <c r="P295" s="116"/>
      <c r="Q295" s="116"/>
      <c r="R295" s="116"/>
      <c r="S295" s="116"/>
      <c r="T295" s="116"/>
      <c r="U295" s="116"/>
      <c r="V295" s="116"/>
      <c r="W295" s="116"/>
      <c r="X295" s="116"/>
      <c r="Y295" s="116"/>
      <c r="Z295" s="116"/>
      <c r="AA295" s="116"/>
      <c r="AB295" s="116"/>
      <c r="AC295" s="116"/>
      <c r="AD295" s="116"/>
      <c r="AE295" s="116"/>
      <c r="AF295" s="116"/>
      <c r="AG295" s="116"/>
      <c r="AH295" s="116"/>
      <c r="AI295" s="116"/>
      <c r="AJ295" s="116"/>
      <c r="AK295" s="116"/>
      <c r="AL295" s="116"/>
      <c r="AM295" s="116"/>
      <c r="AN295" s="116"/>
      <c r="AO295" s="116"/>
      <c r="AP295" s="116"/>
      <c r="AQ295" s="116"/>
      <c r="AR295" s="116"/>
      <c r="AS295" s="116"/>
      <c r="AT295" s="116"/>
      <c r="AU295" s="116"/>
      <c r="AV295" s="116"/>
      <c r="AW295" s="116"/>
      <c r="AX295" s="116"/>
      <c r="AY295" s="116"/>
      <c r="AZ295" s="116"/>
      <c r="BA295" s="116"/>
      <c r="BB295" s="116"/>
      <c r="BC295" s="116"/>
      <c r="BD295" s="116"/>
      <c r="BE295" s="116"/>
      <c r="BF295" s="116"/>
      <c r="BG295" s="116"/>
      <c r="BH295" s="116"/>
      <c r="BI295" s="116"/>
      <c r="BJ295" s="116"/>
      <c r="BK295" s="116"/>
      <c r="BL295" s="116"/>
      <c r="BM295" s="116"/>
      <c r="BN295" s="116"/>
      <c r="BO295" s="116"/>
      <c r="BP295" s="116"/>
      <c r="BQ295" s="116"/>
      <c r="BR295" s="116"/>
      <c r="BS295" s="116"/>
      <c r="BT295" s="116"/>
      <c r="BU295" s="116"/>
      <c r="BV295" s="116"/>
      <c r="BW295" s="116"/>
      <c r="BX295" s="116"/>
    </row>
    <row r="296">
      <c r="A296" s="116"/>
      <c r="B296" s="116"/>
      <c r="C296" s="116"/>
      <c r="D296" s="116"/>
      <c r="E296" s="164"/>
      <c r="F296" s="164"/>
      <c r="G296" s="116"/>
      <c r="H296" s="116"/>
      <c r="I296" s="116"/>
      <c r="J296" s="116"/>
      <c r="K296" s="116"/>
      <c r="L296" s="116"/>
      <c r="M296" s="116"/>
      <c r="N296" s="116"/>
      <c r="O296" s="116"/>
      <c r="P296" s="116"/>
      <c r="Q296" s="116"/>
      <c r="R296" s="116"/>
      <c r="S296" s="116"/>
      <c r="T296" s="116"/>
      <c r="U296" s="116"/>
      <c r="V296" s="116"/>
      <c r="W296" s="116"/>
      <c r="X296" s="116"/>
      <c r="Y296" s="116"/>
      <c r="Z296" s="116"/>
      <c r="AA296" s="116"/>
      <c r="AB296" s="116"/>
      <c r="AC296" s="116"/>
      <c r="AD296" s="116"/>
      <c r="AE296" s="116"/>
      <c r="AF296" s="116"/>
      <c r="AG296" s="116"/>
      <c r="AH296" s="116"/>
      <c r="AI296" s="116"/>
      <c r="AJ296" s="116"/>
      <c r="AK296" s="116"/>
      <c r="AL296" s="116"/>
      <c r="AM296" s="116"/>
      <c r="AN296" s="116"/>
      <c r="AO296" s="116"/>
      <c r="AP296" s="116"/>
      <c r="AQ296" s="116"/>
      <c r="AR296" s="116"/>
      <c r="AS296" s="116"/>
      <c r="AT296" s="116"/>
      <c r="AU296" s="116"/>
      <c r="AV296" s="116"/>
      <c r="AW296" s="116"/>
      <c r="AX296" s="116"/>
      <c r="AY296" s="116"/>
      <c r="AZ296" s="116"/>
      <c r="BA296" s="116"/>
      <c r="BB296" s="116"/>
      <c r="BC296" s="116"/>
      <c r="BD296" s="116"/>
      <c r="BE296" s="116"/>
      <c r="BF296" s="116"/>
      <c r="BG296" s="116"/>
      <c r="BH296" s="116"/>
      <c r="BI296" s="116"/>
      <c r="BJ296" s="116"/>
      <c r="BK296" s="116"/>
      <c r="BL296" s="116"/>
      <c r="BM296" s="116"/>
      <c r="BN296" s="116"/>
      <c r="BO296" s="116"/>
      <c r="BP296" s="116"/>
      <c r="BQ296" s="116"/>
      <c r="BR296" s="116"/>
      <c r="BS296" s="116"/>
      <c r="BT296" s="116"/>
      <c r="BU296" s="116"/>
      <c r="BV296" s="116"/>
      <c r="BW296" s="116"/>
      <c r="BX296" s="116"/>
    </row>
    <row r="297">
      <c r="A297" s="116"/>
      <c r="B297" s="116"/>
      <c r="C297" s="116"/>
      <c r="D297" s="116"/>
      <c r="E297" s="164"/>
      <c r="F297" s="164"/>
      <c r="G297" s="116"/>
      <c r="H297" s="116"/>
      <c r="I297" s="116"/>
      <c r="J297" s="116"/>
      <c r="K297" s="116"/>
      <c r="L297" s="116"/>
      <c r="M297" s="116"/>
      <c r="N297" s="116"/>
      <c r="O297" s="116"/>
      <c r="P297" s="116"/>
      <c r="Q297" s="116"/>
      <c r="R297" s="116"/>
      <c r="S297" s="116"/>
      <c r="T297" s="116"/>
      <c r="U297" s="116"/>
      <c r="V297" s="116"/>
      <c r="W297" s="116"/>
      <c r="X297" s="116"/>
      <c r="Y297" s="116"/>
      <c r="Z297" s="116"/>
      <c r="AA297" s="116"/>
      <c r="AB297" s="116"/>
      <c r="AC297" s="116"/>
      <c r="AD297" s="116"/>
      <c r="AE297" s="116"/>
      <c r="AF297" s="116"/>
      <c r="AG297" s="116"/>
      <c r="AH297" s="116"/>
      <c r="AI297" s="116"/>
      <c r="AJ297" s="116"/>
      <c r="AK297" s="116"/>
      <c r="AL297" s="116"/>
      <c r="AM297" s="116"/>
      <c r="AN297" s="116"/>
      <c r="AO297" s="116"/>
      <c r="AP297" s="116"/>
      <c r="AQ297" s="116"/>
      <c r="AR297" s="116"/>
      <c r="AS297" s="116"/>
      <c r="AT297" s="116"/>
      <c r="AU297" s="116"/>
      <c r="AV297" s="116"/>
      <c r="AW297" s="116"/>
      <c r="AX297" s="116"/>
      <c r="AY297" s="116"/>
      <c r="AZ297" s="116"/>
      <c r="BA297" s="116"/>
      <c r="BB297" s="116"/>
      <c r="BC297" s="116"/>
      <c r="BD297" s="116"/>
      <c r="BE297" s="116"/>
      <c r="BF297" s="116"/>
      <c r="BG297" s="116"/>
      <c r="BH297" s="116"/>
      <c r="BI297" s="116"/>
      <c r="BJ297" s="116"/>
      <c r="BK297" s="116"/>
      <c r="BL297" s="116"/>
      <c r="BM297" s="116"/>
      <c r="BN297" s="116"/>
      <c r="BO297" s="116"/>
      <c r="BP297" s="116"/>
      <c r="BQ297" s="116"/>
      <c r="BR297" s="116"/>
      <c r="BS297" s="116"/>
      <c r="BT297" s="116"/>
      <c r="BU297" s="116"/>
      <c r="BV297" s="116"/>
      <c r="BW297" s="116"/>
      <c r="BX297" s="116"/>
    </row>
    <row r="298">
      <c r="A298" s="116"/>
      <c r="B298" s="116"/>
      <c r="C298" s="116"/>
      <c r="D298" s="116"/>
      <c r="E298" s="164"/>
      <c r="F298" s="164"/>
      <c r="G298" s="116"/>
      <c r="H298" s="116"/>
      <c r="I298" s="116"/>
      <c r="J298" s="116"/>
      <c r="K298" s="116"/>
      <c r="L298" s="116"/>
      <c r="M298" s="116"/>
      <c r="N298" s="116"/>
      <c r="O298" s="116"/>
      <c r="P298" s="116"/>
      <c r="Q298" s="116"/>
      <c r="R298" s="116"/>
      <c r="S298" s="116"/>
      <c r="T298" s="116"/>
      <c r="U298" s="116"/>
      <c r="V298" s="116"/>
      <c r="W298" s="116"/>
      <c r="X298" s="116"/>
      <c r="Y298" s="116"/>
      <c r="Z298" s="116"/>
      <c r="AA298" s="116"/>
      <c r="AB298" s="116"/>
      <c r="AC298" s="116"/>
      <c r="AD298" s="116"/>
      <c r="AE298" s="116"/>
      <c r="AF298" s="116"/>
      <c r="AG298" s="116"/>
      <c r="AH298" s="116"/>
      <c r="AI298" s="116"/>
      <c r="AJ298" s="116"/>
      <c r="AK298" s="116"/>
      <c r="AL298" s="116"/>
      <c r="AM298" s="116"/>
      <c r="AN298" s="116"/>
      <c r="AO298" s="116"/>
      <c r="AP298" s="116"/>
      <c r="AQ298" s="116"/>
      <c r="AR298" s="116"/>
      <c r="AS298" s="116"/>
      <c r="AT298" s="116"/>
      <c r="AU298" s="116"/>
      <c r="AV298" s="116"/>
      <c r="AW298" s="116"/>
      <c r="AX298" s="116"/>
      <c r="AY298" s="116"/>
      <c r="AZ298" s="116"/>
      <c r="BA298" s="116"/>
      <c r="BB298" s="116"/>
      <c r="BC298" s="116"/>
      <c r="BD298" s="116"/>
      <c r="BE298" s="116"/>
      <c r="BF298" s="116"/>
      <c r="BG298" s="116"/>
      <c r="BH298" s="116"/>
      <c r="BI298" s="116"/>
      <c r="BJ298" s="116"/>
      <c r="BK298" s="116"/>
      <c r="BL298" s="116"/>
      <c r="BM298" s="116"/>
      <c r="BN298" s="116"/>
      <c r="BO298" s="116"/>
      <c r="BP298" s="116"/>
      <c r="BQ298" s="116"/>
      <c r="BR298" s="116"/>
      <c r="BS298" s="116"/>
      <c r="BT298" s="116"/>
      <c r="BU298" s="116"/>
      <c r="BV298" s="116"/>
      <c r="BW298" s="116"/>
      <c r="BX298" s="116"/>
    </row>
    <row r="299">
      <c r="A299" s="116"/>
      <c r="B299" s="116"/>
      <c r="C299" s="116"/>
      <c r="D299" s="116"/>
      <c r="E299" s="164"/>
      <c r="F299" s="164"/>
      <c r="G299" s="116"/>
      <c r="H299" s="116"/>
      <c r="I299" s="116"/>
      <c r="J299" s="116"/>
      <c r="K299" s="116"/>
      <c r="L299" s="116"/>
      <c r="M299" s="116"/>
      <c r="N299" s="116"/>
      <c r="O299" s="116"/>
      <c r="P299" s="116"/>
      <c r="Q299" s="116"/>
      <c r="R299" s="116"/>
      <c r="S299" s="116"/>
      <c r="T299" s="116"/>
      <c r="U299" s="116"/>
      <c r="V299" s="116"/>
      <c r="W299" s="116"/>
      <c r="X299" s="116"/>
      <c r="Y299" s="116"/>
      <c r="Z299" s="116"/>
      <c r="AA299" s="116"/>
      <c r="AB299" s="116"/>
      <c r="AC299" s="116"/>
      <c r="AD299" s="116"/>
      <c r="AE299" s="116"/>
      <c r="AF299" s="116"/>
      <c r="AG299" s="116"/>
      <c r="AH299" s="116"/>
      <c r="AI299" s="116"/>
      <c r="AJ299" s="116"/>
      <c r="AK299" s="116"/>
      <c r="AL299" s="116"/>
      <c r="AM299" s="116"/>
      <c r="AN299" s="116"/>
      <c r="AO299" s="116"/>
      <c r="AP299" s="116"/>
      <c r="AQ299" s="116"/>
      <c r="AR299" s="116"/>
      <c r="AS299" s="116"/>
      <c r="AT299" s="116"/>
      <c r="AU299" s="116"/>
      <c r="AV299" s="116"/>
      <c r="AW299" s="116"/>
      <c r="AX299" s="116"/>
      <c r="AY299" s="116"/>
      <c r="AZ299" s="116"/>
      <c r="BA299" s="116"/>
      <c r="BB299" s="116"/>
      <c r="BC299" s="116"/>
      <c r="BD299" s="116"/>
      <c r="BE299" s="116"/>
      <c r="BF299" s="116"/>
      <c r="BG299" s="116"/>
      <c r="BH299" s="116"/>
      <c r="BI299" s="116"/>
      <c r="BJ299" s="116"/>
      <c r="BK299" s="116"/>
      <c r="BL299" s="116"/>
      <c r="BM299" s="116"/>
      <c r="BN299" s="116"/>
      <c r="BO299" s="116"/>
      <c r="BP299" s="116"/>
      <c r="BQ299" s="116"/>
      <c r="BR299" s="116"/>
      <c r="BS299" s="116"/>
      <c r="BT299" s="116"/>
      <c r="BU299" s="116"/>
      <c r="BV299" s="116"/>
      <c r="BW299" s="116"/>
      <c r="BX299" s="116"/>
    </row>
    <row r="300">
      <c r="A300" s="116"/>
      <c r="B300" s="116"/>
      <c r="C300" s="116"/>
      <c r="D300" s="116"/>
      <c r="E300" s="164"/>
      <c r="F300" s="164"/>
      <c r="G300" s="116"/>
      <c r="H300" s="116"/>
      <c r="I300" s="116"/>
      <c r="J300" s="116"/>
      <c r="K300" s="116"/>
      <c r="L300" s="116"/>
      <c r="M300" s="116"/>
      <c r="N300" s="116"/>
      <c r="O300" s="116"/>
      <c r="P300" s="116"/>
      <c r="Q300" s="116"/>
      <c r="R300" s="116"/>
      <c r="S300" s="116"/>
      <c r="T300" s="116"/>
      <c r="U300" s="116"/>
      <c r="V300" s="116"/>
      <c r="W300" s="116"/>
      <c r="X300" s="116"/>
      <c r="Y300" s="116"/>
      <c r="Z300" s="116"/>
      <c r="AA300" s="116"/>
      <c r="AB300" s="116"/>
      <c r="AC300" s="116"/>
      <c r="AD300" s="116"/>
      <c r="AE300" s="116"/>
      <c r="AF300" s="116"/>
      <c r="AG300" s="116"/>
      <c r="AH300" s="116"/>
      <c r="AI300" s="116"/>
      <c r="AJ300" s="116"/>
      <c r="AK300" s="116"/>
      <c r="AL300" s="116"/>
      <c r="AM300" s="116"/>
      <c r="AN300" s="116"/>
      <c r="AO300" s="116"/>
      <c r="AP300" s="116"/>
      <c r="AQ300" s="116"/>
      <c r="AR300" s="116"/>
      <c r="AS300" s="116"/>
      <c r="AT300" s="116"/>
      <c r="AU300" s="116"/>
      <c r="AV300" s="116"/>
      <c r="AW300" s="116"/>
      <c r="AX300" s="116"/>
      <c r="AY300" s="116"/>
      <c r="AZ300" s="116"/>
      <c r="BA300" s="116"/>
      <c r="BB300" s="116"/>
      <c r="BC300" s="116"/>
      <c r="BD300" s="116"/>
      <c r="BE300" s="116"/>
      <c r="BF300" s="116"/>
      <c r="BG300" s="116"/>
      <c r="BH300" s="116"/>
      <c r="BI300" s="116"/>
      <c r="BJ300" s="116"/>
      <c r="BK300" s="116"/>
      <c r="BL300" s="116"/>
      <c r="BM300" s="116"/>
      <c r="BN300" s="116"/>
      <c r="BO300" s="116"/>
      <c r="BP300" s="116"/>
      <c r="BQ300" s="116"/>
      <c r="BR300" s="116"/>
      <c r="BS300" s="116"/>
      <c r="BT300" s="116"/>
      <c r="BU300" s="116"/>
      <c r="BV300" s="116"/>
      <c r="BW300" s="116"/>
      <c r="BX300" s="116"/>
    </row>
    <row r="301">
      <c r="A301" s="116"/>
      <c r="B301" s="116"/>
      <c r="C301" s="116"/>
      <c r="D301" s="116"/>
      <c r="E301" s="164"/>
      <c r="F301" s="164"/>
      <c r="G301" s="116"/>
      <c r="H301" s="116"/>
      <c r="I301" s="116"/>
      <c r="J301" s="116"/>
      <c r="K301" s="116"/>
      <c r="L301" s="116"/>
      <c r="M301" s="116"/>
      <c r="N301" s="116"/>
      <c r="O301" s="116"/>
      <c r="P301" s="116"/>
      <c r="Q301" s="116"/>
      <c r="R301" s="116"/>
      <c r="S301" s="116"/>
      <c r="T301" s="116"/>
      <c r="U301" s="116"/>
      <c r="V301" s="116"/>
      <c r="W301" s="116"/>
      <c r="X301" s="116"/>
      <c r="Y301" s="116"/>
      <c r="Z301" s="116"/>
      <c r="AA301" s="116"/>
      <c r="AB301" s="116"/>
      <c r="AC301" s="116"/>
      <c r="AD301" s="116"/>
      <c r="AE301" s="116"/>
      <c r="AF301" s="116"/>
      <c r="AG301" s="116"/>
      <c r="AH301" s="116"/>
      <c r="AI301" s="116"/>
      <c r="AJ301" s="116"/>
      <c r="AK301" s="116"/>
      <c r="AL301" s="116"/>
      <c r="AM301" s="116"/>
      <c r="AN301" s="116"/>
      <c r="AO301" s="116"/>
      <c r="AP301" s="116"/>
      <c r="AQ301" s="116"/>
      <c r="AR301" s="116"/>
      <c r="AS301" s="116"/>
      <c r="AT301" s="116"/>
      <c r="AU301" s="116"/>
      <c r="AV301" s="116"/>
      <c r="AW301" s="116"/>
      <c r="AX301" s="116"/>
      <c r="AY301" s="116"/>
      <c r="AZ301" s="116"/>
      <c r="BA301" s="116"/>
      <c r="BB301" s="116"/>
      <c r="BC301" s="116"/>
      <c r="BD301" s="116"/>
      <c r="BE301" s="116"/>
      <c r="BF301" s="116"/>
      <c r="BG301" s="116"/>
      <c r="BH301" s="116"/>
      <c r="BI301" s="116"/>
      <c r="BJ301" s="116"/>
      <c r="BK301" s="116"/>
      <c r="BL301" s="116"/>
      <c r="BM301" s="116"/>
      <c r="BN301" s="116"/>
      <c r="BO301" s="116"/>
      <c r="BP301" s="116"/>
      <c r="BQ301" s="116"/>
      <c r="BR301" s="116"/>
      <c r="BS301" s="116"/>
      <c r="BT301" s="116"/>
      <c r="BU301" s="116"/>
      <c r="BV301" s="116"/>
      <c r="BW301" s="116"/>
      <c r="BX301" s="116"/>
    </row>
    <row r="302">
      <c r="A302" s="116"/>
      <c r="B302" s="116"/>
      <c r="C302" s="116"/>
      <c r="D302" s="116"/>
      <c r="E302" s="164"/>
      <c r="F302" s="164"/>
      <c r="G302" s="116"/>
      <c r="H302" s="116"/>
      <c r="I302" s="116"/>
      <c r="J302" s="116"/>
      <c r="K302" s="116"/>
      <c r="L302" s="116"/>
      <c r="M302" s="116"/>
      <c r="N302" s="116"/>
      <c r="O302" s="116"/>
      <c r="P302" s="116"/>
      <c r="Q302" s="116"/>
      <c r="R302" s="116"/>
      <c r="S302" s="116"/>
      <c r="T302" s="116"/>
      <c r="U302" s="116"/>
      <c r="V302" s="116"/>
      <c r="W302" s="116"/>
      <c r="X302" s="116"/>
      <c r="Y302" s="116"/>
      <c r="Z302" s="116"/>
      <c r="AA302" s="116"/>
      <c r="AB302" s="116"/>
      <c r="AC302" s="116"/>
      <c r="AD302" s="116"/>
      <c r="AE302" s="116"/>
      <c r="AF302" s="116"/>
      <c r="AG302" s="116"/>
      <c r="AH302" s="116"/>
      <c r="AI302" s="116"/>
      <c r="AJ302" s="116"/>
      <c r="AK302" s="116"/>
      <c r="AL302" s="116"/>
      <c r="AM302" s="116"/>
      <c r="AN302" s="116"/>
      <c r="AO302" s="116"/>
      <c r="AP302" s="116"/>
      <c r="AQ302" s="116"/>
      <c r="AR302" s="116"/>
      <c r="AS302" s="116"/>
      <c r="AT302" s="116"/>
      <c r="AU302" s="116"/>
      <c r="AV302" s="116"/>
      <c r="AW302" s="116"/>
      <c r="AX302" s="116"/>
      <c r="AY302" s="116"/>
      <c r="AZ302" s="116"/>
      <c r="BA302" s="116"/>
      <c r="BB302" s="116"/>
      <c r="BC302" s="116"/>
      <c r="BD302" s="116"/>
      <c r="BE302" s="116"/>
      <c r="BF302" s="116"/>
      <c r="BG302" s="116"/>
      <c r="BH302" s="116"/>
      <c r="BI302" s="116"/>
      <c r="BJ302" s="116"/>
      <c r="BK302" s="116"/>
      <c r="BL302" s="116"/>
      <c r="BM302" s="116"/>
      <c r="BN302" s="116"/>
      <c r="BO302" s="116"/>
      <c r="BP302" s="116"/>
      <c r="BQ302" s="116"/>
      <c r="BR302" s="116"/>
      <c r="BS302" s="116"/>
      <c r="BT302" s="116"/>
      <c r="BU302" s="116"/>
      <c r="BV302" s="116"/>
      <c r="BW302" s="116"/>
      <c r="BX302" s="116"/>
    </row>
    <row r="303">
      <c r="A303" s="116"/>
      <c r="B303" s="116"/>
      <c r="C303" s="116"/>
      <c r="D303" s="116"/>
      <c r="E303" s="164"/>
      <c r="F303" s="164"/>
      <c r="G303" s="116"/>
      <c r="H303" s="116"/>
      <c r="I303" s="116"/>
      <c r="J303" s="116"/>
      <c r="K303" s="116"/>
      <c r="L303" s="116"/>
      <c r="M303" s="116"/>
      <c r="N303" s="116"/>
      <c r="O303" s="116"/>
      <c r="P303" s="116"/>
      <c r="Q303" s="116"/>
      <c r="R303" s="116"/>
      <c r="S303" s="116"/>
      <c r="T303" s="116"/>
      <c r="U303" s="116"/>
      <c r="V303" s="116"/>
      <c r="W303" s="116"/>
      <c r="X303" s="116"/>
      <c r="Y303" s="116"/>
      <c r="Z303" s="116"/>
      <c r="AA303" s="116"/>
      <c r="AB303" s="116"/>
      <c r="AC303" s="116"/>
      <c r="AD303" s="116"/>
      <c r="AE303" s="116"/>
      <c r="AF303" s="116"/>
      <c r="AG303" s="116"/>
      <c r="AH303" s="116"/>
      <c r="AI303" s="116"/>
      <c r="AJ303" s="116"/>
      <c r="AK303" s="116"/>
      <c r="AL303" s="116"/>
      <c r="AM303" s="116"/>
      <c r="AN303" s="116"/>
      <c r="AO303" s="116"/>
      <c r="AP303" s="116"/>
      <c r="AQ303" s="116"/>
      <c r="AR303" s="116"/>
      <c r="AS303" s="116"/>
      <c r="AT303" s="116"/>
      <c r="AU303" s="116"/>
      <c r="AV303" s="116"/>
      <c r="AW303" s="116"/>
      <c r="AX303" s="116"/>
      <c r="AY303" s="116"/>
      <c r="AZ303" s="116"/>
      <c r="BA303" s="116"/>
      <c r="BB303" s="116"/>
      <c r="BC303" s="116"/>
      <c r="BD303" s="116"/>
      <c r="BE303" s="116"/>
      <c r="BF303" s="116"/>
      <c r="BG303" s="116"/>
      <c r="BH303" s="116"/>
      <c r="BI303" s="116"/>
      <c r="BJ303" s="116"/>
      <c r="BK303" s="116"/>
      <c r="BL303" s="116"/>
      <c r="BM303" s="116"/>
      <c r="BN303" s="116"/>
      <c r="BO303" s="116"/>
      <c r="BP303" s="116"/>
      <c r="BQ303" s="116"/>
      <c r="BR303" s="116"/>
      <c r="BS303" s="116"/>
      <c r="BT303" s="116"/>
      <c r="BU303" s="116"/>
      <c r="BV303" s="116"/>
      <c r="BW303" s="116"/>
      <c r="BX303" s="116"/>
    </row>
    <row r="304">
      <c r="A304" s="116"/>
      <c r="B304" s="116"/>
      <c r="C304" s="116"/>
      <c r="D304" s="116"/>
      <c r="E304" s="164"/>
      <c r="F304" s="164"/>
      <c r="G304" s="116"/>
      <c r="H304" s="116"/>
      <c r="I304" s="116"/>
      <c r="J304" s="116"/>
      <c r="K304" s="116"/>
      <c r="L304" s="116"/>
      <c r="M304" s="116"/>
      <c r="N304" s="116"/>
      <c r="O304" s="116"/>
      <c r="P304" s="116"/>
      <c r="Q304" s="116"/>
      <c r="R304" s="116"/>
      <c r="S304" s="116"/>
      <c r="T304" s="116"/>
      <c r="U304" s="116"/>
      <c r="V304" s="116"/>
      <c r="W304" s="116"/>
      <c r="X304" s="116"/>
      <c r="Y304" s="116"/>
      <c r="Z304" s="116"/>
      <c r="AA304" s="116"/>
      <c r="AB304" s="116"/>
      <c r="AC304" s="116"/>
      <c r="AD304" s="116"/>
      <c r="AE304" s="116"/>
      <c r="AF304" s="116"/>
      <c r="AG304" s="116"/>
      <c r="AH304" s="116"/>
      <c r="AI304" s="116"/>
      <c r="AJ304" s="116"/>
      <c r="AK304" s="116"/>
      <c r="AL304" s="116"/>
      <c r="AM304" s="116"/>
      <c r="AN304" s="116"/>
      <c r="AO304" s="116"/>
      <c r="AP304" s="116"/>
      <c r="AQ304" s="116"/>
      <c r="AR304" s="116"/>
      <c r="AS304" s="116"/>
      <c r="AT304" s="116"/>
      <c r="AU304" s="116"/>
      <c r="AV304" s="116"/>
      <c r="AW304" s="116"/>
      <c r="AX304" s="116"/>
      <c r="AY304" s="116"/>
      <c r="AZ304" s="116"/>
      <c r="BA304" s="116"/>
      <c r="BB304" s="116"/>
      <c r="BC304" s="116"/>
      <c r="BD304" s="116"/>
      <c r="BE304" s="116"/>
      <c r="BF304" s="116"/>
      <c r="BG304" s="116"/>
      <c r="BH304" s="116"/>
      <c r="BI304" s="116"/>
      <c r="BJ304" s="116"/>
      <c r="BK304" s="116"/>
      <c r="BL304" s="116"/>
      <c r="BM304" s="116"/>
      <c r="BN304" s="116"/>
      <c r="BO304" s="116"/>
      <c r="BP304" s="116"/>
      <c r="BQ304" s="116"/>
      <c r="BR304" s="116"/>
      <c r="BS304" s="116"/>
      <c r="BT304" s="116"/>
      <c r="BU304" s="116"/>
      <c r="BV304" s="116"/>
      <c r="BW304" s="116"/>
      <c r="BX304" s="116"/>
    </row>
    <row r="305">
      <c r="A305" s="116"/>
      <c r="B305" s="116"/>
      <c r="C305" s="116"/>
      <c r="D305" s="116"/>
      <c r="E305" s="164"/>
      <c r="F305" s="164"/>
      <c r="G305" s="116"/>
      <c r="H305" s="116"/>
      <c r="I305" s="116"/>
      <c r="J305" s="116"/>
      <c r="K305" s="116"/>
      <c r="L305" s="116"/>
      <c r="M305" s="116"/>
      <c r="N305" s="116"/>
      <c r="O305" s="116"/>
      <c r="P305" s="116"/>
      <c r="Q305" s="116"/>
      <c r="R305" s="116"/>
      <c r="S305" s="116"/>
      <c r="T305" s="116"/>
      <c r="U305" s="116"/>
      <c r="V305" s="116"/>
      <c r="W305" s="116"/>
      <c r="X305" s="116"/>
      <c r="Y305" s="116"/>
      <c r="Z305" s="116"/>
      <c r="AA305" s="116"/>
      <c r="AB305" s="116"/>
      <c r="AC305" s="116"/>
      <c r="AD305" s="116"/>
      <c r="AE305" s="116"/>
      <c r="AF305" s="116"/>
      <c r="AG305" s="116"/>
      <c r="AH305" s="116"/>
      <c r="AI305" s="116"/>
      <c r="AJ305" s="116"/>
      <c r="AK305" s="116"/>
      <c r="AL305" s="116"/>
      <c r="AM305" s="116"/>
      <c r="AN305" s="116"/>
      <c r="AO305" s="116"/>
      <c r="AP305" s="116"/>
      <c r="AQ305" s="116"/>
      <c r="AR305" s="116"/>
      <c r="AS305" s="116"/>
      <c r="AT305" s="116"/>
      <c r="AU305" s="116"/>
      <c r="AV305" s="116"/>
      <c r="AW305" s="116"/>
      <c r="AX305" s="116"/>
      <c r="AY305" s="116"/>
      <c r="AZ305" s="116"/>
      <c r="BA305" s="116"/>
      <c r="BB305" s="116"/>
      <c r="BC305" s="116"/>
      <c r="BD305" s="116"/>
      <c r="BE305" s="116"/>
      <c r="BF305" s="116"/>
      <c r="BG305" s="116"/>
      <c r="BH305" s="116"/>
      <c r="BI305" s="116"/>
      <c r="BJ305" s="116"/>
      <c r="BK305" s="116"/>
      <c r="BL305" s="116"/>
      <c r="BM305" s="116"/>
      <c r="BN305" s="116"/>
      <c r="BO305" s="116"/>
      <c r="BP305" s="116"/>
      <c r="BQ305" s="116"/>
      <c r="BR305" s="116"/>
      <c r="BS305" s="116"/>
      <c r="BT305" s="116"/>
      <c r="BU305" s="116"/>
      <c r="BV305" s="116"/>
      <c r="BW305" s="116"/>
      <c r="BX305" s="116"/>
    </row>
    <row r="306">
      <c r="A306" s="116"/>
      <c r="B306" s="116"/>
      <c r="C306" s="116"/>
      <c r="D306" s="116"/>
      <c r="E306" s="164"/>
      <c r="F306" s="164"/>
      <c r="G306" s="116"/>
      <c r="H306" s="116"/>
      <c r="I306" s="116"/>
      <c r="J306" s="116"/>
      <c r="K306" s="116"/>
      <c r="L306" s="116"/>
      <c r="M306" s="116"/>
      <c r="N306" s="116"/>
      <c r="O306" s="116"/>
      <c r="P306" s="116"/>
      <c r="Q306" s="116"/>
      <c r="R306" s="116"/>
      <c r="S306" s="116"/>
      <c r="T306" s="116"/>
      <c r="U306" s="116"/>
      <c r="V306" s="116"/>
      <c r="W306" s="116"/>
      <c r="X306" s="116"/>
      <c r="Y306" s="116"/>
      <c r="Z306" s="116"/>
      <c r="AA306" s="116"/>
      <c r="AB306" s="116"/>
      <c r="AC306" s="116"/>
      <c r="AD306" s="116"/>
      <c r="AE306" s="116"/>
      <c r="AF306" s="116"/>
      <c r="AG306" s="116"/>
      <c r="AH306" s="116"/>
      <c r="AI306" s="116"/>
      <c r="AJ306" s="116"/>
      <c r="AK306" s="116"/>
      <c r="AL306" s="116"/>
      <c r="AM306" s="116"/>
      <c r="AN306" s="116"/>
      <c r="AO306" s="116"/>
      <c r="AP306" s="116"/>
      <c r="AQ306" s="116"/>
      <c r="AR306" s="116"/>
      <c r="AS306" s="116"/>
      <c r="AT306" s="116"/>
      <c r="AU306" s="116"/>
      <c r="AV306" s="116"/>
      <c r="AW306" s="116"/>
      <c r="AX306" s="116"/>
      <c r="AY306" s="116"/>
      <c r="AZ306" s="116"/>
      <c r="BA306" s="116"/>
      <c r="BB306" s="116"/>
      <c r="BC306" s="116"/>
      <c r="BD306" s="116"/>
      <c r="BE306" s="116"/>
      <c r="BF306" s="116"/>
      <c r="BG306" s="116"/>
      <c r="BH306" s="116"/>
      <c r="BI306" s="116"/>
      <c r="BJ306" s="116"/>
      <c r="BK306" s="116"/>
      <c r="BL306" s="116"/>
      <c r="BM306" s="116"/>
      <c r="BN306" s="116"/>
      <c r="BO306" s="116"/>
      <c r="BP306" s="116"/>
      <c r="BQ306" s="116"/>
      <c r="BR306" s="116"/>
      <c r="BS306" s="116"/>
      <c r="BT306" s="116"/>
      <c r="BU306" s="116"/>
      <c r="BV306" s="116"/>
      <c r="BW306" s="116"/>
      <c r="BX306" s="116"/>
    </row>
    <row r="307">
      <c r="A307" s="116"/>
      <c r="B307" s="116"/>
      <c r="C307" s="116"/>
      <c r="D307" s="116"/>
      <c r="E307" s="164"/>
      <c r="F307" s="164"/>
      <c r="G307" s="116"/>
      <c r="H307" s="116"/>
      <c r="I307" s="116"/>
      <c r="J307" s="116"/>
      <c r="K307" s="116"/>
      <c r="L307" s="116"/>
      <c r="M307" s="116"/>
      <c r="N307" s="116"/>
      <c r="O307" s="116"/>
      <c r="P307" s="116"/>
      <c r="Q307" s="116"/>
      <c r="R307" s="116"/>
      <c r="S307" s="116"/>
      <c r="T307" s="116"/>
      <c r="U307" s="116"/>
      <c r="V307" s="116"/>
      <c r="W307" s="116"/>
      <c r="X307" s="116"/>
      <c r="Y307" s="116"/>
      <c r="Z307" s="116"/>
      <c r="AA307" s="116"/>
      <c r="AB307" s="116"/>
      <c r="AC307" s="116"/>
      <c r="AD307" s="116"/>
      <c r="AE307" s="116"/>
      <c r="AF307" s="116"/>
      <c r="AG307" s="116"/>
      <c r="AH307" s="116"/>
      <c r="AI307" s="116"/>
      <c r="AJ307" s="116"/>
      <c r="AK307" s="116"/>
      <c r="AL307" s="116"/>
      <c r="AM307" s="116"/>
      <c r="AN307" s="116"/>
      <c r="AO307" s="116"/>
      <c r="AP307" s="116"/>
      <c r="AQ307" s="116"/>
      <c r="AR307" s="116"/>
      <c r="AS307" s="116"/>
      <c r="AT307" s="116"/>
      <c r="AU307" s="116"/>
      <c r="AV307" s="116"/>
      <c r="AW307" s="116"/>
      <c r="AX307" s="116"/>
      <c r="AY307" s="116"/>
      <c r="AZ307" s="116"/>
      <c r="BA307" s="116"/>
      <c r="BB307" s="116"/>
      <c r="BC307" s="116"/>
      <c r="BD307" s="116"/>
      <c r="BE307" s="116"/>
      <c r="BF307" s="116"/>
      <c r="BG307" s="116"/>
      <c r="BH307" s="116"/>
      <c r="BI307" s="116"/>
      <c r="BJ307" s="116"/>
      <c r="BK307" s="116"/>
      <c r="BL307" s="116"/>
      <c r="BM307" s="116"/>
      <c r="BN307" s="116"/>
      <c r="BO307" s="116"/>
      <c r="BP307" s="116"/>
      <c r="BQ307" s="116"/>
      <c r="BR307" s="116"/>
      <c r="BS307" s="116"/>
      <c r="BT307" s="116"/>
      <c r="BU307" s="116"/>
      <c r="BV307" s="116"/>
      <c r="BW307" s="116"/>
      <c r="BX307" s="116"/>
    </row>
    <row r="308">
      <c r="A308" s="116"/>
      <c r="B308" s="116"/>
      <c r="C308" s="116"/>
      <c r="D308" s="116"/>
      <c r="E308" s="164"/>
      <c r="F308" s="164"/>
      <c r="G308" s="116"/>
      <c r="H308" s="116"/>
      <c r="I308" s="116"/>
      <c r="J308" s="116"/>
      <c r="K308" s="116"/>
      <c r="L308" s="116"/>
      <c r="M308" s="116"/>
      <c r="N308" s="116"/>
      <c r="O308" s="116"/>
      <c r="P308" s="116"/>
      <c r="Q308" s="116"/>
      <c r="R308" s="116"/>
      <c r="S308" s="116"/>
      <c r="T308" s="116"/>
      <c r="U308" s="116"/>
      <c r="V308" s="116"/>
      <c r="W308" s="116"/>
      <c r="X308" s="116"/>
      <c r="Y308" s="116"/>
      <c r="Z308" s="116"/>
      <c r="AA308" s="116"/>
      <c r="AB308" s="116"/>
      <c r="AC308" s="116"/>
      <c r="AD308" s="116"/>
      <c r="AE308" s="116"/>
      <c r="AF308" s="116"/>
      <c r="AG308" s="116"/>
      <c r="AH308" s="116"/>
      <c r="AI308" s="116"/>
      <c r="AJ308" s="116"/>
      <c r="AK308" s="116"/>
      <c r="AL308" s="116"/>
      <c r="AM308" s="116"/>
      <c r="AN308" s="116"/>
      <c r="AO308" s="116"/>
      <c r="AP308" s="116"/>
      <c r="AQ308" s="116"/>
      <c r="AR308" s="116"/>
      <c r="AS308" s="116"/>
      <c r="AT308" s="116"/>
      <c r="AU308" s="116"/>
      <c r="AV308" s="116"/>
      <c r="AW308" s="116"/>
      <c r="AX308" s="116"/>
      <c r="AY308" s="116"/>
      <c r="AZ308" s="116"/>
      <c r="BA308" s="116"/>
      <c r="BB308" s="116"/>
      <c r="BC308" s="116"/>
      <c r="BD308" s="116"/>
      <c r="BE308" s="116"/>
      <c r="BF308" s="116"/>
      <c r="BG308" s="116"/>
      <c r="BH308" s="116"/>
      <c r="BI308" s="116"/>
      <c r="BJ308" s="116"/>
      <c r="BK308" s="116"/>
      <c r="BL308" s="116"/>
      <c r="BM308" s="116"/>
      <c r="BN308" s="116"/>
      <c r="BO308" s="116"/>
      <c r="BP308" s="116"/>
      <c r="BQ308" s="116"/>
      <c r="BR308" s="116"/>
      <c r="BS308" s="116"/>
      <c r="BT308" s="116"/>
      <c r="BU308" s="116"/>
      <c r="BV308" s="116"/>
      <c r="BW308" s="116"/>
      <c r="BX308" s="116"/>
    </row>
    <row r="309">
      <c r="A309" s="116"/>
      <c r="B309" s="116"/>
      <c r="C309" s="116"/>
      <c r="D309" s="116"/>
      <c r="E309" s="164"/>
      <c r="F309" s="164"/>
      <c r="G309" s="116"/>
      <c r="H309" s="116"/>
      <c r="I309" s="116"/>
      <c r="J309" s="116"/>
      <c r="K309" s="116"/>
      <c r="L309" s="116"/>
      <c r="M309" s="116"/>
      <c r="N309" s="116"/>
      <c r="O309" s="116"/>
      <c r="P309" s="116"/>
      <c r="Q309" s="116"/>
      <c r="R309" s="116"/>
      <c r="S309" s="116"/>
      <c r="T309" s="116"/>
      <c r="U309" s="116"/>
      <c r="V309" s="116"/>
      <c r="W309" s="116"/>
      <c r="X309" s="116"/>
      <c r="Y309" s="116"/>
      <c r="Z309" s="116"/>
      <c r="AA309" s="116"/>
      <c r="AB309" s="116"/>
      <c r="AC309" s="116"/>
      <c r="AD309" s="116"/>
      <c r="AE309" s="116"/>
      <c r="AF309" s="116"/>
      <c r="AG309" s="116"/>
      <c r="AH309" s="116"/>
      <c r="AI309" s="116"/>
      <c r="AJ309" s="116"/>
      <c r="AK309" s="116"/>
      <c r="AL309" s="116"/>
      <c r="AM309" s="116"/>
      <c r="AN309" s="116"/>
      <c r="AO309" s="116"/>
      <c r="AP309" s="116"/>
      <c r="AQ309" s="116"/>
      <c r="AR309" s="116"/>
      <c r="AS309" s="116"/>
      <c r="AT309" s="116"/>
      <c r="AU309" s="116"/>
      <c r="AV309" s="116"/>
      <c r="AW309" s="116"/>
      <c r="AX309" s="116"/>
      <c r="AY309" s="116"/>
      <c r="AZ309" s="116"/>
      <c r="BA309" s="116"/>
      <c r="BB309" s="116"/>
      <c r="BC309" s="116"/>
      <c r="BD309" s="116"/>
      <c r="BE309" s="116"/>
      <c r="BF309" s="116"/>
      <c r="BG309" s="116"/>
      <c r="BH309" s="116"/>
      <c r="BI309" s="116"/>
      <c r="BJ309" s="116"/>
      <c r="BK309" s="116"/>
      <c r="BL309" s="116"/>
      <c r="BM309" s="116"/>
      <c r="BN309" s="116"/>
      <c r="BO309" s="116"/>
      <c r="BP309" s="116"/>
      <c r="BQ309" s="116"/>
      <c r="BR309" s="116"/>
      <c r="BS309" s="116"/>
      <c r="BT309" s="116"/>
      <c r="BU309" s="116"/>
      <c r="BV309" s="116"/>
      <c r="BW309" s="116"/>
      <c r="BX309" s="116"/>
    </row>
    <row r="310">
      <c r="A310" s="116"/>
      <c r="B310" s="116"/>
      <c r="C310" s="116"/>
      <c r="D310" s="116"/>
      <c r="E310" s="164"/>
      <c r="F310" s="164"/>
      <c r="G310" s="116"/>
      <c r="H310" s="116"/>
      <c r="I310" s="116"/>
      <c r="J310" s="116"/>
      <c r="K310" s="116"/>
      <c r="L310" s="116"/>
      <c r="M310" s="116"/>
      <c r="N310" s="116"/>
      <c r="O310" s="116"/>
      <c r="P310" s="116"/>
      <c r="Q310" s="116"/>
      <c r="R310" s="116"/>
      <c r="S310" s="116"/>
      <c r="T310" s="116"/>
      <c r="U310" s="116"/>
      <c r="V310" s="116"/>
      <c r="W310" s="116"/>
      <c r="X310" s="116"/>
      <c r="Y310" s="116"/>
      <c r="Z310" s="116"/>
      <c r="AA310" s="116"/>
      <c r="AB310" s="116"/>
      <c r="AC310" s="116"/>
      <c r="AD310" s="116"/>
      <c r="AE310" s="116"/>
      <c r="AF310" s="116"/>
      <c r="AG310" s="116"/>
      <c r="AH310" s="116"/>
      <c r="AI310" s="116"/>
      <c r="AJ310" s="116"/>
      <c r="AK310" s="116"/>
      <c r="AL310" s="116"/>
      <c r="AM310" s="116"/>
      <c r="AN310" s="116"/>
      <c r="AO310" s="116"/>
      <c r="AP310" s="116"/>
      <c r="AQ310" s="116"/>
      <c r="AR310" s="116"/>
      <c r="AS310" s="116"/>
      <c r="AT310" s="116"/>
      <c r="AU310" s="116"/>
      <c r="AV310" s="116"/>
      <c r="AW310" s="116"/>
      <c r="AX310" s="116"/>
      <c r="AY310" s="116"/>
      <c r="AZ310" s="116"/>
      <c r="BA310" s="116"/>
      <c r="BB310" s="116"/>
      <c r="BC310" s="116"/>
      <c r="BD310" s="116"/>
      <c r="BE310" s="116"/>
      <c r="BF310" s="116"/>
      <c r="BG310" s="116"/>
      <c r="BH310" s="116"/>
      <c r="BI310" s="116"/>
      <c r="BJ310" s="116"/>
      <c r="BK310" s="116"/>
      <c r="BL310" s="116"/>
      <c r="BM310" s="116"/>
      <c r="BN310" s="116"/>
      <c r="BO310" s="116"/>
      <c r="BP310" s="116"/>
      <c r="BQ310" s="116"/>
      <c r="BR310" s="116"/>
      <c r="BS310" s="116"/>
      <c r="BT310" s="116"/>
      <c r="BU310" s="116"/>
      <c r="BV310" s="116"/>
      <c r="BW310" s="116"/>
      <c r="BX310" s="116"/>
    </row>
    <row r="311">
      <c r="A311" s="116"/>
      <c r="B311" s="116"/>
      <c r="C311" s="116"/>
      <c r="D311" s="116"/>
      <c r="E311" s="164"/>
      <c r="F311" s="164"/>
      <c r="G311" s="116"/>
      <c r="H311" s="116"/>
      <c r="I311" s="116"/>
      <c r="J311" s="116"/>
      <c r="K311" s="116"/>
      <c r="L311" s="116"/>
      <c r="M311" s="116"/>
      <c r="N311" s="116"/>
      <c r="O311" s="116"/>
      <c r="P311" s="116"/>
      <c r="Q311" s="116"/>
      <c r="R311" s="116"/>
      <c r="S311" s="116"/>
      <c r="T311" s="116"/>
      <c r="U311" s="116"/>
      <c r="V311" s="116"/>
      <c r="W311" s="116"/>
      <c r="X311" s="116"/>
      <c r="Y311" s="116"/>
      <c r="Z311" s="116"/>
      <c r="AA311" s="116"/>
      <c r="AB311" s="116"/>
      <c r="AC311" s="116"/>
      <c r="AD311" s="116"/>
      <c r="AE311" s="116"/>
      <c r="AF311" s="116"/>
      <c r="AG311" s="116"/>
      <c r="AH311" s="116"/>
      <c r="AI311" s="116"/>
      <c r="AJ311" s="116"/>
      <c r="AK311" s="116"/>
      <c r="AL311" s="116"/>
      <c r="AM311" s="116"/>
      <c r="AN311" s="116"/>
      <c r="AO311" s="116"/>
      <c r="AP311" s="116"/>
      <c r="AQ311" s="116"/>
      <c r="AR311" s="116"/>
      <c r="AS311" s="116"/>
      <c r="AT311" s="116"/>
      <c r="AU311" s="116"/>
      <c r="AV311" s="116"/>
      <c r="AW311" s="116"/>
      <c r="AX311" s="116"/>
      <c r="AY311" s="116"/>
      <c r="AZ311" s="116"/>
      <c r="BA311" s="116"/>
      <c r="BB311" s="116"/>
      <c r="BC311" s="116"/>
      <c r="BD311" s="116"/>
      <c r="BE311" s="116"/>
      <c r="BF311" s="116"/>
      <c r="BG311" s="116"/>
      <c r="BH311" s="116"/>
      <c r="BI311" s="116"/>
      <c r="BJ311" s="116"/>
      <c r="BK311" s="116"/>
      <c r="BL311" s="116"/>
      <c r="BM311" s="116"/>
      <c r="BN311" s="116"/>
      <c r="BO311" s="116"/>
      <c r="BP311" s="116"/>
      <c r="BQ311" s="116"/>
      <c r="BR311" s="116"/>
      <c r="BS311" s="116"/>
      <c r="BT311" s="116"/>
      <c r="BU311" s="116"/>
      <c r="BV311" s="116"/>
      <c r="BW311" s="116"/>
      <c r="BX311" s="116"/>
    </row>
    <row r="312">
      <c r="A312" s="116"/>
      <c r="B312" s="116"/>
      <c r="C312" s="116"/>
      <c r="D312" s="116"/>
      <c r="E312" s="164"/>
      <c r="F312" s="164"/>
      <c r="G312" s="116"/>
      <c r="H312" s="116"/>
      <c r="I312" s="116"/>
      <c r="J312" s="116"/>
      <c r="K312" s="116"/>
      <c r="L312" s="116"/>
      <c r="M312" s="116"/>
      <c r="N312" s="116"/>
      <c r="O312" s="116"/>
      <c r="P312" s="116"/>
      <c r="Q312" s="116"/>
      <c r="R312" s="116"/>
      <c r="S312" s="116"/>
      <c r="T312" s="116"/>
      <c r="U312" s="116"/>
      <c r="V312" s="116"/>
      <c r="W312" s="116"/>
      <c r="X312" s="116"/>
      <c r="Y312" s="116"/>
      <c r="Z312" s="116"/>
      <c r="AA312" s="116"/>
      <c r="AB312" s="116"/>
      <c r="AC312" s="116"/>
      <c r="AD312" s="116"/>
      <c r="AE312" s="116"/>
      <c r="AF312" s="116"/>
      <c r="AG312" s="116"/>
      <c r="AH312" s="116"/>
      <c r="AI312" s="116"/>
      <c r="AJ312" s="116"/>
      <c r="AK312" s="116"/>
      <c r="AL312" s="116"/>
      <c r="AM312" s="116"/>
      <c r="AN312" s="116"/>
      <c r="AO312" s="116"/>
      <c r="AP312" s="116"/>
      <c r="AQ312" s="116"/>
      <c r="AR312" s="116"/>
      <c r="AS312" s="116"/>
      <c r="AT312" s="116"/>
      <c r="AU312" s="116"/>
      <c r="AV312" s="116"/>
      <c r="AW312" s="116"/>
      <c r="AX312" s="116"/>
      <c r="AY312" s="116"/>
      <c r="AZ312" s="116"/>
      <c r="BA312" s="116"/>
      <c r="BB312" s="116"/>
      <c r="BC312" s="116"/>
      <c r="BD312" s="116"/>
      <c r="BE312" s="116"/>
      <c r="BF312" s="116"/>
      <c r="BG312" s="116"/>
      <c r="BH312" s="116"/>
      <c r="BI312" s="116"/>
      <c r="BJ312" s="116"/>
      <c r="BK312" s="116"/>
      <c r="BL312" s="116"/>
      <c r="BM312" s="116"/>
      <c r="BN312" s="116"/>
      <c r="BO312" s="116"/>
      <c r="BP312" s="116"/>
      <c r="BQ312" s="116"/>
      <c r="BR312" s="116"/>
      <c r="BS312" s="116"/>
      <c r="BT312" s="116"/>
      <c r="BU312" s="116"/>
      <c r="BV312" s="116"/>
      <c r="BW312" s="116"/>
      <c r="BX312" s="116"/>
    </row>
    <row r="313">
      <c r="A313" s="116"/>
      <c r="B313" s="116"/>
      <c r="C313" s="116"/>
      <c r="D313" s="116"/>
      <c r="E313" s="164"/>
      <c r="F313" s="164"/>
      <c r="G313" s="116"/>
      <c r="H313" s="116"/>
      <c r="I313" s="116"/>
      <c r="J313" s="116"/>
      <c r="K313" s="116"/>
      <c r="L313" s="116"/>
      <c r="M313" s="116"/>
      <c r="N313" s="116"/>
      <c r="O313" s="116"/>
      <c r="P313" s="116"/>
      <c r="Q313" s="116"/>
      <c r="R313" s="116"/>
      <c r="S313" s="116"/>
      <c r="T313" s="116"/>
      <c r="U313" s="116"/>
      <c r="V313" s="116"/>
      <c r="W313" s="116"/>
      <c r="X313" s="116"/>
      <c r="Y313" s="116"/>
      <c r="Z313" s="116"/>
      <c r="AA313" s="116"/>
      <c r="AB313" s="116"/>
      <c r="AC313" s="116"/>
      <c r="AD313" s="116"/>
      <c r="AE313" s="116"/>
      <c r="AF313" s="116"/>
      <c r="AG313" s="116"/>
      <c r="AH313" s="116"/>
      <c r="AI313" s="116"/>
      <c r="AJ313" s="116"/>
      <c r="AK313" s="116"/>
      <c r="AL313" s="116"/>
      <c r="AM313" s="116"/>
      <c r="AN313" s="116"/>
      <c r="AO313" s="116"/>
      <c r="AP313" s="116"/>
      <c r="AQ313" s="116"/>
      <c r="AR313" s="116"/>
      <c r="AS313" s="116"/>
      <c r="AT313" s="116"/>
      <c r="AU313" s="116"/>
      <c r="AV313" s="116"/>
      <c r="AW313" s="116"/>
      <c r="AX313" s="116"/>
      <c r="AY313" s="116"/>
      <c r="AZ313" s="116"/>
      <c r="BA313" s="116"/>
      <c r="BB313" s="116"/>
      <c r="BC313" s="116"/>
      <c r="BD313" s="116"/>
      <c r="BE313" s="116"/>
      <c r="BF313" s="116"/>
      <c r="BG313" s="116"/>
      <c r="BH313" s="116"/>
      <c r="BI313" s="116"/>
      <c r="BJ313" s="116"/>
      <c r="BK313" s="116"/>
      <c r="BL313" s="116"/>
      <c r="BM313" s="116"/>
      <c r="BN313" s="116"/>
      <c r="BO313" s="116"/>
      <c r="BP313" s="116"/>
      <c r="BQ313" s="116"/>
      <c r="BR313" s="116"/>
      <c r="BS313" s="116"/>
      <c r="BT313" s="116"/>
      <c r="BU313" s="116"/>
      <c r="BV313" s="116"/>
      <c r="BW313" s="116"/>
      <c r="BX313" s="116"/>
    </row>
    <row r="314">
      <c r="A314" s="116"/>
      <c r="B314" s="116"/>
      <c r="C314" s="116"/>
      <c r="D314" s="116"/>
      <c r="E314" s="164"/>
      <c r="F314" s="164"/>
      <c r="G314" s="116"/>
      <c r="H314" s="116"/>
      <c r="I314" s="116"/>
      <c r="J314" s="116"/>
      <c r="K314" s="116"/>
      <c r="L314" s="116"/>
      <c r="M314" s="116"/>
      <c r="N314" s="116"/>
      <c r="O314" s="116"/>
      <c r="P314" s="116"/>
      <c r="Q314" s="116"/>
      <c r="R314" s="116"/>
      <c r="S314" s="116"/>
      <c r="T314" s="116"/>
      <c r="U314" s="116"/>
      <c r="V314" s="116"/>
      <c r="W314" s="116"/>
      <c r="X314" s="116"/>
      <c r="Y314" s="116"/>
      <c r="Z314" s="116"/>
      <c r="AA314" s="116"/>
      <c r="AB314" s="116"/>
      <c r="AC314" s="116"/>
      <c r="AD314" s="116"/>
      <c r="AE314" s="116"/>
      <c r="AF314" s="116"/>
      <c r="AG314" s="116"/>
      <c r="AH314" s="116"/>
      <c r="AI314" s="116"/>
      <c r="AJ314" s="116"/>
      <c r="AK314" s="116"/>
      <c r="AL314" s="116"/>
      <c r="AM314" s="116"/>
      <c r="AN314" s="116"/>
      <c r="AO314" s="116"/>
      <c r="AP314" s="116"/>
      <c r="AQ314" s="116"/>
      <c r="AR314" s="116"/>
      <c r="AS314" s="116"/>
      <c r="AT314" s="116"/>
      <c r="AU314" s="116"/>
      <c r="AV314" s="116"/>
      <c r="AW314" s="116"/>
      <c r="AX314" s="116"/>
      <c r="AY314" s="116"/>
      <c r="AZ314" s="116"/>
      <c r="BA314" s="116"/>
      <c r="BB314" s="116"/>
      <c r="BC314" s="116"/>
      <c r="BD314" s="116"/>
      <c r="BE314" s="116"/>
      <c r="BF314" s="116"/>
      <c r="BG314" s="116"/>
      <c r="BH314" s="116"/>
      <c r="BI314" s="116"/>
      <c r="BJ314" s="116"/>
      <c r="BK314" s="116"/>
      <c r="BL314" s="116"/>
      <c r="BM314" s="116"/>
      <c r="BN314" s="116"/>
      <c r="BO314" s="116"/>
      <c r="BP314" s="116"/>
      <c r="BQ314" s="116"/>
      <c r="BR314" s="116"/>
      <c r="BS314" s="116"/>
      <c r="BT314" s="116"/>
      <c r="BU314" s="116"/>
      <c r="BV314" s="116"/>
      <c r="BW314" s="116"/>
      <c r="BX314" s="116"/>
    </row>
    <row r="315">
      <c r="A315" s="116"/>
      <c r="B315" s="116"/>
      <c r="C315" s="116"/>
      <c r="D315" s="116"/>
      <c r="E315" s="164"/>
      <c r="F315" s="164"/>
      <c r="G315" s="116"/>
      <c r="H315" s="116"/>
      <c r="I315" s="116"/>
      <c r="J315" s="116"/>
      <c r="K315" s="116"/>
      <c r="L315" s="116"/>
      <c r="M315" s="116"/>
      <c r="N315" s="116"/>
      <c r="O315" s="116"/>
      <c r="P315" s="116"/>
      <c r="Q315" s="116"/>
      <c r="R315" s="116"/>
      <c r="S315" s="116"/>
      <c r="T315" s="116"/>
      <c r="U315" s="116"/>
      <c r="V315" s="116"/>
      <c r="W315" s="116"/>
      <c r="X315" s="116"/>
      <c r="Y315" s="116"/>
      <c r="Z315" s="116"/>
      <c r="AA315" s="116"/>
      <c r="AB315" s="116"/>
      <c r="AC315" s="116"/>
      <c r="AD315" s="116"/>
      <c r="AE315" s="116"/>
      <c r="AF315" s="116"/>
      <c r="AG315" s="116"/>
      <c r="AH315" s="116"/>
      <c r="AI315" s="116"/>
      <c r="AJ315" s="116"/>
      <c r="AK315" s="116"/>
      <c r="AL315" s="116"/>
      <c r="AM315" s="116"/>
      <c r="AN315" s="116"/>
      <c r="AO315" s="116"/>
      <c r="AP315" s="116"/>
      <c r="AQ315" s="116"/>
      <c r="AR315" s="116"/>
      <c r="AS315" s="116"/>
      <c r="AT315" s="116"/>
      <c r="AU315" s="116"/>
      <c r="AV315" s="116"/>
      <c r="AW315" s="116"/>
      <c r="AX315" s="116"/>
      <c r="AY315" s="116"/>
      <c r="AZ315" s="116"/>
      <c r="BA315" s="116"/>
      <c r="BB315" s="116"/>
      <c r="BC315" s="116"/>
      <c r="BD315" s="116"/>
      <c r="BE315" s="116"/>
      <c r="BF315" s="116"/>
      <c r="BG315" s="116"/>
      <c r="BH315" s="116"/>
      <c r="BI315" s="116"/>
      <c r="BJ315" s="116"/>
      <c r="BK315" s="116"/>
      <c r="BL315" s="116"/>
      <c r="BM315" s="116"/>
      <c r="BN315" s="116"/>
      <c r="BO315" s="116"/>
      <c r="BP315" s="116"/>
      <c r="BQ315" s="116"/>
      <c r="BR315" s="116"/>
      <c r="BS315" s="116"/>
      <c r="BT315" s="116"/>
      <c r="BU315" s="116"/>
      <c r="BV315" s="116"/>
      <c r="BW315" s="116"/>
      <c r="BX315" s="116"/>
    </row>
    <row r="316">
      <c r="A316" s="116"/>
      <c r="B316" s="116"/>
      <c r="C316" s="116"/>
      <c r="D316" s="116"/>
      <c r="E316" s="164"/>
      <c r="F316" s="164"/>
      <c r="G316" s="116"/>
      <c r="H316" s="116"/>
      <c r="I316" s="116"/>
      <c r="J316" s="116"/>
      <c r="K316" s="116"/>
      <c r="L316" s="116"/>
      <c r="M316" s="116"/>
      <c r="N316" s="116"/>
      <c r="O316" s="116"/>
      <c r="P316" s="116"/>
      <c r="Q316" s="116"/>
      <c r="R316" s="116"/>
      <c r="S316" s="116"/>
      <c r="T316" s="116"/>
      <c r="U316" s="116"/>
      <c r="V316" s="116"/>
      <c r="W316" s="116"/>
      <c r="X316" s="116"/>
      <c r="Y316" s="116"/>
      <c r="Z316" s="116"/>
      <c r="AA316" s="116"/>
      <c r="AB316" s="116"/>
      <c r="AC316" s="116"/>
      <c r="AD316" s="116"/>
      <c r="AE316" s="116"/>
      <c r="AF316" s="116"/>
      <c r="AG316" s="116"/>
      <c r="AH316" s="116"/>
      <c r="AI316" s="116"/>
      <c r="AJ316" s="116"/>
      <c r="AK316" s="116"/>
      <c r="AL316" s="116"/>
      <c r="AM316" s="116"/>
      <c r="AN316" s="116"/>
      <c r="AO316" s="116"/>
      <c r="AP316" s="116"/>
      <c r="AQ316" s="116"/>
      <c r="AR316" s="116"/>
      <c r="AS316" s="116"/>
      <c r="AT316" s="116"/>
      <c r="AU316" s="116"/>
      <c r="AV316" s="116"/>
      <c r="AW316" s="116"/>
      <c r="AX316" s="116"/>
      <c r="AY316" s="116"/>
      <c r="AZ316" s="116"/>
      <c r="BA316" s="116"/>
      <c r="BB316" s="116"/>
      <c r="BC316" s="116"/>
      <c r="BD316" s="116"/>
      <c r="BE316" s="116"/>
      <c r="BF316" s="116"/>
      <c r="BG316" s="116"/>
      <c r="BH316" s="116"/>
      <c r="BI316" s="116"/>
      <c r="BJ316" s="116"/>
      <c r="BK316" s="116"/>
      <c r="BL316" s="116"/>
      <c r="BM316" s="116"/>
      <c r="BN316" s="116"/>
      <c r="BO316" s="116"/>
      <c r="BP316" s="116"/>
      <c r="BQ316" s="116"/>
      <c r="BR316" s="116"/>
      <c r="BS316" s="116"/>
      <c r="BT316" s="116"/>
      <c r="BU316" s="116"/>
      <c r="BV316" s="116"/>
      <c r="BW316" s="116"/>
      <c r="BX316" s="116"/>
    </row>
    <row r="317">
      <c r="A317" s="116"/>
      <c r="B317" s="116"/>
      <c r="C317" s="116"/>
      <c r="D317" s="116"/>
      <c r="E317" s="164"/>
      <c r="F317" s="164"/>
      <c r="G317" s="116"/>
      <c r="H317" s="116"/>
      <c r="I317" s="116"/>
      <c r="J317" s="116"/>
      <c r="K317" s="116"/>
      <c r="L317" s="116"/>
      <c r="M317" s="116"/>
      <c r="N317" s="116"/>
      <c r="O317" s="116"/>
      <c r="P317" s="116"/>
      <c r="Q317" s="116"/>
      <c r="R317" s="116"/>
      <c r="S317" s="116"/>
      <c r="T317" s="116"/>
      <c r="U317" s="116"/>
      <c r="V317" s="116"/>
      <c r="W317" s="116"/>
      <c r="X317" s="116"/>
      <c r="Y317" s="116"/>
      <c r="Z317" s="116"/>
      <c r="AA317" s="116"/>
      <c r="AB317" s="116"/>
      <c r="AC317" s="116"/>
      <c r="AD317" s="116"/>
      <c r="AE317" s="116"/>
      <c r="AF317" s="116"/>
      <c r="AG317" s="116"/>
      <c r="AH317" s="116"/>
      <c r="AI317" s="116"/>
      <c r="AJ317" s="116"/>
      <c r="AK317" s="116"/>
      <c r="AL317" s="116"/>
      <c r="AM317" s="116"/>
      <c r="AN317" s="116"/>
      <c r="AO317" s="116"/>
      <c r="AP317" s="116"/>
      <c r="AQ317" s="116"/>
      <c r="AR317" s="116"/>
      <c r="AS317" s="116"/>
      <c r="AT317" s="116"/>
      <c r="AU317" s="116"/>
      <c r="AV317" s="116"/>
      <c r="AW317" s="116"/>
      <c r="AX317" s="116"/>
      <c r="AY317" s="116"/>
      <c r="AZ317" s="116"/>
      <c r="BA317" s="116"/>
      <c r="BB317" s="116"/>
      <c r="BC317" s="116"/>
      <c r="BD317" s="116"/>
      <c r="BE317" s="116"/>
      <c r="BF317" s="116"/>
      <c r="BG317" s="116"/>
      <c r="BH317" s="116"/>
      <c r="BI317" s="116"/>
      <c r="BJ317" s="116"/>
      <c r="BK317" s="116"/>
      <c r="BL317" s="116"/>
      <c r="BM317" s="116"/>
      <c r="BN317" s="116"/>
      <c r="BO317" s="116"/>
      <c r="BP317" s="116"/>
      <c r="BQ317" s="116"/>
      <c r="BR317" s="116"/>
      <c r="BS317" s="116"/>
      <c r="BT317" s="116"/>
      <c r="BU317" s="116"/>
      <c r="BV317" s="116"/>
      <c r="BW317" s="116"/>
      <c r="BX317" s="116"/>
    </row>
    <row r="318">
      <c r="A318" s="116"/>
      <c r="B318" s="116"/>
      <c r="C318" s="116"/>
      <c r="D318" s="116"/>
      <c r="E318" s="164"/>
      <c r="F318" s="164"/>
      <c r="G318" s="116"/>
      <c r="H318" s="116"/>
      <c r="I318" s="116"/>
      <c r="J318" s="116"/>
      <c r="K318" s="116"/>
      <c r="L318" s="116"/>
      <c r="M318" s="116"/>
      <c r="N318" s="116"/>
      <c r="O318" s="116"/>
      <c r="P318" s="116"/>
      <c r="Q318" s="116"/>
      <c r="R318" s="116"/>
      <c r="S318" s="116"/>
      <c r="T318" s="116"/>
      <c r="U318" s="116"/>
      <c r="V318" s="116"/>
      <c r="W318" s="116"/>
      <c r="X318" s="116"/>
      <c r="Y318" s="116"/>
      <c r="Z318" s="116"/>
      <c r="AA318" s="116"/>
      <c r="AB318" s="116"/>
      <c r="AC318" s="116"/>
      <c r="AD318" s="116"/>
      <c r="AE318" s="116"/>
      <c r="AF318" s="116"/>
      <c r="AG318" s="116"/>
      <c r="AH318" s="116"/>
      <c r="AI318" s="116"/>
      <c r="AJ318" s="116"/>
      <c r="AK318" s="116"/>
      <c r="AL318" s="116"/>
      <c r="AM318" s="116"/>
      <c r="AN318" s="116"/>
      <c r="AO318" s="116"/>
      <c r="AP318" s="116"/>
      <c r="AQ318" s="116"/>
      <c r="AR318" s="116"/>
      <c r="AS318" s="116"/>
      <c r="AT318" s="116"/>
      <c r="AU318" s="116"/>
      <c r="AV318" s="116"/>
      <c r="AW318" s="116"/>
      <c r="AX318" s="116"/>
      <c r="AY318" s="116"/>
      <c r="AZ318" s="116"/>
      <c r="BA318" s="116"/>
      <c r="BB318" s="116"/>
      <c r="BC318" s="116"/>
      <c r="BD318" s="116"/>
      <c r="BE318" s="116"/>
      <c r="BF318" s="116"/>
      <c r="BG318" s="116"/>
      <c r="BH318" s="116"/>
      <c r="BI318" s="116"/>
      <c r="BJ318" s="116"/>
      <c r="BK318" s="116"/>
      <c r="BL318" s="116"/>
      <c r="BM318" s="116"/>
      <c r="BN318" s="116"/>
      <c r="BO318" s="116"/>
      <c r="BP318" s="116"/>
      <c r="BQ318" s="116"/>
      <c r="BR318" s="116"/>
      <c r="BS318" s="116"/>
      <c r="BT318" s="116"/>
      <c r="BU318" s="116"/>
      <c r="BV318" s="116"/>
      <c r="BW318" s="116"/>
      <c r="BX318" s="116"/>
    </row>
    <row r="319">
      <c r="A319" s="116"/>
      <c r="B319" s="116"/>
      <c r="C319" s="116"/>
      <c r="D319" s="116"/>
      <c r="E319" s="164"/>
      <c r="F319" s="164"/>
      <c r="G319" s="116"/>
      <c r="H319" s="116"/>
      <c r="I319" s="116"/>
      <c r="J319" s="116"/>
      <c r="K319" s="116"/>
      <c r="L319" s="116"/>
      <c r="M319" s="116"/>
      <c r="N319" s="116"/>
      <c r="O319" s="116"/>
      <c r="P319" s="116"/>
      <c r="Q319" s="116"/>
      <c r="R319" s="116"/>
      <c r="S319" s="116"/>
      <c r="T319" s="116"/>
      <c r="U319" s="116"/>
      <c r="V319" s="116"/>
      <c r="W319" s="116"/>
      <c r="X319" s="116"/>
      <c r="Y319" s="116"/>
      <c r="Z319" s="116"/>
      <c r="AA319" s="116"/>
      <c r="AB319" s="116"/>
      <c r="AC319" s="116"/>
      <c r="AD319" s="116"/>
      <c r="AE319" s="116"/>
      <c r="AF319" s="116"/>
      <c r="AG319" s="116"/>
      <c r="AH319" s="116"/>
      <c r="AI319" s="116"/>
      <c r="AJ319" s="116"/>
      <c r="AK319" s="116"/>
      <c r="AL319" s="116"/>
      <c r="AM319" s="116"/>
      <c r="AN319" s="116"/>
      <c r="AO319" s="116"/>
      <c r="AP319" s="116"/>
      <c r="AQ319" s="116"/>
      <c r="AR319" s="116"/>
      <c r="AS319" s="116"/>
      <c r="AT319" s="116"/>
      <c r="AU319" s="116"/>
      <c r="AV319" s="116"/>
      <c r="AW319" s="116"/>
      <c r="AX319" s="116"/>
      <c r="AY319" s="116"/>
      <c r="AZ319" s="116"/>
      <c r="BA319" s="116"/>
      <c r="BB319" s="116"/>
      <c r="BC319" s="116"/>
      <c r="BD319" s="116"/>
      <c r="BE319" s="116"/>
      <c r="BF319" s="116"/>
      <c r="BG319" s="116"/>
      <c r="BH319" s="116"/>
      <c r="BI319" s="116"/>
      <c r="BJ319" s="116"/>
      <c r="BK319" s="116"/>
      <c r="BL319" s="116"/>
      <c r="BM319" s="116"/>
      <c r="BN319" s="116"/>
      <c r="BO319" s="116"/>
      <c r="BP319" s="116"/>
      <c r="BQ319" s="116"/>
      <c r="BR319" s="116"/>
      <c r="BS319" s="116"/>
      <c r="BT319" s="116"/>
      <c r="BU319" s="116"/>
      <c r="BV319" s="116"/>
      <c r="BW319" s="116"/>
      <c r="BX319" s="116"/>
    </row>
    <row r="320">
      <c r="A320" s="116"/>
      <c r="B320" s="116"/>
      <c r="C320" s="116"/>
      <c r="D320" s="116"/>
      <c r="E320" s="164"/>
      <c r="F320" s="164"/>
      <c r="G320" s="116"/>
      <c r="H320" s="116"/>
      <c r="I320" s="116"/>
      <c r="J320" s="116"/>
      <c r="K320" s="116"/>
      <c r="L320" s="116"/>
      <c r="M320" s="116"/>
      <c r="N320" s="116"/>
      <c r="O320" s="116"/>
      <c r="P320" s="116"/>
      <c r="Q320" s="116"/>
      <c r="R320" s="116"/>
      <c r="S320" s="116"/>
      <c r="T320" s="116"/>
      <c r="U320" s="116"/>
      <c r="V320" s="116"/>
      <c r="W320" s="116"/>
      <c r="X320" s="116"/>
      <c r="Y320" s="116"/>
      <c r="Z320" s="116"/>
      <c r="AA320" s="116"/>
      <c r="AB320" s="116"/>
      <c r="AC320" s="116"/>
      <c r="AD320" s="116"/>
      <c r="AE320" s="116"/>
      <c r="AF320" s="116"/>
      <c r="AG320" s="116"/>
      <c r="AH320" s="116"/>
      <c r="AI320" s="116"/>
      <c r="AJ320" s="116"/>
      <c r="AK320" s="116"/>
      <c r="AL320" s="116"/>
      <c r="AM320" s="116"/>
      <c r="AN320" s="116"/>
      <c r="AO320" s="116"/>
      <c r="AP320" s="116"/>
      <c r="AQ320" s="116"/>
      <c r="AR320" s="116"/>
      <c r="AS320" s="116"/>
      <c r="AT320" s="116"/>
      <c r="AU320" s="116"/>
      <c r="AV320" s="116"/>
      <c r="AW320" s="116"/>
      <c r="AX320" s="116"/>
      <c r="AY320" s="116"/>
      <c r="AZ320" s="116"/>
      <c r="BA320" s="116"/>
      <c r="BB320" s="116"/>
      <c r="BC320" s="116"/>
      <c r="BD320" s="116"/>
      <c r="BE320" s="116"/>
      <c r="BF320" s="116"/>
      <c r="BG320" s="116"/>
      <c r="BH320" s="116"/>
      <c r="BI320" s="116"/>
      <c r="BJ320" s="116"/>
      <c r="BK320" s="116"/>
      <c r="BL320" s="116"/>
      <c r="BM320" s="116"/>
      <c r="BN320" s="116"/>
      <c r="BO320" s="116"/>
      <c r="BP320" s="116"/>
      <c r="BQ320" s="116"/>
      <c r="BR320" s="116"/>
      <c r="BS320" s="116"/>
      <c r="BT320" s="116"/>
      <c r="BU320" s="116"/>
      <c r="BV320" s="116"/>
      <c r="BW320" s="116"/>
      <c r="BX320" s="116"/>
    </row>
    <row r="321">
      <c r="A321" s="116"/>
      <c r="B321" s="116"/>
      <c r="C321" s="116"/>
      <c r="D321" s="116"/>
      <c r="E321" s="164"/>
      <c r="F321" s="164"/>
      <c r="G321" s="116"/>
      <c r="H321" s="116"/>
      <c r="I321" s="116"/>
      <c r="J321" s="116"/>
      <c r="K321" s="116"/>
      <c r="L321" s="116"/>
      <c r="M321" s="116"/>
      <c r="N321" s="116"/>
      <c r="O321" s="116"/>
      <c r="P321" s="116"/>
      <c r="Q321" s="116"/>
      <c r="R321" s="116"/>
      <c r="S321" s="116"/>
      <c r="T321" s="116"/>
      <c r="U321" s="116"/>
      <c r="V321" s="116"/>
      <c r="W321" s="116"/>
      <c r="X321" s="116"/>
      <c r="Y321" s="116"/>
      <c r="Z321" s="116"/>
      <c r="AA321" s="116"/>
      <c r="AB321" s="116"/>
      <c r="AC321" s="116"/>
      <c r="AD321" s="116"/>
      <c r="AE321" s="116"/>
      <c r="AF321" s="116"/>
      <c r="AG321" s="116"/>
      <c r="AH321" s="116"/>
      <c r="AI321" s="116"/>
      <c r="AJ321" s="116"/>
      <c r="AK321" s="116"/>
      <c r="AL321" s="116"/>
      <c r="AM321" s="116"/>
      <c r="AN321" s="116"/>
      <c r="AO321" s="116"/>
      <c r="AP321" s="116"/>
      <c r="AQ321" s="116"/>
      <c r="AR321" s="116"/>
      <c r="AS321" s="116"/>
      <c r="AT321" s="116"/>
      <c r="AU321" s="116"/>
      <c r="AV321" s="116"/>
      <c r="AW321" s="116"/>
      <c r="AX321" s="116"/>
      <c r="AY321" s="116"/>
      <c r="AZ321" s="116"/>
      <c r="BA321" s="116"/>
      <c r="BB321" s="116"/>
      <c r="BC321" s="116"/>
      <c r="BD321" s="116"/>
      <c r="BE321" s="116"/>
      <c r="BF321" s="116"/>
      <c r="BG321" s="116"/>
      <c r="BH321" s="116"/>
      <c r="BI321" s="116"/>
      <c r="BJ321" s="116"/>
      <c r="BK321" s="116"/>
      <c r="BL321" s="116"/>
      <c r="BM321" s="116"/>
      <c r="BN321" s="116"/>
      <c r="BO321" s="116"/>
      <c r="BP321" s="116"/>
      <c r="BQ321" s="116"/>
      <c r="BR321" s="116"/>
      <c r="BS321" s="116"/>
      <c r="BT321" s="116"/>
      <c r="BU321" s="116"/>
      <c r="BV321" s="116"/>
      <c r="BW321" s="116"/>
      <c r="BX321" s="116"/>
    </row>
    <row r="322">
      <c r="A322" s="116"/>
      <c r="B322" s="116"/>
      <c r="C322" s="116"/>
      <c r="D322" s="116"/>
      <c r="E322" s="164"/>
      <c r="F322" s="164"/>
      <c r="G322" s="116"/>
      <c r="H322" s="116"/>
      <c r="I322" s="116"/>
      <c r="J322" s="116"/>
      <c r="K322" s="116"/>
      <c r="L322" s="116"/>
      <c r="M322" s="116"/>
      <c r="N322" s="116"/>
      <c r="O322" s="116"/>
      <c r="P322" s="116"/>
      <c r="Q322" s="116"/>
      <c r="R322" s="116"/>
      <c r="S322" s="116"/>
      <c r="T322" s="116"/>
      <c r="U322" s="116"/>
      <c r="V322" s="116"/>
      <c r="W322" s="116"/>
      <c r="X322" s="116"/>
      <c r="Y322" s="116"/>
      <c r="Z322" s="116"/>
      <c r="AA322" s="116"/>
      <c r="AB322" s="116"/>
      <c r="AC322" s="116"/>
      <c r="AD322" s="116"/>
      <c r="AE322" s="116"/>
      <c r="AF322" s="116"/>
      <c r="AG322" s="116"/>
      <c r="AH322" s="116"/>
      <c r="AI322" s="116"/>
      <c r="AJ322" s="116"/>
      <c r="AK322" s="116"/>
      <c r="AL322" s="116"/>
      <c r="AM322" s="116"/>
      <c r="AN322" s="116"/>
      <c r="AO322" s="116"/>
      <c r="AP322" s="116"/>
      <c r="AQ322" s="116"/>
      <c r="AR322" s="116"/>
      <c r="AS322" s="116"/>
      <c r="AT322" s="116"/>
      <c r="AU322" s="116"/>
      <c r="AV322" s="116"/>
      <c r="AW322" s="116"/>
      <c r="AX322" s="116"/>
      <c r="AY322" s="116"/>
      <c r="AZ322" s="116"/>
      <c r="BA322" s="116"/>
      <c r="BB322" s="116"/>
      <c r="BC322" s="116"/>
      <c r="BD322" s="116"/>
      <c r="BE322" s="116"/>
      <c r="BF322" s="116"/>
      <c r="BG322" s="116"/>
      <c r="BH322" s="116"/>
      <c r="BI322" s="116"/>
      <c r="BJ322" s="116"/>
      <c r="BK322" s="116"/>
      <c r="BL322" s="116"/>
      <c r="BM322" s="116"/>
      <c r="BN322" s="116"/>
      <c r="BO322" s="116"/>
      <c r="BP322" s="116"/>
      <c r="BQ322" s="116"/>
      <c r="BR322" s="116"/>
      <c r="BS322" s="116"/>
      <c r="BT322" s="116"/>
      <c r="BU322" s="116"/>
      <c r="BV322" s="116"/>
      <c r="BW322" s="116"/>
      <c r="BX322" s="116"/>
    </row>
    <row r="323">
      <c r="A323" s="116"/>
      <c r="B323" s="116"/>
      <c r="C323" s="116"/>
      <c r="D323" s="116"/>
      <c r="E323" s="164"/>
      <c r="F323" s="164"/>
      <c r="G323" s="116"/>
      <c r="H323" s="116"/>
      <c r="I323" s="116"/>
      <c r="J323" s="116"/>
      <c r="K323" s="116"/>
      <c r="L323" s="116"/>
      <c r="M323" s="116"/>
      <c r="N323" s="116"/>
      <c r="O323" s="116"/>
      <c r="P323" s="116"/>
      <c r="Q323" s="116"/>
      <c r="R323" s="116"/>
      <c r="S323" s="116"/>
      <c r="T323" s="116"/>
      <c r="U323" s="116"/>
      <c r="V323" s="116"/>
      <c r="W323" s="116"/>
      <c r="X323" s="116"/>
      <c r="Y323" s="116"/>
      <c r="Z323" s="116"/>
      <c r="AA323" s="116"/>
      <c r="AB323" s="116"/>
      <c r="AC323" s="116"/>
      <c r="AD323" s="116"/>
      <c r="AE323" s="116"/>
      <c r="AF323" s="116"/>
      <c r="AG323" s="116"/>
      <c r="AH323" s="116"/>
      <c r="AI323" s="116"/>
      <c r="AJ323" s="116"/>
      <c r="AK323" s="116"/>
      <c r="AL323" s="116"/>
      <c r="AM323" s="116"/>
      <c r="AN323" s="116"/>
      <c r="AO323" s="116"/>
      <c r="AP323" s="116"/>
      <c r="AQ323" s="116"/>
      <c r="AR323" s="116"/>
      <c r="AS323" s="116"/>
      <c r="AT323" s="116"/>
      <c r="AU323" s="116"/>
      <c r="AV323" s="116"/>
      <c r="AW323" s="116"/>
      <c r="AX323" s="116"/>
      <c r="AY323" s="116"/>
      <c r="AZ323" s="116"/>
      <c r="BA323" s="116"/>
      <c r="BB323" s="116"/>
      <c r="BC323" s="116"/>
      <c r="BD323" s="116"/>
      <c r="BE323" s="116"/>
      <c r="BF323" s="116"/>
      <c r="BG323" s="116"/>
      <c r="BH323" s="116"/>
      <c r="BI323" s="116"/>
      <c r="BJ323" s="116"/>
      <c r="BK323" s="116"/>
      <c r="BL323" s="116"/>
      <c r="BM323" s="116"/>
      <c r="BN323" s="116"/>
      <c r="BO323" s="116"/>
      <c r="BP323" s="116"/>
      <c r="BQ323" s="116"/>
      <c r="BR323" s="116"/>
      <c r="BS323" s="116"/>
      <c r="BT323" s="116"/>
      <c r="BU323" s="116"/>
      <c r="BV323" s="116"/>
      <c r="BW323" s="116"/>
      <c r="BX323" s="116"/>
    </row>
    <row r="324">
      <c r="A324" s="116"/>
      <c r="B324" s="116"/>
      <c r="C324" s="116"/>
      <c r="D324" s="116"/>
      <c r="E324" s="164"/>
      <c r="F324" s="164"/>
      <c r="G324" s="116"/>
      <c r="H324" s="116"/>
      <c r="I324" s="116"/>
      <c r="J324" s="116"/>
      <c r="K324" s="116"/>
      <c r="L324" s="116"/>
      <c r="M324" s="116"/>
      <c r="N324" s="116"/>
      <c r="O324" s="116"/>
      <c r="P324" s="116"/>
      <c r="Q324" s="116"/>
      <c r="R324" s="116"/>
      <c r="S324" s="116"/>
      <c r="T324" s="116"/>
      <c r="U324" s="116"/>
      <c r="V324" s="116"/>
      <c r="W324" s="116"/>
      <c r="X324" s="116"/>
      <c r="Y324" s="116"/>
      <c r="Z324" s="116"/>
      <c r="AA324" s="116"/>
      <c r="AB324" s="116"/>
      <c r="AC324" s="116"/>
      <c r="AD324" s="116"/>
      <c r="AE324" s="116"/>
      <c r="AF324" s="116"/>
      <c r="AG324" s="116"/>
      <c r="AH324" s="116"/>
      <c r="AI324" s="116"/>
      <c r="AJ324" s="116"/>
      <c r="AK324" s="116"/>
      <c r="AL324" s="116"/>
      <c r="AM324" s="116"/>
      <c r="AN324" s="116"/>
      <c r="AO324" s="116"/>
      <c r="AP324" s="116"/>
      <c r="AQ324" s="116"/>
      <c r="AR324" s="116"/>
      <c r="AS324" s="116"/>
      <c r="AT324" s="116"/>
      <c r="AU324" s="116"/>
      <c r="AV324" s="116"/>
      <c r="AW324" s="116"/>
      <c r="AX324" s="116"/>
      <c r="AY324" s="116"/>
      <c r="AZ324" s="116"/>
      <c r="BA324" s="116"/>
      <c r="BB324" s="116"/>
      <c r="BC324" s="116"/>
      <c r="BD324" s="116"/>
      <c r="BE324" s="116"/>
      <c r="BF324" s="116"/>
      <c r="BG324" s="116"/>
      <c r="BH324" s="116"/>
      <c r="BI324" s="116"/>
      <c r="BJ324" s="116"/>
      <c r="BK324" s="116"/>
      <c r="BL324" s="116"/>
      <c r="BM324" s="116"/>
      <c r="BN324" s="116"/>
      <c r="BO324" s="116"/>
      <c r="BP324" s="116"/>
      <c r="BQ324" s="116"/>
      <c r="BR324" s="116"/>
      <c r="BS324" s="116"/>
      <c r="BT324" s="116"/>
      <c r="BU324" s="116"/>
      <c r="BV324" s="116"/>
      <c r="BW324" s="116"/>
      <c r="BX324" s="116"/>
    </row>
    <row r="325">
      <c r="A325" s="116"/>
      <c r="B325" s="116"/>
      <c r="C325" s="116"/>
      <c r="D325" s="116"/>
      <c r="E325" s="164"/>
      <c r="F325" s="164"/>
      <c r="G325" s="116"/>
      <c r="H325" s="116"/>
      <c r="I325" s="116"/>
      <c r="J325" s="116"/>
      <c r="K325" s="116"/>
      <c r="L325" s="116"/>
      <c r="M325" s="116"/>
      <c r="N325" s="116"/>
      <c r="O325" s="116"/>
      <c r="P325" s="116"/>
      <c r="Q325" s="116"/>
      <c r="R325" s="116"/>
      <c r="S325" s="116"/>
      <c r="T325" s="116"/>
      <c r="U325" s="116"/>
      <c r="V325" s="116"/>
      <c r="W325" s="116"/>
      <c r="X325" s="116"/>
      <c r="Y325" s="116"/>
      <c r="Z325" s="116"/>
      <c r="AA325" s="116"/>
      <c r="AB325" s="116"/>
      <c r="AC325" s="116"/>
      <c r="AD325" s="116"/>
      <c r="AE325" s="116"/>
      <c r="AF325" s="116"/>
      <c r="AG325" s="116"/>
      <c r="AH325" s="116"/>
      <c r="AI325" s="116"/>
      <c r="AJ325" s="116"/>
      <c r="AK325" s="116"/>
      <c r="AL325" s="116"/>
      <c r="AM325" s="116"/>
      <c r="AN325" s="116"/>
      <c r="AO325" s="116"/>
      <c r="AP325" s="116"/>
      <c r="AQ325" s="116"/>
      <c r="AR325" s="116"/>
      <c r="AS325" s="116"/>
      <c r="AT325" s="116"/>
      <c r="AU325" s="116"/>
      <c r="AV325" s="116"/>
      <c r="AW325" s="116"/>
      <c r="AX325" s="116"/>
      <c r="AY325" s="116"/>
      <c r="AZ325" s="116"/>
      <c r="BA325" s="116"/>
      <c r="BB325" s="116"/>
      <c r="BC325" s="116"/>
      <c r="BD325" s="116"/>
      <c r="BE325" s="116"/>
      <c r="BF325" s="116"/>
      <c r="BG325" s="116"/>
      <c r="BH325" s="116"/>
      <c r="BI325" s="116"/>
      <c r="BJ325" s="116"/>
      <c r="BK325" s="116"/>
      <c r="BL325" s="116"/>
      <c r="BM325" s="116"/>
      <c r="BN325" s="116"/>
      <c r="BO325" s="116"/>
      <c r="BP325" s="116"/>
      <c r="BQ325" s="116"/>
      <c r="BR325" s="116"/>
      <c r="BS325" s="116"/>
      <c r="BT325" s="116"/>
      <c r="BU325" s="116"/>
      <c r="BV325" s="116"/>
      <c r="BW325" s="116"/>
      <c r="BX325" s="116"/>
    </row>
    <row r="326">
      <c r="A326" s="116"/>
      <c r="B326" s="116"/>
      <c r="C326" s="116"/>
      <c r="D326" s="116"/>
      <c r="E326" s="164"/>
      <c r="F326" s="164"/>
      <c r="G326" s="116"/>
      <c r="H326" s="116"/>
      <c r="I326" s="116"/>
      <c r="J326" s="116"/>
      <c r="K326" s="116"/>
      <c r="L326" s="116"/>
      <c r="M326" s="116"/>
      <c r="N326" s="116"/>
      <c r="O326" s="116"/>
      <c r="P326" s="116"/>
      <c r="Q326" s="116"/>
      <c r="R326" s="116"/>
      <c r="S326" s="116"/>
      <c r="T326" s="116"/>
      <c r="U326" s="116"/>
      <c r="V326" s="116"/>
      <c r="W326" s="116"/>
      <c r="X326" s="116"/>
      <c r="Y326" s="116"/>
      <c r="Z326" s="116"/>
      <c r="AA326" s="116"/>
      <c r="AB326" s="116"/>
      <c r="AC326" s="116"/>
      <c r="AD326" s="116"/>
      <c r="AE326" s="116"/>
      <c r="AF326" s="116"/>
      <c r="AG326" s="116"/>
      <c r="AH326" s="116"/>
      <c r="AI326" s="116"/>
      <c r="AJ326" s="116"/>
      <c r="AK326" s="116"/>
      <c r="AL326" s="116"/>
      <c r="AM326" s="116"/>
      <c r="AN326" s="116"/>
      <c r="AO326" s="116"/>
      <c r="AP326" s="116"/>
      <c r="AQ326" s="116"/>
      <c r="AR326" s="116"/>
      <c r="AS326" s="116"/>
      <c r="AT326" s="116"/>
      <c r="AU326" s="116"/>
      <c r="AV326" s="116"/>
      <c r="AW326" s="116"/>
      <c r="AX326" s="116"/>
      <c r="AY326" s="116"/>
      <c r="AZ326" s="116"/>
      <c r="BA326" s="116"/>
      <c r="BB326" s="116"/>
      <c r="BC326" s="116"/>
      <c r="BD326" s="116"/>
      <c r="BE326" s="116"/>
      <c r="BF326" s="116"/>
      <c r="BG326" s="116"/>
      <c r="BH326" s="116"/>
      <c r="BI326" s="116"/>
      <c r="BJ326" s="116"/>
      <c r="BK326" s="116"/>
      <c r="BL326" s="116"/>
      <c r="BM326" s="116"/>
      <c r="BN326" s="116"/>
      <c r="BO326" s="116"/>
      <c r="BP326" s="116"/>
      <c r="BQ326" s="116"/>
      <c r="BR326" s="116"/>
      <c r="BS326" s="116"/>
      <c r="BT326" s="116"/>
      <c r="BU326" s="116"/>
      <c r="BV326" s="116"/>
      <c r="BW326" s="116"/>
      <c r="BX326" s="116"/>
    </row>
    <row r="327">
      <c r="A327" s="116"/>
      <c r="B327" s="116"/>
      <c r="C327" s="116"/>
      <c r="D327" s="116"/>
      <c r="E327" s="164"/>
      <c r="F327" s="164"/>
      <c r="G327" s="116"/>
      <c r="H327" s="116"/>
      <c r="I327" s="116"/>
      <c r="J327" s="116"/>
      <c r="K327" s="116"/>
      <c r="L327" s="116"/>
      <c r="M327" s="116"/>
      <c r="N327" s="116"/>
      <c r="O327" s="116"/>
      <c r="P327" s="116"/>
      <c r="Q327" s="116"/>
      <c r="R327" s="116"/>
      <c r="S327" s="116"/>
      <c r="T327" s="116"/>
      <c r="U327" s="116"/>
      <c r="V327" s="116"/>
      <c r="W327" s="116"/>
      <c r="X327" s="116"/>
      <c r="Y327" s="116"/>
      <c r="Z327" s="116"/>
      <c r="AA327" s="116"/>
      <c r="AB327" s="116"/>
      <c r="AC327" s="116"/>
      <c r="AD327" s="116"/>
      <c r="AE327" s="116"/>
      <c r="AF327" s="116"/>
      <c r="AG327" s="116"/>
      <c r="AH327" s="116"/>
      <c r="AI327" s="116"/>
      <c r="AJ327" s="116"/>
      <c r="AK327" s="116"/>
      <c r="AL327" s="116"/>
      <c r="AM327" s="116"/>
      <c r="AN327" s="116"/>
      <c r="AO327" s="116"/>
      <c r="AP327" s="116"/>
      <c r="AQ327" s="116"/>
      <c r="AR327" s="116"/>
      <c r="AS327" s="116"/>
      <c r="AT327" s="116"/>
      <c r="AU327" s="116"/>
      <c r="AV327" s="116"/>
      <c r="AW327" s="116"/>
      <c r="AX327" s="116"/>
      <c r="AY327" s="116"/>
      <c r="AZ327" s="116"/>
      <c r="BA327" s="116"/>
      <c r="BB327" s="116"/>
      <c r="BC327" s="116"/>
      <c r="BD327" s="116"/>
      <c r="BE327" s="116"/>
      <c r="BF327" s="116"/>
      <c r="BG327" s="116"/>
      <c r="BH327" s="116"/>
      <c r="BI327" s="116"/>
      <c r="BJ327" s="116"/>
      <c r="BK327" s="116"/>
      <c r="BL327" s="116"/>
      <c r="BM327" s="116"/>
      <c r="BN327" s="116"/>
      <c r="BO327" s="116"/>
      <c r="BP327" s="116"/>
      <c r="BQ327" s="116"/>
      <c r="BR327" s="116"/>
      <c r="BS327" s="116"/>
      <c r="BT327" s="116"/>
      <c r="BU327" s="116"/>
      <c r="BV327" s="116"/>
      <c r="BW327" s="116"/>
      <c r="BX327" s="116"/>
    </row>
    <row r="328">
      <c r="A328" s="116"/>
      <c r="B328" s="116"/>
      <c r="C328" s="116"/>
      <c r="D328" s="116"/>
      <c r="E328" s="164"/>
      <c r="F328" s="164"/>
      <c r="G328" s="116"/>
      <c r="H328" s="116"/>
      <c r="I328" s="116"/>
      <c r="J328" s="116"/>
      <c r="K328" s="116"/>
      <c r="L328" s="116"/>
      <c r="M328" s="116"/>
      <c r="N328" s="116"/>
      <c r="O328" s="116"/>
      <c r="P328" s="116"/>
      <c r="Q328" s="116"/>
      <c r="R328" s="116"/>
      <c r="S328" s="116"/>
      <c r="T328" s="116"/>
      <c r="U328" s="116"/>
      <c r="V328" s="116"/>
      <c r="W328" s="116"/>
      <c r="X328" s="116"/>
      <c r="Y328" s="116"/>
      <c r="Z328" s="116"/>
      <c r="AA328" s="116"/>
      <c r="AB328" s="116"/>
      <c r="AC328" s="116"/>
      <c r="AD328" s="116"/>
      <c r="AE328" s="116"/>
      <c r="AF328" s="116"/>
      <c r="AG328" s="116"/>
      <c r="AH328" s="116"/>
      <c r="AI328" s="116"/>
      <c r="AJ328" s="116"/>
      <c r="AK328" s="116"/>
      <c r="AL328" s="116"/>
      <c r="AM328" s="116"/>
      <c r="AN328" s="116"/>
      <c r="AO328" s="116"/>
      <c r="AP328" s="116"/>
      <c r="AQ328" s="116"/>
      <c r="AR328" s="116"/>
      <c r="AS328" s="116"/>
      <c r="AT328" s="116"/>
      <c r="AU328" s="116"/>
      <c r="AV328" s="116"/>
      <c r="AW328" s="116"/>
      <c r="AX328" s="116"/>
      <c r="AY328" s="116"/>
      <c r="AZ328" s="116"/>
      <c r="BA328" s="116"/>
      <c r="BB328" s="116"/>
      <c r="BC328" s="116"/>
      <c r="BD328" s="116"/>
      <c r="BE328" s="116"/>
      <c r="BF328" s="116"/>
      <c r="BG328" s="116"/>
      <c r="BH328" s="116"/>
      <c r="BI328" s="116"/>
      <c r="BJ328" s="116"/>
      <c r="BK328" s="116"/>
      <c r="BL328" s="116"/>
      <c r="BM328" s="116"/>
      <c r="BN328" s="116"/>
      <c r="BO328" s="116"/>
      <c r="BP328" s="116"/>
      <c r="BQ328" s="116"/>
      <c r="BR328" s="116"/>
      <c r="BS328" s="116"/>
      <c r="BT328" s="116"/>
      <c r="BU328" s="116"/>
      <c r="BV328" s="116"/>
      <c r="BW328" s="116"/>
      <c r="BX328" s="116"/>
    </row>
    <row r="329">
      <c r="A329" s="116"/>
      <c r="B329" s="116"/>
      <c r="C329" s="116"/>
      <c r="D329" s="116"/>
      <c r="E329" s="164"/>
      <c r="F329" s="164"/>
      <c r="G329" s="116"/>
      <c r="H329" s="116"/>
      <c r="I329" s="116"/>
      <c r="J329" s="116"/>
      <c r="K329" s="116"/>
      <c r="L329" s="116"/>
      <c r="M329" s="116"/>
      <c r="N329" s="116"/>
      <c r="O329" s="116"/>
      <c r="P329" s="116"/>
      <c r="Q329" s="116"/>
      <c r="R329" s="116"/>
      <c r="S329" s="116"/>
      <c r="T329" s="116"/>
      <c r="U329" s="116"/>
      <c r="V329" s="116"/>
      <c r="W329" s="116"/>
      <c r="X329" s="116"/>
      <c r="Y329" s="116"/>
      <c r="Z329" s="116"/>
      <c r="AA329" s="116"/>
      <c r="AB329" s="116"/>
      <c r="AC329" s="116"/>
      <c r="AD329" s="116"/>
      <c r="AE329" s="116"/>
      <c r="AF329" s="116"/>
      <c r="AG329" s="116"/>
      <c r="AH329" s="116"/>
      <c r="AI329" s="116"/>
      <c r="AJ329" s="116"/>
      <c r="AK329" s="116"/>
      <c r="AL329" s="116"/>
      <c r="AM329" s="116"/>
      <c r="AN329" s="116"/>
      <c r="AO329" s="116"/>
      <c r="AP329" s="116"/>
      <c r="AQ329" s="116"/>
      <c r="AR329" s="116"/>
      <c r="AS329" s="116"/>
      <c r="AT329" s="116"/>
      <c r="AU329" s="116"/>
      <c r="AV329" s="116"/>
      <c r="AW329" s="116"/>
      <c r="AX329" s="116"/>
      <c r="AY329" s="116"/>
      <c r="AZ329" s="116"/>
      <c r="BA329" s="116"/>
      <c r="BB329" s="116"/>
      <c r="BC329" s="116"/>
      <c r="BD329" s="116"/>
      <c r="BE329" s="116"/>
      <c r="BF329" s="116"/>
      <c r="BG329" s="116"/>
      <c r="BH329" s="116"/>
      <c r="BI329" s="116"/>
      <c r="BJ329" s="116"/>
      <c r="BK329" s="116"/>
      <c r="BL329" s="116"/>
      <c r="BM329" s="116"/>
      <c r="BN329" s="116"/>
      <c r="BO329" s="116"/>
      <c r="BP329" s="116"/>
      <c r="BQ329" s="116"/>
      <c r="BR329" s="116"/>
      <c r="BS329" s="116"/>
      <c r="BT329" s="116"/>
      <c r="BU329" s="116"/>
      <c r="BV329" s="116"/>
      <c r="BW329" s="116"/>
      <c r="BX329" s="116"/>
    </row>
    <row r="330">
      <c r="A330" s="116"/>
      <c r="B330" s="116"/>
      <c r="C330" s="116"/>
      <c r="D330" s="116"/>
      <c r="E330" s="164"/>
      <c r="F330" s="164"/>
      <c r="G330" s="116"/>
      <c r="H330" s="116"/>
      <c r="I330" s="116"/>
      <c r="J330" s="116"/>
      <c r="K330" s="116"/>
      <c r="L330" s="116"/>
      <c r="M330" s="116"/>
      <c r="N330" s="116"/>
      <c r="O330" s="116"/>
      <c r="P330" s="116"/>
      <c r="Q330" s="116"/>
      <c r="R330" s="116"/>
      <c r="S330" s="116"/>
      <c r="T330" s="116"/>
      <c r="U330" s="116"/>
      <c r="V330" s="116"/>
      <c r="W330" s="116"/>
      <c r="X330" s="116"/>
      <c r="Y330" s="116"/>
      <c r="Z330" s="116"/>
      <c r="AA330" s="116"/>
      <c r="AB330" s="116"/>
      <c r="AC330" s="116"/>
      <c r="AD330" s="116"/>
      <c r="AE330" s="116"/>
      <c r="AF330" s="116"/>
      <c r="AG330" s="116"/>
      <c r="AH330" s="116"/>
      <c r="AI330" s="116"/>
      <c r="AJ330" s="116"/>
      <c r="AK330" s="116"/>
      <c r="AL330" s="116"/>
      <c r="AM330" s="116"/>
      <c r="AN330" s="116"/>
      <c r="AO330" s="116"/>
      <c r="AP330" s="116"/>
      <c r="AQ330" s="116"/>
      <c r="AR330" s="116"/>
      <c r="AS330" s="116"/>
      <c r="AT330" s="116"/>
      <c r="AU330" s="116"/>
      <c r="AV330" s="116"/>
      <c r="AW330" s="116"/>
      <c r="AX330" s="116"/>
      <c r="AY330" s="116"/>
      <c r="AZ330" s="116"/>
      <c r="BA330" s="116"/>
      <c r="BB330" s="116"/>
      <c r="BC330" s="116"/>
      <c r="BD330" s="116"/>
      <c r="BE330" s="116"/>
      <c r="BF330" s="116"/>
      <c r="BG330" s="116"/>
      <c r="BH330" s="116"/>
      <c r="BI330" s="116"/>
      <c r="BJ330" s="116"/>
      <c r="BK330" s="116"/>
      <c r="BL330" s="116"/>
      <c r="BM330" s="116"/>
      <c r="BN330" s="116"/>
      <c r="BO330" s="116"/>
      <c r="BP330" s="116"/>
      <c r="BQ330" s="116"/>
      <c r="BR330" s="116"/>
      <c r="BS330" s="116"/>
      <c r="BT330" s="116"/>
      <c r="BU330" s="116"/>
      <c r="BV330" s="116"/>
      <c r="BW330" s="116"/>
      <c r="BX330" s="116"/>
    </row>
    <row r="331">
      <c r="A331" s="116"/>
      <c r="B331" s="116"/>
      <c r="C331" s="116"/>
      <c r="D331" s="116"/>
      <c r="E331" s="164"/>
      <c r="F331" s="164"/>
      <c r="G331" s="116"/>
      <c r="H331" s="116"/>
      <c r="I331" s="116"/>
      <c r="J331" s="116"/>
      <c r="K331" s="116"/>
      <c r="L331" s="116"/>
      <c r="M331" s="116"/>
      <c r="N331" s="116"/>
      <c r="O331" s="116"/>
      <c r="P331" s="116"/>
      <c r="Q331" s="116"/>
      <c r="R331" s="116"/>
      <c r="S331" s="116"/>
      <c r="T331" s="116"/>
      <c r="U331" s="116"/>
      <c r="V331" s="116"/>
      <c r="W331" s="116"/>
      <c r="X331" s="116"/>
      <c r="Y331" s="116"/>
      <c r="Z331" s="116"/>
      <c r="AA331" s="116"/>
      <c r="AB331" s="116"/>
      <c r="AC331" s="116"/>
      <c r="AD331" s="116"/>
      <c r="AE331" s="116"/>
      <c r="AF331" s="116"/>
      <c r="AG331" s="116"/>
      <c r="AH331" s="116"/>
      <c r="AI331" s="116"/>
      <c r="AJ331" s="116"/>
      <c r="AK331" s="116"/>
      <c r="AL331" s="116"/>
      <c r="AM331" s="116"/>
      <c r="AN331" s="116"/>
      <c r="AO331" s="116"/>
      <c r="AP331" s="116"/>
      <c r="AQ331" s="116"/>
      <c r="AR331" s="116"/>
      <c r="AS331" s="116"/>
      <c r="AT331" s="116"/>
      <c r="AU331" s="116"/>
      <c r="AV331" s="116"/>
      <c r="AW331" s="116"/>
      <c r="AX331" s="116"/>
      <c r="AY331" s="116"/>
      <c r="AZ331" s="116"/>
      <c r="BA331" s="116"/>
      <c r="BB331" s="116"/>
      <c r="BC331" s="116"/>
      <c r="BD331" s="116"/>
      <c r="BE331" s="116"/>
      <c r="BF331" s="116"/>
      <c r="BG331" s="116"/>
      <c r="BH331" s="116"/>
      <c r="BI331" s="116"/>
      <c r="BJ331" s="116"/>
      <c r="BK331" s="116"/>
      <c r="BL331" s="116"/>
      <c r="BM331" s="116"/>
      <c r="BN331" s="116"/>
      <c r="BO331" s="116"/>
      <c r="BP331" s="116"/>
      <c r="BQ331" s="116"/>
      <c r="BR331" s="116"/>
      <c r="BS331" s="116"/>
      <c r="BT331" s="116"/>
      <c r="BU331" s="116"/>
      <c r="BV331" s="116"/>
      <c r="BW331" s="116"/>
      <c r="BX331" s="116"/>
    </row>
    <row r="332">
      <c r="A332" s="116"/>
      <c r="B332" s="116"/>
      <c r="C332" s="116"/>
      <c r="D332" s="116"/>
      <c r="E332" s="164"/>
      <c r="F332" s="164"/>
      <c r="G332" s="116"/>
      <c r="H332" s="116"/>
      <c r="I332" s="116"/>
      <c r="J332" s="116"/>
      <c r="K332" s="116"/>
      <c r="L332" s="116"/>
      <c r="M332" s="116"/>
      <c r="N332" s="116"/>
      <c r="O332" s="116"/>
      <c r="P332" s="116"/>
      <c r="Q332" s="116"/>
      <c r="R332" s="116"/>
      <c r="S332" s="116"/>
      <c r="T332" s="116"/>
      <c r="U332" s="116"/>
      <c r="V332" s="116"/>
      <c r="W332" s="116"/>
      <c r="X332" s="116"/>
      <c r="Y332" s="116"/>
      <c r="Z332" s="116"/>
      <c r="AA332" s="116"/>
      <c r="AB332" s="116"/>
      <c r="AC332" s="116"/>
      <c r="AD332" s="116"/>
      <c r="AE332" s="116"/>
      <c r="AF332" s="116"/>
      <c r="AG332" s="116"/>
      <c r="AH332" s="116"/>
      <c r="AI332" s="116"/>
      <c r="AJ332" s="116"/>
      <c r="AK332" s="116"/>
      <c r="AL332" s="116"/>
      <c r="AM332" s="116"/>
      <c r="AN332" s="116"/>
      <c r="AO332" s="116"/>
      <c r="AP332" s="116"/>
      <c r="AQ332" s="116"/>
      <c r="AR332" s="116"/>
      <c r="AS332" s="116"/>
      <c r="AT332" s="116"/>
      <c r="AU332" s="116"/>
      <c r="AV332" s="116"/>
      <c r="AW332" s="116"/>
      <c r="AX332" s="116"/>
      <c r="AY332" s="116"/>
      <c r="AZ332" s="116"/>
      <c r="BA332" s="116"/>
      <c r="BB332" s="116"/>
      <c r="BC332" s="116"/>
      <c r="BD332" s="116"/>
      <c r="BE332" s="116"/>
      <c r="BF332" s="116"/>
      <c r="BG332" s="116"/>
      <c r="BH332" s="116"/>
      <c r="BI332" s="116"/>
      <c r="BJ332" s="116"/>
      <c r="BK332" s="116"/>
      <c r="BL332" s="116"/>
      <c r="BM332" s="116"/>
      <c r="BN332" s="116"/>
      <c r="BO332" s="116"/>
      <c r="BP332" s="116"/>
      <c r="BQ332" s="116"/>
      <c r="BR332" s="116"/>
      <c r="BS332" s="116"/>
      <c r="BT332" s="116"/>
      <c r="BU332" s="116"/>
      <c r="BV332" s="116"/>
      <c r="BW332" s="116"/>
      <c r="BX332" s="116"/>
    </row>
    <row r="333">
      <c r="A333" s="116"/>
      <c r="B333" s="116"/>
      <c r="C333" s="116"/>
      <c r="D333" s="116"/>
      <c r="E333" s="164"/>
      <c r="F333" s="164"/>
      <c r="G333" s="116"/>
      <c r="H333" s="116"/>
      <c r="I333" s="116"/>
      <c r="J333" s="116"/>
      <c r="K333" s="116"/>
      <c r="L333" s="116"/>
      <c r="M333" s="116"/>
      <c r="N333" s="116"/>
      <c r="O333" s="116"/>
      <c r="P333" s="116"/>
      <c r="Q333" s="116"/>
      <c r="R333" s="116"/>
      <c r="S333" s="116"/>
      <c r="T333" s="116"/>
      <c r="U333" s="116"/>
      <c r="V333" s="116"/>
      <c r="W333" s="116"/>
      <c r="X333" s="116"/>
      <c r="Y333" s="116"/>
      <c r="Z333" s="116"/>
      <c r="AA333" s="116"/>
      <c r="AB333" s="116"/>
      <c r="AC333" s="116"/>
      <c r="AD333" s="116"/>
      <c r="AE333" s="116"/>
      <c r="AF333" s="116"/>
      <c r="AG333" s="116"/>
      <c r="AH333" s="116"/>
      <c r="AI333" s="116"/>
      <c r="AJ333" s="116"/>
      <c r="AK333" s="116"/>
      <c r="AL333" s="116"/>
      <c r="AM333" s="116"/>
      <c r="AN333" s="116"/>
      <c r="AO333" s="116"/>
      <c r="AP333" s="116"/>
      <c r="AQ333" s="116"/>
      <c r="AR333" s="116"/>
      <c r="AS333" s="116"/>
      <c r="AT333" s="116"/>
      <c r="AU333" s="116"/>
      <c r="AV333" s="116"/>
      <c r="AW333" s="116"/>
      <c r="AX333" s="116"/>
      <c r="AY333" s="116"/>
      <c r="AZ333" s="116"/>
      <c r="BA333" s="116"/>
      <c r="BB333" s="116"/>
      <c r="BC333" s="116"/>
      <c r="BD333" s="116"/>
      <c r="BE333" s="116"/>
      <c r="BF333" s="116"/>
      <c r="BG333" s="116"/>
      <c r="BH333" s="116"/>
      <c r="BI333" s="116"/>
      <c r="BJ333" s="116"/>
      <c r="BK333" s="116"/>
      <c r="BL333" s="116"/>
      <c r="BM333" s="116"/>
      <c r="BN333" s="116"/>
      <c r="BO333" s="116"/>
      <c r="BP333" s="116"/>
      <c r="BQ333" s="116"/>
      <c r="BR333" s="116"/>
      <c r="BS333" s="116"/>
      <c r="BT333" s="116"/>
      <c r="BU333" s="116"/>
      <c r="BV333" s="116"/>
      <c r="BW333" s="116"/>
      <c r="BX333" s="116"/>
    </row>
    <row r="334">
      <c r="A334" s="116"/>
      <c r="B334" s="116"/>
      <c r="C334" s="116"/>
      <c r="D334" s="116"/>
      <c r="E334" s="164"/>
      <c r="F334" s="164"/>
      <c r="G334" s="116"/>
      <c r="H334" s="116"/>
      <c r="I334" s="116"/>
      <c r="J334" s="116"/>
      <c r="K334" s="116"/>
      <c r="L334" s="116"/>
      <c r="M334" s="116"/>
      <c r="N334" s="116"/>
      <c r="O334" s="116"/>
      <c r="P334" s="116"/>
      <c r="Q334" s="116"/>
      <c r="R334" s="116"/>
      <c r="S334" s="116"/>
      <c r="T334" s="116"/>
      <c r="U334" s="116"/>
      <c r="V334" s="116"/>
      <c r="W334" s="116"/>
      <c r="X334" s="116"/>
      <c r="Y334" s="116"/>
      <c r="Z334" s="116"/>
      <c r="AA334" s="116"/>
      <c r="AB334" s="116"/>
      <c r="AC334" s="116"/>
      <c r="AD334" s="116"/>
      <c r="AE334" s="116"/>
      <c r="AF334" s="116"/>
      <c r="AG334" s="116"/>
      <c r="AH334" s="116"/>
      <c r="AI334" s="116"/>
      <c r="AJ334" s="116"/>
      <c r="AK334" s="116"/>
      <c r="AL334" s="116"/>
      <c r="AM334" s="116"/>
      <c r="AN334" s="116"/>
      <c r="AO334" s="116"/>
      <c r="AP334" s="116"/>
      <c r="AQ334" s="116"/>
      <c r="AR334" s="116"/>
      <c r="AS334" s="116"/>
      <c r="AT334" s="116"/>
      <c r="AU334" s="116"/>
      <c r="AV334" s="116"/>
      <c r="AW334" s="116"/>
      <c r="AX334" s="116"/>
      <c r="AY334" s="116"/>
      <c r="AZ334" s="116"/>
      <c r="BA334" s="116"/>
      <c r="BB334" s="116"/>
      <c r="BC334" s="116"/>
      <c r="BD334" s="116"/>
      <c r="BE334" s="116"/>
      <c r="BF334" s="116"/>
      <c r="BG334" s="116"/>
      <c r="BH334" s="116"/>
      <c r="BI334" s="116"/>
      <c r="BJ334" s="116"/>
      <c r="BK334" s="116"/>
      <c r="BL334" s="116"/>
      <c r="BM334" s="116"/>
      <c r="BN334" s="116"/>
      <c r="BO334" s="116"/>
      <c r="BP334" s="116"/>
      <c r="BQ334" s="116"/>
      <c r="BR334" s="116"/>
      <c r="BS334" s="116"/>
      <c r="BT334" s="116"/>
      <c r="BU334" s="116"/>
      <c r="BV334" s="116"/>
      <c r="BW334" s="116"/>
      <c r="BX334" s="116"/>
    </row>
    <row r="335">
      <c r="A335" s="116"/>
      <c r="B335" s="116"/>
      <c r="C335" s="116"/>
      <c r="D335" s="116"/>
      <c r="E335" s="164"/>
      <c r="F335" s="164"/>
      <c r="G335" s="116"/>
      <c r="H335" s="116"/>
      <c r="I335" s="116"/>
      <c r="J335" s="116"/>
      <c r="K335" s="116"/>
      <c r="L335" s="116"/>
      <c r="M335" s="116"/>
      <c r="N335" s="116"/>
      <c r="O335" s="116"/>
      <c r="P335" s="116"/>
      <c r="Q335" s="116"/>
      <c r="R335" s="116"/>
      <c r="S335" s="116"/>
      <c r="T335" s="116"/>
      <c r="U335" s="116"/>
      <c r="V335" s="116"/>
      <c r="W335" s="116"/>
      <c r="X335" s="116"/>
      <c r="Y335" s="116"/>
      <c r="Z335" s="116"/>
      <c r="AA335" s="116"/>
      <c r="AB335" s="116"/>
      <c r="AC335" s="116"/>
      <c r="AD335" s="116"/>
      <c r="AE335" s="116"/>
      <c r="AF335" s="116"/>
      <c r="AG335" s="116"/>
      <c r="AH335" s="116"/>
      <c r="AI335" s="116"/>
      <c r="AJ335" s="116"/>
      <c r="AK335" s="116"/>
      <c r="AL335" s="116"/>
      <c r="AM335" s="116"/>
      <c r="AN335" s="116"/>
      <c r="AO335" s="116"/>
      <c r="AP335" s="116"/>
      <c r="AQ335" s="116"/>
      <c r="AR335" s="116"/>
      <c r="AS335" s="116"/>
      <c r="AT335" s="116"/>
      <c r="AU335" s="116"/>
      <c r="AV335" s="116"/>
      <c r="AW335" s="116"/>
      <c r="AX335" s="116"/>
      <c r="AY335" s="116"/>
      <c r="AZ335" s="116"/>
      <c r="BA335" s="116"/>
      <c r="BB335" s="116"/>
      <c r="BC335" s="116"/>
      <c r="BD335" s="116"/>
      <c r="BE335" s="116"/>
      <c r="BF335" s="116"/>
      <c r="BG335" s="116"/>
      <c r="BH335" s="116"/>
      <c r="BI335" s="116"/>
      <c r="BJ335" s="116"/>
      <c r="BK335" s="116"/>
      <c r="BL335" s="116"/>
      <c r="BM335" s="116"/>
      <c r="BN335" s="116"/>
      <c r="BO335" s="116"/>
      <c r="BP335" s="116"/>
      <c r="BQ335" s="116"/>
      <c r="BR335" s="116"/>
      <c r="BS335" s="116"/>
      <c r="BT335" s="116"/>
      <c r="BU335" s="116"/>
      <c r="BV335" s="116"/>
      <c r="BW335" s="116"/>
      <c r="BX335" s="116"/>
    </row>
    <row r="336">
      <c r="A336" s="116"/>
      <c r="B336" s="116"/>
      <c r="C336" s="116"/>
      <c r="D336" s="116"/>
      <c r="E336" s="164"/>
      <c r="F336" s="164"/>
      <c r="G336" s="116"/>
      <c r="H336" s="116"/>
      <c r="I336" s="116"/>
      <c r="J336" s="116"/>
      <c r="K336" s="116"/>
      <c r="L336" s="116"/>
      <c r="M336" s="116"/>
      <c r="N336" s="116"/>
      <c r="O336" s="116"/>
      <c r="P336" s="116"/>
      <c r="Q336" s="116"/>
      <c r="R336" s="116"/>
      <c r="S336" s="116"/>
      <c r="T336" s="116"/>
      <c r="U336" s="116"/>
      <c r="V336" s="116"/>
      <c r="W336" s="116"/>
      <c r="X336" s="116"/>
      <c r="Y336" s="116"/>
      <c r="Z336" s="116"/>
      <c r="AA336" s="116"/>
      <c r="AB336" s="116"/>
      <c r="AC336" s="116"/>
      <c r="AD336" s="116"/>
      <c r="AE336" s="116"/>
      <c r="AF336" s="116"/>
      <c r="AG336" s="116"/>
      <c r="AH336" s="116"/>
      <c r="AI336" s="116"/>
      <c r="AJ336" s="116"/>
      <c r="AK336" s="116"/>
      <c r="AL336" s="116"/>
      <c r="AM336" s="116"/>
      <c r="AN336" s="116"/>
      <c r="AO336" s="116"/>
      <c r="AP336" s="116"/>
      <c r="AQ336" s="116"/>
      <c r="AR336" s="116"/>
      <c r="AS336" s="116"/>
      <c r="AT336" s="116"/>
      <c r="AU336" s="116"/>
      <c r="AV336" s="116"/>
      <c r="AW336" s="116"/>
      <c r="AX336" s="116"/>
      <c r="AY336" s="116"/>
      <c r="AZ336" s="116"/>
      <c r="BA336" s="116"/>
      <c r="BB336" s="116"/>
      <c r="BC336" s="116"/>
      <c r="BD336" s="116"/>
      <c r="BE336" s="116"/>
      <c r="BF336" s="116"/>
      <c r="BG336" s="116"/>
      <c r="BH336" s="116"/>
      <c r="BI336" s="116"/>
      <c r="BJ336" s="116"/>
      <c r="BK336" s="116"/>
      <c r="BL336" s="116"/>
      <c r="BM336" s="116"/>
      <c r="BN336" s="116"/>
      <c r="BO336" s="116"/>
      <c r="BP336" s="116"/>
      <c r="BQ336" s="116"/>
      <c r="BR336" s="116"/>
      <c r="BS336" s="116"/>
      <c r="BT336" s="116"/>
      <c r="BU336" s="116"/>
      <c r="BV336" s="116"/>
      <c r="BW336" s="116"/>
      <c r="BX336" s="116"/>
    </row>
    <row r="337">
      <c r="A337" s="116"/>
      <c r="B337" s="116"/>
      <c r="C337" s="116"/>
      <c r="D337" s="116"/>
      <c r="E337" s="164"/>
      <c r="F337" s="164"/>
      <c r="G337" s="116"/>
      <c r="H337" s="116"/>
      <c r="I337" s="116"/>
      <c r="J337" s="116"/>
      <c r="K337" s="116"/>
      <c r="L337" s="116"/>
      <c r="M337" s="116"/>
      <c r="N337" s="116"/>
      <c r="O337" s="116"/>
      <c r="P337" s="116"/>
      <c r="Q337" s="116"/>
      <c r="R337" s="116"/>
      <c r="S337" s="116"/>
      <c r="T337" s="116"/>
      <c r="U337" s="116"/>
      <c r="V337" s="116"/>
      <c r="W337" s="116"/>
      <c r="X337" s="116"/>
      <c r="Y337" s="116"/>
      <c r="Z337" s="116"/>
      <c r="AA337" s="116"/>
      <c r="AB337" s="116"/>
      <c r="AC337" s="116"/>
      <c r="AD337" s="116"/>
      <c r="AE337" s="116"/>
      <c r="AF337" s="116"/>
      <c r="AG337" s="116"/>
      <c r="AH337" s="116"/>
      <c r="AI337" s="116"/>
      <c r="AJ337" s="116"/>
      <c r="AK337" s="116"/>
      <c r="AL337" s="116"/>
      <c r="AM337" s="116"/>
      <c r="AN337" s="116"/>
      <c r="AO337" s="116"/>
      <c r="AP337" s="116"/>
      <c r="AQ337" s="116"/>
      <c r="AR337" s="116"/>
      <c r="AS337" s="116"/>
      <c r="AT337" s="116"/>
      <c r="AU337" s="116"/>
      <c r="AV337" s="116"/>
      <c r="AW337" s="116"/>
      <c r="AX337" s="116"/>
      <c r="AY337" s="116"/>
      <c r="AZ337" s="116"/>
      <c r="BA337" s="116"/>
      <c r="BB337" s="116"/>
      <c r="BC337" s="116"/>
      <c r="BD337" s="116"/>
      <c r="BE337" s="116"/>
      <c r="BF337" s="116"/>
      <c r="BG337" s="116"/>
      <c r="BH337" s="116"/>
      <c r="BI337" s="116"/>
      <c r="BJ337" s="116"/>
      <c r="BK337" s="116"/>
      <c r="BL337" s="116"/>
      <c r="BM337" s="116"/>
      <c r="BN337" s="116"/>
      <c r="BO337" s="116"/>
      <c r="BP337" s="116"/>
      <c r="BQ337" s="116"/>
      <c r="BR337" s="116"/>
      <c r="BS337" s="116"/>
      <c r="BT337" s="116"/>
      <c r="BU337" s="116"/>
      <c r="BV337" s="116"/>
      <c r="BW337" s="116"/>
      <c r="BX337" s="116"/>
    </row>
    <row r="338">
      <c r="A338" s="116"/>
      <c r="B338" s="116"/>
      <c r="C338" s="116"/>
      <c r="D338" s="116"/>
      <c r="E338" s="164"/>
      <c r="F338" s="164"/>
      <c r="G338" s="116"/>
      <c r="H338" s="116"/>
      <c r="I338" s="116"/>
      <c r="J338" s="116"/>
      <c r="K338" s="116"/>
      <c r="L338" s="116"/>
      <c r="M338" s="116"/>
      <c r="N338" s="116"/>
      <c r="O338" s="116"/>
      <c r="P338" s="116"/>
      <c r="Q338" s="116"/>
      <c r="R338" s="116"/>
      <c r="S338" s="116"/>
      <c r="T338" s="116"/>
      <c r="U338" s="116"/>
      <c r="V338" s="116"/>
      <c r="W338" s="116"/>
      <c r="X338" s="116"/>
      <c r="Y338" s="116"/>
      <c r="Z338" s="116"/>
      <c r="AA338" s="116"/>
      <c r="AB338" s="116"/>
      <c r="AC338" s="116"/>
      <c r="AD338" s="116"/>
      <c r="AE338" s="116"/>
      <c r="AF338" s="116"/>
      <c r="AG338" s="116"/>
      <c r="AH338" s="116"/>
      <c r="AI338" s="116"/>
      <c r="AJ338" s="116"/>
      <c r="AK338" s="116"/>
      <c r="AL338" s="116"/>
      <c r="AM338" s="116"/>
      <c r="AN338" s="116"/>
      <c r="AO338" s="116"/>
      <c r="AP338" s="116"/>
      <c r="AQ338" s="116"/>
      <c r="AR338" s="116"/>
      <c r="AS338" s="116"/>
      <c r="AT338" s="116"/>
      <c r="AU338" s="116"/>
      <c r="AV338" s="116"/>
      <c r="AW338" s="116"/>
      <c r="AX338" s="116"/>
      <c r="AY338" s="116"/>
      <c r="AZ338" s="116"/>
      <c r="BA338" s="116"/>
      <c r="BB338" s="116"/>
      <c r="BC338" s="116"/>
      <c r="BD338" s="116"/>
      <c r="BE338" s="116"/>
      <c r="BF338" s="116"/>
      <c r="BG338" s="116"/>
      <c r="BH338" s="116"/>
      <c r="BI338" s="116"/>
      <c r="BJ338" s="116"/>
      <c r="BK338" s="116"/>
      <c r="BL338" s="116"/>
      <c r="BM338" s="116"/>
      <c r="BN338" s="116"/>
      <c r="BO338" s="116"/>
      <c r="BP338" s="116"/>
      <c r="BQ338" s="116"/>
      <c r="BR338" s="116"/>
      <c r="BS338" s="116"/>
      <c r="BT338" s="116"/>
      <c r="BU338" s="116"/>
      <c r="BV338" s="116"/>
      <c r="BW338" s="116"/>
      <c r="BX338" s="116"/>
    </row>
    <row r="339">
      <c r="A339" s="116"/>
      <c r="B339" s="116"/>
      <c r="C339" s="116"/>
      <c r="D339" s="116"/>
      <c r="E339" s="164"/>
      <c r="F339" s="164"/>
      <c r="G339" s="116"/>
      <c r="H339" s="116"/>
      <c r="I339" s="116"/>
      <c r="J339" s="116"/>
      <c r="K339" s="116"/>
      <c r="L339" s="116"/>
      <c r="M339" s="116"/>
      <c r="N339" s="116"/>
      <c r="O339" s="116"/>
      <c r="P339" s="116"/>
      <c r="Q339" s="116"/>
      <c r="R339" s="116"/>
      <c r="S339" s="116"/>
      <c r="T339" s="116"/>
      <c r="U339" s="116"/>
      <c r="V339" s="116"/>
      <c r="W339" s="116"/>
      <c r="X339" s="116"/>
      <c r="Y339" s="116"/>
      <c r="Z339" s="116"/>
      <c r="AA339" s="116"/>
      <c r="AB339" s="116"/>
      <c r="AC339" s="116"/>
      <c r="AD339" s="116"/>
      <c r="AE339" s="116"/>
      <c r="AF339" s="116"/>
      <c r="AG339" s="116"/>
      <c r="AH339" s="116"/>
      <c r="AI339" s="116"/>
      <c r="AJ339" s="116"/>
      <c r="AK339" s="116"/>
      <c r="AL339" s="116"/>
      <c r="AM339" s="116"/>
      <c r="AN339" s="116"/>
      <c r="AO339" s="116"/>
      <c r="AP339" s="116"/>
      <c r="AQ339" s="116"/>
      <c r="AR339" s="116"/>
      <c r="AS339" s="116"/>
      <c r="AT339" s="116"/>
      <c r="AU339" s="116"/>
      <c r="AV339" s="116"/>
      <c r="AW339" s="116"/>
      <c r="AX339" s="116"/>
      <c r="AY339" s="116"/>
      <c r="AZ339" s="116"/>
      <c r="BA339" s="116"/>
      <c r="BB339" s="116"/>
      <c r="BC339" s="116"/>
      <c r="BD339" s="116"/>
      <c r="BE339" s="116"/>
      <c r="BF339" s="116"/>
      <c r="BG339" s="116"/>
      <c r="BH339" s="116"/>
      <c r="BI339" s="116"/>
      <c r="BJ339" s="116"/>
      <c r="BK339" s="116"/>
      <c r="BL339" s="116"/>
      <c r="BM339" s="116"/>
      <c r="BN339" s="116"/>
      <c r="BO339" s="116"/>
      <c r="BP339" s="116"/>
      <c r="BQ339" s="116"/>
      <c r="BR339" s="116"/>
      <c r="BS339" s="116"/>
      <c r="BT339" s="116"/>
      <c r="BU339" s="116"/>
      <c r="BV339" s="116"/>
      <c r="BW339" s="116"/>
      <c r="BX339" s="116"/>
    </row>
    <row r="340">
      <c r="A340" s="116"/>
      <c r="B340" s="116"/>
      <c r="C340" s="116"/>
      <c r="D340" s="116"/>
      <c r="E340" s="164"/>
      <c r="F340" s="164"/>
      <c r="G340" s="116"/>
      <c r="H340" s="116"/>
      <c r="I340" s="116"/>
      <c r="J340" s="116"/>
      <c r="K340" s="116"/>
      <c r="L340" s="116"/>
      <c r="M340" s="116"/>
      <c r="N340" s="116"/>
      <c r="O340" s="116"/>
      <c r="P340" s="116"/>
      <c r="Q340" s="116"/>
      <c r="R340" s="116"/>
      <c r="S340" s="116"/>
      <c r="T340" s="116"/>
      <c r="U340" s="116"/>
      <c r="V340" s="116"/>
      <c r="W340" s="116"/>
      <c r="X340" s="116"/>
      <c r="Y340" s="116"/>
      <c r="Z340" s="116"/>
      <c r="AA340" s="116"/>
      <c r="AB340" s="116"/>
      <c r="AC340" s="116"/>
      <c r="AD340" s="116"/>
      <c r="AE340" s="116"/>
      <c r="AF340" s="116"/>
      <c r="AG340" s="116"/>
      <c r="AH340" s="116"/>
      <c r="AI340" s="116"/>
      <c r="AJ340" s="116"/>
      <c r="AK340" s="116"/>
      <c r="AL340" s="116"/>
      <c r="AM340" s="116"/>
      <c r="AN340" s="116"/>
      <c r="AO340" s="116"/>
      <c r="AP340" s="116"/>
      <c r="AQ340" s="116"/>
      <c r="AR340" s="116"/>
      <c r="AS340" s="116"/>
      <c r="AT340" s="116"/>
      <c r="AU340" s="116"/>
      <c r="AV340" s="116"/>
      <c r="AW340" s="116"/>
      <c r="AX340" s="116"/>
      <c r="AY340" s="116"/>
      <c r="AZ340" s="116"/>
      <c r="BA340" s="116"/>
      <c r="BB340" s="116"/>
      <c r="BC340" s="116"/>
      <c r="BD340" s="116"/>
      <c r="BE340" s="116"/>
      <c r="BF340" s="116"/>
      <c r="BG340" s="116"/>
      <c r="BH340" s="116"/>
      <c r="BI340" s="116"/>
      <c r="BJ340" s="116"/>
      <c r="BK340" s="116"/>
      <c r="BL340" s="116"/>
      <c r="BM340" s="116"/>
      <c r="BN340" s="116"/>
      <c r="BO340" s="116"/>
      <c r="BP340" s="116"/>
      <c r="BQ340" s="116"/>
      <c r="BR340" s="116"/>
      <c r="BS340" s="116"/>
      <c r="BT340" s="116"/>
      <c r="BU340" s="116"/>
      <c r="BV340" s="116"/>
      <c r="BW340" s="116"/>
      <c r="BX340" s="116"/>
    </row>
    <row r="341">
      <c r="A341" s="116"/>
      <c r="B341" s="116"/>
      <c r="C341" s="116"/>
      <c r="D341" s="116"/>
      <c r="E341" s="164"/>
      <c r="F341" s="164"/>
      <c r="G341" s="116"/>
      <c r="H341" s="116"/>
      <c r="I341" s="116"/>
      <c r="J341" s="116"/>
      <c r="K341" s="116"/>
      <c r="L341" s="116"/>
      <c r="M341" s="116"/>
      <c r="N341" s="116"/>
      <c r="O341" s="116"/>
      <c r="P341" s="116"/>
      <c r="Q341" s="116"/>
      <c r="R341" s="116"/>
      <c r="S341" s="116"/>
      <c r="T341" s="116"/>
      <c r="U341" s="116"/>
      <c r="V341" s="116"/>
      <c r="W341" s="116"/>
      <c r="X341" s="116"/>
      <c r="Y341" s="116"/>
      <c r="Z341" s="116"/>
      <c r="AA341" s="116"/>
      <c r="AB341" s="116"/>
      <c r="AC341" s="116"/>
      <c r="AD341" s="116"/>
      <c r="AE341" s="116"/>
      <c r="AF341" s="116"/>
      <c r="AG341" s="116"/>
      <c r="AH341" s="116"/>
      <c r="AI341" s="116"/>
      <c r="AJ341" s="116"/>
      <c r="AK341" s="116"/>
      <c r="AL341" s="116"/>
      <c r="AM341" s="116"/>
      <c r="AN341" s="116"/>
      <c r="AO341" s="116"/>
      <c r="AP341" s="116"/>
      <c r="AQ341" s="116"/>
      <c r="AR341" s="116"/>
      <c r="AS341" s="116"/>
      <c r="AT341" s="116"/>
      <c r="AU341" s="116"/>
      <c r="AV341" s="116"/>
      <c r="AW341" s="116"/>
      <c r="AX341" s="116"/>
      <c r="AY341" s="116"/>
      <c r="AZ341" s="116"/>
      <c r="BA341" s="116"/>
      <c r="BB341" s="116"/>
      <c r="BC341" s="116"/>
      <c r="BD341" s="116"/>
      <c r="BE341" s="116"/>
      <c r="BF341" s="116"/>
      <c r="BG341" s="116"/>
      <c r="BH341" s="116"/>
      <c r="BI341" s="116"/>
      <c r="BJ341" s="116"/>
      <c r="BK341" s="116"/>
      <c r="BL341" s="116"/>
      <c r="BM341" s="116"/>
      <c r="BN341" s="116"/>
      <c r="BO341" s="116"/>
      <c r="BP341" s="116"/>
      <c r="BQ341" s="116"/>
      <c r="BR341" s="116"/>
      <c r="BS341" s="116"/>
      <c r="BT341" s="116"/>
      <c r="BU341" s="116"/>
      <c r="BV341" s="116"/>
      <c r="BW341" s="116"/>
      <c r="BX341" s="116"/>
    </row>
    <row r="342">
      <c r="A342" s="116"/>
      <c r="B342" s="116"/>
      <c r="C342" s="116"/>
      <c r="D342" s="116"/>
      <c r="E342" s="164"/>
      <c r="F342" s="164"/>
      <c r="G342" s="116"/>
      <c r="H342" s="116"/>
      <c r="I342" s="116"/>
      <c r="J342" s="116"/>
      <c r="K342" s="116"/>
      <c r="L342" s="116"/>
      <c r="M342" s="116"/>
      <c r="N342" s="116"/>
      <c r="O342" s="116"/>
      <c r="P342" s="116"/>
      <c r="Q342" s="116"/>
      <c r="R342" s="116"/>
      <c r="S342" s="116"/>
      <c r="T342" s="116"/>
      <c r="U342" s="116"/>
      <c r="V342" s="116"/>
      <c r="W342" s="116"/>
      <c r="X342" s="116"/>
      <c r="Y342" s="116"/>
      <c r="Z342" s="116"/>
      <c r="AA342" s="116"/>
      <c r="AB342" s="116"/>
      <c r="AC342" s="116"/>
      <c r="AD342" s="116"/>
      <c r="AE342" s="116"/>
      <c r="AF342" s="116"/>
      <c r="AG342" s="116"/>
      <c r="AH342" s="116"/>
      <c r="AI342" s="116"/>
      <c r="AJ342" s="116"/>
      <c r="AK342" s="116"/>
      <c r="AL342" s="116"/>
      <c r="AM342" s="116"/>
      <c r="AN342" s="116"/>
      <c r="AO342" s="116"/>
      <c r="AP342" s="116"/>
      <c r="AQ342" s="116"/>
      <c r="AR342" s="116"/>
      <c r="AS342" s="116"/>
      <c r="AT342" s="116"/>
      <c r="AU342" s="116"/>
      <c r="AV342" s="116"/>
      <c r="AW342" s="116"/>
      <c r="AX342" s="116"/>
      <c r="AY342" s="116"/>
      <c r="AZ342" s="116"/>
      <c r="BA342" s="116"/>
      <c r="BB342" s="116"/>
      <c r="BC342" s="116"/>
      <c r="BD342" s="116"/>
      <c r="BE342" s="116"/>
      <c r="BF342" s="116"/>
      <c r="BG342" s="116"/>
      <c r="BH342" s="116"/>
      <c r="BI342" s="116"/>
      <c r="BJ342" s="116"/>
      <c r="BK342" s="116"/>
      <c r="BL342" s="116"/>
      <c r="BM342" s="116"/>
      <c r="BN342" s="116"/>
      <c r="BO342" s="116"/>
      <c r="BP342" s="116"/>
      <c r="BQ342" s="116"/>
      <c r="BR342" s="116"/>
      <c r="BS342" s="116"/>
      <c r="BT342" s="116"/>
      <c r="BU342" s="116"/>
      <c r="BV342" s="116"/>
      <c r="BW342" s="116"/>
      <c r="BX342" s="116"/>
    </row>
    <row r="343">
      <c r="A343" s="116"/>
      <c r="B343" s="116"/>
      <c r="C343" s="116"/>
      <c r="D343" s="116"/>
      <c r="E343" s="164"/>
      <c r="F343" s="164"/>
      <c r="G343" s="116"/>
      <c r="H343" s="116"/>
      <c r="I343" s="116"/>
      <c r="J343" s="116"/>
      <c r="K343" s="116"/>
      <c r="L343" s="116"/>
      <c r="M343" s="116"/>
      <c r="N343" s="116"/>
      <c r="O343" s="116"/>
      <c r="P343" s="116"/>
      <c r="Q343" s="116"/>
      <c r="R343" s="116"/>
      <c r="S343" s="116"/>
      <c r="T343" s="116"/>
      <c r="U343" s="116"/>
      <c r="V343" s="116"/>
      <c r="W343" s="116"/>
      <c r="X343" s="116"/>
      <c r="Y343" s="116"/>
      <c r="Z343" s="116"/>
      <c r="AA343" s="116"/>
      <c r="AB343" s="116"/>
      <c r="AC343" s="116"/>
      <c r="AD343" s="116"/>
      <c r="AE343" s="116"/>
      <c r="AF343" s="116"/>
      <c r="AG343" s="116"/>
      <c r="AH343" s="116"/>
      <c r="AI343" s="116"/>
      <c r="AJ343" s="116"/>
      <c r="AK343" s="116"/>
      <c r="AL343" s="116"/>
      <c r="AM343" s="116"/>
      <c r="AN343" s="116"/>
      <c r="AO343" s="116"/>
      <c r="AP343" s="116"/>
      <c r="AQ343" s="116"/>
      <c r="AR343" s="116"/>
      <c r="AS343" s="116"/>
      <c r="AT343" s="116"/>
      <c r="AU343" s="116"/>
      <c r="AV343" s="116"/>
      <c r="AW343" s="116"/>
      <c r="AX343" s="116"/>
      <c r="AY343" s="116"/>
      <c r="AZ343" s="116"/>
      <c r="BA343" s="116"/>
      <c r="BB343" s="116"/>
      <c r="BC343" s="116"/>
      <c r="BD343" s="116"/>
      <c r="BE343" s="116"/>
      <c r="BF343" s="116"/>
      <c r="BG343" s="116"/>
      <c r="BH343" s="116"/>
      <c r="BI343" s="116"/>
      <c r="BJ343" s="116"/>
      <c r="BK343" s="116"/>
      <c r="BL343" s="116"/>
      <c r="BM343" s="116"/>
      <c r="BN343" s="116"/>
      <c r="BO343" s="116"/>
      <c r="BP343" s="116"/>
      <c r="BQ343" s="116"/>
      <c r="BR343" s="116"/>
      <c r="BS343" s="116"/>
      <c r="BT343" s="116"/>
      <c r="BU343" s="116"/>
      <c r="BV343" s="116"/>
      <c r="BW343" s="116"/>
      <c r="BX343" s="116"/>
    </row>
    <row r="344">
      <c r="A344" s="116"/>
      <c r="B344" s="116"/>
      <c r="C344" s="116"/>
      <c r="D344" s="116"/>
      <c r="E344" s="164"/>
      <c r="F344" s="164"/>
      <c r="G344" s="116"/>
      <c r="H344" s="116"/>
      <c r="I344" s="116"/>
      <c r="J344" s="116"/>
      <c r="K344" s="116"/>
      <c r="L344" s="116"/>
      <c r="M344" s="116"/>
      <c r="N344" s="116"/>
      <c r="O344" s="116"/>
      <c r="P344" s="116"/>
      <c r="Q344" s="116"/>
      <c r="R344" s="116"/>
      <c r="S344" s="116"/>
      <c r="T344" s="116"/>
      <c r="U344" s="116"/>
      <c r="V344" s="116"/>
      <c r="W344" s="116"/>
      <c r="X344" s="116"/>
      <c r="Y344" s="116"/>
      <c r="Z344" s="116"/>
      <c r="AA344" s="116"/>
      <c r="AB344" s="116"/>
      <c r="AC344" s="116"/>
      <c r="AD344" s="116"/>
      <c r="AE344" s="116"/>
      <c r="AF344" s="116"/>
      <c r="AG344" s="116"/>
      <c r="AH344" s="116"/>
      <c r="AI344" s="116"/>
      <c r="AJ344" s="116"/>
      <c r="AK344" s="116"/>
      <c r="AL344" s="116"/>
      <c r="AM344" s="116"/>
      <c r="AN344" s="116"/>
      <c r="AO344" s="116"/>
      <c r="AP344" s="116"/>
      <c r="AQ344" s="116"/>
      <c r="AR344" s="116"/>
      <c r="AS344" s="116"/>
      <c r="AT344" s="116"/>
      <c r="AU344" s="116"/>
      <c r="AV344" s="116"/>
      <c r="AW344" s="116"/>
      <c r="AX344" s="116"/>
      <c r="AY344" s="116"/>
      <c r="AZ344" s="116"/>
      <c r="BA344" s="116"/>
      <c r="BB344" s="116"/>
      <c r="BC344" s="116"/>
      <c r="BD344" s="116"/>
      <c r="BE344" s="116"/>
      <c r="BF344" s="116"/>
      <c r="BG344" s="116"/>
      <c r="BH344" s="116"/>
      <c r="BI344" s="116"/>
      <c r="BJ344" s="116"/>
      <c r="BK344" s="116"/>
      <c r="BL344" s="116"/>
      <c r="BM344" s="116"/>
      <c r="BN344" s="116"/>
      <c r="BO344" s="116"/>
      <c r="BP344" s="116"/>
      <c r="BQ344" s="116"/>
      <c r="BR344" s="116"/>
      <c r="BS344" s="116"/>
      <c r="BT344" s="116"/>
      <c r="BU344" s="116"/>
      <c r="BV344" s="116"/>
      <c r="BW344" s="116"/>
      <c r="BX344" s="116"/>
    </row>
    <row r="345">
      <c r="A345" s="116"/>
      <c r="B345" s="116"/>
      <c r="C345" s="116"/>
      <c r="D345" s="116"/>
      <c r="E345" s="164"/>
      <c r="F345" s="164"/>
      <c r="G345" s="116"/>
      <c r="H345" s="116"/>
      <c r="I345" s="116"/>
      <c r="J345" s="116"/>
      <c r="K345" s="116"/>
      <c r="L345" s="116"/>
      <c r="M345" s="116"/>
      <c r="N345" s="116"/>
      <c r="O345" s="116"/>
      <c r="P345" s="116"/>
      <c r="Q345" s="116"/>
      <c r="R345" s="116"/>
      <c r="S345" s="116"/>
      <c r="T345" s="116"/>
      <c r="U345" s="116"/>
      <c r="V345" s="116"/>
      <c r="W345" s="116"/>
      <c r="X345" s="116"/>
      <c r="Y345" s="116"/>
      <c r="Z345" s="116"/>
      <c r="AA345" s="116"/>
      <c r="AB345" s="116"/>
      <c r="AC345" s="116"/>
      <c r="AD345" s="116"/>
      <c r="AE345" s="116"/>
      <c r="AF345" s="116"/>
      <c r="AG345" s="116"/>
      <c r="AH345" s="116"/>
      <c r="AI345" s="116"/>
      <c r="AJ345" s="116"/>
      <c r="AK345" s="116"/>
      <c r="AL345" s="116"/>
      <c r="AM345" s="116"/>
      <c r="AN345" s="116"/>
      <c r="AO345" s="116"/>
      <c r="AP345" s="116"/>
      <c r="AQ345" s="116"/>
      <c r="AR345" s="116"/>
      <c r="AS345" s="116"/>
      <c r="AT345" s="116"/>
      <c r="AU345" s="116"/>
      <c r="AV345" s="116"/>
      <c r="AW345" s="116"/>
      <c r="AX345" s="116"/>
      <c r="AY345" s="116"/>
      <c r="AZ345" s="116"/>
      <c r="BA345" s="116"/>
      <c r="BB345" s="116"/>
      <c r="BC345" s="116"/>
      <c r="BD345" s="116"/>
      <c r="BE345" s="116"/>
      <c r="BF345" s="116"/>
      <c r="BG345" s="116"/>
      <c r="BH345" s="116"/>
      <c r="BI345" s="116"/>
      <c r="BJ345" s="116"/>
      <c r="BK345" s="116"/>
      <c r="BL345" s="116"/>
      <c r="BM345" s="116"/>
      <c r="BN345" s="116"/>
      <c r="BO345" s="116"/>
      <c r="BP345" s="116"/>
      <c r="BQ345" s="116"/>
      <c r="BR345" s="116"/>
      <c r="BS345" s="116"/>
      <c r="BT345" s="116"/>
      <c r="BU345" s="116"/>
      <c r="BV345" s="116"/>
      <c r="BW345" s="116"/>
      <c r="BX345" s="116"/>
    </row>
    <row r="346">
      <c r="A346" s="116"/>
      <c r="B346" s="116"/>
      <c r="C346" s="116"/>
      <c r="D346" s="116"/>
      <c r="E346" s="164"/>
      <c r="F346" s="164"/>
      <c r="G346" s="116"/>
      <c r="H346" s="116"/>
      <c r="I346" s="116"/>
      <c r="J346" s="116"/>
      <c r="K346" s="116"/>
      <c r="L346" s="116"/>
      <c r="M346" s="116"/>
      <c r="N346" s="116"/>
      <c r="O346" s="116"/>
      <c r="P346" s="116"/>
      <c r="Q346" s="116"/>
      <c r="R346" s="116"/>
      <c r="S346" s="116"/>
      <c r="T346" s="116"/>
      <c r="U346" s="116"/>
      <c r="V346" s="116"/>
      <c r="W346" s="116"/>
      <c r="X346" s="116"/>
      <c r="Y346" s="116"/>
      <c r="Z346" s="116"/>
      <c r="AA346" s="116"/>
      <c r="AB346" s="116"/>
      <c r="AC346" s="116"/>
      <c r="AD346" s="116"/>
      <c r="AE346" s="116"/>
      <c r="AF346" s="116"/>
      <c r="AG346" s="116"/>
      <c r="AH346" s="116"/>
      <c r="AI346" s="116"/>
      <c r="AJ346" s="116"/>
      <c r="AK346" s="116"/>
      <c r="AL346" s="116"/>
      <c r="AM346" s="116"/>
      <c r="AN346" s="116"/>
      <c r="AO346" s="116"/>
      <c r="AP346" s="116"/>
      <c r="AQ346" s="116"/>
      <c r="AR346" s="116"/>
      <c r="AS346" s="116"/>
      <c r="AT346" s="116"/>
      <c r="AU346" s="116"/>
      <c r="AV346" s="116"/>
      <c r="AW346" s="116"/>
      <c r="AX346" s="116"/>
      <c r="AY346" s="116"/>
      <c r="AZ346" s="116"/>
      <c r="BA346" s="116"/>
      <c r="BB346" s="116"/>
      <c r="BC346" s="116"/>
      <c r="BD346" s="116"/>
      <c r="BE346" s="116"/>
      <c r="BF346" s="116"/>
      <c r="BG346" s="116"/>
      <c r="BH346" s="116"/>
      <c r="BI346" s="116"/>
      <c r="BJ346" s="116"/>
      <c r="BK346" s="116"/>
      <c r="BL346" s="116"/>
      <c r="BM346" s="116"/>
      <c r="BN346" s="116"/>
      <c r="BO346" s="116"/>
      <c r="BP346" s="116"/>
      <c r="BQ346" s="116"/>
      <c r="BR346" s="116"/>
      <c r="BS346" s="116"/>
      <c r="BT346" s="116"/>
      <c r="BU346" s="116"/>
      <c r="BV346" s="116"/>
      <c r="BW346" s="116"/>
      <c r="BX346" s="116"/>
    </row>
    <row r="347">
      <c r="A347" s="116"/>
      <c r="B347" s="116"/>
      <c r="C347" s="116"/>
      <c r="D347" s="116"/>
      <c r="E347" s="164"/>
      <c r="F347" s="164"/>
      <c r="G347" s="116"/>
      <c r="H347" s="116"/>
      <c r="I347" s="116"/>
      <c r="J347" s="116"/>
      <c r="K347" s="116"/>
      <c r="L347" s="116"/>
      <c r="M347" s="116"/>
      <c r="N347" s="116"/>
      <c r="O347" s="116"/>
      <c r="P347" s="116"/>
      <c r="Q347" s="116"/>
      <c r="R347" s="116"/>
      <c r="S347" s="116"/>
      <c r="T347" s="116"/>
      <c r="U347" s="116"/>
      <c r="V347" s="116"/>
      <c r="W347" s="116"/>
      <c r="X347" s="116"/>
      <c r="Y347" s="116"/>
      <c r="Z347" s="116"/>
      <c r="AA347" s="116"/>
      <c r="AB347" s="116"/>
      <c r="AC347" s="116"/>
      <c r="AD347" s="116"/>
      <c r="AE347" s="116"/>
      <c r="AF347" s="116"/>
      <c r="AG347" s="116"/>
      <c r="AH347" s="116"/>
      <c r="AI347" s="116"/>
      <c r="AJ347" s="116"/>
      <c r="AK347" s="116"/>
      <c r="AL347" s="116"/>
      <c r="AM347" s="116"/>
      <c r="AN347" s="116"/>
      <c r="AO347" s="116"/>
      <c r="AP347" s="116"/>
      <c r="AQ347" s="116"/>
      <c r="AR347" s="116"/>
      <c r="AS347" s="116"/>
      <c r="AT347" s="116"/>
      <c r="AU347" s="116"/>
      <c r="AV347" s="116"/>
      <c r="AW347" s="116"/>
      <c r="AX347" s="116"/>
      <c r="AY347" s="116"/>
      <c r="AZ347" s="116"/>
      <c r="BA347" s="116"/>
      <c r="BB347" s="116"/>
      <c r="BC347" s="116"/>
      <c r="BD347" s="116"/>
      <c r="BE347" s="116"/>
      <c r="BF347" s="116"/>
      <c r="BG347" s="116"/>
      <c r="BH347" s="116"/>
      <c r="BI347" s="116"/>
      <c r="BJ347" s="116"/>
      <c r="BK347" s="116"/>
      <c r="BL347" s="116"/>
      <c r="BM347" s="116"/>
      <c r="BN347" s="116"/>
      <c r="BO347" s="116"/>
      <c r="BP347" s="116"/>
      <c r="BQ347" s="116"/>
      <c r="BR347" s="116"/>
      <c r="BS347" s="116"/>
      <c r="BT347" s="116"/>
      <c r="BU347" s="116"/>
      <c r="BV347" s="116"/>
      <c r="BW347" s="116"/>
      <c r="BX347" s="116"/>
    </row>
    <row r="348">
      <c r="A348" s="116"/>
      <c r="B348" s="116"/>
      <c r="C348" s="116"/>
      <c r="D348" s="116"/>
      <c r="E348" s="164"/>
      <c r="F348" s="164"/>
      <c r="G348" s="116"/>
      <c r="H348" s="116"/>
      <c r="I348" s="116"/>
      <c r="J348" s="116"/>
      <c r="K348" s="116"/>
      <c r="L348" s="116"/>
      <c r="M348" s="116"/>
      <c r="N348" s="116"/>
      <c r="O348" s="116"/>
      <c r="P348" s="116"/>
      <c r="Q348" s="116"/>
      <c r="R348" s="116"/>
      <c r="S348" s="116"/>
      <c r="T348" s="116"/>
      <c r="U348" s="116"/>
      <c r="V348" s="116"/>
      <c r="W348" s="116"/>
      <c r="X348" s="116"/>
      <c r="Y348" s="116"/>
      <c r="Z348" s="116"/>
      <c r="AA348" s="116"/>
      <c r="AB348" s="116"/>
      <c r="AC348" s="116"/>
      <c r="AD348" s="116"/>
      <c r="AE348" s="116"/>
      <c r="AF348" s="116"/>
      <c r="AG348" s="116"/>
      <c r="AH348" s="116"/>
      <c r="AI348" s="116"/>
      <c r="AJ348" s="116"/>
      <c r="AK348" s="116"/>
      <c r="AL348" s="116"/>
      <c r="AM348" s="116"/>
      <c r="AN348" s="116"/>
      <c r="AO348" s="116"/>
      <c r="AP348" s="116"/>
      <c r="AQ348" s="116"/>
      <c r="AR348" s="116"/>
      <c r="AS348" s="116"/>
      <c r="AT348" s="116"/>
      <c r="AU348" s="116"/>
      <c r="AV348" s="116"/>
      <c r="AW348" s="116"/>
      <c r="AX348" s="116"/>
      <c r="AY348" s="116"/>
      <c r="AZ348" s="116"/>
      <c r="BA348" s="116"/>
      <c r="BB348" s="116"/>
      <c r="BC348" s="116"/>
      <c r="BD348" s="116"/>
      <c r="BE348" s="116"/>
      <c r="BF348" s="116"/>
      <c r="BG348" s="116"/>
      <c r="BH348" s="116"/>
      <c r="BI348" s="116"/>
      <c r="BJ348" s="116"/>
      <c r="BK348" s="116"/>
      <c r="BL348" s="116"/>
      <c r="BM348" s="116"/>
      <c r="BN348" s="116"/>
      <c r="BO348" s="116"/>
      <c r="BP348" s="116"/>
      <c r="BQ348" s="116"/>
      <c r="BR348" s="116"/>
      <c r="BS348" s="116"/>
      <c r="BT348" s="116"/>
      <c r="BU348" s="116"/>
      <c r="BV348" s="116"/>
      <c r="BW348" s="116"/>
      <c r="BX348" s="116"/>
    </row>
    <row r="349">
      <c r="A349" s="116"/>
      <c r="B349" s="116"/>
      <c r="C349" s="116"/>
      <c r="D349" s="116"/>
      <c r="E349" s="164"/>
      <c r="F349" s="164"/>
      <c r="G349" s="116"/>
      <c r="H349" s="116"/>
      <c r="I349" s="116"/>
      <c r="J349" s="116"/>
      <c r="K349" s="116"/>
      <c r="L349" s="116"/>
      <c r="M349" s="116"/>
      <c r="N349" s="116"/>
      <c r="O349" s="116"/>
      <c r="P349" s="116"/>
      <c r="Q349" s="116"/>
      <c r="R349" s="116"/>
      <c r="S349" s="116"/>
      <c r="T349" s="116"/>
      <c r="U349" s="116"/>
      <c r="V349" s="116"/>
      <c r="W349" s="116"/>
      <c r="X349" s="116"/>
      <c r="Y349" s="116"/>
      <c r="Z349" s="116"/>
      <c r="AA349" s="116"/>
      <c r="AB349" s="116"/>
      <c r="AC349" s="116"/>
      <c r="AD349" s="116"/>
      <c r="AE349" s="116"/>
      <c r="AF349" s="116"/>
      <c r="AG349" s="116"/>
      <c r="AH349" s="116"/>
      <c r="AI349" s="116"/>
      <c r="AJ349" s="116"/>
      <c r="AK349" s="116"/>
      <c r="AL349" s="116"/>
      <c r="AM349" s="116"/>
      <c r="AN349" s="116"/>
      <c r="AO349" s="116"/>
      <c r="AP349" s="116"/>
      <c r="AQ349" s="116"/>
      <c r="AR349" s="116"/>
      <c r="AS349" s="116"/>
      <c r="AT349" s="116"/>
      <c r="AU349" s="116"/>
      <c r="AV349" s="116"/>
      <c r="AW349" s="116"/>
      <c r="AX349" s="116"/>
      <c r="AY349" s="116"/>
      <c r="AZ349" s="116"/>
      <c r="BA349" s="116"/>
      <c r="BB349" s="116"/>
      <c r="BC349" s="116"/>
      <c r="BD349" s="116"/>
      <c r="BE349" s="116"/>
      <c r="BF349" s="116"/>
      <c r="BG349" s="116"/>
      <c r="BH349" s="116"/>
      <c r="BI349" s="116"/>
      <c r="BJ349" s="116"/>
      <c r="BK349" s="116"/>
      <c r="BL349" s="116"/>
      <c r="BM349" s="116"/>
      <c r="BN349" s="116"/>
      <c r="BO349" s="116"/>
      <c r="BP349" s="116"/>
      <c r="BQ349" s="116"/>
      <c r="BR349" s="116"/>
      <c r="BS349" s="116"/>
      <c r="BT349" s="116"/>
      <c r="BU349" s="116"/>
      <c r="BV349" s="116"/>
      <c r="BW349" s="116"/>
      <c r="BX349" s="116"/>
    </row>
    <row r="350">
      <c r="A350" s="116"/>
      <c r="B350" s="116"/>
      <c r="C350" s="116"/>
      <c r="D350" s="116"/>
      <c r="E350" s="164"/>
      <c r="F350" s="164"/>
      <c r="G350" s="116"/>
      <c r="H350" s="116"/>
      <c r="I350" s="116"/>
      <c r="J350" s="116"/>
      <c r="K350" s="116"/>
      <c r="L350" s="116"/>
      <c r="M350" s="116"/>
      <c r="N350" s="116"/>
      <c r="O350" s="116"/>
      <c r="P350" s="116"/>
      <c r="Q350" s="116"/>
      <c r="R350" s="116"/>
      <c r="S350" s="116"/>
      <c r="T350" s="116"/>
      <c r="U350" s="116"/>
      <c r="V350" s="116"/>
      <c r="W350" s="116"/>
      <c r="X350" s="116"/>
      <c r="Y350" s="116"/>
      <c r="Z350" s="116"/>
      <c r="AA350" s="116"/>
      <c r="AB350" s="116"/>
      <c r="AC350" s="116"/>
      <c r="AD350" s="116"/>
      <c r="AE350" s="116"/>
      <c r="AF350" s="116"/>
      <c r="AG350" s="116"/>
      <c r="AH350" s="116"/>
      <c r="AI350" s="116"/>
      <c r="AJ350" s="116"/>
      <c r="AK350" s="116"/>
      <c r="AL350" s="116"/>
      <c r="AM350" s="116"/>
      <c r="AN350" s="116"/>
      <c r="AO350" s="116"/>
      <c r="AP350" s="116"/>
      <c r="AQ350" s="116"/>
      <c r="AR350" s="116"/>
      <c r="AS350" s="116"/>
      <c r="AT350" s="116"/>
      <c r="AU350" s="116"/>
      <c r="AV350" s="116"/>
      <c r="AW350" s="116"/>
      <c r="AX350" s="116"/>
      <c r="AY350" s="116"/>
      <c r="AZ350" s="116"/>
      <c r="BA350" s="116"/>
      <c r="BB350" s="116"/>
      <c r="BC350" s="116"/>
      <c r="BD350" s="116"/>
      <c r="BE350" s="116"/>
      <c r="BF350" s="116"/>
      <c r="BG350" s="116"/>
      <c r="BH350" s="116"/>
      <c r="BI350" s="116"/>
      <c r="BJ350" s="116"/>
      <c r="BK350" s="116"/>
      <c r="BL350" s="116"/>
      <c r="BM350" s="116"/>
      <c r="BN350" s="116"/>
      <c r="BO350" s="116"/>
      <c r="BP350" s="116"/>
      <c r="BQ350" s="116"/>
      <c r="BR350" s="116"/>
      <c r="BS350" s="116"/>
      <c r="BT350" s="116"/>
      <c r="BU350" s="116"/>
      <c r="BV350" s="116"/>
      <c r="BW350" s="116"/>
      <c r="BX350" s="116"/>
    </row>
    <row r="351">
      <c r="A351" s="116"/>
      <c r="B351" s="116"/>
      <c r="C351" s="116"/>
      <c r="D351" s="116"/>
      <c r="E351" s="164"/>
      <c r="F351" s="164"/>
      <c r="G351" s="116"/>
      <c r="H351" s="116"/>
      <c r="I351" s="116"/>
      <c r="J351" s="116"/>
      <c r="K351" s="116"/>
      <c r="L351" s="116"/>
      <c r="M351" s="116"/>
      <c r="N351" s="116"/>
      <c r="O351" s="116"/>
      <c r="P351" s="116"/>
      <c r="Q351" s="116"/>
      <c r="R351" s="116"/>
      <c r="S351" s="116"/>
      <c r="T351" s="116"/>
      <c r="U351" s="116"/>
      <c r="V351" s="116"/>
      <c r="W351" s="116"/>
      <c r="X351" s="116"/>
      <c r="Y351" s="116"/>
      <c r="Z351" s="116"/>
      <c r="AA351" s="116"/>
      <c r="AB351" s="116"/>
      <c r="AC351" s="116"/>
      <c r="AD351" s="116"/>
      <c r="AE351" s="116"/>
      <c r="AF351" s="116"/>
      <c r="AG351" s="116"/>
      <c r="AH351" s="116"/>
      <c r="AI351" s="116"/>
      <c r="AJ351" s="116"/>
      <c r="AK351" s="116"/>
      <c r="AL351" s="116"/>
      <c r="AM351" s="116"/>
      <c r="AN351" s="116"/>
      <c r="AO351" s="116"/>
      <c r="AP351" s="116"/>
      <c r="AQ351" s="116"/>
      <c r="AR351" s="116"/>
      <c r="AS351" s="116"/>
      <c r="AT351" s="116"/>
      <c r="AU351" s="116"/>
      <c r="AV351" s="116"/>
      <c r="AW351" s="116"/>
      <c r="AX351" s="116"/>
      <c r="AY351" s="116"/>
      <c r="AZ351" s="116"/>
      <c r="BA351" s="116"/>
      <c r="BB351" s="116"/>
      <c r="BC351" s="116"/>
      <c r="BD351" s="116"/>
      <c r="BE351" s="116"/>
      <c r="BF351" s="116"/>
      <c r="BG351" s="116"/>
      <c r="BH351" s="116"/>
      <c r="BI351" s="116"/>
      <c r="BJ351" s="116"/>
      <c r="BK351" s="116"/>
      <c r="BL351" s="116"/>
      <c r="BM351" s="116"/>
      <c r="BN351" s="116"/>
      <c r="BO351" s="116"/>
      <c r="BP351" s="116"/>
      <c r="BQ351" s="116"/>
      <c r="BR351" s="116"/>
      <c r="BS351" s="116"/>
      <c r="BT351" s="116"/>
      <c r="BU351" s="116"/>
      <c r="BV351" s="116"/>
      <c r="BW351" s="116"/>
      <c r="BX351" s="116"/>
    </row>
    <row r="352">
      <c r="A352" s="116"/>
      <c r="B352" s="116"/>
      <c r="C352" s="116"/>
      <c r="D352" s="116"/>
      <c r="E352" s="164"/>
      <c r="F352" s="164"/>
      <c r="G352" s="116"/>
      <c r="H352" s="116"/>
      <c r="I352" s="116"/>
      <c r="J352" s="116"/>
      <c r="K352" s="116"/>
      <c r="L352" s="116"/>
      <c r="M352" s="116"/>
      <c r="N352" s="116"/>
      <c r="O352" s="116"/>
      <c r="P352" s="116"/>
      <c r="Q352" s="116"/>
      <c r="R352" s="116"/>
      <c r="S352" s="116"/>
      <c r="T352" s="116"/>
      <c r="U352" s="116"/>
      <c r="V352" s="116"/>
      <c r="W352" s="116"/>
      <c r="X352" s="116"/>
      <c r="Y352" s="116"/>
      <c r="Z352" s="116"/>
      <c r="AA352" s="116"/>
      <c r="AB352" s="116"/>
      <c r="AC352" s="116"/>
      <c r="AD352" s="116"/>
      <c r="AE352" s="116"/>
      <c r="AF352" s="116"/>
      <c r="AG352" s="116"/>
      <c r="AH352" s="116"/>
      <c r="AI352" s="116"/>
      <c r="AJ352" s="116"/>
      <c r="AK352" s="116"/>
      <c r="AL352" s="116"/>
      <c r="AM352" s="116"/>
      <c r="AN352" s="116"/>
      <c r="AO352" s="116"/>
      <c r="AP352" s="116"/>
      <c r="AQ352" s="116"/>
      <c r="AR352" s="116"/>
      <c r="AS352" s="116"/>
      <c r="AT352" s="116"/>
      <c r="AU352" s="116"/>
      <c r="AV352" s="116"/>
      <c r="AW352" s="116"/>
      <c r="AX352" s="116"/>
      <c r="AY352" s="116"/>
      <c r="AZ352" s="116"/>
      <c r="BA352" s="116"/>
      <c r="BB352" s="116"/>
      <c r="BC352" s="116"/>
      <c r="BD352" s="116"/>
      <c r="BE352" s="116"/>
      <c r="BF352" s="116"/>
      <c r="BG352" s="116"/>
      <c r="BH352" s="116"/>
      <c r="BI352" s="116"/>
      <c r="BJ352" s="116"/>
      <c r="BK352" s="116"/>
      <c r="BL352" s="116"/>
      <c r="BM352" s="116"/>
      <c r="BN352" s="116"/>
      <c r="BO352" s="116"/>
      <c r="BP352" s="116"/>
      <c r="BQ352" s="116"/>
      <c r="BR352" s="116"/>
      <c r="BS352" s="116"/>
      <c r="BT352" s="116"/>
      <c r="BU352" s="116"/>
      <c r="BV352" s="116"/>
      <c r="BW352" s="116"/>
      <c r="BX352" s="116"/>
    </row>
    <row r="353">
      <c r="A353" s="116"/>
      <c r="B353" s="116"/>
      <c r="C353" s="116"/>
      <c r="D353" s="116"/>
      <c r="E353" s="164"/>
      <c r="F353" s="164"/>
      <c r="G353" s="116"/>
      <c r="H353" s="116"/>
      <c r="I353" s="116"/>
      <c r="J353" s="116"/>
      <c r="K353" s="116"/>
      <c r="L353" s="116"/>
      <c r="M353" s="116"/>
      <c r="N353" s="116"/>
      <c r="O353" s="116"/>
      <c r="P353" s="116"/>
      <c r="Q353" s="116"/>
      <c r="R353" s="116"/>
      <c r="S353" s="116"/>
      <c r="T353" s="116"/>
      <c r="U353" s="116"/>
      <c r="V353" s="116"/>
      <c r="W353" s="116"/>
      <c r="X353" s="116"/>
      <c r="Y353" s="116"/>
      <c r="Z353" s="116"/>
      <c r="AA353" s="116"/>
      <c r="AB353" s="116"/>
      <c r="AC353" s="116"/>
      <c r="AD353" s="116"/>
      <c r="AE353" s="116"/>
      <c r="AF353" s="116"/>
      <c r="AG353" s="116"/>
      <c r="AH353" s="116"/>
      <c r="AI353" s="116"/>
      <c r="AJ353" s="116"/>
      <c r="AK353" s="116"/>
      <c r="AL353" s="116"/>
      <c r="AM353" s="116"/>
      <c r="AN353" s="116"/>
      <c r="AO353" s="116"/>
      <c r="AP353" s="116"/>
      <c r="AQ353" s="116"/>
      <c r="AR353" s="116"/>
      <c r="AS353" s="116"/>
      <c r="AT353" s="116"/>
      <c r="AU353" s="116"/>
      <c r="AV353" s="116"/>
      <c r="AW353" s="116"/>
      <c r="AX353" s="116"/>
      <c r="AY353" s="116"/>
      <c r="AZ353" s="116"/>
      <c r="BA353" s="116"/>
      <c r="BB353" s="116"/>
      <c r="BC353" s="116"/>
      <c r="BD353" s="116"/>
      <c r="BE353" s="116"/>
      <c r="BF353" s="116"/>
      <c r="BG353" s="116"/>
      <c r="BH353" s="116"/>
      <c r="BI353" s="116"/>
      <c r="BJ353" s="116"/>
      <c r="BK353" s="116"/>
      <c r="BL353" s="116"/>
      <c r="BM353" s="116"/>
      <c r="BN353" s="116"/>
      <c r="BO353" s="116"/>
      <c r="BP353" s="116"/>
      <c r="BQ353" s="116"/>
      <c r="BR353" s="116"/>
      <c r="BS353" s="116"/>
      <c r="BT353" s="116"/>
      <c r="BU353" s="116"/>
      <c r="BV353" s="116"/>
      <c r="BW353" s="116"/>
      <c r="BX353" s="116"/>
    </row>
    <row r="354">
      <c r="A354" s="116"/>
      <c r="B354" s="116"/>
      <c r="C354" s="116"/>
      <c r="D354" s="116"/>
      <c r="E354" s="164"/>
      <c r="F354" s="164"/>
      <c r="G354" s="116"/>
      <c r="H354" s="116"/>
      <c r="I354" s="116"/>
      <c r="J354" s="116"/>
      <c r="K354" s="116"/>
      <c r="L354" s="116"/>
      <c r="M354" s="116"/>
      <c r="N354" s="116"/>
      <c r="O354" s="116"/>
      <c r="P354" s="116"/>
      <c r="Q354" s="116"/>
      <c r="R354" s="116"/>
      <c r="S354" s="116"/>
      <c r="T354" s="116"/>
      <c r="U354" s="116"/>
      <c r="V354" s="116"/>
      <c r="W354" s="116"/>
      <c r="X354" s="116"/>
      <c r="Y354" s="116"/>
      <c r="Z354" s="116"/>
      <c r="AA354" s="116"/>
      <c r="AB354" s="116"/>
      <c r="AC354" s="116"/>
      <c r="AD354" s="116"/>
      <c r="AE354" s="116"/>
      <c r="AF354" s="116"/>
      <c r="AG354" s="116"/>
      <c r="AH354" s="116"/>
      <c r="AI354" s="116"/>
      <c r="AJ354" s="116"/>
      <c r="AK354" s="116"/>
      <c r="AL354" s="116"/>
      <c r="AM354" s="116"/>
      <c r="AN354" s="116"/>
      <c r="AO354" s="116"/>
      <c r="AP354" s="116"/>
      <c r="AQ354" s="116"/>
      <c r="AR354" s="116"/>
      <c r="AS354" s="116"/>
      <c r="AT354" s="116"/>
      <c r="AU354" s="116"/>
      <c r="AV354" s="116"/>
      <c r="AW354" s="116"/>
      <c r="AX354" s="116"/>
      <c r="AY354" s="116"/>
      <c r="AZ354" s="116"/>
      <c r="BA354" s="116"/>
      <c r="BB354" s="116"/>
      <c r="BC354" s="116"/>
      <c r="BD354" s="116"/>
      <c r="BE354" s="116"/>
      <c r="BF354" s="116"/>
      <c r="BG354" s="116"/>
      <c r="BH354" s="116"/>
      <c r="BI354" s="116"/>
      <c r="BJ354" s="116"/>
      <c r="BK354" s="116"/>
      <c r="BL354" s="116"/>
      <c r="BM354" s="116"/>
      <c r="BN354" s="116"/>
      <c r="BO354" s="116"/>
      <c r="BP354" s="116"/>
      <c r="BQ354" s="116"/>
      <c r="BR354" s="116"/>
      <c r="BS354" s="116"/>
      <c r="BT354" s="116"/>
      <c r="BU354" s="116"/>
      <c r="BV354" s="116"/>
      <c r="BW354" s="116"/>
      <c r="BX354" s="116"/>
    </row>
    <row r="355">
      <c r="A355" s="116"/>
      <c r="B355" s="116"/>
      <c r="C355" s="116"/>
      <c r="D355" s="116"/>
      <c r="E355" s="164"/>
      <c r="F355" s="164"/>
      <c r="G355" s="116"/>
      <c r="H355" s="116"/>
      <c r="I355" s="116"/>
      <c r="J355" s="116"/>
      <c r="K355" s="116"/>
      <c r="L355" s="116"/>
      <c r="M355" s="116"/>
      <c r="N355" s="116"/>
      <c r="O355" s="116"/>
      <c r="P355" s="116"/>
      <c r="Q355" s="116"/>
      <c r="R355" s="116"/>
      <c r="S355" s="116"/>
      <c r="T355" s="116"/>
      <c r="U355" s="116"/>
      <c r="V355" s="116"/>
      <c r="W355" s="116"/>
      <c r="X355" s="116"/>
      <c r="Y355" s="116"/>
      <c r="Z355" s="116"/>
      <c r="AA355" s="116"/>
      <c r="AB355" s="116"/>
      <c r="AC355" s="116"/>
      <c r="AD355" s="116"/>
      <c r="AE355" s="116"/>
      <c r="AF355" s="116"/>
      <c r="AG355" s="116"/>
      <c r="AH355" s="116"/>
      <c r="AI355" s="116"/>
      <c r="AJ355" s="116"/>
      <c r="AK355" s="116"/>
      <c r="AL355" s="116"/>
      <c r="AM355" s="116"/>
      <c r="AN355" s="116"/>
      <c r="AO355" s="116"/>
      <c r="AP355" s="116"/>
      <c r="AQ355" s="116"/>
      <c r="AR355" s="116"/>
      <c r="AS355" s="116"/>
      <c r="AT355" s="116"/>
      <c r="AU355" s="116"/>
      <c r="AV355" s="116"/>
      <c r="AW355" s="116"/>
      <c r="AX355" s="116"/>
      <c r="AY355" s="116"/>
      <c r="AZ355" s="116"/>
      <c r="BA355" s="116"/>
      <c r="BB355" s="116"/>
      <c r="BC355" s="116"/>
      <c r="BD355" s="116"/>
      <c r="BE355" s="116"/>
      <c r="BF355" s="116"/>
      <c r="BG355" s="116"/>
      <c r="BH355" s="116"/>
      <c r="BI355" s="116"/>
      <c r="BJ355" s="116"/>
      <c r="BK355" s="116"/>
      <c r="BL355" s="116"/>
      <c r="BM355" s="116"/>
      <c r="BN355" s="116"/>
      <c r="BO355" s="116"/>
      <c r="BP355" s="116"/>
      <c r="BQ355" s="116"/>
      <c r="BR355" s="116"/>
      <c r="BS355" s="116"/>
      <c r="BT355" s="116"/>
      <c r="BU355" s="116"/>
      <c r="BV355" s="116"/>
      <c r="BW355" s="116"/>
      <c r="BX355" s="116"/>
    </row>
    <row r="356">
      <c r="A356" s="116"/>
      <c r="B356" s="116"/>
      <c r="C356" s="116"/>
      <c r="D356" s="116"/>
      <c r="E356" s="164"/>
      <c r="F356" s="164"/>
      <c r="G356" s="116"/>
      <c r="H356" s="116"/>
      <c r="I356" s="116"/>
      <c r="J356" s="116"/>
      <c r="K356" s="116"/>
      <c r="L356" s="116"/>
      <c r="M356" s="116"/>
      <c r="N356" s="116"/>
      <c r="O356" s="116"/>
      <c r="P356" s="116"/>
      <c r="Q356" s="116"/>
      <c r="R356" s="116"/>
      <c r="S356" s="116"/>
      <c r="T356" s="116"/>
      <c r="U356" s="116"/>
      <c r="V356" s="116"/>
      <c r="W356" s="116"/>
      <c r="X356" s="116"/>
      <c r="Y356" s="116"/>
      <c r="Z356" s="116"/>
      <c r="AA356" s="116"/>
      <c r="AB356" s="116"/>
      <c r="AC356" s="116"/>
      <c r="AD356" s="116"/>
      <c r="AE356" s="116"/>
      <c r="AF356" s="116"/>
      <c r="AG356" s="116"/>
      <c r="AH356" s="116"/>
      <c r="AI356" s="116"/>
      <c r="AJ356" s="116"/>
      <c r="AK356" s="116"/>
      <c r="AL356" s="116"/>
      <c r="AM356" s="116"/>
      <c r="AN356" s="116"/>
      <c r="AO356" s="116"/>
      <c r="AP356" s="116"/>
      <c r="AQ356" s="116"/>
      <c r="AR356" s="116"/>
      <c r="AS356" s="116"/>
      <c r="AT356" s="116"/>
      <c r="AU356" s="116"/>
      <c r="AV356" s="116"/>
      <c r="AW356" s="116"/>
      <c r="AX356" s="116"/>
      <c r="AY356" s="116"/>
      <c r="AZ356" s="116"/>
      <c r="BA356" s="116"/>
      <c r="BB356" s="116"/>
      <c r="BC356" s="116"/>
      <c r="BD356" s="116"/>
      <c r="BE356" s="116"/>
      <c r="BF356" s="116"/>
      <c r="BG356" s="116"/>
      <c r="BH356" s="116"/>
      <c r="BI356" s="116"/>
      <c r="BJ356" s="116"/>
      <c r="BK356" s="116"/>
      <c r="BL356" s="116"/>
      <c r="BM356" s="116"/>
      <c r="BN356" s="116"/>
      <c r="BO356" s="116"/>
      <c r="BP356" s="116"/>
      <c r="BQ356" s="116"/>
      <c r="BR356" s="116"/>
      <c r="BS356" s="116"/>
      <c r="BT356" s="116"/>
      <c r="BU356" s="116"/>
      <c r="BV356" s="116"/>
      <c r="BW356" s="116"/>
      <c r="BX356" s="116"/>
    </row>
    <row r="357">
      <c r="A357" s="116"/>
      <c r="B357" s="116"/>
      <c r="C357" s="116"/>
      <c r="D357" s="116"/>
      <c r="E357" s="164"/>
      <c r="F357" s="164"/>
      <c r="G357" s="116"/>
      <c r="H357" s="116"/>
      <c r="I357" s="116"/>
      <c r="J357" s="116"/>
      <c r="K357" s="116"/>
      <c r="L357" s="116"/>
      <c r="M357" s="116"/>
      <c r="N357" s="116"/>
      <c r="O357" s="116"/>
      <c r="P357" s="116"/>
      <c r="Q357" s="116"/>
      <c r="R357" s="116"/>
      <c r="S357" s="116"/>
      <c r="T357" s="116"/>
      <c r="U357" s="116"/>
      <c r="V357" s="116"/>
      <c r="W357" s="116"/>
      <c r="X357" s="116"/>
      <c r="Y357" s="116"/>
      <c r="Z357" s="116"/>
      <c r="AA357" s="116"/>
      <c r="AB357" s="116"/>
      <c r="AC357" s="116"/>
      <c r="AD357" s="116"/>
      <c r="AE357" s="116"/>
      <c r="AF357" s="116"/>
      <c r="AG357" s="116"/>
      <c r="AH357" s="116"/>
      <c r="AI357" s="116"/>
      <c r="AJ357" s="116"/>
      <c r="AK357" s="116"/>
      <c r="AL357" s="116"/>
      <c r="AM357" s="116"/>
      <c r="AN357" s="116"/>
      <c r="AO357" s="116"/>
      <c r="AP357" s="116"/>
      <c r="AQ357" s="116"/>
      <c r="AR357" s="116"/>
      <c r="AS357" s="116"/>
      <c r="AT357" s="116"/>
      <c r="AU357" s="116"/>
      <c r="AV357" s="116"/>
      <c r="AW357" s="116"/>
      <c r="AX357" s="116"/>
      <c r="AY357" s="116"/>
      <c r="AZ357" s="116"/>
      <c r="BA357" s="116"/>
      <c r="BB357" s="116"/>
      <c r="BC357" s="116"/>
      <c r="BD357" s="116"/>
      <c r="BE357" s="116"/>
      <c r="BF357" s="116"/>
      <c r="BG357" s="116"/>
      <c r="BH357" s="116"/>
      <c r="BI357" s="116"/>
      <c r="BJ357" s="116"/>
      <c r="BK357" s="116"/>
      <c r="BL357" s="116"/>
      <c r="BM357" s="116"/>
      <c r="BN357" s="116"/>
      <c r="BO357" s="116"/>
      <c r="BP357" s="116"/>
      <c r="BQ357" s="116"/>
      <c r="BR357" s="116"/>
      <c r="BS357" s="116"/>
      <c r="BT357" s="116"/>
      <c r="BU357" s="116"/>
      <c r="BV357" s="116"/>
      <c r="BW357" s="116"/>
      <c r="BX357" s="116"/>
    </row>
    <row r="358">
      <c r="A358" s="116"/>
      <c r="B358" s="116"/>
      <c r="C358" s="116"/>
      <c r="D358" s="116"/>
      <c r="E358" s="164"/>
      <c r="F358" s="164"/>
      <c r="G358" s="116"/>
      <c r="H358" s="116"/>
      <c r="I358" s="116"/>
      <c r="J358" s="116"/>
      <c r="K358" s="116"/>
      <c r="L358" s="116"/>
      <c r="M358" s="116"/>
      <c r="N358" s="116"/>
      <c r="O358" s="116"/>
      <c r="P358" s="116"/>
      <c r="Q358" s="116"/>
      <c r="R358" s="116"/>
      <c r="S358" s="116"/>
      <c r="T358" s="116"/>
      <c r="U358" s="116"/>
      <c r="V358" s="116"/>
      <c r="W358" s="116"/>
      <c r="X358" s="116"/>
      <c r="Y358" s="116"/>
      <c r="Z358" s="116"/>
      <c r="AA358" s="116"/>
      <c r="AB358" s="116"/>
      <c r="AC358" s="116"/>
      <c r="AD358" s="116"/>
      <c r="AE358" s="116"/>
      <c r="AF358" s="116"/>
      <c r="AG358" s="116"/>
      <c r="AH358" s="116"/>
      <c r="AI358" s="116"/>
      <c r="AJ358" s="116"/>
      <c r="AK358" s="116"/>
      <c r="AL358" s="116"/>
      <c r="AM358" s="116"/>
      <c r="AN358" s="116"/>
      <c r="AO358" s="116"/>
      <c r="AP358" s="116"/>
      <c r="AQ358" s="116"/>
      <c r="AR358" s="116"/>
      <c r="AS358" s="116"/>
      <c r="AT358" s="116"/>
      <c r="AU358" s="116"/>
      <c r="AV358" s="116"/>
      <c r="AW358" s="116"/>
      <c r="AX358" s="116"/>
      <c r="AY358" s="116"/>
      <c r="AZ358" s="116"/>
      <c r="BA358" s="116"/>
      <c r="BB358" s="116"/>
      <c r="BC358" s="116"/>
      <c r="BD358" s="116"/>
      <c r="BE358" s="116"/>
      <c r="BF358" s="116"/>
      <c r="BG358" s="116"/>
      <c r="BH358" s="116"/>
      <c r="BI358" s="116"/>
      <c r="BJ358" s="116"/>
      <c r="BK358" s="116"/>
      <c r="BL358" s="116"/>
      <c r="BM358" s="116"/>
      <c r="BN358" s="116"/>
      <c r="BO358" s="116"/>
      <c r="BP358" s="116"/>
      <c r="BQ358" s="116"/>
      <c r="BR358" s="116"/>
      <c r="BS358" s="116"/>
      <c r="BT358" s="116"/>
      <c r="BU358" s="116"/>
      <c r="BV358" s="116"/>
      <c r="BW358" s="116"/>
      <c r="BX358" s="116"/>
    </row>
    <row r="359">
      <c r="A359" s="116"/>
      <c r="B359" s="116"/>
      <c r="C359" s="116"/>
      <c r="D359" s="116"/>
      <c r="E359" s="164"/>
      <c r="F359" s="164"/>
      <c r="G359" s="116"/>
      <c r="H359" s="116"/>
      <c r="I359" s="116"/>
      <c r="J359" s="116"/>
      <c r="K359" s="116"/>
      <c r="L359" s="116"/>
      <c r="M359" s="116"/>
      <c r="N359" s="116"/>
      <c r="O359" s="116"/>
      <c r="P359" s="116"/>
      <c r="Q359" s="116"/>
      <c r="R359" s="116"/>
      <c r="S359" s="116"/>
      <c r="T359" s="116"/>
      <c r="U359" s="116"/>
      <c r="V359" s="116"/>
      <c r="W359" s="116"/>
      <c r="X359" s="116"/>
      <c r="Y359" s="116"/>
      <c r="Z359" s="116"/>
      <c r="AA359" s="116"/>
      <c r="AB359" s="116"/>
      <c r="AC359" s="116"/>
      <c r="AD359" s="116"/>
      <c r="AE359" s="116"/>
      <c r="AF359" s="116"/>
      <c r="AG359" s="116"/>
      <c r="AH359" s="116"/>
      <c r="AI359" s="116"/>
      <c r="AJ359" s="116"/>
      <c r="AK359" s="116"/>
      <c r="AL359" s="116"/>
      <c r="AM359" s="116"/>
      <c r="AN359" s="116"/>
      <c r="AO359" s="116"/>
      <c r="AP359" s="116"/>
      <c r="AQ359" s="116"/>
      <c r="AR359" s="116"/>
      <c r="AS359" s="116"/>
      <c r="AT359" s="116"/>
      <c r="AU359" s="116"/>
      <c r="AV359" s="116"/>
      <c r="AW359" s="116"/>
      <c r="AX359" s="116"/>
      <c r="AY359" s="116"/>
      <c r="AZ359" s="116"/>
      <c r="BA359" s="116"/>
      <c r="BB359" s="116"/>
      <c r="BC359" s="116"/>
      <c r="BD359" s="116"/>
      <c r="BE359" s="116"/>
      <c r="BF359" s="116"/>
      <c r="BG359" s="116"/>
      <c r="BH359" s="116"/>
      <c r="BI359" s="116"/>
      <c r="BJ359" s="116"/>
      <c r="BK359" s="116"/>
      <c r="BL359" s="116"/>
      <c r="BM359" s="116"/>
      <c r="BN359" s="116"/>
      <c r="BO359" s="116"/>
      <c r="BP359" s="116"/>
      <c r="BQ359" s="116"/>
      <c r="BR359" s="116"/>
      <c r="BS359" s="116"/>
      <c r="BT359" s="116"/>
      <c r="BU359" s="116"/>
      <c r="BV359" s="116"/>
      <c r="BW359" s="116"/>
      <c r="BX359" s="116"/>
    </row>
    <row r="360">
      <c r="A360" s="116"/>
      <c r="B360" s="116"/>
      <c r="C360" s="116"/>
      <c r="D360" s="116"/>
      <c r="E360" s="164"/>
      <c r="F360" s="164"/>
      <c r="G360" s="116"/>
      <c r="H360" s="116"/>
      <c r="I360" s="116"/>
      <c r="J360" s="116"/>
      <c r="K360" s="116"/>
      <c r="L360" s="116"/>
      <c r="M360" s="116"/>
      <c r="N360" s="116"/>
      <c r="O360" s="116"/>
      <c r="P360" s="116"/>
      <c r="Q360" s="116"/>
      <c r="R360" s="116"/>
      <c r="S360" s="116"/>
      <c r="T360" s="116"/>
      <c r="U360" s="116"/>
      <c r="V360" s="116"/>
      <c r="W360" s="116"/>
      <c r="X360" s="116"/>
      <c r="Y360" s="116"/>
      <c r="Z360" s="116"/>
      <c r="AA360" s="116"/>
      <c r="AB360" s="116"/>
      <c r="AC360" s="116"/>
      <c r="AD360" s="116"/>
      <c r="AE360" s="116"/>
      <c r="AF360" s="116"/>
      <c r="AG360" s="116"/>
      <c r="AH360" s="116"/>
      <c r="AI360" s="116"/>
      <c r="AJ360" s="116"/>
      <c r="AK360" s="116"/>
      <c r="AL360" s="116"/>
      <c r="AM360" s="116"/>
      <c r="AN360" s="116"/>
      <c r="AO360" s="116"/>
      <c r="AP360" s="116"/>
      <c r="AQ360" s="116"/>
      <c r="AR360" s="116"/>
      <c r="AS360" s="116"/>
      <c r="AT360" s="116"/>
      <c r="AU360" s="116"/>
      <c r="AV360" s="116"/>
      <c r="AW360" s="116"/>
      <c r="AX360" s="116"/>
      <c r="AY360" s="116"/>
      <c r="AZ360" s="116"/>
      <c r="BA360" s="116"/>
      <c r="BB360" s="116"/>
      <c r="BC360" s="116"/>
      <c r="BD360" s="116"/>
      <c r="BE360" s="116"/>
      <c r="BF360" s="116"/>
      <c r="BG360" s="116"/>
      <c r="BH360" s="116"/>
      <c r="BI360" s="116"/>
      <c r="BJ360" s="116"/>
      <c r="BK360" s="116"/>
      <c r="BL360" s="116"/>
      <c r="BM360" s="116"/>
      <c r="BN360" s="116"/>
      <c r="BO360" s="116"/>
      <c r="BP360" s="116"/>
      <c r="BQ360" s="116"/>
      <c r="BR360" s="116"/>
      <c r="BS360" s="116"/>
      <c r="BT360" s="116"/>
      <c r="BU360" s="116"/>
      <c r="BV360" s="116"/>
      <c r="BW360" s="116"/>
      <c r="BX360" s="116"/>
    </row>
    <row r="361">
      <c r="A361" s="116"/>
      <c r="B361" s="116"/>
      <c r="C361" s="116"/>
      <c r="D361" s="116"/>
      <c r="E361" s="164"/>
      <c r="F361" s="164"/>
      <c r="G361" s="116"/>
      <c r="H361" s="116"/>
      <c r="I361" s="116"/>
      <c r="J361" s="116"/>
      <c r="K361" s="116"/>
      <c r="L361" s="116"/>
      <c r="M361" s="116"/>
      <c r="N361" s="116"/>
      <c r="O361" s="116"/>
      <c r="P361" s="116"/>
      <c r="Q361" s="116"/>
      <c r="R361" s="116"/>
      <c r="S361" s="116"/>
      <c r="T361" s="116"/>
      <c r="U361" s="116"/>
      <c r="V361" s="116"/>
      <c r="W361" s="116"/>
      <c r="X361" s="116"/>
      <c r="Y361" s="116"/>
      <c r="Z361" s="116"/>
      <c r="AA361" s="116"/>
      <c r="AB361" s="116"/>
      <c r="AC361" s="116"/>
      <c r="AD361" s="116"/>
      <c r="AE361" s="116"/>
      <c r="AF361" s="116"/>
      <c r="AG361" s="116"/>
      <c r="AH361" s="116"/>
      <c r="AI361" s="116"/>
      <c r="AJ361" s="116"/>
      <c r="AK361" s="116"/>
      <c r="AL361" s="116"/>
      <c r="AM361" s="116"/>
      <c r="AN361" s="116"/>
      <c r="AO361" s="116"/>
      <c r="AP361" s="116"/>
      <c r="AQ361" s="116"/>
      <c r="AR361" s="116"/>
      <c r="AS361" s="116"/>
      <c r="AT361" s="116"/>
      <c r="AU361" s="116"/>
      <c r="AV361" s="116"/>
      <c r="AW361" s="116"/>
      <c r="AX361" s="116"/>
      <c r="AY361" s="116"/>
      <c r="AZ361" s="116"/>
      <c r="BA361" s="116"/>
      <c r="BB361" s="116"/>
      <c r="BC361" s="116"/>
      <c r="BD361" s="116"/>
      <c r="BE361" s="116"/>
      <c r="BF361" s="116"/>
      <c r="BG361" s="116"/>
      <c r="BH361" s="116"/>
      <c r="BI361" s="116"/>
      <c r="BJ361" s="116"/>
      <c r="BK361" s="116"/>
      <c r="BL361" s="116"/>
      <c r="BM361" s="116"/>
      <c r="BN361" s="116"/>
      <c r="BO361" s="116"/>
      <c r="BP361" s="116"/>
      <c r="BQ361" s="116"/>
      <c r="BR361" s="116"/>
      <c r="BS361" s="116"/>
      <c r="BT361" s="116"/>
      <c r="BU361" s="116"/>
      <c r="BV361" s="116"/>
      <c r="BW361" s="116"/>
      <c r="BX361" s="116"/>
    </row>
    <row r="362">
      <c r="A362" s="116"/>
      <c r="B362" s="116"/>
      <c r="C362" s="116"/>
      <c r="D362" s="116"/>
      <c r="E362" s="164"/>
      <c r="F362" s="164"/>
      <c r="G362" s="116"/>
      <c r="H362" s="116"/>
      <c r="I362" s="116"/>
      <c r="J362" s="116"/>
      <c r="K362" s="116"/>
      <c r="L362" s="116"/>
      <c r="M362" s="116"/>
      <c r="N362" s="116"/>
      <c r="O362" s="116"/>
      <c r="P362" s="116"/>
      <c r="Q362" s="116"/>
      <c r="R362" s="116"/>
      <c r="S362" s="116"/>
      <c r="T362" s="116"/>
      <c r="U362" s="116"/>
      <c r="V362" s="116"/>
      <c r="W362" s="116"/>
      <c r="X362" s="116"/>
      <c r="Y362" s="116"/>
      <c r="Z362" s="116"/>
      <c r="AA362" s="116"/>
      <c r="AB362" s="116"/>
      <c r="AC362" s="116"/>
      <c r="AD362" s="116"/>
      <c r="AE362" s="116"/>
      <c r="AF362" s="116"/>
      <c r="AG362" s="116"/>
      <c r="AH362" s="116"/>
      <c r="AI362" s="116"/>
      <c r="AJ362" s="116"/>
      <c r="AK362" s="116"/>
      <c r="AL362" s="116"/>
      <c r="AM362" s="116"/>
      <c r="AN362" s="116"/>
      <c r="AO362" s="116"/>
      <c r="AP362" s="116"/>
      <c r="AQ362" s="116"/>
      <c r="AR362" s="116"/>
      <c r="AS362" s="116"/>
      <c r="AT362" s="116"/>
      <c r="AU362" s="116"/>
      <c r="AV362" s="116"/>
      <c r="AW362" s="116"/>
      <c r="AX362" s="116"/>
      <c r="AY362" s="116"/>
      <c r="AZ362" s="116"/>
      <c r="BA362" s="116"/>
      <c r="BB362" s="116"/>
      <c r="BC362" s="116"/>
      <c r="BD362" s="116"/>
      <c r="BE362" s="116"/>
      <c r="BF362" s="116"/>
      <c r="BG362" s="116"/>
      <c r="BH362" s="116"/>
      <c r="BI362" s="116"/>
      <c r="BJ362" s="116"/>
      <c r="BK362" s="116"/>
      <c r="BL362" s="116"/>
      <c r="BM362" s="116"/>
      <c r="BN362" s="116"/>
      <c r="BO362" s="116"/>
      <c r="BP362" s="116"/>
      <c r="BQ362" s="116"/>
      <c r="BR362" s="116"/>
      <c r="BS362" s="116"/>
      <c r="BT362" s="116"/>
      <c r="BU362" s="116"/>
      <c r="BV362" s="116"/>
      <c r="BW362" s="116"/>
      <c r="BX362" s="116"/>
    </row>
    <row r="363">
      <c r="A363" s="116"/>
      <c r="B363" s="116"/>
      <c r="C363" s="116"/>
      <c r="D363" s="116"/>
      <c r="E363" s="164"/>
      <c r="F363" s="164"/>
      <c r="G363" s="116"/>
      <c r="H363" s="116"/>
      <c r="I363" s="116"/>
      <c r="J363" s="116"/>
      <c r="K363" s="116"/>
      <c r="L363" s="116"/>
      <c r="M363" s="116"/>
      <c r="N363" s="116"/>
      <c r="O363" s="116"/>
      <c r="P363" s="116"/>
      <c r="Q363" s="116"/>
      <c r="R363" s="116"/>
      <c r="S363" s="116"/>
      <c r="T363" s="116"/>
      <c r="U363" s="116"/>
      <c r="V363" s="116"/>
      <c r="W363" s="116"/>
      <c r="X363" s="116"/>
      <c r="Y363" s="116"/>
      <c r="Z363" s="116"/>
      <c r="AA363" s="116"/>
      <c r="AB363" s="116"/>
      <c r="AC363" s="116"/>
      <c r="AD363" s="116"/>
      <c r="AE363" s="116"/>
      <c r="AF363" s="116"/>
      <c r="AG363" s="116"/>
      <c r="AH363" s="116"/>
      <c r="AI363" s="116"/>
      <c r="AJ363" s="116"/>
      <c r="AK363" s="116"/>
      <c r="AL363" s="116"/>
      <c r="AM363" s="116"/>
      <c r="AN363" s="116"/>
      <c r="AO363" s="116"/>
      <c r="AP363" s="116"/>
      <c r="AQ363" s="116"/>
      <c r="AR363" s="116"/>
      <c r="AS363" s="116"/>
      <c r="AT363" s="116"/>
      <c r="AU363" s="116"/>
      <c r="AV363" s="116"/>
      <c r="AW363" s="116"/>
      <c r="AX363" s="116"/>
      <c r="AY363" s="116"/>
      <c r="AZ363" s="116"/>
      <c r="BA363" s="116"/>
      <c r="BB363" s="116"/>
      <c r="BC363" s="116"/>
      <c r="BD363" s="116"/>
      <c r="BE363" s="116"/>
      <c r="BF363" s="116"/>
      <c r="BG363" s="116"/>
      <c r="BH363" s="116"/>
      <c r="BI363" s="116"/>
      <c r="BJ363" s="116"/>
      <c r="BK363" s="116"/>
      <c r="BL363" s="116"/>
      <c r="BM363" s="116"/>
      <c r="BN363" s="116"/>
      <c r="BO363" s="116"/>
      <c r="BP363" s="116"/>
      <c r="BQ363" s="116"/>
      <c r="BR363" s="116"/>
      <c r="BS363" s="116"/>
      <c r="BT363" s="116"/>
      <c r="BU363" s="116"/>
      <c r="BV363" s="116"/>
      <c r="BW363" s="116"/>
      <c r="BX363" s="116"/>
    </row>
    <row r="364">
      <c r="A364" s="116"/>
      <c r="B364" s="116"/>
      <c r="C364" s="116"/>
      <c r="D364" s="116"/>
      <c r="E364" s="164"/>
      <c r="F364" s="164"/>
      <c r="G364" s="116"/>
      <c r="H364" s="116"/>
      <c r="I364" s="116"/>
      <c r="J364" s="116"/>
      <c r="K364" s="116"/>
      <c r="L364" s="116"/>
      <c r="M364" s="116"/>
      <c r="N364" s="116"/>
      <c r="O364" s="116"/>
      <c r="P364" s="116"/>
      <c r="Q364" s="116"/>
      <c r="R364" s="116"/>
      <c r="S364" s="116"/>
      <c r="T364" s="116"/>
      <c r="U364" s="116"/>
      <c r="V364" s="116"/>
      <c r="W364" s="116"/>
      <c r="X364" s="116"/>
      <c r="Y364" s="116"/>
      <c r="Z364" s="116"/>
      <c r="AA364" s="116"/>
      <c r="AB364" s="116"/>
      <c r="AC364" s="116"/>
      <c r="AD364" s="116"/>
      <c r="AE364" s="116"/>
      <c r="AF364" s="116"/>
      <c r="AG364" s="116"/>
      <c r="AH364" s="116"/>
      <c r="AI364" s="116"/>
      <c r="AJ364" s="116"/>
      <c r="AK364" s="116"/>
      <c r="AL364" s="116"/>
      <c r="AM364" s="116"/>
      <c r="AN364" s="116"/>
      <c r="AO364" s="116"/>
      <c r="AP364" s="116"/>
      <c r="AQ364" s="116"/>
      <c r="AR364" s="116"/>
      <c r="AS364" s="116"/>
      <c r="AT364" s="116"/>
      <c r="AU364" s="116"/>
      <c r="AV364" s="116"/>
      <c r="AW364" s="116"/>
      <c r="AX364" s="116"/>
      <c r="AY364" s="116"/>
      <c r="AZ364" s="116"/>
      <c r="BA364" s="116"/>
      <c r="BB364" s="116"/>
      <c r="BC364" s="116"/>
      <c r="BD364" s="116"/>
      <c r="BE364" s="116"/>
      <c r="BF364" s="116"/>
      <c r="BG364" s="116"/>
      <c r="BH364" s="116"/>
      <c r="BI364" s="116"/>
      <c r="BJ364" s="116"/>
      <c r="BK364" s="116"/>
      <c r="BL364" s="116"/>
      <c r="BM364" s="116"/>
      <c r="BN364" s="116"/>
      <c r="BO364" s="116"/>
      <c r="BP364" s="116"/>
      <c r="BQ364" s="116"/>
      <c r="BR364" s="116"/>
      <c r="BS364" s="116"/>
      <c r="BT364" s="116"/>
      <c r="BU364" s="116"/>
      <c r="BV364" s="116"/>
      <c r="BW364" s="116"/>
      <c r="BX364" s="116"/>
    </row>
    <row r="365">
      <c r="A365" s="116"/>
      <c r="B365" s="116"/>
      <c r="C365" s="116"/>
      <c r="D365" s="116"/>
      <c r="E365" s="164"/>
      <c r="F365" s="164"/>
      <c r="G365" s="116"/>
      <c r="H365" s="116"/>
      <c r="I365" s="116"/>
      <c r="J365" s="116"/>
      <c r="K365" s="116"/>
      <c r="L365" s="116"/>
      <c r="M365" s="116"/>
      <c r="N365" s="116"/>
      <c r="O365" s="116"/>
      <c r="P365" s="116"/>
      <c r="Q365" s="116"/>
      <c r="R365" s="116"/>
      <c r="S365" s="116"/>
      <c r="T365" s="116"/>
      <c r="U365" s="116"/>
      <c r="V365" s="116"/>
      <c r="W365" s="116"/>
      <c r="X365" s="116"/>
      <c r="Y365" s="116"/>
      <c r="Z365" s="116"/>
      <c r="AA365" s="116"/>
      <c r="AB365" s="116"/>
      <c r="AC365" s="116"/>
      <c r="AD365" s="116"/>
      <c r="AE365" s="116"/>
      <c r="AF365" s="116"/>
      <c r="AG365" s="116"/>
      <c r="AH365" s="116"/>
      <c r="AI365" s="116"/>
      <c r="AJ365" s="116"/>
      <c r="AK365" s="116"/>
      <c r="AL365" s="116"/>
      <c r="AM365" s="116"/>
      <c r="AN365" s="116"/>
      <c r="AO365" s="116"/>
      <c r="AP365" s="116"/>
      <c r="AQ365" s="116"/>
      <c r="AR365" s="116"/>
      <c r="AS365" s="116"/>
      <c r="AT365" s="116"/>
      <c r="AU365" s="116"/>
      <c r="AV365" s="116"/>
      <c r="AW365" s="116"/>
      <c r="AX365" s="116"/>
      <c r="AY365" s="116"/>
      <c r="AZ365" s="116"/>
      <c r="BA365" s="116"/>
      <c r="BB365" s="116"/>
      <c r="BC365" s="116"/>
      <c r="BD365" s="116"/>
      <c r="BE365" s="116"/>
      <c r="BF365" s="116"/>
      <c r="BG365" s="116"/>
      <c r="BH365" s="116"/>
      <c r="BI365" s="116"/>
      <c r="BJ365" s="116"/>
      <c r="BK365" s="116"/>
      <c r="BL365" s="116"/>
      <c r="BM365" s="116"/>
      <c r="BN365" s="116"/>
      <c r="BO365" s="116"/>
      <c r="BP365" s="116"/>
      <c r="BQ365" s="116"/>
      <c r="BR365" s="116"/>
      <c r="BS365" s="116"/>
      <c r="BT365" s="116"/>
      <c r="BU365" s="116"/>
      <c r="BV365" s="116"/>
      <c r="BW365" s="116"/>
      <c r="BX365" s="116"/>
    </row>
    <row r="366">
      <c r="A366" s="116"/>
      <c r="B366" s="116"/>
      <c r="C366" s="116"/>
      <c r="D366" s="116"/>
      <c r="E366" s="164"/>
      <c r="F366" s="164"/>
      <c r="G366" s="116"/>
      <c r="H366" s="116"/>
      <c r="I366" s="116"/>
      <c r="J366" s="116"/>
      <c r="K366" s="116"/>
      <c r="L366" s="116"/>
      <c r="M366" s="116"/>
      <c r="N366" s="116"/>
      <c r="O366" s="116"/>
      <c r="P366" s="116"/>
      <c r="Q366" s="116"/>
      <c r="R366" s="116"/>
      <c r="S366" s="116"/>
      <c r="T366" s="116"/>
      <c r="U366" s="116"/>
      <c r="V366" s="116"/>
      <c r="W366" s="116"/>
      <c r="X366" s="116"/>
      <c r="Y366" s="116"/>
      <c r="Z366" s="116"/>
      <c r="AA366" s="116"/>
      <c r="AB366" s="116"/>
      <c r="AC366" s="116"/>
      <c r="AD366" s="116"/>
      <c r="AE366" s="116"/>
      <c r="AF366" s="116"/>
      <c r="AG366" s="116"/>
      <c r="AH366" s="116"/>
      <c r="AI366" s="116"/>
      <c r="AJ366" s="116"/>
      <c r="AK366" s="116"/>
      <c r="AL366" s="116"/>
      <c r="AM366" s="116"/>
      <c r="AN366" s="116"/>
      <c r="AO366" s="116"/>
      <c r="AP366" s="116"/>
      <c r="AQ366" s="116"/>
      <c r="AR366" s="116"/>
      <c r="AS366" s="116"/>
      <c r="AT366" s="116"/>
      <c r="AU366" s="116"/>
      <c r="AV366" s="116"/>
      <c r="AW366" s="116"/>
      <c r="AX366" s="116"/>
      <c r="AY366" s="116"/>
      <c r="AZ366" s="116"/>
      <c r="BA366" s="116"/>
      <c r="BB366" s="116"/>
      <c r="BC366" s="116"/>
      <c r="BD366" s="116"/>
      <c r="BE366" s="116"/>
      <c r="BF366" s="116"/>
      <c r="BG366" s="116"/>
      <c r="BH366" s="116"/>
      <c r="BI366" s="116"/>
      <c r="BJ366" s="116"/>
      <c r="BK366" s="116"/>
      <c r="BL366" s="116"/>
      <c r="BM366" s="116"/>
      <c r="BN366" s="116"/>
      <c r="BO366" s="116"/>
      <c r="BP366" s="116"/>
      <c r="BQ366" s="116"/>
      <c r="BR366" s="116"/>
      <c r="BS366" s="116"/>
      <c r="BT366" s="116"/>
      <c r="BU366" s="116"/>
      <c r="BV366" s="116"/>
      <c r="BW366" s="116"/>
      <c r="BX366" s="116"/>
    </row>
    <row r="367">
      <c r="A367" s="116"/>
      <c r="B367" s="116"/>
      <c r="C367" s="116"/>
      <c r="D367" s="116"/>
      <c r="E367" s="164"/>
      <c r="F367" s="164"/>
      <c r="G367" s="116"/>
      <c r="H367" s="116"/>
      <c r="I367" s="116"/>
      <c r="J367" s="116"/>
      <c r="K367" s="116"/>
      <c r="L367" s="116"/>
      <c r="M367" s="116"/>
      <c r="N367" s="116"/>
      <c r="O367" s="116"/>
      <c r="P367" s="116"/>
      <c r="Q367" s="116"/>
      <c r="R367" s="116"/>
      <c r="S367" s="116"/>
      <c r="T367" s="116"/>
      <c r="U367" s="116"/>
      <c r="V367" s="116"/>
      <c r="W367" s="116"/>
      <c r="X367" s="116"/>
      <c r="Y367" s="116"/>
      <c r="Z367" s="116"/>
      <c r="AA367" s="116"/>
      <c r="AB367" s="116"/>
      <c r="AC367" s="116"/>
      <c r="AD367" s="116"/>
      <c r="AE367" s="116"/>
      <c r="AF367" s="116"/>
      <c r="AG367" s="116"/>
      <c r="AH367" s="116"/>
      <c r="AI367" s="116"/>
      <c r="AJ367" s="116"/>
      <c r="AK367" s="116"/>
      <c r="AL367" s="116"/>
      <c r="AM367" s="116"/>
      <c r="AN367" s="116"/>
      <c r="AO367" s="116"/>
      <c r="AP367" s="116"/>
      <c r="AQ367" s="116"/>
      <c r="AR367" s="116"/>
      <c r="AS367" s="116"/>
      <c r="AT367" s="116"/>
      <c r="AU367" s="116"/>
      <c r="AV367" s="116"/>
      <c r="AW367" s="116"/>
      <c r="AX367" s="116"/>
      <c r="AY367" s="116"/>
      <c r="AZ367" s="116"/>
      <c r="BA367" s="116"/>
      <c r="BB367" s="116"/>
      <c r="BC367" s="116"/>
      <c r="BD367" s="116"/>
      <c r="BE367" s="116"/>
      <c r="BF367" s="116"/>
      <c r="BG367" s="116"/>
      <c r="BH367" s="116"/>
      <c r="BI367" s="116"/>
      <c r="BJ367" s="116"/>
      <c r="BK367" s="116"/>
      <c r="BL367" s="116"/>
      <c r="BM367" s="116"/>
      <c r="BN367" s="116"/>
      <c r="BO367" s="116"/>
      <c r="BP367" s="116"/>
      <c r="BQ367" s="116"/>
      <c r="BR367" s="116"/>
      <c r="BS367" s="116"/>
      <c r="BT367" s="116"/>
      <c r="BU367" s="116"/>
      <c r="BV367" s="116"/>
      <c r="BW367" s="116"/>
      <c r="BX367" s="116"/>
    </row>
    <row r="368">
      <c r="A368" s="116"/>
      <c r="B368" s="116"/>
      <c r="C368" s="116"/>
      <c r="D368" s="116"/>
      <c r="E368" s="164"/>
      <c r="F368" s="164"/>
      <c r="G368" s="116"/>
      <c r="H368" s="116"/>
      <c r="I368" s="116"/>
      <c r="J368" s="116"/>
      <c r="K368" s="116"/>
      <c r="L368" s="116"/>
      <c r="M368" s="116"/>
      <c r="N368" s="116"/>
      <c r="O368" s="116"/>
      <c r="P368" s="116"/>
      <c r="Q368" s="116"/>
      <c r="R368" s="116"/>
      <c r="S368" s="116"/>
      <c r="T368" s="116"/>
      <c r="U368" s="116"/>
      <c r="V368" s="116"/>
      <c r="W368" s="116"/>
      <c r="X368" s="116"/>
      <c r="Y368" s="116"/>
      <c r="Z368" s="116"/>
      <c r="AA368" s="116"/>
      <c r="AB368" s="116"/>
      <c r="AC368" s="116"/>
      <c r="AD368" s="116"/>
      <c r="AE368" s="116"/>
      <c r="AF368" s="116"/>
      <c r="AG368" s="116"/>
      <c r="AH368" s="116"/>
      <c r="AI368" s="116"/>
      <c r="AJ368" s="116"/>
      <c r="AK368" s="116"/>
      <c r="AL368" s="116"/>
      <c r="AM368" s="116"/>
      <c r="AN368" s="116"/>
      <c r="AO368" s="116"/>
      <c r="AP368" s="116"/>
      <c r="AQ368" s="116"/>
      <c r="AR368" s="116"/>
      <c r="AS368" s="116"/>
      <c r="AT368" s="116"/>
      <c r="AU368" s="116"/>
      <c r="AV368" s="116"/>
      <c r="AW368" s="116"/>
      <c r="AX368" s="116"/>
      <c r="AY368" s="116"/>
      <c r="AZ368" s="116"/>
      <c r="BA368" s="116"/>
      <c r="BB368" s="116"/>
      <c r="BC368" s="116"/>
      <c r="BD368" s="116"/>
      <c r="BE368" s="116"/>
      <c r="BF368" s="116"/>
      <c r="BG368" s="116"/>
      <c r="BH368" s="116"/>
      <c r="BI368" s="116"/>
      <c r="BJ368" s="116"/>
      <c r="BK368" s="116"/>
      <c r="BL368" s="116"/>
      <c r="BM368" s="116"/>
      <c r="BN368" s="116"/>
      <c r="BO368" s="116"/>
      <c r="BP368" s="116"/>
      <c r="BQ368" s="116"/>
      <c r="BR368" s="116"/>
      <c r="BS368" s="116"/>
      <c r="BT368" s="116"/>
      <c r="BU368" s="116"/>
      <c r="BV368" s="116"/>
      <c r="BW368" s="116"/>
      <c r="BX368" s="116"/>
    </row>
    <row r="369">
      <c r="A369" s="116"/>
      <c r="B369" s="116"/>
      <c r="C369" s="116"/>
      <c r="D369" s="116"/>
      <c r="E369" s="164"/>
      <c r="F369" s="164"/>
      <c r="G369" s="116"/>
      <c r="H369" s="116"/>
      <c r="I369" s="116"/>
      <c r="J369" s="116"/>
      <c r="K369" s="116"/>
      <c r="L369" s="116"/>
      <c r="M369" s="116"/>
      <c r="N369" s="116"/>
      <c r="O369" s="116"/>
      <c r="P369" s="116"/>
      <c r="Q369" s="116"/>
      <c r="R369" s="116"/>
      <c r="S369" s="116"/>
      <c r="T369" s="116"/>
      <c r="U369" s="116"/>
      <c r="V369" s="116"/>
      <c r="W369" s="116"/>
      <c r="X369" s="116"/>
      <c r="Y369" s="116"/>
      <c r="Z369" s="116"/>
      <c r="AA369" s="116"/>
      <c r="AB369" s="116"/>
      <c r="AC369" s="116"/>
      <c r="AD369" s="116"/>
      <c r="AE369" s="116"/>
      <c r="AF369" s="116"/>
      <c r="AG369" s="116"/>
      <c r="AH369" s="116"/>
      <c r="AI369" s="116"/>
      <c r="AJ369" s="116"/>
      <c r="AK369" s="116"/>
      <c r="AL369" s="116"/>
      <c r="AM369" s="116"/>
      <c r="AN369" s="116"/>
      <c r="AO369" s="116"/>
      <c r="AP369" s="116"/>
      <c r="AQ369" s="116"/>
      <c r="AR369" s="116"/>
      <c r="AS369" s="116"/>
      <c r="AT369" s="116"/>
      <c r="AU369" s="116"/>
      <c r="AV369" s="116"/>
      <c r="AW369" s="116"/>
      <c r="AX369" s="116"/>
      <c r="AY369" s="116"/>
      <c r="AZ369" s="116"/>
      <c r="BA369" s="116"/>
      <c r="BB369" s="116"/>
      <c r="BC369" s="116"/>
      <c r="BD369" s="116"/>
      <c r="BE369" s="116"/>
      <c r="BF369" s="116"/>
      <c r="BG369" s="116"/>
      <c r="BH369" s="116"/>
      <c r="BI369" s="116"/>
      <c r="BJ369" s="116"/>
      <c r="BK369" s="116"/>
      <c r="BL369" s="116"/>
      <c r="BM369" s="116"/>
      <c r="BN369" s="116"/>
      <c r="BO369" s="116"/>
      <c r="BP369" s="116"/>
      <c r="BQ369" s="116"/>
      <c r="BR369" s="116"/>
      <c r="BS369" s="116"/>
      <c r="BT369" s="116"/>
      <c r="BU369" s="116"/>
      <c r="BV369" s="116"/>
      <c r="BW369" s="116"/>
      <c r="BX369" s="116"/>
    </row>
    <row r="370">
      <c r="A370" s="116"/>
      <c r="B370" s="116"/>
      <c r="C370" s="116"/>
      <c r="D370" s="116"/>
      <c r="E370" s="164"/>
      <c r="F370" s="164"/>
      <c r="G370" s="116"/>
      <c r="H370" s="116"/>
      <c r="I370" s="116"/>
      <c r="J370" s="116"/>
      <c r="K370" s="116"/>
      <c r="L370" s="116"/>
      <c r="M370" s="116"/>
      <c r="N370" s="116"/>
      <c r="O370" s="116"/>
      <c r="P370" s="116"/>
      <c r="Q370" s="116"/>
      <c r="R370" s="116"/>
      <c r="S370" s="116"/>
      <c r="T370" s="116"/>
      <c r="U370" s="116"/>
      <c r="V370" s="116"/>
      <c r="W370" s="116"/>
      <c r="X370" s="116"/>
      <c r="Y370" s="116"/>
      <c r="Z370" s="116"/>
      <c r="AA370" s="116"/>
      <c r="AB370" s="116"/>
      <c r="AC370" s="116"/>
      <c r="AD370" s="116"/>
      <c r="AE370" s="116"/>
      <c r="AF370" s="116"/>
      <c r="AG370" s="116"/>
      <c r="AH370" s="116"/>
      <c r="AI370" s="116"/>
      <c r="AJ370" s="116"/>
      <c r="AK370" s="116"/>
      <c r="AL370" s="116"/>
      <c r="AM370" s="116"/>
      <c r="AN370" s="116"/>
      <c r="AO370" s="116"/>
      <c r="AP370" s="116"/>
      <c r="AQ370" s="116"/>
      <c r="AR370" s="116"/>
      <c r="AS370" s="116"/>
      <c r="AT370" s="116"/>
      <c r="AU370" s="116"/>
      <c r="AV370" s="116"/>
      <c r="AW370" s="116"/>
      <c r="AX370" s="116"/>
      <c r="AY370" s="116"/>
      <c r="AZ370" s="116"/>
      <c r="BA370" s="116"/>
      <c r="BB370" s="116"/>
      <c r="BC370" s="116"/>
      <c r="BD370" s="116"/>
      <c r="BE370" s="116"/>
      <c r="BF370" s="116"/>
      <c r="BG370" s="116"/>
      <c r="BH370" s="116"/>
      <c r="BI370" s="116"/>
      <c r="BJ370" s="116"/>
      <c r="BK370" s="116"/>
      <c r="BL370" s="116"/>
      <c r="BM370" s="116"/>
      <c r="BN370" s="116"/>
      <c r="BO370" s="116"/>
      <c r="BP370" s="116"/>
      <c r="BQ370" s="116"/>
      <c r="BR370" s="116"/>
      <c r="BS370" s="116"/>
      <c r="BT370" s="116"/>
      <c r="BU370" s="116"/>
      <c r="BV370" s="116"/>
      <c r="BW370" s="116"/>
      <c r="BX370" s="116"/>
    </row>
    <row r="371">
      <c r="A371" s="116"/>
      <c r="B371" s="116"/>
      <c r="C371" s="116"/>
      <c r="D371" s="116"/>
      <c r="E371" s="164"/>
      <c r="F371" s="164"/>
      <c r="G371" s="116"/>
      <c r="H371" s="116"/>
      <c r="I371" s="116"/>
      <c r="J371" s="116"/>
      <c r="K371" s="116"/>
      <c r="L371" s="116"/>
      <c r="M371" s="116"/>
      <c r="N371" s="116"/>
      <c r="O371" s="116"/>
      <c r="P371" s="116"/>
      <c r="Q371" s="116"/>
      <c r="R371" s="116"/>
      <c r="S371" s="116"/>
      <c r="T371" s="116"/>
      <c r="U371" s="116"/>
      <c r="V371" s="116"/>
      <c r="W371" s="116"/>
      <c r="X371" s="116"/>
      <c r="Y371" s="116"/>
      <c r="Z371" s="116"/>
      <c r="AA371" s="116"/>
      <c r="AB371" s="116"/>
      <c r="AC371" s="116"/>
      <c r="AD371" s="116"/>
      <c r="AE371" s="116"/>
      <c r="AF371" s="116"/>
      <c r="AG371" s="116"/>
      <c r="AH371" s="116"/>
      <c r="AI371" s="116"/>
      <c r="AJ371" s="116"/>
      <c r="AK371" s="116"/>
      <c r="AL371" s="116"/>
      <c r="AM371" s="116"/>
      <c r="AN371" s="116"/>
      <c r="AO371" s="116"/>
      <c r="AP371" s="116"/>
      <c r="AQ371" s="116"/>
      <c r="AR371" s="116"/>
      <c r="AS371" s="116"/>
      <c r="AT371" s="116"/>
      <c r="AU371" s="116"/>
      <c r="AV371" s="116"/>
      <c r="AW371" s="116"/>
      <c r="AX371" s="116"/>
      <c r="AY371" s="116"/>
      <c r="AZ371" s="116"/>
      <c r="BA371" s="116"/>
      <c r="BB371" s="116"/>
      <c r="BC371" s="116"/>
      <c r="BD371" s="116"/>
      <c r="BE371" s="116"/>
      <c r="BF371" s="116"/>
      <c r="BG371" s="116"/>
      <c r="BH371" s="116"/>
      <c r="BI371" s="116"/>
      <c r="BJ371" s="116"/>
      <c r="BK371" s="116"/>
      <c r="BL371" s="116"/>
      <c r="BM371" s="116"/>
      <c r="BN371" s="116"/>
      <c r="BO371" s="116"/>
      <c r="BP371" s="116"/>
      <c r="BQ371" s="116"/>
      <c r="BR371" s="116"/>
      <c r="BS371" s="116"/>
      <c r="BT371" s="116"/>
      <c r="BU371" s="116"/>
      <c r="BV371" s="116"/>
      <c r="BW371" s="116"/>
      <c r="BX371" s="116"/>
    </row>
    <row r="372">
      <c r="A372" s="116"/>
      <c r="B372" s="116"/>
      <c r="C372" s="116"/>
      <c r="D372" s="116"/>
      <c r="E372" s="164"/>
      <c r="F372" s="164"/>
      <c r="G372" s="116"/>
      <c r="H372" s="116"/>
      <c r="I372" s="116"/>
      <c r="J372" s="116"/>
      <c r="K372" s="116"/>
      <c r="L372" s="116"/>
      <c r="M372" s="116"/>
      <c r="N372" s="116"/>
      <c r="O372" s="116"/>
      <c r="P372" s="116"/>
      <c r="Q372" s="116"/>
      <c r="R372" s="116"/>
      <c r="S372" s="116"/>
      <c r="T372" s="116"/>
      <c r="U372" s="116"/>
      <c r="V372" s="116"/>
      <c r="W372" s="116"/>
      <c r="X372" s="116"/>
      <c r="Y372" s="116"/>
      <c r="Z372" s="116"/>
      <c r="AA372" s="116"/>
      <c r="AB372" s="116"/>
      <c r="AC372" s="116"/>
      <c r="AD372" s="116"/>
      <c r="AE372" s="116"/>
      <c r="AF372" s="116"/>
      <c r="AG372" s="116"/>
      <c r="AH372" s="116"/>
      <c r="AI372" s="116"/>
      <c r="AJ372" s="116"/>
      <c r="AK372" s="116"/>
      <c r="AL372" s="116"/>
      <c r="AM372" s="116"/>
      <c r="AN372" s="116"/>
      <c r="AO372" s="116"/>
      <c r="AP372" s="116"/>
      <c r="AQ372" s="116"/>
      <c r="AR372" s="116"/>
      <c r="AS372" s="116"/>
      <c r="AT372" s="116"/>
      <c r="AU372" s="116"/>
      <c r="AV372" s="116"/>
      <c r="AW372" s="116"/>
      <c r="AX372" s="116"/>
      <c r="AY372" s="116"/>
      <c r="AZ372" s="116"/>
      <c r="BA372" s="116"/>
      <c r="BB372" s="116"/>
      <c r="BC372" s="116"/>
      <c r="BD372" s="116"/>
      <c r="BE372" s="116"/>
      <c r="BF372" s="116"/>
      <c r="BG372" s="116"/>
      <c r="BH372" s="116"/>
      <c r="BI372" s="116"/>
      <c r="BJ372" s="116"/>
      <c r="BK372" s="116"/>
      <c r="BL372" s="116"/>
      <c r="BM372" s="116"/>
      <c r="BN372" s="116"/>
      <c r="BO372" s="116"/>
      <c r="BP372" s="116"/>
      <c r="BQ372" s="116"/>
      <c r="BR372" s="116"/>
      <c r="BS372" s="116"/>
      <c r="BT372" s="116"/>
      <c r="BU372" s="116"/>
      <c r="BV372" s="116"/>
      <c r="BW372" s="116"/>
      <c r="BX372" s="116"/>
    </row>
    <row r="373">
      <c r="A373" s="116"/>
      <c r="B373" s="116"/>
      <c r="C373" s="116"/>
      <c r="D373" s="116"/>
      <c r="E373" s="164"/>
      <c r="F373" s="164"/>
      <c r="G373" s="116"/>
      <c r="H373" s="116"/>
      <c r="I373" s="116"/>
      <c r="J373" s="116"/>
      <c r="K373" s="116"/>
      <c r="L373" s="116"/>
      <c r="M373" s="116"/>
      <c r="N373" s="116"/>
      <c r="O373" s="116"/>
      <c r="P373" s="116"/>
      <c r="Q373" s="116"/>
      <c r="R373" s="116"/>
      <c r="S373" s="116"/>
      <c r="T373" s="116"/>
      <c r="U373" s="116"/>
      <c r="V373" s="116"/>
      <c r="W373" s="116"/>
      <c r="X373" s="116"/>
      <c r="Y373" s="116"/>
      <c r="Z373" s="116"/>
      <c r="AA373" s="116"/>
      <c r="AB373" s="116"/>
      <c r="AC373" s="116"/>
      <c r="AD373" s="116"/>
      <c r="AE373" s="116"/>
      <c r="AF373" s="116"/>
      <c r="AG373" s="116"/>
      <c r="AH373" s="116"/>
      <c r="AI373" s="116"/>
      <c r="AJ373" s="116"/>
      <c r="AK373" s="116"/>
      <c r="AL373" s="116"/>
      <c r="AM373" s="116"/>
      <c r="AN373" s="116"/>
      <c r="AO373" s="116"/>
      <c r="AP373" s="116"/>
      <c r="AQ373" s="116"/>
      <c r="AR373" s="116"/>
      <c r="AS373" s="116"/>
      <c r="AT373" s="116"/>
      <c r="AU373" s="116"/>
      <c r="AV373" s="116"/>
      <c r="AW373" s="116"/>
      <c r="AX373" s="116"/>
      <c r="AY373" s="116"/>
      <c r="AZ373" s="116"/>
      <c r="BA373" s="116"/>
      <c r="BB373" s="116"/>
      <c r="BC373" s="116"/>
      <c r="BD373" s="116"/>
      <c r="BE373" s="116"/>
      <c r="BF373" s="116"/>
      <c r="BG373" s="116"/>
      <c r="BH373" s="116"/>
      <c r="BI373" s="116"/>
      <c r="BJ373" s="116"/>
      <c r="BK373" s="116"/>
      <c r="BL373" s="116"/>
      <c r="BM373" s="116"/>
      <c r="BN373" s="116"/>
      <c r="BO373" s="116"/>
      <c r="BP373" s="116"/>
      <c r="BQ373" s="116"/>
      <c r="BR373" s="116"/>
      <c r="BS373" s="116"/>
      <c r="BT373" s="116"/>
      <c r="BU373" s="116"/>
      <c r="BV373" s="116"/>
      <c r="BW373" s="116"/>
      <c r="BX373" s="116"/>
    </row>
    <row r="374">
      <c r="A374" s="116"/>
      <c r="B374" s="116"/>
      <c r="C374" s="116"/>
      <c r="D374" s="116"/>
      <c r="E374" s="164"/>
      <c r="F374" s="164"/>
      <c r="G374" s="116"/>
      <c r="H374" s="116"/>
      <c r="I374" s="116"/>
      <c r="J374" s="116"/>
      <c r="K374" s="116"/>
      <c r="L374" s="116"/>
      <c r="M374" s="116"/>
      <c r="N374" s="116"/>
      <c r="O374" s="116"/>
      <c r="P374" s="116"/>
      <c r="Q374" s="116"/>
      <c r="R374" s="116"/>
      <c r="S374" s="116"/>
      <c r="T374" s="116"/>
      <c r="U374" s="116"/>
      <c r="V374" s="116"/>
      <c r="W374" s="116"/>
      <c r="X374" s="116"/>
      <c r="Y374" s="116"/>
      <c r="Z374" s="116"/>
      <c r="AA374" s="116"/>
      <c r="AB374" s="116"/>
      <c r="AC374" s="116"/>
      <c r="AD374" s="116"/>
      <c r="AE374" s="116"/>
      <c r="AF374" s="116"/>
      <c r="AG374" s="116"/>
      <c r="AH374" s="116"/>
      <c r="AI374" s="116"/>
      <c r="AJ374" s="116"/>
      <c r="AK374" s="116"/>
      <c r="AL374" s="116"/>
      <c r="AM374" s="116"/>
      <c r="AN374" s="116"/>
      <c r="AO374" s="116"/>
      <c r="AP374" s="116"/>
      <c r="AQ374" s="116"/>
      <c r="AR374" s="116"/>
      <c r="AS374" s="116"/>
      <c r="AT374" s="116"/>
      <c r="AU374" s="116"/>
      <c r="AV374" s="116"/>
      <c r="AW374" s="116"/>
      <c r="AX374" s="116"/>
      <c r="AY374" s="116"/>
      <c r="AZ374" s="116"/>
      <c r="BA374" s="116"/>
      <c r="BB374" s="116"/>
      <c r="BC374" s="116"/>
      <c r="BD374" s="116"/>
      <c r="BE374" s="116"/>
      <c r="BF374" s="116"/>
      <c r="BG374" s="116"/>
      <c r="BH374" s="116"/>
      <c r="BI374" s="116"/>
      <c r="BJ374" s="116"/>
      <c r="BK374" s="116"/>
      <c r="BL374" s="116"/>
      <c r="BM374" s="116"/>
      <c r="BN374" s="116"/>
      <c r="BO374" s="116"/>
      <c r="BP374" s="116"/>
      <c r="BQ374" s="116"/>
      <c r="BR374" s="116"/>
      <c r="BS374" s="116"/>
      <c r="BT374" s="116"/>
      <c r="BU374" s="116"/>
      <c r="BV374" s="116"/>
      <c r="BW374" s="116"/>
      <c r="BX374" s="116"/>
    </row>
    <row r="375">
      <c r="A375" s="116"/>
      <c r="B375" s="116"/>
      <c r="C375" s="116"/>
      <c r="D375" s="116"/>
      <c r="E375" s="164"/>
      <c r="F375" s="164"/>
      <c r="G375" s="116"/>
      <c r="H375" s="116"/>
      <c r="I375" s="116"/>
      <c r="J375" s="116"/>
      <c r="K375" s="116"/>
      <c r="L375" s="116"/>
      <c r="M375" s="116"/>
      <c r="N375" s="116"/>
      <c r="O375" s="116"/>
      <c r="P375" s="116"/>
      <c r="Q375" s="116"/>
      <c r="R375" s="116"/>
      <c r="S375" s="116"/>
      <c r="T375" s="116"/>
      <c r="U375" s="116"/>
      <c r="V375" s="116"/>
      <c r="W375" s="116"/>
      <c r="X375" s="116"/>
      <c r="Y375" s="116"/>
      <c r="Z375" s="116"/>
      <c r="AA375" s="116"/>
      <c r="AB375" s="116"/>
      <c r="AC375" s="116"/>
      <c r="AD375" s="116"/>
      <c r="AE375" s="116"/>
      <c r="AF375" s="116"/>
      <c r="AG375" s="116"/>
      <c r="AH375" s="116"/>
      <c r="AI375" s="116"/>
      <c r="AJ375" s="116"/>
      <c r="AK375" s="116"/>
      <c r="AL375" s="116"/>
      <c r="AM375" s="116"/>
      <c r="AN375" s="116"/>
      <c r="AO375" s="116"/>
      <c r="AP375" s="116"/>
      <c r="AQ375" s="116"/>
      <c r="AR375" s="116"/>
      <c r="AS375" s="116"/>
      <c r="AT375" s="116"/>
      <c r="AU375" s="116"/>
      <c r="AV375" s="116"/>
      <c r="AW375" s="116"/>
      <c r="AX375" s="116"/>
      <c r="AY375" s="116"/>
      <c r="AZ375" s="116"/>
      <c r="BA375" s="116"/>
      <c r="BB375" s="116"/>
      <c r="BC375" s="116"/>
      <c r="BD375" s="116"/>
      <c r="BE375" s="116"/>
      <c r="BF375" s="116"/>
      <c r="BG375" s="116"/>
      <c r="BH375" s="116"/>
      <c r="BI375" s="116"/>
      <c r="BJ375" s="116"/>
      <c r="BK375" s="116"/>
      <c r="BL375" s="116"/>
      <c r="BM375" s="116"/>
      <c r="BN375" s="116"/>
      <c r="BO375" s="116"/>
      <c r="BP375" s="116"/>
      <c r="BQ375" s="116"/>
      <c r="BR375" s="116"/>
      <c r="BS375" s="116"/>
      <c r="BT375" s="116"/>
      <c r="BU375" s="116"/>
      <c r="BV375" s="116"/>
      <c r="BW375" s="116"/>
      <c r="BX375" s="116"/>
    </row>
    <row r="376">
      <c r="A376" s="116"/>
      <c r="B376" s="116"/>
      <c r="C376" s="116"/>
      <c r="D376" s="116"/>
      <c r="E376" s="164"/>
      <c r="F376" s="164"/>
      <c r="G376" s="116"/>
      <c r="H376" s="116"/>
      <c r="I376" s="116"/>
      <c r="J376" s="116"/>
      <c r="K376" s="116"/>
      <c r="L376" s="116"/>
      <c r="M376" s="116"/>
      <c r="N376" s="116"/>
      <c r="O376" s="116"/>
      <c r="P376" s="116"/>
      <c r="Q376" s="116"/>
      <c r="R376" s="116"/>
      <c r="S376" s="116"/>
      <c r="T376" s="116"/>
      <c r="U376" s="116"/>
      <c r="V376" s="116"/>
      <c r="W376" s="116"/>
      <c r="X376" s="116"/>
      <c r="Y376" s="116"/>
      <c r="Z376" s="116"/>
      <c r="AA376" s="116"/>
      <c r="AB376" s="116"/>
      <c r="AC376" s="116"/>
      <c r="AD376" s="116"/>
      <c r="AE376" s="116"/>
      <c r="AF376" s="116"/>
      <c r="AG376" s="116"/>
      <c r="AH376" s="116"/>
      <c r="AI376" s="116"/>
      <c r="AJ376" s="116"/>
      <c r="AK376" s="116"/>
      <c r="AL376" s="116"/>
      <c r="AM376" s="116"/>
      <c r="AN376" s="116"/>
      <c r="AO376" s="116"/>
      <c r="AP376" s="116"/>
      <c r="AQ376" s="116"/>
      <c r="AR376" s="116"/>
      <c r="AS376" s="116"/>
      <c r="AT376" s="116"/>
      <c r="AU376" s="116"/>
      <c r="AV376" s="116"/>
      <c r="AW376" s="116"/>
      <c r="AX376" s="116"/>
      <c r="AY376" s="116"/>
      <c r="AZ376" s="116"/>
      <c r="BA376" s="116"/>
      <c r="BB376" s="116"/>
      <c r="BC376" s="116"/>
      <c r="BD376" s="116"/>
      <c r="BE376" s="116"/>
      <c r="BF376" s="116"/>
      <c r="BG376" s="116"/>
      <c r="BH376" s="116"/>
      <c r="BI376" s="116"/>
      <c r="BJ376" s="116"/>
      <c r="BK376" s="116"/>
      <c r="BL376" s="116"/>
      <c r="BM376" s="116"/>
      <c r="BN376" s="116"/>
      <c r="BO376" s="116"/>
      <c r="BP376" s="116"/>
      <c r="BQ376" s="116"/>
      <c r="BR376" s="116"/>
      <c r="BS376" s="116"/>
      <c r="BT376" s="116"/>
      <c r="BU376" s="116"/>
      <c r="BV376" s="116"/>
      <c r="BW376" s="116"/>
      <c r="BX376" s="116"/>
    </row>
    <row r="377">
      <c r="A377" s="116"/>
      <c r="B377" s="116"/>
      <c r="C377" s="116"/>
      <c r="D377" s="116"/>
      <c r="E377" s="164"/>
      <c r="F377" s="164"/>
      <c r="G377" s="116"/>
      <c r="H377" s="116"/>
      <c r="I377" s="116"/>
      <c r="J377" s="116"/>
      <c r="K377" s="116"/>
      <c r="L377" s="116"/>
      <c r="M377" s="116"/>
      <c r="N377" s="116"/>
      <c r="O377" s="116"/>
      <c r="P377" s="116"/>
      <c r="Q377" s="116"/>
      <c r="R377" s="116"/>
      <c r="S377" s="116"/>
      <c r="T377" s="116"/>
      <c r="U377" s="116"/>
      <c r="V377" s="116"/>
      <c r="W377" s="116"/>
      <c r="X377" s="116"/>
      <c r="Y377" s="116"/>
      <c r="Z377" s="116"/>
      <c r="AA377" s="116"/>
      <c r="AB377" s="116"/>
      <c r="AC377" s="116"/>
      <c r="AD377" s="116"/>
      <c r="AE377" s="116"/>
      <c r="AF377" s="116"/>
      <c r="AG377" s="116"/>
      <c r="AH377" s="116"/>
      <c r="AI377" s="116"/>
      <c r="AJ377" s="116"/>
      <c r="AK377" s="116"/>
      <c r="AL377" s="116"/>
      <c r="AM377" s="116"/>
      <c r="AN377" s="116"/>
      <c r="AO377" s="116"/>
      <c r="AP377" s="116"/>
      <c r="AQ377" s="116"/>
      <c r="AR377" s="116"/>
      <c r="AS377" s="116"/>
      <c r="AT377" s="116"/>
      <c r="AU377" s="116"/>
      <c r="AV377" s="116"/>
      <c r="AW377" s="116"/>
      <c r="AX377" s="116"/>
      <c r="AY377" s="116"/>
      <c r="AZ377" s="116"/>
      <c r="BA377" s="116"/>
      <c r="BB377" s="116"/>
      <c r="BC377" s="116"/>
      <c r="BD377" s="116"/>
      <c r="BE377" s="116"/>
      <c r="BF377" s="116"/>
      <c r="BG377" s="116"/>
      <c r="BH377" s="116"/>
      <c r="BI377" s="116"/>
      <c r="BJ377" s="116"/>
      <c r="BK377" s="116"/>
      <c r="BL377" s="116"/>
      <c r="BM377" s="116"/>
      <c r="BN377" s="116"/>
      <c r="BO377" s="116"/>
      <c r="BP377" s="116"/>
      <c r="BQ377" s="116"/>
      <c r="BR377" s="116"/>
      <c r="BS377" s="116"/>
      <c r="BT377" s="116"/>
      <c r="BU377" s="116"/>
      <c r="BV377" s="116"/>
      <c r="BW377" s="116"/>
      <c r="BX377" s="116"/>
    </row>
    <row r="378">
      <c r="A378" s="116"/>
      <c r="B378" s="116"/>
      <c r="C378" s="116"/>
      <c r="D378" s="116"/>
      <c r="E378" s="164"/>
      <c r="F378" s="164"/>
      <c r="G378" s="116"/>
      <c r="H378" s="116"/>
      <c r="I378" s="116"/>
      <c r="J378" s="116"/>
      <c r="K378" s="116"/>
      <c r="L378" s="116"/>
      <c r="M378" s="116"/>
      <c r="N378" s="116"/>
      <c r="O378" s="116"/>
      <c r="P378" s="116"/>
      <c r="Q378" s="116"/>
      <c r="R378" s="116"/>
      <c r="S378" s="116"/>
      <c r="T378" s="116"/>
      <c r="U378" s="116"/>
      <c r="V378" s="116"/>
      <c r="W378" s="116"/>
      <c r="X378" s="116"/>
      <c r="Y378" s="116"/>
      <c r="Z378" s="116"/>
      <c r="AA378" s="116"/>
      <c r="AB378" s="116"/>
      <c r="AC378" s="116"/>
      <c r="AD378" s="116"/>
      <c r="AE378" s="116"/>
      <c r="AF378" s="116"/>
      <c r="AG378" s="116"/>
      <c r="AH378" s="116"/>
      <c r="AI378" s="116"/>
      <c r="AJ378" s="116"/>
      <c r="AK378" s="116"/>
      <c r="AL378" s="116"/>
      <c r="AM378" s="116"/>
      <c r="AN378" s="116"/>
      <c r="AO378" s="116"/>
      <c r="AP378" s="116"/>
      <c r="AQ378" s="116"/>
      <c r="AR378" s="116"/>
      <c r="AS378" s="116"/>
      <c r="AT378" s="116"/>
      <c r="AU378" s="116"/>
      <c r="AV378" s="116"/>
      <c r="AW378" s="116"/>
      <c r="AX378" s="116"/>
      <c r="AY378" s="116"/>
      <c r="AZ378" s="116"/>
      <c r="BA378" s="116"/>
      <c r="BB378" s="116"/>
      <c r="BC378" s="116"/>
      <c r="BD378" s="116"/>
      <c r="BE378" s="116"/>
      <c r="BF378" s="116"/>
      <c r="BG378" s="116"/>
      <c r="BH378" s="116"/>
      <c r="BI378" s="116"/>
      <c r="BJ378" s="116"/>
      <c r="BK378" s="116"/>
      <c r="BL378" s="116"/>
      <c r="BM378" s="116"/>
      <c r="BN378" s="116"/>
      <c r="BO378" s="116"/>
      <c r="BP378" s="116"/>
      <c r="BQ378" s="116"/>
      <c r="BR378" s="116"/>
      <c r="BS378" s="116"/>
      <c r="BT378" s="116"/>
      <c r="BU378" s="116"/>
      <c r="BV378" s="116"/>
      <c r="BW378" s="116"/>
      <c r="BX378" s="116"/>
    </row>
    <row r="379">
      <c r="A379" s="116"/>
      <c r="B379" s="116"/>
      <c r="C379" s="116"/>
      <c r="D379" s="116"/>
      <c r="E379" s="164"/>
      <c r="F379" s="164"/>
      <c r="G379" s="116"/>
      <c r="H379" s="116"/>
      <c r="I379" s="116"/>
      <c r="J379" s="116"/>
      <c r="K379" s="116"/>
      <c r="L379" s="116"/>
      <c r="M379" s="116"/>
      <c r="N379" s="116"/>
      <c r="O379" s="116"/>
      <c r="P379" s="116"/>
      <c r="Q379" s="116"/>
      <c r="R379" s="116"/>
      <c r="S379" s="116"/>
      <c r="T379" s="116"/>
      <c r="U379" s="116"/>
      <c r="V379" s="116"/>
      <c r="W379" s="116"/>
      <c r="X379" s="116"/>
      <c r="Y379" s="116"/>
      <c r="Z379" s="116"/>
      <c r="AA379" s="116"/>
      <c r="AB379" s="116"/>
      <c r="AC379" s="116"/>
      <c r="AD379" s="116"/>
      <c r="AE379" s="116"/>
      <c r="AF379" s="116"/>
      <c r="AG379" s="116"/>
      <c r="AH379" s="116"/>
      <c r="AI379" s="116"/>
      <c r="AJ379" s="116"/>
      <c r="AK379" s="116"/>
      <c r="AL379" s="116"/>
      <c r="AM379" s="116"/>
      <c r="AN379" s="116"/>
      <c r="AO379" s="116"/>
      <c r="AP379" s="116"/>
      <c r="AQ379" s="116"/>
      <c r="AR379" s="116"/>
      <c r="AS379" s="116"/>
      <c r="AT379" s="116"/>
      <c r="AU379" s="116"/>
      <c r="AV379" s="116"/>
      <c r="AW379" s="116"/>
      <c r="AX379" s="116"/>
      <c r="AY379" s="116"/>
      <c r="AZ379" s="116"/>
      <c r="BA379" s="116"/>
      <c r="BB379" s="116"/>
      <c r="BC379" s="116"/>
      <c r="BD379" s="116"/>
      <c r="BE379" s="116"/>
      <c r="BF379" s="116"/>
      <c r="BG379" s="116"/>
      <c r="BH379" s="116"/>
      <c r="BI379" s="116"/>
      <c r="BJ379" s="116"/>
      <c r="BK379" s="116"/>
      <c r="BL379" s="116"/>
      <c r="BM379" s="116"/>
      <c r="BN379" s="116"/>
      <c r="BO379" s="116"/>
      <c r="BP379" s="116"/>
      <c r="BQ379" s="116"/>
      <c r="BR379" s="116"/>
      <c r="BS379" s="116"/>
      <c r="BT379" s="116"/>
      <c r="BU379" s="116"/>
      <c r="BV379" s="116"/>
      <c r="BW379" s="116"/>
      <c r="BX379" s="116"/>
    </row>
    <row r="380">
      <c r="A380" s="116"/>
      <c r="B380" s="116"/>
      <c r="C380" s="116"/>
      <c r="D380" s="116"/>
      <c r="E380" s="164"/>
      <c r="F380" s="164"/>
      <c r="G380" s="116"/>
      <c r="H380" s="116"/>
      <c r="I380" s="116"/>
      <c r="J380" s="116"/>
      <c r="K380" s="116"/>
      <c r="L380" s="116"/>
      <c r="M380" s="116"/>
      <c r="N380" s="116"/>
      <c r="O380" s="116"/>
      <c r="P380" s="116"/>
      <c r="Q380" s="116"/>
      <c r="R380" s="116"/>
      <c r="S380" s="116"/>
      <c r="T380" s="116"/>
      <c r="U380" s="116"/>
      <c r="V380" s="116"/>
      <c r="W380" s="116"/>
      <c r="X380" s="116"/>
      <c r="Y380" s="116"/>
      <c r="Z380" s="116"/>
      <c r="AA380" s="116"/>
      <c r="AB380" s="116"/>
      <c r="AC380" s="116"/>
      <c r="AD380" s="116"/>
      <c r="AE380" s="116"/>
      <c r="AF380" s="116"/>
      <c r="AG380" s="116"/>
      <c r="AH380" s="116"/>
      <c r="AI380" s="116"/>
      <c r="AJ380" s="116"/>
      <c r="AK380" s="116"/>
      <c r="AL380" s="116"/>
      <c r="AM380" s="116"/>
      <c r="AN380" s="116"/>
      <c r="AO380" s="116"/>
      <c r="AP380" s="116"/>
      <c r="AQ380" s="116"/>
      <c r="AR380" s="116"/>
      <c r="AS380" s="116"/>
      <c r="AT380" s="116"/>
      <c r="AU380" s="116"/>
      <c r="AV380" s="116"/>
      <c r="AW380" s="116"/>
      <c r="AX380" s="116"/>
      <c r="AY380" s="116"/>
      <c r="AZ380" s="116"/>
      <c r="BA380" s="116"/>
      <c r="BB380" s="116"/>
      <c r="BC380" s="116"/>
      <c r="BD380" s="116"/>
      <c r="BE380" s="116"/>
      <c r="BF380" s="116"/>
      <c r="BG380" s="116"/>
      <c r="BH380" s="116"/>
      <c r="BI380" s="116"/>
      <c r="BJ380" s="116"/>
      <c r="BK380" s="116"/>
      <c r="BL380" s="116"/>
      <c r="BM380" s="116"/>
      <c r="BN380" s="116"/>
      <c r="BO380" s="116"/>
      <c r="BP380" s="116"/>
      <c r="BQ380" s="116"/>
      <c r="BR380" s="116"/>
      <c r="BS380" s="116"/>
      <c r="BT380" s="116"/>
      <c r="BU380" s="116"/>
      <c r="BV380" s="116"/>
      <c r="BW380" s="116"/>
      <c r="BX380" s="116"/>
    </row>
    <row r="381">
      <c r="A381" s="116"/>
      <c r="B381" s="116"/>
      <c r="C381" s="116"/>
      <c r="D381" s="116"/>
      <c r="E381" s="164"/>
      <c r="F381" s="164"/>
      <c r="G381" s="116"/>
      <c r="H381" s="116"/>
      <c r="I381" s="116"/>
      <c r="J381" s="116"/>
      <c r="K381" s="116"/>
      <c r="L381" s="116"/>
      <c r="M381" s="116"/>
      <c r="N381" s="116"/>
      <c r="O381" s="116"/>
      <c r="P381" s="116"/>
      <c r="Q381" s="116"/>
      <c r="R381" s="116"/>
      <c r="S381" s="116"/>
      <c r="T381" s="116"/>
      <c r="U381" s="116"/>
      <c r="V381" s="116"/>
      <c r="W381" s="116"/>
      <c r="X381" s="116"/>
      <c r="Y381" s="116"/>
      <c r="Z381" s="116"/>
      <c r="AA381" s="116"/>
      <c r="AB381" s="116"/>
      <c r="AC381" s="116"/>
      <c r="AD381" s="116"/>
      <c r="AE381" s="116"/>
      <c r="AF381" s="116"/>
      <c r="AG381" s="116"/>
      <c r="AH381" s="116"/>
      <c r="AI381" s="116"/>
      <c r="AJ381" s="116"/>
      <c r="AK381" s="116"/>
      <c r="AL381" s="116"/>
      <c r="AM381" s="116"/>
      <c r="AN381" s="116"/>
      <c r="AO381" s="116"/>
      <c r="AP381" s="116"/>
      <c r="AQ381" s="116"/>
      <c r="AR381" s="116"/>
      <c r="AS381" s="116"/>
      <c r="AT381" s="116"/>
      <c r="AU381" s="116"/>
      <c r="AV381" s="116"/>
      <c r="AW381" s="116"/>
      <c r="AX381" s="116"/>
      <c r="AY381" s="116"/>
      <c r="AZ381" s="116"/>
      <c r="BA381" s="116"/>
      <c r="BB381" s="116"/>
      <c r="BC381" s="116"/>
      <c r="BD381" s="116"/>
      <c r="BE381" s="116"/>
      <c r="BF381" s="116"/>
      <c r="BG381" s="116"/>
      <c r="BH381" s="116"/>
      <c r="BI381" s="116"/>
      <c r="BJ381" s="116"/>
      <c r="BK381" s="116"/>
      <c r="BL381" s="116"/>
      <c r="BM381" s="116"/>
      <c r="BN381" s="116"/>
      <c r="BO381" s="116"/>
      <c r="BP381" s="116"/>
      <c r="BQ381" s="116"/>
      <c r="BR381" s="116"/>
      <c r="BS381" s="116"/>
      <c r="BT381" s="116"/>
      <c r="BU381" s="116"/>
      <c r="BV381" s="116"/>
      <c r="BW381" s="116"/>
      <c r="BX381" s="116"/>
    </row>
    <row r="382">
      <c r="A382" s="116"/>
      <c r="B382" s="116"/>
      <c r="C382" s="116"/>
      <c r="D382" s="116"/>
      <c r="E382" s="164"/>
      <c r="F382" s="164"/>
      <c r="G382" s="116"/>
      <c r="H382" s="116"/>
      <c r="I382" s="116"/>
      <c r="J382" s="116"/>
      <c r="K382" s="116"/>
      <c r="L382" s="116"/>
      <c r="M382" s="116"/>
      <c r="N382" s="116"/>
      <c r="O382" s="116"/>
      <c r="P382" s="116"/>
      <c r="Q382" s="116"/>
      <c r="R382" s="116"/>
      <c r="S382" s="116"/>
      <c r="T382" s="116"/>
      <c r="U382" s="116"/>
      <c r="V382" s="116"/>
      <c r="W382" s="116"/>
      <c r="X382" s="116"/>
      <c r="Y382" s="116"/>
      <c r="Z382" s="116"/>
      <c r="AA382" s="116"/>
      <c r="AB382" s="116"/>
      <c r="AC382" s="116"/>
      <c r="AD382" s="116"/>
      <c r="AE382" s="116"/>
      <c r="AF382" s="116"/>
      <c r="AG382" s="116"/>
      <c r="AH382" s="116"/>
      <c r="AI382" s="116"/>
      <c r="AJ382" s="116"/>
      <c r="AK382" s="116"/>
      <c r="AL382" s="116"/>
      <c r="AM382" s="116"/>
      <c r="AN382" s="116"/>
      <c r="AO382" s="116"/>
      <c r="AP382" s="116"/>
      <c r="AQ382" s="116"/>
      <c r="AR382" s="116"/>
      <c r="AS382" s="116"/>
      <c r="AT382" s="116"/>
      <c r="AU382" s="116"/>
      <c r="AV382" s="116"/>
      <c r="AW382" s="116"/>
      <c r="AX382" s="116"/>
      <c r="AY382" s="116"/>
      <c r="AZ382" s="116"/>
      <c r="BA382" s="116"/>
      <c r="BB382" s="116"/>
      <c r="BC382" s="116"/>
      <c r="BD382" s="116"/>
      <c r="BE382" s="116"/>
      <c r="BF382" s="116"/>
      <c r="BG382" s="116"/>
      <c r="BH382" s="116"/>
      <c r="BI382" s="116"/>
      <c r="BJ382" s="116"/>
      <c r="BK382" s="116"/>
      <c r="BL382" s="116"/>
      <c r="BM382" s="116"/>
      <c r="BN382" s="116"/>
      <c r="BO382" s="116"/>
      <c r="BP382" s="116"/>
      <c r="BQ382" s="116"/>
      <c r="BR382" s="116"/>
      <c r="BS382" s="116"/>
      <c r="BT382" s="116"/>
      <c r="BU382" s="116"/>
      <c r="BV382" s="116"/>
      <c r="BW382" s="116"/>
      <c r="BX382" s="116"/>
    </row>
    <row r="383">
      <c r="A383" s="116"/>
      <c r="B383" s="116"/>
      <c r="C383" s="116"/>
      <c r="D383" s="116"/>
      <c r="E383" s="164"/>
      <c r="F383" s="164"/>
      <c r="G383" s="116"/>
      <c r="H383" s="116"/>
      <c r="I383" s="116"/>
      <c r="J383" s="116"/>
      <c r="K383" s="116"/>
      <c r="L383" s="116"/>
      <c r="M383" s="116"/>
      <c r="N383" s="116"/>
      <c r="O383" s="116"/>
      <c r="P383" s="116"/>
      <c r="Q383" s="116"/>
      <c r="R383" s="116"/>
      <c r="S383" s="116"/>
      <c r="T383" s="116"/>
      <c r="U383" s="116"/>
      <c r="V383" s="116"/>
      <c r="W383" s="116"/>
      <c r="X383" s="116"/>
      <c r="Y383" s="116"/>
      <c r="Z383" s="116"/>
      <c r="AA383" s="116"/>
      <c r="AB383" s="116"/>
      <c r="AC383" s="116"/>
      <c r="AD383" s="116"/>
      <c r="AE383" s="116"/>
      <c r="AF383" s="116"/>
      <c r="AG383" s="116"/>
      <c r="AH383" s="116"/>
      <c r="AI383" s="116"/>
      <c r="AJ383" s="116"/>
      <c r="AK383" s="116"/>
      <c r="AL383" s="116"/>
      <c r="AM383" s="116"/>
      <c r="AN383" s="116"/>
      <c r="AO383" s="116"/>
      <c r="AP383" s="116"/>
      <c r="AQ383" s="116"/>
      <c r="AR383" s="116"/>
      <c r="AS383" s="116"/>
      <c r="AT383" s="116"/>
      <c r="AU383" s="116"/>
      <c r="AV383" s="116"/>
      <c r="AW383" s="116"/>
      <c r="AX383" s="116"/>
      <c r="AY383" s="116"/>
      <c r="AZ383" s="116"/>
      <c r="BA383" s="116"/>
      <c r="BB383" s="116"/>
      <c r="BC383" s="116"/>
      <c r="BD383" s="116"/>
      <c r="BE383" s="116"/>
      <c r="BF383" s="116"/>
      <c r="BG383" s="116"/>
      <c r="BH383" s="116"/>
      <c r="BI383" s="116"/>
      <c r="BJ383" s="116"/>
      <c r="BK383" s="116"/>
      <c r="BL383" s="116"/>
      <c r="BM383" s="116"/>
      <c r="BN383" s="116"/>
      <c r="BO383" s="116"/>
      <c r="BP383" s="116"/>
      <c r="BQ383" s="116"/>
      <c r="BR383" s="116"/>
      <c r="BS383" s="116"/>
      <c r="BT383" s="116"/>
      <c r="BU383" s="116"/>
      <c r="BV383" s="116"/>
      <c r="BW383" s="116"/>
      <c r="BX383" s="116"/>
    </row>
    <row r="384">
      <c r="A384" s="116"/>
      <c r="B384" s="116"/>
      <c r="C384" s="116"/>
      <c r="D384" s="116"/>
      <c r="E384" s="164"/>
      <c r="F384" s="164"/>
      <c r="G384" s="116"/>
      <c r="H384" s="116"/>
      <c r="I384" s="116"/>
      <c r="J384" s="116"/>
      <c r="K384" s="116"/>
      <c r="L384" s="116"/>
      <c r="M384" s="116"/>
      <c r="N384" s="116"/>
      <c r="O384" s="116"/>
      <c r="P384" s="116"/>
      <c r="Q384" s="116"/>
      <c r="R384" s="116"/>
      <c r="S384" s="116"/>
      <c r="T384" s="116"/>
      <c r="U384" s="116"/>
      <c r="V384" s="116"/>
      <c r="W384" s="116"/>
      <c r="X384" s="116"/>
      <c r="Y384" s="116"/>
      <c r="Z384" s="116"/>
      <c r="AA384" s="116"/>
      <c r="AB384" s="116"/>
      <c r="AC384" s="116"/>
      <c r="AD384" s="116"/>
      <c r="AE384" s="116"/>
      <c r="AF384" s="116"/>
      <c r="AG384" s="116"/>
      <c r="AH384" s="116"/>
      <c r="AI384" s="116"/>
      <c r="AJ384" s="116"/>
      <c r="AK384" s="116"/>
      <c r="AL384" s="116"/>
      <c r="AM384" s="116"/>
      <c r="AN384" s="116"/>
      <c r="AO384" s="116"/>
      <c r="AP384" s="116"/>
      <c r="AQ384" s="116"/>
      <c r="AR384" s="116"/>
      <c r="AS384" s="116"/>
      <c r="AT384" s="116"/>
      <c r="AU384" s="116"/>
      <c r="AV384" s="116"/>
      <c r="AW384" s="116"/>
      <c r="AX384" s="116"/>
      <c r="AY384" s="116"/>
      <c r="AZ384" s="116"/>
      <c r="BA384" s="116"/>
      <c r="BB384" s="116"/>
      <c r="BC384" s="116"/>
      <c r="BD384" s="116"/>
      <c r="BE384" s="116"/>
      <c r="BF384" s="116"/>
      <c r="BG384" s="116"/>
      <c r="BH384" s="116"/>
      <c r="BI384" s="116"/>
      <c r="BJ384" s="116"/>
      <c r="BK384" s="116"/>
      <c r="BL384" s="116"/>
      <c r="BM384" s="116"/>
      <c r="BN384" s="116"/>
      <c r="BO384" s="116"/>
      <c r="BP384" s="116"/>
      <c r="BQ384" s="116"/>
      <c r="BR384" s="116"/>
      <c r="BS384" s="116"/>
      <c r="BT384" s="116"/>
      <c r="BU384" s="116"/>
      <c r="BV384" s="116"/>
      <c r="BW384" s="116"/>
      <c r="BX384" s="116"/>
    </row>
    <row r="385">
      <c r="A385" s="116"/>
      <c r="B385" s="116"/>
      <c r="C385" s="116"/>
      <c r="D385" s="116"/>
      <c r="E385" s="164"/>
      <c r="F385" s="164"/>
      <c r="G385" s="116"/>
      <c r="H385" s="116"/>
      <c r="I385" s="116"/>
      <c r="J385" s="116"/>
      <c r="K385" s="116"/>
      <c r="L385" s="116"/>
      <c r="M385" s="116"/>
      <c r="N385" s="116"/>
      <c r="O385" s="116"/>
      <c r="P385" s="116"/>
      <c r="Q385" s="116"/>
      <c r="R385" s="116"/>
      <c r="S385" s="116"/>
      <c r="T385" s="116"/>
      <c r="U385" s="116"/>
      <c r="V385" s="116"/>
      <c r="W385" s="116"/>
      <c r="X385" s="116"/>
      <c r="Y385" s="116"/>
      <c r="Z385" s="116"/>
      <c r="AA385" s="116"/>
      <c r="AB385" s="116"/>
      <c r="AC385" s="116"/>
      <c r="AD385" s="116"/>
      <c r="AE385" s="116"/>
      <c r="AF385" s="116"/>
      <c r="AG385" s="116"/>
      <c r="AH385" s="116"/>
      <c r="AI385" s="116"/>
      <c r="AJ385" s="116"/>
      <c r="AK385" s="116"/>
      <c r="AL385" s="116"/>
      <c r="AM385" s="116"/>
      <c r="AN385" s="116"/>
      <c r="AO385" s="116"/>
      <c r="AP385" s="116"/>
      <c r="AQ385" s="116"/>
      <c r="AR385" s="116"/>
      <c r="AS385" s="116"/>
      <c r="AT385" s="116"/>
      <c r="AU385" s="116"/>
      <c r="AV385" s="116"/>
      <c r="AW385" s="116"/>
      <c r="AX385" s="116"/>
      <c r="AY385" s="116"/>
      <c r="AZ385" s="116"/>
      <c r="BA385" s="116"/>
      <c r="BB385" s="116"/>
      <c r="BC385" s="116"/>
      <c r="BD385" s="116"/>
      <c r="BE385" s="116"/>
      <c r="BF385" s="116"/>
      <c r="BG385" s="116"/>
      <c r="BH385" s="116"/>
      <c r="BI385" s="116"/>
      <c r="BJ385" s="116"/>
      <c r="BK385" s="116"/>
      <c r="BL385" s="116"/>
      <c r="BM385" s="116"/>
      <c r="BN385" s="116"/>
      <c r="BO385" s="116"/>
      <c r="BP385" s="116"/>
      <c r="BQ385" s="116"/>
      <c r="BR385" s="116"/>
      <c r="BS385" s="116"/>
      <c r="BT385" s="116"/>
      <c r="BU385" s="116"/>
      <c r="BV385" s="116"/>
      <c r="BW385" s="116"/>
      <c r="BX385" s="116"/>
    </row>
    <row r="386">
      <c r="A386" s="116"/>
      <c r="B386" s="116"/>
      <c r="C386" s="116"/>
      <c r="D386" s="116"/>
      <c r="E386" s="164"/>
      <c r="F386" s="164"/>
      <c r="G386" s="116"/>
      <c r="H386" s="116"/>
      <c r="I386" s="116"/>
      <c r="J386" s="116"/>
      <c r="K386" s="116"/>
      <c r="L386" s="116"/>
      <c r="M386" s="116"/>
      <c r="N386" s="116"/>
      <c r="O386" s="116"/>
      <c r="P386" s="116"/>
      <c r="Q386" s="116"/>
      <c r="R386" s="116"/>
      <c r="S386" s="116"/>
      <c r="T386" s="116"/>
      <c r="U386" s="116"/>
      <c r="V386" s="116"/>
      <c r="W386" s="116"/>
      <c r="X386" s="116"/>
      <c r="Y386" s="116"/>
      <c r="Z386" s="116"/>
      <c r="AA386" s="116"/>
      <c r="AB386" s="116"/>
      <c r="AC386" s="116"/>
      <c r="AD386" s="116"/>
      <c r="AE386" s="116"/>
      <c r="AF386" s="116"/>
      <c r="AG386" s="116"/>
      <c r="AH386" s="116"/>
      <c r="AI386" s="116"/>
      <c r="AJ386" s="116"/>
      <c r="AK386" s="116"/>
      <c r="AL386" s="116"/>
      <c r="AM386" s="116"/>
      <c r="AN386" s="116"/>
      <c r="AO386" s="116"/>
      <c r="AP386" s="116"/>
      <c r="AQ386" s="116"/>
      <c r="AR386" s="116"/>
      <c r="AS386" s="116"/>
      <c r="AT386" s="116"/>
      <c r="AU386" s="116"/>
      <c r="AV386" s="116"/>
      <c r="AW386" s="116"/>
      <c r="AX386" s="116"/>
      <c r="AY386" s="116"/>
      <c r="AZ386" s="116"/>
      <c r="BA386" s="116"/>
      <c r="BB386" s="116"/>
      <c r="BC386" s="116"/>
      <c r="BD386" s="116"/>
      <c r="BE386" s="116"/>
      <c r="BF386" s="116"/>
      <c r="BG386" s="116"/>
      <c r="BH386" s="116"/>
      <c r="BI386" s="116"/>
      <c r="BJ386" s="116"/>
      <c r="BK386" s="116"/>
      <c r="BL386" s="116"/>
      <c r="BM386" s="116"/>
      <c r="BN386" s="116"/>
      <c r="BO386" s="116"/>
      <c r="BP386" s="116"/>
      <c r="BQ386" s="116"/>
      <c r="BR386" s="116"/>
      <c r="BS386" s="116"/>
      <c r="BT386" s="116"/>
      <c r="BU386" s="116"/>
      <c r="BV386" s="116"/>
      <c r="BW386" s="116"/>
      <c r="BX386" s="116"/>
    </row>
    <row r="387">
      <c r="A387" s="116"/>
      <c r="B387" s="116"/>
      <c r="C387" s="116"/>
      <c r="D387" s="116"/>
      <c r="E387" s="164"/>
      <c r="F387" s="164"/>
      <c r="G387" s="116"/>
      <c r="H387" s="116"/>
      <c r="I387" s="116"/>
      <c r="J387" s="116"/>
      <c r="K387" s="116"/>
      <c r="L387" s="116"/>
      <c r="M387" s="116"/>
      <c r="N387" s="116"/>
      <c r="O387" s="116"/>
      <c r="P387" s="116"/>
      <c r="Q387" s="116"/>
      <c r="R387" s="116"/>
      <c r="S387" s="116"/>
      <c r="T387" s="116"/>
      <c r="U387" s="116"/>
      <c r="V387" s="116"/>
      <c r="W387" s="116"/>
      <c r="X387" s="116"/>
      <c r="Y387" s="116"/>
      <c r="Z387" s="116"/>
      <c r="AA387" s="116"/>
      <c r="AB387" s="116"/>
      <c r="AC387" s="116"/>
      <c r="AD387" s="116"/>
      <c r="AE387" s="116"/>
      <c r="AF387" s="116"/>
      <c r="AG387" s="116"/>
      <c r="AH387" s="116"/>
      <c r="AI387" s="116"/>
      <c r="AJ387" s="116"/>
      <c r="AK387" s="116"/>
      <c r="AL387" s="116"/>
      <c r="AM387" s="116"/>
      <c r="AN387" s="116"/>
      <c r="AO387" s="116"/>
      <c r="AP387" s="116"/>
      <c r="AQ387" s="116"/>
      <c r="AR387" s="116"/>
      <c r="AS387" s="116"/>
      <c r="AT387" s="116"/>
      <c r="AU387" s="116"/>
      <c r="AV387" s="116"/>
      <c r="AW387" s="116"/>
      <c r="AX387" s="116"/>
      <c r="AY387" s="116"/>
      <c r="AZ387" s="116"/>
      <c r="BA387" s="116"/>
      <c r="BB387" s="116"/>
      <c r="BC387" s="116"/>
      <c r="BD387" s="116"/>
      <c r="BE387" s="116"/>
      <c r="BF387" s="116"/>
      <c r="BG387" s="116"/>
      <c r="BH387" s="116"/>
      <c r="BI387" s="116"/>
      <c r="BJ387" s="116"/>
      <c r="BK387" s="116"/>
      <c r="BL387" s="116"/>
      <c r="BM387" s="116"/>
      <c r="BN387" s="116"/>
      <c r="BO387" s="116"/>
      <c r="BP387" s="116"/>
      <c r="BQ387" s="116"/>
      <c r="BR387" s="116"/>
      <c r="BS387" s="116"/>
      <c r="BT387" s="116"/>
      <c r="BU387" s="116"/>
      <c r="BV387" s="116"/>
      <c r="BW387" s="116"/>
      <c r="BX387" s="116"/>
    </row>
    <row r="388">
      <c r="A388" s="116"/>
      <c r="B388" s="116"/>
      <c r="C388" s="116"/>
      <c r="D388" s="116"/>
      <c r="E388" s="164"/>
      <c r="F388" s="164"/>
      <c r="G388" s="116"/>
      <c r="H388" s="116"/>
      <c r="I388" s="116"/>
      <c r="J388" s="116"/>
      <c r="K388" s="116"/>
      <c r="L388" s="116"/>
      <c r="M388" s="116"/>
      <c r="N388" s="116"/>
      <c r="O388" s="116"/>
      <c r="P388" s="116"/>
      <c r="Q388" s="116"/>
      <c r="R388" s="116"/>
      <c r="S388" s="116"/>
      <c r="T388" s="116"/>
      <c r="U388" s="116"/>
      <c r="V388" s="116"/>
      <c r="W388" s="116"/>
      <c r="X388" s="116"/>
      <c r="Y388" s="116"/>
      <c r="Z388" s="116"/>
      <c r="AA388" s="116"/>
      <c r="AB388" s="116"/>
      <c r="AC388" s="116"/>
      <c r="AD388" s="116"/>
      <c r="AE388" s="116"/>
      <c r="AF388" s="116"/>
      <c r="AG388" s="116"/>
      <c r="AH388" s="116"/>
      <c r="AI388" s="116"/>
      <c r="AJ388" s="116"/>
      <c r="AK388" s="116"/>
      <c r="AL388" s="116"/>
      <c r="AM388" s="116"/>
      <c r="AN388" s="116"/>
      <c r="AO388" s="116"/>
      <c r="AP388" s="116"/>
      <c r="AQ388" s="116"/>
      <c r="AR388" s="116"/>
      <c r="AS388" s="116"/>
      <c r="AT388" s="116"/>
      <c r="AU388" s="116"/>
      <c r="AV388" s="116"/>
      <c r="AW388" s="116"/>
      <c r="AX388" s="116"/>
      <c r="AY388" s="116"/>
      <c r="AZ388" s="116"/>
      <c r="BA388" s="116"/>
      <c r="BB388" s="116"/>
      <c r="BC388" s="116"/>
      <c r="BD388" s="116"/>
      <c r="BE388" s="116"/>
      <c r="BF388" s="116"/>
      <c r="BG388" s="116"/>
      <c r="BH388" s="116"/>
      <c r="BI388" s="116"/>
      <c r="BJ388" s="116"/>
      <c r="BK388" s="116"/>
      <c r="BL388" s="116"/>
      <c r="BM388" s="116"/>
      <c r="BN388" s="116"/>
      <c r="BO388" s="116"/>
      <c r="BP388" s="116"/>
      <c r="BQ388" s="116"/>
      <c r="BR388" s="116"/>
      <c r="BS388" s="116"/>
      <c r="BT388" s="116"/>
      <c r="BU388" s="116"/>
      <c r="BV388" s="116"/>
      <c r="BW388" s="116"/>
      <c r="BX388" s="116"/>
    </row>
    <row r="389">
      <c r="A389" s="116"/>
      <c r="B389" s="116"/>
      <c r="C389" s="116"/>
      <c r="D389" s="116"/>
      <c r="E389" s="164"/>
      <c r="F389" s="164"/>
      <c r="G389" s="116"/>
      <c r="H389" s="116"/>
      <c r="I389" s="116"/>
      <c r="J389" s="116"/>
      <c r="K389" s="116"/>
      <c r="L389" s="116"/>
      <c r="M389" s="116"/>
      <c r="N389" s="116"/>
      <c r="O389" s="116"/>
      <c r="P389" s="116"/>
      <c r="Q389" s="116"/>
      <c r="R389" s="116"/>
      <c r="S389" s="116"/>
      <c r="T389" s="116"/>
      <c r="U389" s="116"/>
      <c r="V389" s="116"/>
      <c r="W389" s="116"/>
      <c r="X389" s="116"/>
      <c r="Y389" s="116"/>
      <c r="Z389" s="116"/>
      <c r="AA389" s="116"/>
      <c r="AB389" s="116"/>
      <c r="AC389" s="116"/>
      <c r="AD389" s="116"/>
      <c r="AE389" s="116"/>
      <c r="AF389" s="116"/>
      <c r="AG389" s="116"/>
      <c r="AH389" s="116"/>
      <c r="AI389" s="116"/>
      <c r="AJ389" s="116"/>
      <c r="AK389" s="116"/>
      <c r="AL389" s="116"/>
      <c r="AM389" s="116"/>
      <c r="AN389" s="116"/>
      <c r="AO389" s="116"/>
      <c r="AP389" s="116"/>
      <c r="AQ389" s="116"/>
      <c r="AR389" s="116"/>
      <c r="AS389" s="116"/>
      <c r="AT389" s="116"/>
      <c r="AU389" s="116"/>
      <c r="AV389" s="116"/>
      <c r="AW389" s="116"/>
      <c r="AX389" s="116"/>
      <c r="AY389" s="116"/>
      <c r="AZ389" s="116"/>
      <c r="BA389" s="116"/>
      <c r="BB389" s="116"/>
      <c r="BC389" s="116"/>
      <c r="BD389" s="116"/>
      <c r="BE389" s="116"/>
      <c r="BF389" s="116"/>
      <c r="BG389" s="116"/>
      <c r="BH389" s="116"/>
      <c r="BI389" s="116"/>
      <c r="BJ389" s="116"/>
      <c r="BK389" s="116"/>
      <c r="BL389" s="116"/>
      <c r="BM389" s="116"/>
      <c r="BN389" s="116"/>
      <c r="BO389" s="116"/>
      <c r="BP389" s="116"/>
      <c r="BQ389" s="116"/>
      <c r="BR389" s="116"/>
      <c r="BS389" s="116"/>
      <c r="BT389" s="116"/>
      <c r="BU389" s="116"/>
      <c r="BV389" s="116"/>
      <c r="BW389" s="116"/>
      <c r="BX389" s="116"/>
    </row>
    <row r="390">
      <c r="A390" s="116"/>
      <c r="B390" s="116"/>
      <c r="C390" s="116"/>
      <c r="D390" s="116"/>
      <c r="E390" s="164"/>
      <c r="F390" s="164"/>
      <c r="G390" s="116"/>
      <c r="H390" s="116"/>
      <c r="I390" s="116"/>
      <c r="J390" s="116"/>
      <c r="K390" s="116"/>
      <c r="L390" s="116"/>
      <c r="M390" s="116"/>
      <c r="N390" s="116"/>
      <c r="O390" s="116"/>
      <c r="P390" s="116"/>
      <c r="Q390" s="116"/>
      <c r="R390" s="116"/>
      <c r="S390" s="116"/>
      <c r="T390" s="116"/>
      <c r="U390" s="116"/>
      <c r="V390" s="116"/>
      <c r="W390" s="116"/>
      <c r="X390" s="116"/>
      <c r="Y390" s="116"/>
      <c r="Z390" s="116"/>
      <c r="AA390" s="116"/>
      <c r="AB390" s="116"/>
      <c r="AC390" s="116"/>
      <c r="AD390" s="116"/>
      <c r="AE390" s="116"/>
      <c r="AF390" s="116"/>
      <c r="AG390" s="116"/>
      <c r="AH390" s="116"/>
      <c r="AI390" s="116"/>
      <c r="AJ390" s="116"/>
      <c r="AK390" s="116"/>
      <c r="AL390" s="116"/>
      <c r="AM390" s="116"/>
      <c r="AN390" s="116"/>
      <c r="AO390" s="116"/>
      <c r="AP390" s="116"/>
      <c r="AQ390" s="116"/>
      <c r="AR390" s="116"/>
      <c r="AS390" s="116"/>
      <c r="AT390" s="116"/>
      <c r="AU390" s="116"/>
      <c r="AV390" s="116"/>
      <c r="AW390" s="116"/>
      <c r="AX390" s="116"/>
      <c r="AY390" s="116"/>
      <c r="AZ390" s="116"/>
      <c r="BA390" s="116"/>
      <c r="BB390" s="116"/>
      <c r="BC390" s="116"/>
      <c r="BD390" s="116"/>
      <c r="BE390" s="116"/>
      <c r="BF390" s="116"/>
      <c r="BG390" s="116"/>
      <c r="BH390" s="116"/>
      <c r="BI390" s="116"/>
      <c r="BJ390" s="116"/>
      <c r="BK390" s="116"/>
      <c r="BL390" s="116"/>
      <c r="BM390" s="116"/>
      <c r="BN390" s="116"/>
      <c r="BO390" s="116"/>
      <c r="BP390" s="116"/>
      <c r="BQ390" s="116"/>
      <c r="BR390" s="116"/>
      <c r="BS390" s="116"/>
      <c r="BT390" s="116"/>
      <c r="BU390" s="116"/>
      <c r="BV390" s="116"/>
      <c r="BW390" s="116"/>
      <c r="BX390" s="116"/>
    </row>
    <row r="391">
      <c r="A391" s="116"/>
      <c r="B391" s="116"/>
      <c r="C391" s="116"/>
      <c r="D391" s="116"/>
      <c r="E391" s="164"/>
      <c r="F391" s="164"/>
      <c r="G391" s="116"/>
      <c r="H391" s="116"/>
      <c r="I391" s="116"/>
      <c r="J391" s="116"/>
      <c r="K391" s="116"/>
      <c r="L391" s="116"/>
      <c r="M391" s="116"/>
      <c r="N391" s="116"/>
      <c r="O391" s="116"/>
      <c r="P391" s="116"/>
      <c r="Q391" s="116"/>
      <c r="R391" s="116"/>
      <c r="S391" s="116"/>
      <c r="T391" s="116"/>
      <c r="U391" s="116"/>
      <c r="V391" s="116"/>
      <c r="W391" s="116"/>
      <c r="X391" s="116"/>
      <c r="Y391" s="116"/>
      <c r="Z391" s="116"/>
      <c r="AA391" s="116"/>
      <c r="AB391" s="116"/>
      <c r="AC391" s="116"/>
      <c r="AD391" s="116"/>
      <c r="AE391" s="116"/>
      <c r="AF391" s="116"/>
      <c r="AG391" s="116"/>
      <c r="AH391" s="116"/>
      <c r="AI391" s="116"/>
      <c r="AJ391" s="116"/>
      <c r="AK391" s="116"/>
      <c r="AL391" s="116"/>
      <c r="AM391" s="116"/>
      <c r="AN391" s="116"/>
      <c r="AO391" s="116"/>
      <c r="AP391" s="116"/>
      <c r="AQ391" s="116"/>
      <c r="AR391" s="116"/>
      <c r="AS391" s="116"/>
      <c r="AT391" s="116"/>
      <c r="AU391" s="116"/>
      <c r="AV391" s="116"/>
      <c r="AW391" s="116"/>
      <c r="AX391" s="116"/>
      <c r="AY391" s="116"/>
      <c r="AZ391" s="116"/>
      <c r="BA391" s="116"/>
      <c r="BB391" s="116"/>
      <c r="BC391" s="116"/>
      <c r="BD391" s="116"/>
      <c r="BE391" s="116"/>
      <c r="BF391" s="116"/>
      <c r="BG391" s="116"/>
      <c r="BH391" s="116"/>
      <c r="BI391" s="116"/>
      <c r="BJ391" s="116"/>
      <c r="BK391" s="116"/>
      <c r="BL391" s="116"/>
      <c r="BM391" s="116"/>
      <c r="BN391" s="116"/>
      <c r="BO391" s="116"/>
      <c r="BP391" s="116"/>
      <c r="BQ391" s="116"/>
      <c r="BR391" s="116"/>
      <c r="BS391" s="116"/>
      <c r="BT391" s="116"/>
      <c r="BU391" s="116"/>
      <c r="BV391" s="116"/>
      <c r="BW391" s="116"/>
      <c r="BX391" s="116"/>
    </row>
    <row r="392">
      <c r="A392" s="116"/>
      <c r="B392" s="116"/>
      <c r="C392" s="116"/>
      <c r="D392" s="116"/>
      <c r="E392" s="164"/>
      <c r="F392" s="164"/>
      <c r="G392" s="116"/>
      <c r="H392" s="116"/>
      <c r="I392" s="116"/>
      <c r="J392" s="116"/>
      <c r="K392" s="116"/>
      <c r="L392" s="116"/>
      <c r="M392" s="116"/>
      <c r="N392" s="116"/>
      <c r="O392" s="116"/>
      <c r="P392" s="116"/>
      <c r="Q392" s="116"/>
      <c r="R392" s="116"/>
      <c r="S392" s="116"/>
      <c r="T392" s="116"/>
      <c r="U392" s="116"/>
      <c r="V392" s="116"/>
      <c r="W392" s="116"/>
      <c r="X392" s="116"/>
      <c r="Y392" s="116"/>
      <c r="Z392" s="116"/>
      <c r="AA392" s="116"/>
      <c r="AB392" s="116"/>
      <c r="AC392" s="116"/>
      <c r="AD392" s="116"/>
      <c r="AE392" s="116"/>
      <c r="AF392" s="116"/>
      <c r="AG392" s="116"/>
      <c r="AH392" s="116"/>
      <c r="AI392" s="116"/>
      <c r="AJ392" s="116"/>
      <c r="AK392" s="116"/>
      <c r="AL392" s="116"/>
      <c r="AM392" s="116"/>
      <c r="AN392" s="116"/>
      <c r="AO392" s="116"/>
      <c r="AP392" s="116"/>
      <c r="AQ392" s="116"/>
      <c r="AR392" s="116"/>
      <c r="AS392" s="116"/>
      <c r="AT392" s="116"/>
      <c r="AU392" s="116"/>
      <c r="AV392" s="116"/>
      <c r="AW392" s="116"/>
      <c r="AX392" s="116"/>
      <c r="AY392" s="116"/>
      <c r="AZ392" s="116"/>
      <c r="BA392" s="116"/>
      <c r="BB392" s="116"/>
      <c r="BC392" s="116"/>
      <c r="BD392" s="116"/>
      <c r="BE392" s="116"/>
      <c r="BF392" s="116"/>
      <c r="BG392" s="116"/>
      <c r="BH392" s="116"/>
      <c r="BI392" s="116"/>
      <c r="BJ392" s="116"/>
      <c r="BK392" s="116"/>
      <c r="BL392" s="116"/>
      <c r="BM392" s="116"/>
      <c r="BN392" s="116"/>
      <c r="BO392" s="116"/>
      <c r="BP392" s="116"/>
      <c r="BQ392" s="116"/>
      <c r="BR392" s="116"/>
      <c r="BS392" s="116"/>
      <c r="BT392" s="116"/>
      <c r="BU392" s="116"/>
      <c r="BV392" s="116"/>
      <c r="BW392" s="116"/>
      <c r="BX392" s="116"/>
    </row>
    <row r="393">
      <c r="A393" s="116"/>
      <c r="B393" s="116"/>
      <c r="C393" s="116"/>
      <c r="D393" s="116"/>
      <c r="E393" s="164"/>
      <c r="F393" s="164"/>
      <c r="G393" s="116"/>
      <c r="H393" s="116"/>
      <c r="I393" s="116"/>
      <c r="J393" s="116"/>
      <c r="K393" s="116"/>
      <c r="L393" s="116"/>
      <c r="M393" s="116"/>
      <c r="N393" s="116"/>
      <c r="O393" s="116"/>
      <c r="P393" s="116"/>
      <c r="Q393" s="116"/>
      <c r="R393" s="116"/>
      <c r="S393" s="116"/>
      <c r="T393" s="116"/>
      <c r="U393" s="116"/>
      <c r="V393" s="116"/>
      <c r="W393" s="116"/>
      <c r="X393" s="116"/>
      <c r="Y393" s="116"/>
      <c r="Z393" s="116"/>
      <c r="AA393" s="116"/>
      <c r="AB393" s="116"/>
      <c r="AC393" s="116"/>
      <c r="AD393" s="116"/>
      <c r="AE393" s="116"/>
      <c r="AF393" s="116"/>
      <c r="AG393" s="116"/>
      <c r="AH393" s="116"/>
      <c r="AI393" s="116"/>
      <c r="AJ393" s="116"/>
      <c r="AK393" s="116"/>
      <c r="AL393" s="116"/>
      <c r="AM393" s="116"/>
      <c r="AN393" s="116"/>
      <c r="AO393" s="116"/>
      <c r="AP393" s="116"/>
      <c r="AQ393" s="116"/>
      <c r="AR393" s="116"/>
      <c r="AS393" s="116"/>
      <c r="AT393" s="116"/>
      <c r="AU393" s="116"/>
      <c r="AV393" s="116"/>
      <c r="AW393" s="116"/>
      <c r="AX393" s="116"/>
      <c r="AY393" s="116"/>
      <c r="AZ393" s="116"/>
      <c r="BA393" s="116"/>
      <c r="BB393" s="116"/>
      <c r="BC393" s="116"/>
      <c r="BD393" s="116"/>
      <c r="BE393" s="116"/>
      <c r="BF393" s="116"/>
      <c r="BG393" s="116"/>
      <c r="BH393" s="116"/>
      <c r="BI393" s="116"/>
      <c r="BJ393" s="116"/>
      <c r="BK393" s="116"/>
      <c r="BL393" s="116"/>
      <c r="BM393" s="116"/>
      <c r="BN393" s="116"/>
      <c r="BO393" s="116"/>
      <c r="BP393" s="116"/>
      <c r="BQ393" s="116"/>
      <c r="BR393" s="116"/>
      <c r="BS393" s="116"/>
      <c r="BT393" s="116"/>
      <c r="BU393" s="116"/>
      <c r="BV393" s="116"/>
      <c r="BW393" s="116"/>
      <c r="BX393" s="116"/>
    </row>
    <row r="394">
      <c r="A394" s="116"/>
      <c r="B394" s="116"/>
      <c r="C394" s="116"/>
      <c r="D394" s="116"/>
      <c r="E394" s="164"/>
      <c r="F394" s="164"/>
      <c r="G394" s="116"/>
      <c r="H394" s="116"/>
      <c r="I394" s="116"/>
      <c r="J394" s="116"/>
      <c r="K394" s="116"/>
      <c r="L394" s="116"/>
      <c r="M394" s="116"/>
      <c r="N394" s="116"/>
      <c r="O394" s="116"/>
      <c r="P394" s="116"/>
      <c r="Q394" s="116"/>
      <c r="R394" s="116"/>
      <c r="S394" s="116"/>
      <c r="T394" s="116"/>
      <c r="U394" s="116"/>
      <c r="V394" s="116"/>
      <c r="W394" s="116"/>
      <c r="X394" s="116"/>
      <c r="Y394" s="116"/>
      <c r="Z394" s="116"/>
      <c r="AA394" s="116"/>
      <c r="AB394" s="116"/>
      <c r="AC394" s="116"/>
      <c r="AD394" s="116"/>
      <c r="AE394" s="116"/>
      <c r="AF394" s="116"/>
      <c r="AG394" s="116"/>
      <c r="AH394" s="116"/>
      <c r="AI394" s="116"/>
      <c r="AJ394" s="116"/>
      <c r="AK394" s="116"/>
      <c r="AL394" s="116"/>
      <c r="AM394" s="116"/>
      <c r="AN394" s="116"/>
      <c r="AO394" s="116"/>
      <c r="AP394" s="116"/>
      <c r="AQ394" s="116"/>
      <c r="AR394" s="116"/>
      <c r="AS394" s="116"/>
      <c r="AT394" s="116"/>
      <c r="AU394" s="116"/>
      <c r="AV394" s="116"/>
      <c r="AW394" s="116"/>
      <c r="AX394" s="116"/>
      <c r="AY394" s="116"/>
      <c r="AZ394" s="116"/>
      <c r="BA394" s="116"/>
      <c r="BB394" s="116"/>
      <c r="BC394" s="116"/>
      <c r="BD394" s="116"/>
      <c r="BE394" s="116"/>
      <c r="BF394" s="116"/>
      <c r="BG394" s="116"/>
      <c r="BH394" s="116"/>
      <c r="BI394" s="116"/>
      <c r="BJ394" s="116"/>
      <c r="BK394" s="116"/>
      <c r="BL394" s="116"/>
      <c r="BM394" s="116"/>
      <c r="BN394" s="116"/>
      <c r="BO394" s="116"/>
      <c r="BP394" s="116"/>
      <c r="BQ394" s="116"/>
      <c r="BR394" s="116"/>
      <c r="BS394" s="116"/>
      <c r="BT394" s="116"/>
      <c r="BU394" s="116"/>
      <c r="BV394" s="116"/>
      <c r="BW394" s="116"/>
      <c r="BX394" s="116"/>
    </row>
    <row r="395">
      <c r="A395" s="116"/>
      <c r="B395" s="116"/>
      <c r="C395" s="116"/>
      <c r="D395" s="116"/>
      <c r="E395" s="164"/>
      <c r="F395" s="164"/>
      <c r="G395" s="116"/>
      <c r="H395" s="116"/>
      <c r="I395" s="116"/>
      <c r="J395" s="116"/>
      <c r="K395" s="116"/>
      <c r="L395" s="116"/>
      <c r="M395" s="116"/>
      <c r="N395" s="116"/>
      <c r="O395" s="116"/>
      <c r="P395" s="116"/>
      <c r="Q395" s="116"/>
      <c r="R395" s="116"/>
      <c r="S395" s="116"/>
      <c r="T395" s="116"/>
      <c r="U395" s="116"/>
      <c r="V395" s="116"/>
      <c r="W395" s="116"/>
      <c r="X395" s="116"/>
      <c r="Y395" s="116"/>
      <c r="Z395" s="116"/>
      <c r="AA395" s="116"/>
      <c r="AB395" s="116"/>
      <c r="AC395" s="116"/>
      <c r="AD395" s="116"/>
      <c r="AE395" s="116"/>
      <c r="AF395" s="116"/>
      <c r="AG395" s="116"/>
      <c r="AH395" s="116"/>
      <c r="AI395" s="116"/>
      <c r="AJ395" s="116"/>
      <c r="AK395" s="116"/>
      <c r="AL395" s="116"/>
      <c r="AM395" s="116"/>
      <c r="AN395" s="116"/>
      <c r="AO395" s="116"/>
      <c r="AP395" s="116"/>
      <c r="AQ395" s="116"/>
      <c r="AR395" s="116"/>
      <c r="AS395" s="116"/>
      <c r="AT395" s="116"/>
      <c r="AU395" s="116"/>
      <c r="AV395" s="116"/>
      <c r="AW395" s="116"/>
      <c r="AX395" s="116"/>
      <c r="AY395" s="116"/>
      <c r="AZ395" s="116"/>
      <c r="BA395" s="116"/>
      <c r="BB395" s="116"/>
      <c r="BC395" s="116"/>
      <c r="BD395" s="116"/>
      <c r="BE395" s="116"/>
      <c r="BF395" s="116"/>
      <c r="BG395" s="116"/>
      <c r="BH395" s="116"/>
      <c r="BI395" s="116"/>
      <c r="BJ395" s="116"/>
      <c r="BK395" s="116"/>
      <c r="BL395" s="116"/>
      <c r="BM395" s="116"/>
      <c r="BN395" s="116"/>
      <c r="BO395" s="116"/>
      <c r="BP395" s="116"/>
      <c r="BQ395" s="116"/>
      <c r="BR395" s="116"/>
      <c r="BS395" s="116"/>
      <c r="BT395" s="116"/>
      <c r="BU395" s="116"/>
      <c r="BV395" s="116"/>
      <c r="BW395" s="116"/>
      <c r="BX395" s="116"/>
    </row>
    <row r="396">
      <c r="A396" s="116"/>
      <c r="B396" s="116"/>
      <c r="C396" s="116"/>
      <c r="D396" s="116"/>
      <c r="E396" s="164"/>
      <c r="F396" s="164"/>
      <c r="G396" s="116"/>
      <c r="H396" s="116"/>
      <c r="I396" s="116"/>
      <c r="J396" s="116"/>
      <c r="K396" s="116"/>
      <c r="L396" s="116"/>
      <c r="M396" s="116"/>
      <c r="N396" s="116"/>
      <c r="O396" s="116"/>
      <c r="P396" s="116"/>
      <c r="Q396" s="116"/>
      <c r="R396" s="116"/>
      <c r="S396" s="116"/>
      <c r="T396" s="116"/>
      <c r="U396" s="116"/>
      <c r="V396" s="116"/>
      <c r="W396" s="116"/>
      <c r="X396" s="116"/>
      <c r="Y396" s="116"/>
      <c r="Z396" s="116"/>
      <c r="AA396" s="116"/>
      <c r="AB396" s="116"/>
      <c r="AC396" s="116"/>
      <c r="AD396" s="116"/>
      <c r="AE396" s="116"/>
      <c r="AF396" s="116"/>
      <c r="AG396" s="116"/>
      <c r="AH396" s="116"/>
      <c r="AI396" s="116"/>
      <c r="AJ396" s="116"/>
      <c r="AK396" s="116"/>
      <c r="AL396" s="116"/>
      <c r="AM396" s="116"/>
      <c r="AN396" s="116"/>
      <c r="AO396" s="116"/>
      <c r="AP396" s="116"/>
      <c r="AQ396" s="116"/>
      <c r="AR396" s="116"/>
      <c r="AS396" s="116"/>
      <c r="AT396" s="116"/>
      <c r="AU396" s="116"/>
      <c r="AV396" s="116"/>
      <c r="AW396" s="116"/>
      <c r="AX396" s="116"/>
      <c r="AY396" s="116"/>
      <c r="AZ396" s="116"/>
      <c r="BA396" s="116"/>
      <c r="BB396" s="116"/>
      <c r="BC396" s="116"/>
      <c r="BD396" s="116"/>
      <c r="BE396" s="116"/>
      <c r="BF396" s="116"/>
      <c r="BG396" s="116"/>
      <c r="BH396" s="116"/>
      <c r="BI396" s="116"/>
      <c r="BJ396" s="116"/>
      <c r="BK396" s="116"/>
      <c r="BL396" s="116"/>
      <c r="BM396" s="116"/>
      <c r="BN396" s="116"/>
      <c r="BO396" s="116"/>
      <c r="BP396" s="116"/>
      <c r="BQ396" s="116"/>
      <c r="BR396" s="116"/>
      <c r="BS396" s="116"/>
      <c r="BT396" s="116"/>
      <c r="BU396" s="116"/>
      <c r="BV396" s="116"/>
      <c r="BW396" s="116"/>
      <c r="BX396" s="116"/>
    </row>
    <row r="397">
      <c r="A397" s="116"/>
      <c r="B397" s="116"/>
      <c r="C397" s="116"/>
      <c r="D397" s="116"/>
      <c r="E397" s="164"/>
      <c r="F397" s="164"/>
      <c r="G397" s="116"/>
      <c r="H397" s="116"/>
      <c r="I397" s="116"/>
      <c r="J397" s="116"/>
      <c r="K397" s="116"/>
      <c r="L397" s="116"/>
      <c r="M397" s="116"/>
      <c r="N397" s="116"/>
      <c r="O397" s="116"/>
      <c r="P397" s="116"/>
      <c r="Q397" s="116"/>
      <c r="R397" s="116"/>
      <c r="S397" s="116"/>
      <c r="T397" s="116"/>
      <c r="U397" s="116"/>
      <c r="V397" s="116"/>
      <c r="W397" s="116"/>
      <c r="X397" s="116"/>
      <c r="Y397" s="116"/>
      <c r="Z397" s="116"/>
      <c r="AA397" s="116"/>
      <c r="AB397" s="116"/>
      <c r="AC397" s="116"/>
      <c r="AD397" s="116"/>
      <c r="AE397" s="116"/>
      <c r="AF397" s="116"/>
      <c r="AG397" s="116"/>
      <c r="AH397" s="116"/>
      <c r="AI397" s="116"/>
      <c r="AJ397" s="116"/>
      <c r="AK397" s="116"/>
      <c r="AL397" s="116"/>
      <c r="AM397" s="116"/>
      <c r="AN397" s="116"/>
      <c r="AO397" s="116"/>
      <c r="AP397" s="116"/>
      <c r="AQ397" s="116"/>
      <c r="AR397" s="116"/>
      <c r="AS397" s="116"/>
      <c r="AT397" s="116"/>
      <c r="AU397" s="116"/>
      <c r="AV397" s="116"/>
      <c r="AW397" s="116"/>
      <c r="AX397" s="116"/>
      <c r="AY397" s="116"/>
      <c r="AZ397" s="116"/>
      <c r="BA397" s="116"/>
      <c r="BB397" s="116"/>
      <c r="BC397" s="116"/>
      <c r="BD397" s="116"/>
      <c r="BE397" s="116"/>
      <c r="BF397" s="116"/>
      <c r="BG397" s="116"/>
      <c r="BH397" s="116"/>
      <c r="BI397" s="116"/>
      <c r="BJ397" s="116"/>
      <c r="BK397" s="116"/>
      <c r="BL397" s="116"/>
      <c r="BM397" s="116"/>
      <c r="BN397" s="116"/>
      <c r="BO397" s="116"/>
      <c r="BP397" s="116"/>
      <c r="BQ397" s="116"/>
      <c r="BR397" s="116"/>
      <c r="BS397" s="116"/>
      <c r="BT397" s="116"/>
      <c r="BU397" s="116"/>
      <c r="BV397" s="116"/>
      <c r="BW397" s="116"/>
      <c r="BX397" s="116"/>
    </row>
    <row r="398">
      <c r="A398" s="116"/>
      <c r="B398" s="116"/>
      <c r="C398" s="116"/>
      <c r="D398" s="116"/>
      <c r="E398" s="164"/>
      <c r="F398" s="164"/>
      <c r="G398" s="116"/>
      <c r="H398" s="116"/>
      <c r="I398" s="116"/>
      <c r="J398" s="116"/>
      <c r="K398" s="116"/>
      <c r="L398" s="116"/>
      <c r="M398" s="116"/>
      <c r="N398" s="116"/>
      <c r="O398" s="116"/>
      <c r="P398" s="116"/>
      <c r="Q398" s="116"/>
      <c r="R398" s="116"/>
      <c r="S398" s="116"/>
      <c r="T398" s="116"/>
      <c r="U398" s="116"/>
      <c r="V398" s="116"/>
      <c r="W398" s="116"/>
      <c r="X398" s="116"/>
      <c r="Y398" s="116"/>
      <c r="Z398" s="116"/>
      <c r="AA398" s="116"/>
      <c r="AB398" s="116"/>
      <c r="AC398" s="116"/>
      <c r="AD398" s="116"/>
      <c r="AE398" s="116"/>
      <c r="AF398" s="116"/>
      <c r="AG398" s="116"/>
      <c r="AH398" s="116"/>
      <c r="AI398" s="116"/>
      <c r="AJ398" s="116"/>
      <c r="AK398" s="116"/>
      <c r="AL398" s="116"/>
      <c r="AM398" s="116"/>
      <c r="AN398" s="116"/>
      <c r="AO398" s="116"/>
      <c r="AP398" s="116"/>
      <c r="AQ398" s="116"/>
      <c r="AR398" s="116"/>
      <c r="AS398" s="116"/>
      <c r="AT398" s="116"/>
      <c r="AU398" s="116"/>
      <c r="AV398" s="116"/>
      <c r="AW398" s="116"/>
      <c r="AX398" s="116"/>
      <c r="AY398" s="116"/>
      <c r="AZ398" s="116"/>
      <c r="BA398" s="116"/>
      <c r="BB398" s="116"/>
      <c r="BC398" s="116"/>
      <c r="BD398" s="116"/>
      <c r="BE398" s="116"/>
      <c r="BF398" s="116"/>
      <c r="BG398" s="116"/>
      <c r="BH398" s="116"/>
      <c r="BI398" s="116"/>
      <c r="BJ398" s="116"/>
      <c r="BK398" s="116"/>
      <c r="BL398" s="116"/>
      <c r="BM398" s="116"/>
      <c r="BN398" s="116"/>
      <c r="BO398" s="116"/>
      <c r="BP398" s="116"/>
      <c r="BQ398" s="116"/>
      <c r="BR398" s="116"/>
      <c r="BS398" s="116"/>
      <c r="BT398" s="116"/>
      <c r="BU398" s="116"/>
      <c r="BV398" s="116"/>
      <c r="BW398" s="116"/>
      <c r="BX398" s="116"/>
    </row>
    <row r="399">
      <c r="A399" s="116"/>
      <c r="B399" s="116"/>
      <c r="C399" s="116"/>
      <c r="D399" s="116"/>
      <c r="E399" s="164"/>
      <c r="F399" s="164"/>
      <c r="G399" s="116"/>
      <c r="H399" s="116"/>
      <c r="I399" s="116"/>
      <c r="J399" s="116"/>
      <c r="K399" s="116"/>
      <c r="L399" s="116"/>
      <c r="M399" s="116"/>
      <c r="N399" s="116"/>
      <c r="O399" s="116"/>
      <c r="P399" s="116"/>
      <c r="Q399" s="116"/>
      <c r="R399" s="116"/>
      <c r="S399" s="116"/>
      <c r="T399" s="116"/>
      <c r="U399" s="116"/>
      <c r="V399" s="116"/>
      <c r="W399" s="116"/>
      <c r="X399" s="116"/>
      <c r="Y399" s="116"/>
      <c r="Z399" s="116"/>
      <c r="AA399" s="116"/>
      <c r="AB399" s="116"/>
      <c r="AC399" s="116"/>
      <c r="AD399" s="116"/>
      <c r="AE399" s="116"/>
      <c r="AF399" s="116"/>
      <c r="AG399" s="116"/>
      <c r="AH399" s="116"/>
      <c r="AI399" s="116"/>
      <c r="AJ399" s="116"/>
      <c r="AK399" s="116"/>
      <c r="AL399" s="116"/>
      <c r="AM399" s="116"/>
      <c r="AN399" s="116"/>
      <c r="AO399" s="116"/>
      <c r="AP399" s="116"/>
      <c r="AQ399" s="116"/>
      <c r="AR399" s="116"/>
      <c r="AS399" s="116"/>
      <c r="AT399" s="116"/>
      <c r="AU399" s="116"/>
      <c r="AV399" s="116"/>
      <c r="AW399" s="116"/>
      <c r="AX399" s="116"/>
      <c r="AY399" s="116"/>
      <c r="AZ399" s="116"/>
      <c r="BA399" s="116"/>
      <c r="BB399" s="116"/>
      <c r="BC399" s="116"/>
      <c r="BD399" s="116"/>
      <c r="BE399" s="116"/>
      <c r="BF399" s="116"/>
      <c r="BG399" s="116"/>
      <c r="BH399" s="116"/>
      <c r="BI399" s="116"/>
      <c r="BJ399" s="116"/>
      <c r="BK399" s="116"/>
      <c r="BL399" s="116"/>
      <c r="BM399" s="116"/>
      <c r="BN399" s="116"/>
      <c r="BO399" s="116"/>
      <c r="BP399" s="116"/>
      <c r="BQ399" s="116"/>
      <c r="BR399" s="116"/>
      <c r="BS399" s="116"/>
      <c r="BT399" s="116"/>
      <c r="BU399" s="116"/>
      <c r="BV399" s="116"/>
      <c r="BW399" s="116"/>
      <c r="BX399" s="116"/>
    </row>
    <row r="400">
      <c r="A400" s="116"/>
      <c r="B400" s="116"/>
      <c r="C400" s="116"/>
      <c r="D400" s="116"/>
      <c r="E400" s="164"/>
      <c r="F400" s="164"/>
      <c r="G400" s="116"/>
      <c r="H400" s="116"/>
      <c r="I400" s="116"/>
      <c r="J400" s="116"/>
      <c r="K400" s="116"/>
      <c r="L400" s="116"/>
      <c r="M400" s="116"/>
      <c r="N400" s="116"/>
      <c r="O400" s="116"/>
      <c r="P400" s="116"/>
      <c r="Q400" s="116"/>
      <c r="R400" s="116"/>
      <c r="S400" s="116"/>
      <c r="T400" s="116"/>
      <c r="U400" s="116"/>
      <c r="V400" s="116"/>
      <c r="W400" s="116"/>
      <c r="X400" s="116"/>
      <c r="Y400" s="116"/>
      <c r="Z400" s="116"/>
      <c r="AA400" s="116"/>
      <c r="AB400" s="116"/>
      <c r="AC400" s="116"/>
      <c r="AD400" s="116"/>
      <c r="AE400" s="116"/>
      <c r="AF400" s="116"/>
      <c r="AG400" s="116"/>
      <c r="AH400" s="116"/>
      <c r="AI400" s="116"/>
      <c r="AJ400" s="116"/>
      <c r="AK400" s="116"/>
      <c r="AL400" s="116"/>
      <c r="AM400" s="116"/>
      <c r="AN400" s="116"/>
      <c r="AO400" s="116"/>
      <c r="AP400" s="116"/>
      <c r="AQ400" s="116"/>
      <c r="AR400" s="116"/>
      <c r="AS400" s="116"/>
      <c r="AT400" s="116"/>
      <c r="AU400" s="116"/>
      <c r="AV400" s="116"/>
      <c r="AW400" s="116"/>
      <c r="AX400" s="116"/>
      <c r="AY400" s="116"/>
      <c r="AZ400" s="116"/>
      <c r="BA400" s="116"/>
      <c r="BB400" s="116"/>
      <c r="BC400" s="116"/>
      <c r="BD400" s="116"/>
      <c r="BE400" s="116"/>
      <c r="BF400" s="116"/>
      <c r="BG400" s="116"/>
      <c r="BH400" s="116"/>
      <c r="BI400" s="116"/>
      <c r="BJ400" s="116"/>
      <c r="BK400" s="116"/>
      <c r="BL400" s="116"/>
      <c r="BM400" s="116"/>
      <c r="BN400" s="116"/>
      <c r="BO400" s="116"/>
      <c r="BP400" s="116"/>
      <c r="BQ400" s="116"/>
      <c r="BR400" s="116"/>
      <c r="BS400" s="116"/>
      <c r="BT400" s="116"/>
      <c r="BU400" s="116"/>
      <c r="BV400" s="116"/>
      <c r="BW400" s="116"/>
      <c r="BX400" s="116"/>
    </row>
    <row r="401">
      <c r="A401" s="116"/>
      <c r="B401" s="116"/>
      <c r="C401" s="116"/>
      <c r="D401" s="116"/>
      <c r="E401" s="164"/>
      <c r="F401" s="164"/>
      <c r="G401" s="116"/>
      <c r="H401" s="116"/>
      <c r="I401" s="116"/>
      <c r="J401" s="116"/>
      <c r="K401" s="116"/>
      <c r="L401" s="116"/>
      <c r="M401" s="116"/>
      <c r="N401" s="116"/>
      <c r="O401" s="116"/>
      <c r="P401" s="116"/>
      <c r="Q401" s="116"/>
      <c r="R401" s="116"/>
      <c r="S401" s="116"/>
      <c r="T401" s="116"/>
      <c r="U401" s="116"/>
      <c r="V401" s="116"/>
      <c r="W401" s="116"/>
      <c r="X401" s="116"/>
      <c r="Y401" s="116"/>
      <c r="Z401" s="116"/>
      <c r="AA401" s="116"/>
      <c r="AB401" s="116"/>
      <c r="AC401" s="116"/>
      <c r="AD401" s="116"/>
      <c r="AE401" s="116"/>
      <c r="AF401" s="116"/>
      <c r="AG401" s="116"/>
      <c r="AH401" s="116"/>
      <c r="AI401" s="116"/>
      <c r="AJ401" s="116"/>
      <c r="AK401" s="116"/>
      <c r="AL401" s="116"/>
      <c r="AM401" s="116"/>
      <c r="AN401" s="116"/>
      <c r="AO401" s="116"/>
      <c r="AP401" s="116"/>
      <c r="AQ401" s="116"/>
      <c r="AR401" s="116"/>
      <c r="AS401" s="116"/>
      <c r="AT401" s="116"/>
      <c r="AU401" s="116"/>
      <c r="AV401" s="116"/>
      <c r="AW401" s="116"/>
      <c r="AX401" s="116"/>
      <c r="AY401" s="116"/>
      <c r="AZ401" s="116"/>
      <c r="BA401" s="116"/>
      <c r="BB401" s="116"/>
      <c r="BC401" s="116"/>
      <c r="BD401" s="116"/>
      <c r="BE401" s="116"/>
      <c r="BF401" s="116"/>
      <c r="BG401" s="116"/>
      <c r="BH401" s="116"/>
      <c r="BI401" s="116"/>
      <c r="BJ401" s="116"/>
      <c r="BK401" s="116"/>
      <c r="BL401" s="116"/>
      <c r="BM401" s="116"/>
      <c r="BN401" s="116"/>
      <c r="BO401" s="116"/>
      <c r="BP401" s="116"/>
      <c r="BQ401" s="116"/>
      <c r="BR401" s="116"/>
      <c r="BS401" s="116"/>
      <c r="BT401" s="116"/>
      <c r="BU401" s="116"/>
      <c r="BV401" s="116"/>
      <c r="BW401" s="116"/>
      <c r="BX401" s="116"/>
    </row>
    <row r="402">
      <c r="A402" s="116"/>
      <c r="B402" s="116"/>
      <c r="C402" s="116"/>
      <c r="D402" s="116"/>
      <c r="E402" s="164"/>
      <c r="F402" s="164"/>
      <c r="G402" s="116"/>
      <c r="H402" s="116"/>
      <c r="I402" s="116"/>
      <c r="J402" s="116"/>
      <c r="K402" s="116"/>
      <c r="L402" s="116"/>
      <c r="M402" s="116"/>
      <c r="N402" s="116"/>
      <c r="O402" s="116"/>
      <c r="P402" s="116"/>
      <c r="Q402" s="116"/>
      <c r="R402" s="116"/>
      <c r="S402" s="116"/>
      <c r="T402" s="116"/>
      <c r="U402" s="116"/>
      <c r="V402" s="116"/>
      <c r="W402" s="116"/>
      <c r="X402" s="116"/>
      <c r="Y402" s="116"/>
      <c r="Z402" s="116"/>
      <c r="AA402" s="116"/>
      <c r="AB402" s="116"/>
      <c r="AC402" s="116"/>
      <c r="AD402" s="116"/>
      <c r="AE402" s="116"/>
      <c r="AF402" s="116"/>
      <c r="AG402" s="116"/>
      <c r="AH402" s="116"/>
      <c r="AI402" s="116"/>
      <c r="AJ402" s="116"/>
      <c r="AK402" s="116"/>
      <c r="AL402" s="116"/>
      <c r="AM402" s="116"/>
      <c r="AN402" s="116"/>
      <c r="AO402" s="116"/>
      <c r="AP402" s="116"/>
      <c r="AQ402" s="116"/>
      <c r="AR402" s="116"/>
      <c r="AS402" s="116"/>
      <c r="AT402" s="116"/>
      <c r="AU402" s="116"/>
      <c r="AV402" s="116"/>
      <c r="AW402" s="116"/>
      <c r="AX402" s="116"/>
      <c r="AY402" s="116"/>
      <c r="AZ402" s="116"/>
      <c r="BA402" s="116"/>
      <c r="BB402" s="116"/>
      <c r="BC402" s="116"/>
      <c r="BD402" s="116"/>
      <c r="BE402" s="116"/>
      <c r="BF402" s="116"/>
      <c r="BG402" s="116"/>
      <c r="BH402" s="116"/>
      <c r="BI402" s="116"/>
      <c r="BJ402" s="116"/>
      <c r="BK402" s="116"/>
      <c r="BL402" s="116"/>
      <c r="BM402" s="116"/>
      <c r="BN402" s="116"/>
      <c r="BO402" s="116"/>
      <c r="BP402" s="116"/>
      <c r="BQ402" s="116"/>
      <c r="BR402" s="116"/>
      <c r="BS402" s="116"/>
      <c r="BT402" s="116"/>
      <c r="BU402" s="116"/>
      <c r="BV402" s="116"/>
      <c r="BW402" s="116"/>
      <c r="BX402" s="116"/>
    </row>
    <row r="403">
      <c r="A403" s="116"/>
      <c r="B403" s="116"/>
      <c r="C403" s="116"/>
      <c r="D403" s="116"/>
      <c r="E403" s="164"/>
      <c r="F403" s="164"/>
      <c r="G403" s="116"/>
      <c r="H403" s="116"/>
      <c r="I403" s="116"/>
      <c r="J403" s="116"/>
      <c r="K403" s="116"/>
      <c r="L403" s="116"/>
      <c r="M403" s="116"/>
      <c r="N403" s="116"/>
      <c r="O403" s="116"/>
      <c r="P403" s="116"/>
      <c r="Q403" s="116"/>
      <c r="R403" s="116"/>
      <c r="S403" s="116"/>
      <c r="T403" s="116"/>
      <c r="U403" s="116"/>
      <c r="V403" s="116"/>
      <c r="W403" s="116"/>
      <c r="X403" s="116"/>
      <c r="Y403" s="116"/>
      <c r="Z403" s="116"/>
      <c r="AA403" s="116"/>
      <c r="AB403" s="116"/>
      <c r="AC403" s="116"/>
      <c r="AD403" s="116"/>
      <c r="AE403" s="116"/>
      <c r="AF403" s="116"/>
      <c r="AG403" s="116"/>
      <c r="AH403" s="116"/>
      <c r="AI403" s="116"/>
      <c r="AJ403" s="116"/>
      <c r="AK403" s="116"/>
      <c r="AL403" s="116"/>
      <c r="AM403" s="116"/>
      <c r="AN403" s="116"/>
      <c r="AO403" s="116"/>
      <c r="AP403" s="116"/>
      <c r="AQ403" s="116"/>
      <c r="AR403" s="116"/>
      <c r="AS403" s="116"/>
      <c r="AT403" s="116"/>
      <c r="AU403" s="116"/>
      <c r="AV403" s="116"/>
      <c r="AW403" s="116"/>
      <c r="AX403" s="116"/>
      <c r="AY403" s="116"/>
      <c r="AZ403" s="116"/>
      <c r="BA403" s="116"/>
      <c r="BB403" s="116"/>
      <c r="BC403" s="116"/>
      <c r="BD403" s="116"/>
      <c r="BE403" s="116"/>
      <c r="BF403" s="116"/>
      <c r="BG403" s="116"/>
      <c r="BH403" s="116"/>
      <c r="BI403" s="116"/>
      <c r="BJ403" s="116"/>
      <c r="BK403" s="116"/>
      <c r="BL403" s="116"/>
      <c r="BM403" s="116"/>
      <c r="BN403" s="116"/>
      <c r="BO403" s="116"/>
      <c r="BP403" s="116"/>
      <c r="BQ403" s="116"/>
      <c r="BR403" s="116"/>
      <c r="BS403" s="116"/>
      <c r="BT403" s="116"/>
      <c r="BU403" s="116"/>
      <c r="BV403" s="116"/>
      <c r="BW403" s="116"/>
      <c r="BX403" s="116"/>
    </row>
    <row r="404">
      <c r="A404" s="116"/>
      <c r="B404" s="116"/>
      <c r="C404" s="116"/>
      <c r="D404" s="116"/>
      <c r="E404" s="164"/>
      <c r="F404" s="164"/>
      <c r="G404" s="116"/>
      <c r="H404" s="116"/>
      <c r="I404" s="116"/>
      <c r="J404" s="116"/>
      <c r="K404" s="116"/>
      <c r="L404" s="116"/>
      <c r="M404" s="116"/>
      <c r="N404" s="116"/>
      <c r="O404" s="116"/>
      <c r="P404" s="116"/>
      <c r="Q404" s="116"/>
      <c r="R404" s="116"/>
      <c r="S404" s="116"/>
      <c r="T404" s="116"/>
      <c r="U404" s="116"/>
      <c r="V404" s="116"/>
      <c r="W404" s="116"/>
      <c r="X404" s="116"/>
      <c r="Y404" s="116"/>
      <c r="Z404" s="116"/>
      <c r="AA404" s="116"/>
      <c r="AB404" s="116"/>
      <c r="AC404" s="116"/>
      <c r="AD404" s="116"/>
      <c r="AE404" s="116"/>
      <c r="AF404" s="116"/>
      <c r="AG404" s="116"/>
      <c r="AH404" s="116"/>
      <c r="AI404" s="116"/>
      <c r="AJ404" s="116"/>
      <c r="AK404" s="116"/>
      <c r="AL404" s="116"/>
      <c r="AM404" s="116"/>
      <c r="AN404" s="116"/>
      <c r="AO404" s="116"/>
      <c r="AP404" s="116"/>
      <c r="AQ404" s="116"/>
      <c r="AR404" s="116"/>
      <c r="AS404" s="116"/>
      <c r="AT404" s="116"/>
      <c r="AU404" s="116"/>
      <c r="AV404" s="116"/>
      <c r="AW404" s="116"/>
      <c r="AX404" s="116"/>
      <c r="AY404" s="116"/>
      <c r="AZ404" s="116"/>
      <c r="BA404" s="116"/>
      <c r="BB404" s="116"/>
      <c r="BC404" s="116"/>
      <c r="BD404" s="116"/>
      <c r="BE404" s="116"/>
      <c r="BF404" s="116"/>
      <c r="BG404" s="116"/>
      <c r="BH404" s="116"/>
      <c r="BI404" s="116"/>
      <c r="BJ404" s="116"/>
      <c r="BK404" s="116"/>
      <c r="BL404" s="116"/>
      <c r="BM404" s="116"/>
      <c r="BN404" s="116"/>
      <c r="BO404" s="116"/>
      <c r="BP404" s="116"/>
      <c r="BQ404" s="116"/>
      <c r="BR404" s="116"/>
      <c r="BS404" s="116"/>
      <c r="BT404" s="116"/>
      <c r="BU404" s="116"/>
      <c r="BV404" s="116"/>
      <c r="BW404" s="116"/>
      <c r="BX404" s="116"/>
    </row>
    <row r="405">
      <c r="A405" s="116"/>
      <c r="B405" s="116"/>
      <c r="C405" s="116"/>
      <c r="D405" s="116"/>
      <c r="E405" s="164"/>
      <c r="F405" s="164"/>
      <c r="G405" s="116"/>
      <c r="H405" s="116"/>
      <c r="I405" s="116"/>
      <c r="J405" s="116"/>
      <c r="K405" s="116"/>
      <c r="L405" s="116"/>
      <c r="M405" s="116"/>
      <c r="N405" s="116"/>
      <c r="O405" s="116"/>
      <c r="P405" s="116"/>
      <c r="Q405" s="116"/>
      <c r="R405" s="116"/>
      <c r="S405" s="116"/>
      <c r="T405" s="116"/>
      <c r="U405" s="116"/>
      <c r="V405" s="116"/>
      <c r="W405" s="116"/>
      <c r="X405" s="116"/>
      <c r="Y405" s="116"/>
      <c r="Z405" s="116"/>
      <c r="AA405" s="116"/>
      <c r="AB405" s="116"/>
      <c r="AC405" s="116"/>
      <c r="AD405" s="116"/>
      <c r="AE405" s="116"/>
      <c r="AF405" s="116"/>
      <c r="AG405" s="116"/>
      <c r="AH405" s="116"/>
      <c r="AI405" s="116"/>
      <c r="AJ405" s="116"/>
      <c r="AK405" s="116"/>
      <c r="AL405" s="116"/>
      <c r="AM405" s="116"/>
      <c r="AN405" s="116"/>
      <c r="AO405" s="116"/>
      <c r="AP405" s="116"/>
      <c r="AQ405" s="116"/>
      <c r="AR405" s="116"/>
      <c r="AS405" s="116"/>
      <c r="AT405" s="116"/>
      <c r="AU405" s="116"/>
      <c r="AV405" s="116"/>
      <c r="AW405" s="116"/>
      <c r="AX405" s="116"/>
      <c r="AY405" s="116"/>
      <c r="AZ405" s="116"/>
      <c r="BA405" s="116"/>
      <c r="BB405" s="116"/>
      <c r="BC405" s="116"/>
      <c r="BD405" s="116"/>
      <c r="BE405" s="116"/>
      <c r="BF405" s="116"/>
      <c r="BG405" s="116"/>
      <c r="BH405" s="116"/>
      <c r="BI405" s="116"/>
      <c r="BJ405" s="116"/>
      <c r="BK405" s="116"/>
      <c r="BL405" s="116"/>
      <c r="BM405" s="116"/>
      <c r="BN405" s="116"/>
      <c r="BO405" s="116"/>
      <c r="BP405" s="116"/>
      <c r="BQ405" s="116"/>
      <c r="BR405" s="116"/>
      <c r="BS405" s="116"/>
      <c r="BT405" s="116"/>
      <c r="BU405" s="116"/>
      <c r="BV405" s="116"/>
      <c r="BW405" s="116"/>
      <c r="BX405" s="116"/>
    </row>
    <row r="406">
      <c r="A406" s="116"/>
      <c r="B406" s="116"/>
      <c r="C406" s="116"/>
      <c r="D406" s="116"/>
      <c r="E406" s="164"/>
      <c r="F406" s="164"/>
      <c r="G406" s="116"/>
      <c r="H406" s="116"/>
      <c r="I406" s="116"/>
      <c r="J406" s="116"/>
      <c r="K406" s="116"/>
      <c r="L406" s="116"/>
      <c r="M406" s="116"/>
      <c r="N406" s="116"/>
      <c r="O406" s="116"/>
      <c r="P406" s="116"/>
      <c r="Q406" s="116"/>
      <c r="R406" s="116"/>
      <c r="S406" s="116"/>
      <c r="T406" s="116"/>
      <c r="U406" s="116"/>
      <c r="V406" s="116"/>
      <c r="W406" s="116"/>
      <c r="X406" s="116"/>
      <c r="Y406" s="116"/>
      <c r="Z406" s="116"/>
      <c r="AA406" s="116"/>
      <c r="AB406" s="116"/>
      <c r="AC406" s="116"/>
      <c r="AD406" s="116"/>
      <c r="AE406" s="116"/>
      <c r="AF406" s="116"/>
      <c r="AG406" s="116"/>
      <c r="AH406" s="116"/>
      <c r="AI406" s="116"/>
      <c r="AJ406" s="116"/>
      <c r="AK406" s="116"/>
      <c r="AL406" s="116"/>
      <c r="AM406" s="116"/>
      <c r="AN406" s="116"/>
      <c r="AO406" s="116"/>
      <c r="AP406" s="116"/>
      <c r="AQ406" s="116"/>
      <c r="AR406" s="116"/>
      <c r="AS406" s="116"/>
      <c r="AT406" s="116"/>
      <c r="AU406" s="116"/>
      <c r="AV406" s="116"/>
      <c r="AW406" s="116"/>
      <c r="AX406" s="116"/>
      <c r="AY406" s="116"/>
      <c r="AZ406" s="116"/>
      <c r="BA406" s="116"/>
      <c r="BB406" s="116"/>
      <c r="BC406" s="116"/>
      <c r="BD406" s="116"/>
      <c r="BE406" s="116"/>
      <c r="BF406" s="116"/>
      <c r="BG406" s="116"/>
      <c r="BH406" s="116"/>
      <c r="BI406" s="116"/>
      <c r="BJ406" s="116"/>
      <c r="BK406" s="116"/>
      <c r="BL406" s="116"/>
      <c r="BM406" s="116"/>
      <c r="BN406" s="116"/>
      <c r="BO406" s="116"/>
      <c r="BP406" s="116"/>
      <c r="BQ406" s="116"/>
      <c r="BR406" s="116"/>
      <c r="BS406" s="116"/>
      <c r="BT406" s="116"/>
      <c r="BU406" s="116"/>
      <c r="BV406" s="116"/>
      <c r="BW406" s="116"/>
      <c r="BX406" s="116"/>
    </row>
    <row r="407">
      <c r="A407" s="116"/>
      <c r="B407" s="116"/>
      <c r="C407" s="116"/>
      <c r="D407" s="116"/>
      <c r="E407" s="164"/>
      <c r="F407" s="164"/>
      <c r="G407" s="116"/>
      <c r="H407" s="116"/>
      <c r="I407" s="116"/>
      <c r="J407" s="116"/>
      <c r="K407" s="116"/>
      <c r="L407" s="116"/>
      <c r="M407" s="116"/>
      <c r="N407" s="116"/>
      <c r="O407" s="116"/>
      <c r="P407" s="116"/>
      <c r="Q407" s="116"/>
      <c r="R407" s="116"/>
      <c r="S407" s="116"/>
      <c r="T407" s="116"/>
      <c r="U407" s="116"/>
      <c r="V407" s="116"/>
      <c r="W407" s="116"/>
      <c r="X407" s="116"/>
      <c r="Y407" s="116"/>
      <c r="Z407" s="116"/>
      <c r="AA407" s="116"/>
      <c r="AB407" s="116"/>
      <c r="AC407" s="116"/>
      <c r="AD407" s="116"/>
      <c r="AE407" s="116"/>
      <c r="AF407" s="116"/>
      <c r="AG407" s="116"/>
      <c r="AH407" s="116"/>
      <c r="AI407" s="116"/>
      <c r="AJ407" s="116"/>
      <c r="AK407" s="116"/>
      <c r="AL407" s="116"/>
      <c r="AM407" s="116"/>
      <c r="AN407" s="116"/>
      <c r="AO407" s="116"/>
      <c r="AP407" s="116"/>
      <c r="AQ407" s="116"/>
      <c r="AR407" s="116"/>
      <c r="AS407" s="116"/>
      <c r="AT407" s="116"/>
      <c r="AU407" s="116"/>
      <c r="AV407" s="116"/>
      <c r="AW407" s="116"/>
      <c r="AX407" s="116"/>
      <c r="AY407" s="116"/>
      <c r="AZ407" s="116"/>
      <c r="BA407" s="116"/>
      <c r="BB407" s="116"/>
      <c r="BC407" s="116"/>
      <c r="BD407" s="116"/>
      <c r="BE407" s="116"/>
      <c r="BF407" s="116"/>
      <c r="BG407" s="116"/>
      <c r="BH407" s="116"/>
      <c r="BI407" s="116"/>
      <c r="BJ407" s="116"/>
      <c r="BK407" s="116"/>
      <c r="BL407" s="116"/>
      <c r="BM407" s="116"/>
      <c r="BN407" s="116"/>
      <c r="BO407" s="116"/>
      <c r="BP407" s="116"/>
      <c r="BQ407" s="116"/>
      <c r="BR407" s="116"/>
      <c r="BS407" s="116"/>
      <c r="BT407" s="116"/>
      <c r="BU407" s="116"/>
      <c r="BV407" s="116"/>
      <c r="BW407" s="116"/>
      <c r="BX407" s="116"/>
    </row>
    <row r="408">
      <c r="A408" s="116"/>
      <c r="B408" s="116"/>
      <c r="C408" s="116"/>
      <c r="D408" s="116"/>
      <c r="E408" s="164"/>
      <c r="F408" s="164"/>
      <c r="G408" s="116"/>
      <c r="H408" s="116"/>
      <c r="I408" s="116"/>
      <c r="J408" s="116"/>
      <c r="K408" s="116"/>
      <c r="L408" s="116"/>
      <c r="M408" s="116"/>
      <c r="N408" s="116"/>
      <c r="O408" s="116"/>
      <c r="P408" s="116"/>
      <c r="Q408" s="116"/>
      <c r="R408" s="116"/>
      <c r="S408" s="116"/>
      <c r="T408" s="116"/>
      <c r="U408" s="116"/>
      <c r="V408" s="116"/>
      <c r="W408" s="116"/>
      <c r="X408" s="116"/>
      <c r="Y408" s="116"/>
      <c r="Z408" s="116"/>
      <c r="AA408" s="116"/>
      <c r="AB408" s="116"/>
      <c r="AC408" s="116"/>
      <c r="AD408" s="116"/>
      <c r="AE408" s="116"/>
      <c r="AF408" s="116"/>
      <c r="AG408" s="116"/>
      <c r="AH408" s="116"/>
      <c r="AI408" s="116"/>
      <c r="AJ408" s="116"/>
      <c r="AK408" s="116"/>
      <c r="AL408" s="116"/>
      <c r="AM408" s="116"/>
      <c r="AN408" s="116"/>
      <c r="AO408" s="116"/>
      <c r="AP408" s="116"/>
      <c r="AQ408" s="116"/>
      <c r="AR408" s="116"/>
      <c r="AS408" s="116"/>
      <c r="AT408" s="116"/>
      <c r="AU408" s="116"/>
      <c r="AV408" s="116"/>
      <c r="AW408" s="116"/>
      <c r="AX408" s="116"/>
      <c r="AY408" s="116"/>
      <c r="AZ408" s="116"/>
      <c r="BA408" s="116"/>
      <c r="BB408" s="116"/>
      <c r="BC408" s="116"/>
      <c r="BD408" s="116"/>
      <c r="BE408" s="116"/>
      <c r="BF408" s="116"/>
      <c r="BG408" s="116"/>
      <c r="BH408" s="116"/>
      <c r="BI408" s="116"/>
      <c r="BJ408" s="116"/>
      <c r="BK408" s="116"/>
      <c r="BL408" s="116"/>
      <c r="BM408" s="116"/>
      <c r="BN408" s="116"/>
      <c r="BO408" s="116"/>
      <c r="BP408" s="116"/>
      <c r="BQ408" s="116"/>
      <c r="BR408" s="116"/>
      <c r="BS408" s="116"/>
      <c r="BT408" s="116"/>
      <c r="BU408" s="116"/>
      <c r="BV408" s="116"/>
      <c r="BW408" s="116"/>
      <c r="BX408" s="116"/>
    </row>
    <row r="409">
      <c r="A409" s="116"/>
      <c r="B409" s="116"/>
      <c r="C409" s="116"/>
      <c r="D409" s="116"/>
      <c r="E409" s="164"/>
      <c r="F409" s="164"/>
      <c r="G409" s="116"/>
      <c r="H409" s="116"/>
      <c r="I409" s="116"/>
      <c r="J409" s="116"/>
      <c r="K409" s="116"/>
      <c r="L409" s="116"/>
      <c r="M409" s="116"/>
      <c r="N409" s="116"/>
      <c r="O409" s="116"/>
      <c r="P409" s="116"/>
      <c r="Q409" s="116"/>
      <c r="R409" s="116"/>
      <c r="S409" s="116"/>
      <c r="T409" s="116"/>
      <c r="U409" s="116"/>
      <c r="V409" s="116"/>
      <c r="W409" s="116"/>
      <c r="X409" s="116"/>
      <c r="Y409" s="116"/>
      <c r="Z409" s="116"/>
      <c r="AA409" s="116"/>
      <c r="AB409" s="116"/>
      <c r="AC409" s="116"/>
      <c r="AD409" s="116"/>
      <c r="AE409" s="116"/>
      <c r="AF409" s="116"/>
      <c r="AG409" s="116"/>
      <c r="AH409" s="116"/>
      <c r="AI409" s="116"/>
      <c r="AJ409" s="116"/>
      <c r="AK409" s="116"/>
      <c r="AL409" s="116"/>
      <c r="AM409" s="116"/>
      <c r="AN409" s="116"/>
      <c r="AO409" s="116"/>
      <c r="AP409" s="116"/>
      <c r="AQ409" s="116"/>
      <c r="AR409" s="116"/>
      <c r="AS409" s="116"/>
      <c r="AT409" s="116"/>
      <c r="AU409" s="116"/>
      <c r="AV409" s="116"/>
      <c r="AW409" s="116"/>
      <c r="AX409" s="116"/>
      <c r="AY409" s="116"/>
      <c r="AZ409" s="116"/>
      <c r="BA409" s="116"/>
      <c r="BB409" s="116"/>
      <c r="BC409" s="116"/>
      <c r="BD409" s="116"/>
      <c r="BE409" s="116"/>
      <c r="BF409" s="116"/>
      <c r="BG409" s="116"/>
      <c r="BH409" s="116"/>
      <c r="BI409" s="116"/>
      <c r="BJ409" s="116"/>
      <c r="BK409" s="116"/>
      <c r="BL409" s="116"/>
      <c r="BM409" s="116"/>
      <c r="BN409" s="116"/>
      <c r="BO409" s="116"/>
      <c r="BP409" s="116"/>
      <c r="BQ409" s="116"/>
      <c r="BR409" s="116"/>
      <c r="BS409" s="116"/>
      <c r="BT409" s="116"/>
      <c r="BU409" s="116"/>
      <c r="BV409" s="116"/>
      <c r="BW409" s="116"/>
      <c r="BX409" s="116"/>
    </row>
    <row r="410">
      <c r="A410" s="116"/>
      <c r="B410" s="116"/>
      <c r="C410" s="116"/>
      <c r="D410" s="116"/>
      <c r="E410" s="164"/>
      <c r="F410" s="164"/>
      <c r="G410" s="116"/>
      <c r="H410" s="116"/>
      <c r="I410" s="116"/>
      <c r="J410" s="116"/>
      <c r="K410" s="116"/>
      <c r="L410" s="116"/>
      <c r="M410" s="116"/>
      <c r="N410" s="116"/>
      <c r="O410" s="116"/>
      <c r="P410" s="116"/>
      <c r="Q410" s="116"/>
      <c r="R410" s="116"/>
      <c r="S410" s="116"/>
      <c r="T410" s="116"/>
      <c r="U410" s="116"/>
      <c r="V410" s="116"/>
      <c r="W410" s="116"/>
      <c r="X410" s="116"/>
      <c r="Y410" s="116"/>
      <c r="Z410" s="116"/>
      <c r="AA410" s="116"/>
      <c r="AB410" s="116"/>
      <c r="AC410" s="116"/>
      <c r="AD410" s="116"/>
      <c r="AE410" s="116"/>
      <c r="AF410" s="116"/>
      <c r="AG410" s="116"/>
      <c r="AH410" s="116"/>
      <c r="AI410" s="116"/>
      <c r="AJ410" s="116"/>
      <c r="AK410" s="116"/>
      <c r="AL410" s="116"/>
      <c r="AM410" s="116"/>
      <c r="AN410" s="116"/>
      <c r="AO410" s="116"/>
      <c r="AP410" s="116"/>
      <c r="AQ410" s="116"/>
      <c r="AR410" s="116"/>
      <c r="AS410" s="116"/>
      <c r="AT410" s="116"/>
      <c r="AU410" s="116"/>
      <c r="AV410" s="116"/>
      <c r="AW410" s="116"/>
      <c r="AX410" s="116"/>
      <c r="AY410" s="116"/>
      <c r="AZ410" s="116"/>
      <c r="BA410" s="116"/>
      <c r="BB410" s="116"/>
      <c r="BC410" s="116"/>
      <c r="BD410" s="116"/>
      <c r="BE410" s="116"/>
      <c r="BF410" s="116"/>
      <c r="BG410" s="116"/>
      <c r="BH410" s="116"/>
      <c r="BI410" s="116"/>
      <c r="BJ410" s="116"/>
      <c r="BK410" s="116"/>
      <c r="BL410" s="116"/>
      <c r="BM410" s="116"/>
      <c r="BN410" s="116"/>
      <c r="BO410" s="116"/>
      <c r="BP410" s="116"/>
      <c r="BQ410" s="116"/>
      <c r="BR410" s="116"/>
      <c r="BS410" s="116"/>
      <c r="BT410" s="116"/>
      <c r="BU410" s="116"/>
      <c r="BV410" s="116"/>
      <c r="BW410" s="116"/>
      <c r="BX410" s="116"/>
    </row>
    <row r="411">
      <c r="A411" s="116"/>
      <c r="B411" s="116"/>
      <c r="C411" s="116"/>
      <c r="D411" s="116"/>
      <c r="E411" s="164"/>
      <c r="F411" s="164"/>
      <c r="G411" s="116"/>
      <c r="H411" s="116"/>
      <c r="I411" s="116"/>
      <c r="J411" s="116"/>
      <c r="K411" s="116"/>
      <c r="L411" s="116"/>
      <c r="M411" s="116"/>
      <c r="N411" s="116"/>
      <c r="O411" s="116"/>
      <c r="P411" s="116"/>
      <c r="Q411" s="116"/>
      <c r="R411" s="116"/>
      <c r="S411" s="116"/>
      <c r="T411" s="116"/>
      <c r="U411" s="116"/>
      <c r="V411" s="116"/>
      <c r="W411" s="116"/>
      <c r="X411" s="116"/>
      <c r="Y411" s="116"/>
      <c r="Z411" s="116"/>
      <c r="AA411" s="116"/>
      <c r="AB411" s="116"/>
      <c r="AC411" s="116"/>
      <c r="AD411" s="116"/>
      <c r="AE411" s="116"/>
      <c r="AF411" s="116"/>
      <c r="AG411" s="116"/>
      <c r="AH411" s="116"/>
      <c r="AI411" s="116"/>
      <c r="AJ411" s="116"/>
      <c r="AK411" s="116"/>
      <c r="AL411" s="116"/>
      <c r="AM411" s="116"/>
      <c r="AN411" s="116"/>
      <c r="AO411" s="116"/>
      <c r="AP411" s="116"/>
      <c r="AQ411" s="116"/>
      <c r="AR411" s="116"/>
      <c r="AS411" s="116"/>
      <c r="AT411" s="116"/>
      <c r="AU411" s="116"/>
      <c r="AV411" s="116"/>
      <c r="AW411" s="116"/>
      <c r="AX411" s="116"/>
      <c r="AY411" s="116"/>
      <c r="AZ411" s="116"/>
      <c r="BA411" s="116"/>
      <c r="BB411" s="116"/>
      <c r="BC411" s="116"/>
      <c r="BD411" s="116"/>
      <c r="BE411" s="116"/>
      <c r="BF411" s="116"/>
      <c r="BG411" s="116"/>
      <c r="BH411" s="116"/>
      <c r="BI411" s="116"/>
      <c r="BJ411" s="116"/>
      <c r="BK411" s="116"/>
      <c r="BL411" s="116"/>
      <c r="BM411" s="116"/>
      <c r="BN411" s="116"/>
      <c r="BO411" s="116"/>
      <c r="BP411" s="116"/>
      <c r="BQ411" s="116"/>
      <c r="BR411" s="116"/>
      <c r="BS411" s="116"/>
      <c r="BT411" s="116"/>
      <c r="BU411" s="116"/>
      <c r="BV411" s="116"/>
      <c r="BW411" s="116"/>
      <c r="BX411" s="116"/>
    </row>
    <row r="412">
      <c r="A412" s="116"/>
      <c r="B412" s="116"/>
      <c r="C412" s="116"/>
      <c r="D412" s="116"/>
      <c r="E412" s="164"/>
      <c r="F412" s="164"/>
      <c r="G412" s="116"/>
      <c r="H412" s="116"/>
      <c r="I412" s="116"/>
      <c r="J412" s="116"/>
      <c r="K412" s="116"/>
      <c r="L412" s="116"/>
      <c r="M412" s="116"/>
      <c r="N412" s="116"/>
      <c r="O412" s="116"/>
      <c r="P412" s="116"/>
      <c r="Q412" s="116"/>
      <c r="R412" s="116"/>
      <c r="S412" s="116"/>
      <c r="T412" s="116"/>
      <c r="U412" s="116"/>
      <c r="V412" s="116"/>
      <c r="W412" s="116"/>
      <c r="X412" s="116"/>
      <c r="Y412" s="116"/>
      <c r="Z412" s="116"/>
      <c r="AA412" s="116"/>
      <c r="AB412" s="116"/>
      <c r="AC412" s="116"/>
      <c r="AD412" s="116"/>
      <c r="AE412" s="116"/>
      <c r="AF412" s="116"/>
      <c r="AG412" s="116"/>
      <c r="AH412" s="116"/>
      <c r="AI412" s="116"/>
      <c r="AJ412" s="116"/>
      <c r="AK412" s="116"/>
      <c r="AL412" s="116"/>
      <c r="AM412" s="116"/>
      <c r="AN412" s="116"/>
      <c r="AO412" s="116"/>
      <c r="AP412" s="116"/>
      <c r="AQ412" s="116"/>
      <c r="AR412" s="116"/>
      <c r="AS412" s="116"/>
      <c r="AT412" s="116"/>
      <c r="AU412" s="116"/>
      <c r="AV412" s="116"/>
      <c r="AW412" s="116"/>
      <c r="AX412" s="116"/>
      <c r="AY412" s="116"/>
      <c r="AZ412" s="116"/>
      <c r="BA412" s="116"/>
      <c r="BB412" s="116"/>
      <c r="BC412" s="116"/>
      <c r="BD412" s="116"/>
      <c r="BE412" s="116"/>
      <c r="BF412" s="116"/>
      <c r="BG412" s="116"/>
      <c r="BH412" s="116"/>
      <c r="BI412" s="116"/>
      <c r="BJ412" s="116"/>
      <c r="BK412" s="116"/>
      <c r="BL412" s="116"/>
      <c r="BM412" s="116"/>
      <c r="BN412" s="116"/>
      <c r="BO412" s="116"/>
      <c r="BP412" s="116"/>
      <c r="BQ412" s="116"/>
      <c r="BR412" s="116"/>
      <c r="BS412" s="116"/>
      <c r="BT412" s="116"/>
      <c r="BU412" s="116"/>
      <c r="BV412" s="116"/>
      <c r="BW412" s="116"/>
      <c r="BX412" s="116"/>
    </row>
    <row r="413">
      <c r="A413" s="116"/>
      <c r="B413" s="116"/>
      <c r="C413" s="116"/>
      <c r="D413" s="116"/>
      <c r="E413" s="164"/>
      <c r="F413" s="164"/>
      <c r="G413" s="116"/>
      <c r="H413" s="116"/>
      <c r="I413" s="116"/>
      <c r="J413" s="116"/>
      <c r="K413" s="116"/>
      <c r="L413" s="116"/>
      <c r="M413" s="116"/>
      <c r="N413" s="116"/>
      <c r="O413" s="116"/>
      <c r="P413" s="116"/>
      <c r="Q413" s="116"/>
      <c r="R413" s="116"/>
      <c r="S413" s="116"/>
      <c r="T413" s="116"/>
      <c r="U413" s="116"/>
      <c r="V413" s="116"/>
      <c r="W413" s="116"/>
      <c r="X413" s="116"/>
      <c r="Y413" s="116"/>
      <c r="Z413" s="116"/>
      <c r="AA413" s="116"/>
      <c r="AB413" s="116"/>
      <c r="AC413" s="116"/>
      <c r="AD413" s="116"/>
      <c r="AE413" s="116"/>
      <c r="AF413" s="116"/>
      <c r="AG413" s="116"/>
      <c r="AH413" s="116"/>
      <c r="AI413" s="116"/>
      <c r="AJ413" s="116"/>
      <c r="AK413" s="116"/>
      <c r="AL413" s="116"/>
      <c r="AM413" s="116"/>
      <c r="AN413" s="116"/>
      <c r="AO413" s="116"/>
      <c r="AP413" s="116"/>
      <c r="AQ413" s="116"/>
      <c r="AR413" s="116"/>
      <c r="AS413" s="116"/>
      <c r="AT413" s="116"/>
      <c r="AU413" s="116"/>
      <c r="AV413" s="116"/>
      <c r="AW413" s="116"/>
      <c r="AX413" s="116"/>
      <c r="AY413" s="116"/>
      <c r="AZ413" s="116"/>
      <c r="BA413" s="116"/>
      <c r="BB413" s="116"/>
      <c r="BC413" s="116"/>
      <c r="BD413" s="116"/>
      <c r="BE413" s="116"/>
      <c r="BF413" s="116"/>
      <c r="BG413" s="116"/>
      <c r="BH413" s="116"/>
      <c r="BI413" s="116"/>
      <c r="BJ413" s="116"/>
      <c r="BK413" s="116"/>
      <c r="BL413" s="116"/>
      <c r="BM413" s="116"/>
      <c r="BN413" s="116"/>
      <c r="BO413" s="116"/>
      <c r="BP413" s="116"/>
      <c r="BQ413" s="116"/>
      <c r="BR413" s="116"/>
      <c r="BS413" s="116"/>
      <c r="BT413" s="116"/>
      <c r="BU413" s="116"/>
      <c r="BV413" s="116"/>
      <c r="BW413" s="116"/>
      <c r="BX413" s="116"/>
    </row>
    <row r="414">
      <c r="A414" s="116"/>
      <c r="B414" s="116"/>
      <c r="C414" s="116"/>
      <c r="D414" s="116"/>
      <c r="E414" s="164"/>
      <c r="F414" s="164"/>
      <c r="G414" s="116"/>
      <c r="H414" s="116"/>
      <c r="I414" s="116"/>
      <c r="J414" s="116"/>
      <c r="K414" s="116"/>
      <c r="L414" s="116"/>
      <c r="M414" s="116"/>
      <c r="N414" s="116"/>
      <c r="O414" s="116"/>
      <c r="P414" s="116"/>
      <c r="Q414" s="116"/>
      <c r="R414" s="116"/>
      <c r="S414" s="116"/>
      <c r="T414" s="116"/>
      <c r="U414" s="116"/>
      <c r="V414" s="116"/>
      <c r="W414" s="116"/>
      <c r="X414" s="116"/>
      <c r="Y414" s="116"/>
      <c r="Z414" s="116"/>
      <c r="AA414" s="116"/>
      <c r="AB414" s="116"/>
      <c r="AC414" s="116"/>
      <c r="AD414" s="116"/>
      <c r="AE414" s="116"/>
      <c r="AF414" s="116"/>
      <c r="AG414" s="116"/>
      <c r="AH414" s="116"/>
      <c r="AI414" s="116"/>
      <c r="AJ414" s="116"/>
      <c r="AK414" s="116"/>
      <c r="AL414" s="116"/>
      <c r="AM414" s="116"/>
      <c r="AN414" s="116"/>
      <c r="AO414" s="116"/>
      <c r="AP414" s="116"/>
      <c r="AQ414" s="116"/>
      <c r="AR414" s="116"/>
      <c r="AS414" s="116"/>
      <c r="AT414" s="116"/>
      <c r="AU414" s="116"/>
      <c r="AV414" s="116"/>
      <c r="AW414" s="116"/>
      <c r="AX414" s="116"/>
      <c r="AY414" s="116"/>
      <c r="AZ414" s="116"/>
      <c r="BA414" s="116"/>
      <c r="BB414" s="116"/>
      <c r="BC414" s="116"/>
      <c r="BD414" s="116"/>
      <c r="BE414" s="116"/>
      <c r="BF414" s="116"/>
      <c r="BG414" s="116"/>
      <c r="BH414" s="116"/>
      <c r="BI414" s="116"/>
      <c r="BJ414" s="116"/>
      <c r="BK414" s="116"/>
      <c r="BL414" s="116"/>
      <c r="BM414" s="116"/>
      <c r="BN414" s="116"/>
      <c r="BO414" s="116"/>
      <c r="BP414" s="116"/>
      <c r="BQ414" s="116"/>
      <c r="BR414" s="116"/>
      <c r="BS414" s="116"/>
      <c r="BT414" s="116"/>
      <c r="BU414" s="116"/>
      <c r="BV414" s="116"/>
      <c r="BW414" s="116"/>
      <c r="BX414" s="116"/>
    </row>
    <row r="415">
      <c r="A415" s="116"/>
      <c r="B415" s="116"/>
      <c r="C415" s="116"/>
      <c r="D415" s="116"/>
      <c r="E415" s="164"/>
      <c r="F415" s="164"/>
      <c r="G415" s="116"/>
      <c r="H415" s="116"/>
      <c r="I415" s="116"/>
      <c r="J415" s="116"/>
      <c r="K415" s="116"/>
      <c r="L415" s="116"/>
      <c r="M415" s="116"/>
      <c r="N415" s="116"/>
      <c r="O415" s="116"/>
      <c r="P415" s="116"/>
      <c r="Q415" s="116"/>
      <c r="R415" s="116"/>
      <c r="S415" s="116"/>
      <c r="T415" s="116"/>
      <c r="U415" s="116"/>
      <c r="V415" s="116"/>
      <c r="W415" s="116"/>
      <c r="X415" s="116"/>
      <c r="Y415" s="116"/>
      <c r="Z415" s="116"/>
      <c r="AA415" s="116"/>
      <c r="AB415" s="116"/>
      <c r="AC415" s="116"/>
      <c r="AD415" s="116"/>
      <c r="AE415" s="116"/>
      <c r="AF415" s="116"/>
      <c r="AG415" s="116"/>
      <c r="AH415" s="116"/>
      <c r="AI415" s="116"/>
      <c r="AJ415" s="116"/>
      <c r="AK415" s="116"/>
      <c r="AL415" s="116"/>
      <c r="AM415" s="116"/>
      <c r="AN415" s="116"/>
      <c r="AO415" s="116"/>
      <c r="AP415" s="116"/>
      <c r="AQ415" s="116"/>
      <c r="AR415" s="116"/>
      <c r="AS415" s="116"/>
      <c r="AT415" s="116"/>
      <c r="AU415" s="116"/>
      <c r="AV415" s="116"/>
      <c r="AW415" s="116"/>
      <c r="AX415" s="116"/>
      <c r="AY415" s="116"/>
      <c r="AZ415" s="116"/>
      <c r="BA415" s="116"/>
      <c r="BB415" s="116"/>
      <c r="BC415" s="116"/>
      <c r="BD415" s="116"/>
      <c r="BE415" s="116"/>
      <c r="BF415" s="116"/>
      <c r="BG415" s="116"/>
      <c r="BH415" s="116"/>
      <c r="BI415" s="116"/>
      <c r="BJ415" s="116"/>
      <c r="BK415" s="116"/>
      <c r="BL415" s="116"/>
      <c r="BM415" s="116"/>
      <c r="BN415" s="116"/>
      <c r="BO415" s="116"/>
      <c r="BP415" s="116"/>
      <c r="BQ415" s="116"/>
      <c r="BR415" s="116"/>
      <c r="BS415" s="116"/>
      <c r="BT415" s="116"/>
      <c r="BU415" s="116"/>
      <c r="BV415" s="116"/>
      <c r="BW415" s="116"/>
      <c r="BX415" s="116"/>
    </row>
    <row r="416">
      <c r="A416" s="116"/>
      <c r="B416" s="116"/>
      <c r="C416" s="116"/>
      <c r="D416" s="116"/>
      <c r="E416" s="164"/>
      <c r="F416" s="164"/>
      <c r="G416" s="116"/>
      <c r="H416" s="116"/>
      <c r="I416" s="116"/>
      <c r="J416" s="116"/>
      <c r="K416" s="116"/>
      <c r="L416" s="116"/>
      <c r="M416" s="116"/>
      <c r="N416" s="116"/>
      <c r="O416" s="116"/>
      <c r="P416" s="116"/>
      <c r="Q416" s="116"/>
      <c r="R416" s="116"/>
      <c r="S416" s="116"/>
      <c r="T416" s="116"/>
      <c r="U416" s="116"/>
      <c r="V416" s="116"/>
      <c r="W416" s="116"/>
      <c r="X416" s="116"/>
      <c r="Y416" s="116"/>
      <c r="Z416" s="116"/>
      <c r="AA416" s="116"/>
      <c r="AB416" s="116"/>
      <c r="AC416" s="116"/>
      <c r="AD416" s="116"/>
      <c r="AE416" s="116"/>
      <c r="AF416" s="116"/>
      <c r="AG416" s="116"/>
      <c r="AH416" s="116"/>
      <c r="AI416" s="116"/>
      <c r="AJ416" s="116"/>
      <c r="AK416" s="116"/>
      <c r="AL416" s="116"/>
      <c r="AM416" s="116"/>
      <c r="AN416" s="116"/>
      <c r="AO416" s="116"/>
      <c r="AP416" s="116"/>
      <c r="AQ416" s="116"/>
      <c r="AR416" s="116"/>
      <c r="AS416" s="116"/>
      <c r="AT416" s="116"/>
      <c r="AU416" s="116"/>
      <c r="AV416" s="116"/>
      <c r="AW416" s="116"/>
      <c r="AX416" s="116"/>
      <c r="AY416" s="116"/>
      <c r="AZ416" s="116"/>
      <c r="BA416" s="116"/>
      <c r="BB416" s="116"/>
      <c r="BC416" s="116"/>
      <c r="BD416" s="116"/>
      <c r="BE416" s="116"/>
      <c r="BF416" s="116"/>
      <c r="BG416" s="116"/>
      <c r="BH416" s="116"/>
      <c r="BI416" s="116"/>
      <c r="BJ416" s="116"/>
      <c r="BK416" s="116"/>
      <c r="BL416" s="116"/>
      <c r="BM416" s="116"/>
      <c r="BN416" s="116"/>
      <c r="BO416" s="116"/>
      <c r="BP416" s="116"/>
      <c r="BQ416" s="116"/>
      <c r="BR416" s="116"/>
      <c r="BS416" s="116"/>
      <c r="BT416" s="116"/>
      <c r="BU416" s="116"/>
      <c r="BV416" s="116"/>
      <c r="BW416" s="116"/>
      <c r="BX416" s="116"/>
    </row>
    <row r="417">
      <c r="A417" s="116"/>
      <c r="B417" s="116"/>
      <c r="C417" s="116"/>
      <c r="D417" s="116"/>
      <c r="E417" s="164"/>
      <c r="F417" s="164"/>
      <c r="G417" s="116"/>
      <c r="H417" s="116"/>
      <c r="I417" s="116"/>
      <c r="J417" s="116"/>
      <c r="K417" s="116"/>
      <c r="L417" s="116"/>
      <c r="M417" s="116"/>
      <c r="N417" s="116"/>
      <c r="O417" s="116"/>
      <c r="P417" s="116"/>
      <c r="Q417" s="116"/>
      <c r="R417" s="116"/>
      <c r="S417" s="116"/>
      <c r="T417" s="116"/>
      <c r="U417" s="116"/>
      <c r="V417" s="116"/>
      <c r="W417" s="116"/>
      <c r="X417" s="116"/>
      <c r="Y417" s="116"/>
      <c r="Z417" s="116"/>
      <c r="AA417" s="116"/>
      <c r="AB417" s="116"/>
      <c r="AC417" s="116"/>
      <c r="AD417" s="116"/>
      <c r="AE417" s="116"/>
      <c r="AF417" s="116"/>
      <c r="AG417" s="116"/>
      <c r="AH417" s="116"/>
      <c r="AI417" s="116"/>
      <c r="AJ417" s="116"/>
      <c r="AK417" s="116"/>
      <c r="AL417" s="116"/>
      <c r="AM417" s="116"/>
      <c r="AN417" s="116"/>
      <c r="AO417" s="116"/>
      <c r="AP417" s="116"/>
      <c r="AQ417" s="116"/>
      <c r="AR417" s="116"/>
      <c r="AS417" s="116"/>
      <c r="AT417" s="116"/>
      <c r="AU417" s="116"/>
      <c r="AV417" s="116"/>
      <c r="AW417" s="116"/>
      <c r="AX417" s="116"/>
      <c r="AY417" s="116"/>
      <c r="AZ417" s="116"/>
      <c r="BA417" s="116"/>
      <c r="BB417" s="116"/>
      <c r="BC417" s="116"/>
      <c r="BD417" s="116"/>
      <c r="BE417" s="116"/>
      <c r="BF417" s="116"/>
      <c r="BG417" s="116"/>
      <c r="BH417" s="116"/>
      <c r="BI417" s="116"/>
      <c r="BJ417" s="116"/>
      <c r="BK417" s="116"/>
      <c r="BL417" s="116"/>
      <c r="BM417" s="116"/>
      <c r="BN417" s="116"/>
      <c r="BO417" s="116"/>
      <c r="BP417" s="116"/>
      <c r="BQ417" s="116"/>
      <c r="BR417" s="116"/>
      <c r="BS417" s="116"/>
      <c r="BT417" s="116"/>
      <c r="BU417" s="116"/>
      <c r="BV417" s="116"/>
      <c r="BW417" s="116"/>
      <c r="BX417" s="116"/>
    </row>
    <row r="418">
      <c r="A418" s="116"/>
      <c r="B418" s="116"/>
      <c r="C418" s="116"/>
      <c r="D418" s="116"/>
      <c r="E418" s="164"/>
      <c r="F418" s="164"/>
      <c r="G418" s="116"/>
      <c r="H418" s="116"/>
      <c r="I418" s="116"/>
      <c r="J418" s="116"/>
      <c r="K418" s="116"/>
      <c r="L418" s="116"/>
      <c r="M418" s="116"/>
      <c r="N418" s="116"/>
      <c r="O418" s="116"/>
      <c r="P418" s="116"/>
      <c r="Q418" s="116"/>
      <c r="R418" s="116"/>
      <c r="S418" s="116"/>
      <c r="T418" s="116"/>
      <c r="U418" s="116"/>
      <c r="V418" s="116"/>
      <c r="W418" s="116"/>
      <c r="X418" s="116"/>
      <c r="Y418" s="116"/>
      <c r="Z418" s="116"/>
      <c r="AA418" s="116"/>
      <c r="AB418" s="116"/>
      <c r="AC418" s="116"/>
      <c r="AD418" s="116"/>
      <c r="AE418" s="116"/>
      <c r="AF418" s="116"/>
      <c r="AG418" s="116"/>
      <c r="AH418" s="116"/>
      <c r="AI418" s="116"/>
      <c r="AJ418" s="116"/>
      <c r="AK418" s="116"/>
      <c r="AL418" s="116"/>
      <c r="AM418" s="116"/>
      <c r="AN418" s="116"/>
      <c r="AO418" s="116"/>
      <c r="AP418" s="116"/>
      <c r="AQ418" s="116"/>
      <c r="AR418" s="116"/>
      <c r="AS418" s="116"/>
      <c r="AT418" s="116"/>
      <c r="AU418" s="116"/>
      <c r="AV418" s="116"/>
      <c r="AW418" s="116"/>
      <c r="AX418" s="116"/>
      <c r="AY418" s="116"/>
      <c r="AZ418" s="116"/>
      <c r="BA418" s="116"/>
      <c r="BB418" s="116"/>
      <c r="BC418" s="116"/>
      <c r="BD418" s="116"/>
      <c r="BE418" s="116"/>
      <c r="BF418" s="116"/>
      <c r="BG418" s="116"/>
      <c r="BH418" s="116"/>
      <c r="BI418" s="116"/>
      <c r="BJ418" s="116"/>
      <c r="BK418" s="116"/>
      <c r="BL418" s="116"/>
      <c r="BM418" s="116"/>
      <c r="BN418" s="116"/>
      <c r="BO418" s="116"/>
      <c r="BP418" s="116"/>
      <c r="BQ418" s="116"/>
      <c r="BR418" s="116"/>
      <c r="BS418" s="116"/>
      <c r="BT418" s="116"/>
      <c r="BU418" s="116"/>
      <c r="BV418" s="116"/>
      <c r="BW418" s="116"/>
      <c r="BX418" s="116"/>
    </row>
    <row r="419">
      <c r="A419" s="116"/>
      <c r="B419" s="116"/>
      <c r="C419" s="116"/>
      <c r="D419" s="116"/>
      <c r="E419" s="164"/>
      <c r="F419" s="164"/>
      <c r="G419" s="116"/>
      <c r="H419" s="116"/>
      <c r="I419" s="116"/>
      <c r="J419" s="116"/>
      <c r="K419" s="116"/>
      <c r="L419" s="116"/>
      <c r="M419" s="116"/>
      <c r="N419" s="116"/>
      <c r="O419" s="116"/>
      <c r="P419" s="116"/>
      <c r="Q419" s="116"/>
      <c r="R419" s="116"/>
      <c r="S419" s="116"/>
      <c r="T419" s="116"/>
      <c r="U419" s="116"/>
      <c r="V419" s="116"/>
      <c r="W419" s="116"/>
      <c r="X419" s="116"/>
      <c r="Y419" s="116"/>
      <c r="Z419" s="116"/>
      <c r="AA419" s="116"/>
      <c r="AB419" s="116"/>
      <c r="AC419" s="116"/>
      <c r="AD419" s="116"/>
      <c r="AE419" s="116"/>
      <c r="AF419" s="116"/>
      <c r="AG419" s="116"/>
      <c r="AH419" s="116"/>
      <c r="AI419" s="116"/>
      <c r="AJ419" s="116"/>
      <c r="AK419" s="116"/>
      <c r="AL419" s="116"/>
      <c r="AM419" s="116"/>
      <c r="AN419" s="116"/>
      <c r="AO419" s="116"/>
      <c r="AP419" s="116"/>
      <c r="AQ419" s="116"/>
      <c r="AR419" s="116"/>
      <c r="AS419" s="116"/>
      <c r="AT419" s="116"/>
      <c r="AU419" s="116"/>
      <c r="AV419" s="116"/>
      <c r="AW419" s="116"/>
      <c r="AX419" s="116"/>
      <c r="AY419" s="116"/>
      <c r="AZ419" s="116"/>
      <c r="BA419" s="116"/>
      <c r="BB419" s="116"/>
      <c r="BC419" s="116"/>
      <c r="BD419" s="116"/>
      <c r="BE419" s="116"/>
      <c r="BF419" s="116"/>
      <c r="BG419" s="116"/>
      <c r="BH419" s="116"/>
      <c r="BI419" s="116"/>
      <c r="BJ419" s="116"/>
      <c r="BK419" s="116"/>
      <c r="BL419" s="116"/>
      <c r="BM419" s="116"/>
      <c r="BN419" s="116"/>
      <c r="BO419" s="116"/>
      <c r="BP419" s="116"/>
      <c r="BQ419" s="116"/>
      <c r="BR419" s="116"/>
      <c r="BS419" s="116"/>
      <c r="BT419" s="116"/>
      <c r="BU419" s="116"/>
      <c r="BV419" s="116"/>
      <c r="BW419" s="116"/>
      <c r="BX419" s="116"/>
    </row>
    <row r="420">
      <c r="A420" s="116"/>
      <c r="B420" s="116"/>
      <c r="C420" s="116"/>
      <c r="D420" s="116"/>
      <c r="E420" s="164"/>
      <c r="F420" s="164"/>
      <c r="G420" s="116"/>
      <c r="H420" s="116"/>
      <c r="I420" s="116"/>
      <c r="J420" s="116"/>
      <c r="K420" s="116"/>
      <c r="L420" s="116"/>
      <c r="M420" s="116"/>
      <c r="N420" s="116"/>
      <c r="O420" s="116"/>
      <c r="P420" s="116"/>
      <c r="Q420" s="116"/>
      <c r="R420" s="116"/>
      <c r="S420" s="116"/>
      <c r="T420" s="116"/>
      <c r="U420" s="116"/>
      <c r="V420" s="116"/>
      <c r="W420" s="116"/>
      <c r="X420" s="116"/>
      <c r="Y420" s="116"/>
      <c r="Z420" s="116"/>
      <c r="AA420" s="116"/>
      <c r="AB420" s="116"/>
      <c r="AC420" s="116"/>
      <c r="AD420" s="116"/>
      <c r="AE420" s="116"/>
      <c r="AF420" s="116"/>
      <c r="AG420" s="116"/>
      <c r="AH420" s="116"/>
      <c r="AI420" s="116"/>
      <c r="AJ420" s="116"/>
      <c r="AK420" s="116"/>
      <c r="AL420" s="116"/>
      <c r="AM420" s="116"/>
      <c r="AN420" s="116"/>
      <c r="AO420" s="116"/>
      <c r="AP420" s="116"/>
      <c r="AQ420" s="116"/>
      <c r="AR420" s="116"/>
      <c r="AS420" s="116"/>
      <c r="AT420" s="116"/>
      <c r="AU420" s="116"/>
      <c r="AV420" s="116"/>
      <c r="AW420" s="116"/>
      <c r="AX420" s="116"/>
      <c r="AY420" s="116"/>
      <c r="AZ420" s="116"/>
      <c r="BA420" s="116"/>
      <c r="BB420" s="116"/>
      <c r="BC420" s="116"/>
      <c r="BD420" s="116"/>
      <c r="BE420" s="116"/>
      <c r="BF420" s="116"/>
      <c r="BG420" s="116"/>
      <c r="BH420" s="116"/>
      <c r="BI420" s="116"/>
      <c r="BJ420" s="116"/>
      <c r="BK420" s="116"/>
      <c r="BL420" s="116"/>
      <c r="BM420" s="116"/>
      <c r="BN420" s="116"/>
      <c r="BO420" s="116"/>
      <c r="BP420" s="116"/>
      <c r="BQ420" s="116"/>
      <c r="BR420" s="116"/>
      <c r="BS420" s="116"/>
      <c r="BT420" s="116"/>
      <c r="BU420" s="116"/>
      <c r="BV420" s="116"/>
      <c r="BW420" s="116"/>
      <c r="BX420" s="116"/>
    </row>
    <row r="421">
      <c r="A421" s="116"/>
      <c r="B421" s="116"/>
      <c r="C421" s="116"/>
      <c r="D421" s="116"/>
      <c r="E421" s="164"/>
      <c r="F421" s="164"/>
      <c r="G421" s="116"/>
      <c r="H421" s="116"/>
      <c r="I421" s="116"/>
      <c r="J421" s="116"/>
      <c r="K421" s="116"/>
      <c r="L421" s="116"/>
      <c r="M421" s="116"/>
      <c r="N421" s="116"/>
      <c r="O421" s="116"/>
      <c r="P421" s="116"/>
      <c r="Q421" s="116"/>
      <c r="R421" s="116"/>
      <c r="S421" s="116"/>
      <c r="T421" s="116"/>
      <c r="U421" s="116"/>
      <c r="V421" s="116"/>
      <c r="W421" s="116"/>
      <c r="X421" s="116"/>
      <c r="Y421" s="116"/>
      <c r="Z421" s="116"/>
      <c r="AA421" s="116"/>
      <c r="AB421" s="116"/>
      <c r="AC421" s="116"/>
      <c r="AD421" s="116"/>
      <c r="AE421" s="116"/>
      <c r="AF421" s="116"/>
      <c r="AG421" s="116"/>
      <c r="AH421" s="116"/>
      <c r="AI421" s="116"/>
      <c r="AJ421" s="116"/>
      <c r="AK421" s="116"/>
      <c r="AL421" s="116"/>
      <c r="AM421" s="116"/>
      <c r="AN421" s="116"/>
      <c r="AO421" s="116"/>
      <c r="AP421" s="116"/>
      <c r="AQ421" s="116"/>
      <c r="AR421" s="116"/>
      <c r="AS421" s="116"/>
      <c r="AT421" s="116"/>
      <c r="AU421" s="116"/>
      <c r="AV421" s="116"/>
      <c r="AW421" s="116"/>
      <c r="AX421" s="116"/>
      <c r="AY421" s="116"/>
      <c r="AZ421" s="116"/>
      <c r="BA421" s="116"/>
      <c r="BB421" s="116"/>
      <c r="BC421" s="116"/>
      <c r="BD421" s="116"/>
      <c r="BE421" s="116"/>
      <c r="BF421" s="116"/>
      <c r="BG421" s="116"/>
      <c r="BH421" s="116"/>
      <c r="BI421" s="116"/>
      <c r="BJ421" s="116"/>
      <c r="BK421" s="116"/>
      <c r="BL421" s="116"/>
      <c r="BM421" s="116"/>
      <c r="BN421" s="116"/>
      <c r="BO421" s="116"/>
      <c r="BP421" s="116"/>
      <c r="BQ421" s="116"/>
      <c r="BR421" s="116"/>
      <c r="BS421" s="116"/>
      <c r="BT421" s="116"/>
      <c r="BU421" s="116"/>
      <c r="BV421" s="116"/>
      <c r="BW421" s="116"/>
      <c r="BX421" s="116"/>
    </row>
    <row r="422">
      <c r="A422" s="116"/>
      <c r="B422" s="116"/>
      <c r="C422" s="116"/>
      <c r="D422" s="116"/>
      <c r="E422" s="164"/>
      <c r="F422" s="164"/>
      <c r="G422" s="116"/>
      <c r="H422" s="116"/>
      <c r="I422" s="116"/>
      <c r="J422" s="116"/>
      <c r="K422" s="116"/>
      <c r="L422" s="116"/>
      <c r="M422" s="116"/>
      <c r="N422" s="116"/>
      <c r="O422" s="116"/>
      <c r="P422" s="116"/>
      <c r="Q422" s="116"/>
      <c r="R422" s="116"/>
      <c r="S422" s="116"/>
      <c r="T422" s="116"/>
      <c r="U422" s="116"/>
      <c r="V422" s="116"/>
      <c r="W422" s="116"/>
      <c r="X422" s="116"/>
      <c r="Y422" s="116"/>
      <c r="Z422" s="116"/>
      <c r="AA422" s="116"/>
      <c r="AB422" s="116"/>
      <c r="AC422" s="116"/>
      <c r="AD422" s="116"/>
      <c r="AE422" s="116"/>
      <c r="AF422" s="116"/>
      <c r="AG422" s="116"/>
      <c r="AH422" s="116"/>
      <c r="AI422" s="116"/>
      <c r="AJ422" s="116"/>
      <c r="AK422" s="116"/>
      <c r="AL422" s="116"/>
      <c r="AM422" s="116"/>
      <c r="AN422" s="116"/>
      <c r="AO422" s="116"/>
      <c r="AP422" s="116"/>
      <c r="AQ422" s="116"/>
      <c r="AR422" s="116"/>
      <c r="AS422" s="116"/>
      <c r="AT422" s="116"/>
      <c r="AU422" s="116"/>
      <c r="AV422" s="116"/>
      <c r="AW422" s="116"/>
      <c r="AX422" s="116"/>
      <c r="AY422" s="116"/>
      <c r="AZ422" s="116"/>
      <c r="BA422" s="116"/>
      <c r="BB422" s="116"/>
      <c r="BC422" s="116"/>
      <c r="BD422" s="116"/>
      <c r="BE422" s="116"/>
      <c r="BF422" s="116"/>
      <c r="BG422" s="116"/>
      <c r="BH422" s="116"/>
      <c r="BI422" s="116"/>
      <c r="BJ422" s="116"/>
      <c r="BK422" s="116"/>
      <c r="BL422" s="116"/>
      <c r="BM422" s="116"/>
      <c r="BN422" s="116"/>
      <c r="BO422" s="116"/>
      <c r="BP422" s="116"/>
      <c r="BQ422" s="116"/>
      <c r="BR422" s="116"/>
      <c r="BS422" s="116"/>
      <c r="BT422" s="116"/>
      <c r="BU422" s="116"/>
      <c r="BV422" s="116"/>
      <c r="BW422" s="116"/>
      <c r="BX422" s="116"/>
    </row>
    <row r="423">
      <c r="A423" s="116"/>
      <c r="B423" s="116"/>
      <c r="C423" s="116"/>
      <c r="D423" s="116"/>
      <c r="E423" s="164"/>
      <c r="F423" s="164"/>
      <c r="G423" s="116"/>
      <c r="H423" s="116"/>
      <c r="I423" s="116"/>
      <c r="J423" s="116"/>
      <c r="K423" s="116"/>
      <c r="L423" s="116"/>
      <c r="M423" s="116"/>
      <c r="N423" s="116"/>
      <c r="O423" s="116"/>
      <c r="P423" s="116"/>
      <c r="Q423" s="116"/>
      <c r="R423" s="116"/>
      <c r="S423" s="116"/>
      <c r="T423" s="116"/>
      <c r="U423" s="116"/>
      <c r="V423" s="116"/>
      <c r="W423" s="116"/>
      <c r="X423" s="116"/>
      <c r="Y423" s="116"/>
      <c r="Z423" s="116"/>
      <c r="AA423" s="116"/>
      <c r="AB423" s="116"/>
      <c r="AC423" s="116"/>
      <c r="AD423" s="116"/>
      <c r="AE423" s="116"/>
      <c r="AF423" s="116"/>
      <c r="AG423" s="116"/>
      <c r="AH423" s="116"/>
      <c r="AI423" s="116"/>
      <c r="AJ423" s="116"/>
      <c r="AK423" s="116"/>
      <c r="AL423" s="116"/>
      <c r="AM423" s="116"/>
      <c r="AN423" s="116"/>
      <c r="AO423" s="116"/>
      <c r="AP423" s="116"/>
      <c r="AQ423" s="116"/>
      <c r="AR423" s="116"/>
      <c r="AS423" s="116"/>
      <c r="AT423" s="116"/>
      <c r="AU423" s="116"/>
      <c r="AV423" s="116"/>
      <c r="AW423" s="116"/>
      <c r="AX423" s="116"/>
      <c r="AY423" s="116"/>
      <c r="AZ423" s="116"/>
      <c r="BA423" s="116"/>
      <c r="BB423" s="116"/>
      <c r="BC423" s="116"/>
      <c r="BD423" s="116"/>
      <c r="BE423" s="116"/>
      <c r="BF423" s="116"/>
      <c r="BG423" s="116"/>
      <c r="BH423" s="116"/>
      <c r="BI423" s="116"/>
      <c r="BJ423" s="116"/>
      <c r="BK423" s="116"/>
      <c r="BL423" s="116"/>
      <c r="BM423" s="116"/>
      <c r="BN423" s="116"/>
      <c r="BO423" s="116"/>
      <c r="BP423" s="116"/>
      <c r="BQ423" s="116"/>
      <c r="BR423" s="116"/>
      <c r="BS423" s="116"/>
      <c r="BT423" s="116"/>
      <c r="BU423" s="116"/>
      <c r="BV423" s="116"/>
      <c r="BW423" s="116"/>
      <c r="BX423" s="116"/>
    </row>
    <row r="424">
      <c r="A424" s="116"/>
      <c r="B424" s="116"/>
      <c r="C424" s="116"/>
      <c r="D424" s="116"/>
      <c r="E424" s="164"/>
      <c r="F424" s="164"/>
      <c r="G424" s="116"/>
      <c r="H424" s="116"/>
      <c r="I424" s="116"/>
      <c r="J424" s="116"/>
      <c r="K424" s="116"/>
      <c r="L424" s="116"/>
      <c r="M424" s="116"/>
      <c r="N424" s="116"/>
      <c r="O424" s="116"/>
      <c r="P424" s="116"/>
      <c r="Q424" s="116"/>
      <c r="R424" s="116"/>
      <c r="S424" s="116"/>
      <c r="T424" s="116"/>
      <c r="U424" s="116"/>
      <c r="V424" s="116"/>
      <c r="W424" s="116"/>
      <c r="X424" s="116"/>
      <c r="Y424" s="116"/>
      <c r="Z424" s="116"/>
      <c r="AA424" s="116"/>
      <c r="AB424" s="116"/>
      <c r="AC424" s="116"/>
      <c r="AD424" s="116"/>
      <c r="AE424" s="116"/>
      <c r="AF424" s="116"/>
      <c r="AG424" s="116"/>
      <c r="AH424" s="116"/>
      <c r="AI424" s="116"/>
      <c r="AJ424" s="116"/>
      <c r="AK424" s="116"/>
      <c r="AL424" s="116"/>
      <c r="AM424" s="116"/>
      <c r="AN424" s="116"/>
      <c r="AO424" s="116"/>
      <c r="AP424" s="116"/>
      <c r="AQ424" s="116"/>
      <c r="AR424" s="116"/>
      <c r="AS424" s="116"/>
      <c r="AT424" s="116"/>
      <c r="AU424" s="116"/>
      <c r="AV424" s="116"/>
      <c r="AW424" s="116"/>
      <c r="AX424" s="116"/>
      <c r="AY424" s="116"/>
      <c r="AZ424" s="116"/>
      <c r="BA424" s="116"/>
      <c r="BB424" s="116"/>
      <c r="BC424" s="116"/>
      <c r="BD424" s="116"/>
      <c r="BE424" s="116"/>
      <c r="BF424" s="116"/>
      <c r="BG424" s="116"/>
      <c r="BH424" s="116"/>
      <c r="BI424" s="116"/>
      <c r="BJ424" s="116"/>
      <c r="BK424" s="116"/>
      <c r="BL424" s="116"/>
      <c r="BM424" s="116"/>
      <c r="BN424" s="116"/>
      <c r="BO424" s="116"/>
      <c r="BP424" s="116"/>
      <c r="BQ424" s="116"/>
      <c r="BR424" s="116"/>
      <c r="BS424" s="116"/>
      <c r="BT424" s="116"/>
      <c r="BU424" s="116"/>
      <c r="BV424" s="116"/>
      <c r="BW424" s="116"/>
      <c r="BX424" s="116"/>
    </row>
    <row r="425">
      <c r="A425" s="116"/>
      <c r="B425" s="116"/>
      <c r="C425" s="116"/>
      <c r="D425" s="116"/>
      <c r="E425" s="164"/>
      <c r="F425" s="164"/>
      <c r="G425" s="116"/>
      <c r="H425" s="116"/>
      <c r="I425" s="116"/>
      <c r="J425" s="116"/>
      <c r="K425" s="116"/>
      <c r="L425" s="116"/>
      <c r="M425" s="116"/>
      <c r="N425" s="116"/>
      <c r="O425" s="116"/>
      <c r="P425" s="116"/>
      <c r="Q425" s="116"/>
      <c r="R425" s="116"/>
      <c r="S425" s="116"/>
      <c r="T425" s="116"/>
      <c r="U425" s="116"/>
      <c r="V425" s="116"/>
      <c r="W425" s="116"/>
      <c r="X425" s="116"/>
      <c r="Y425" s="116"/>
      <c r="Z425" s="116"/>
      <c r="AA425" s="116"/>
      <c r="AB425" s="116"/>
      <c r="AC425" s="116"/>
      <c r="AD425" s="116"/>
      <c r="AE425" s="116"/>
      <c r="AF425" s="116"/>
      <c r="AG425" s="116"/>
      <c r="AH425" s="116"/>
      <c r="AI425" s="116"/>
      <c r="AJ425" s="116"/>
      <c r="AK425" s="116"/>
      <c r="AL425" s="116"/>
      <c r="AM425" s="116"/>
      <c r="AN425" s="116"/>
      <c r="AO425" s="116"/>
      <c r="AP425" s="116"/>
      <c r="AQ425" s="116"/>
      <c r="AR425" s="116"/>
      <c r="AS425" s="116"/>
      <c r="AT425" s="116"/>
      <c r="AU425" s="116"/>
      <c r="AV425" s="116"/>
      <c r="AW425" s="116"/>
      <c r="AX425" s="116"/>
      <c r="AY425" s="116"/>
      <c r="AZ425" s="116"/>
      <c r="BA425" s="116"/>
      <c r="BB425" s="116"/>
      <c r="BC425" s="116"/>
      <c r="BD425" s="116"/>
      <c r="BE425" s="116"/>
      <c r="BF425" s="116"/>
      <c r="BG425" s="116"/>
      <c r="BH425" s="116"/>
      <c r="BI425" s="116"/>
      <c r="BJ425" s="116"/>
      <c r="BK425" s="116"/>
      <c r="BL425" s="116"/>
      <c r="BM425" s="116"/>
      <c r="BN425" s="116"/>
      <c r="BO425" s="116"/>
      <c r="BP425" s="116"/>
      <c r="BQ425" s="116"/>
      <c r="BR425" s="116"/>
      <c r="BS425" s="116"/>
      <c r="BT425" s="116"/>
      <c r="BU425" s="116"/>
      <c r="BV425" s="116"/>
      <c r="BW425" s="116"/>
      <c r="BX425" s="116"/>
    </row>
    <row r="426">
      <c r="A426" s="116"/>
      <c r="B426" s="116"/>
      <c r="C426" s="116"/>
      <c r="D426" s="116"/>
      <c r="E426" s="164"/>
      <c r="F426" s="164"/>
      <c r="G426" s="116"/>
      <c r="H426" s="116"/>
      <c r="I426" s="116"/>
      <c r="J426" s="116"/>
      <c r="K426" s="116"/>
      <c r="L426" s="116"/>
      <c r="M426" s="116"/>
      <c r="N426" s="116"/>
      <c r="O426" s="116"/>
      <c r="P426" s="116"/>
      <c r="Q426" s="116"/>
      <c r="R426" s="116"/>
      <c r="S426" s="116"/>
      <c r="T426" s="116"/>
      <c r="U426" s="116"/>
      <c r="V426" s="116"/>
      <c r="W426" s="116"/>
      <c r="X426" s="116"/>
      <c r="Y426" s="116"/>
      <c r="Z426" s="116"/>
      <c r="AA426" s="116"/>
      <c r="AB426" s="116"/>
      <c r="AC426" s="116"/>
      <c r="AD426" s="116"/>
      <c r="AE426" s="116"/>
      <c r="AF426" s="116"/>
      <c r="AG426" s="116"/>
      <c r="AH426" s="116"/>
      <c r="AI426" s="116"/>
      <c r="AJ426" s="116"/>
      <c r="AK426" s="116"/>
      <c r="AL426" s="116"/>
      <c r="AM426" s="116"/>
      <c r="AN426" s="116"/>
      <c r="AO426" s="116"/>
      <c r="AP426" s="116"/>
      <c r="AQ426" s="116"/>
      <c r="AR426" s="116"/>
      <c r="AS426" s="116"/>
      <c r="AT426" s="116"/>
      <c r="AU426" s="116"/>
      <c r="AV426" s="116"/>
      <c r="AW426" s="116"/>
      <c r="AX426" s="116"/>
      <c r="AY426" s="116"/>
      <c r="AZ426" s="116"/>
      <c r="BA426" s="116"/>
      <c r="BB426" s="116"/>
      <c r="BC426" s="116"/>
      <c r="BD426" s="116"/>
      <c r="BE426" s="116"/>
      <c r="BF426" s="116"/>
      <c r="BG426" s="116"/>
      <c r="BH426" s="116"/>
      <c r="BI426" s="116"/>
      <c r="BJ426" s="116"/>
      <c r="BK426" s="116"/>
      <c r="BL426" s="116"/>
      <c r="BM426" s="116"/>
      <c r="BN426" s="116"/>
      <c r="BO426" s="116"/>
      <c r="BP426" s="116"/>
      <c r="BQ426" s="116"/>
      <c r="BR426" s="116"/>
      <c r="BS426" s="116"/>
      <c r="BT426" s="116"/>
      <c r="BU426" s="116"/>
      <c r="BV426" s="116"/>
      <c r="BW426" s="116"/>
      <c r="BX426" s="116"/>
    </row>
    <row r="427">
      <c r="A427" s="116"/>
      <c r="B427" s="116"/>
      <c r="C427" s="116"/>
      <c r="D427" s="116"/>
      <c r="E427" s="164"/>
      <c r="F427" s="164"/>
      <c r="G427" s="116"/>
      <c r="H427" s="116"/>
      <c r="I427" s="116"/>
      <c r="J427" s="116"/>
      <c r="K427" s="116"/>
      <c r="L427" s="116"/>
      <c r="M427" s="116"/>
      <c r="N427" s="116"/>
      <c r="O427" s="116"/>
      <c r="P427" s="116"/>
      <c r="Q427" s="116"/>
      <c r="R427" s="116"/>
      <c r="S427" s="116"/>
      <c r="T427" s="116"/>
      <c r="U427" s="116"/>
      <c r="V427" s="116"/>
      <c r="W427" s="116"/>
      <c r="X427" s="116"/>
      <c r="Y427" s="116"/>
      <c r="Z427" s="116"/>
      <c r="AA427" s="116"/>
      <c r="AB427" s="116"/>
      <c r="AC427" s="116"/>
      <c r="AD427" s="116"/>
      <c r="AE427" s="116"/>
      <c r="AF427" s="116"/>
      <c r="AG427" s="116"/>
      <c r="AH427" s="116"/>
      <c r="AI427" s="116"/>
      <c r="AJ427" s="116"/>
      <c r="AK427" s="116"/>
      <c r="AL427" s="116"/>
      <c r="AM427" s="116"/>
      <c r="AN427" s="116"/>
      <c r="AO427" s="116"/>
      <c r="AP427" s="116"/>
      <c r="AQ427" s="116"/>
      <c r="AR427" s="116"/>
      <c r="AS427" s="116"/>
      <c r="AT427" s="116"/>
      <c r="AU427" s="116"/>
      <c r="AV427" s="116"/>
      <c r="AW427" s="116"/>
      <c r="AX427" s="116"/>
      <c r="AY427" s="116"/>
      <c r="AZ427" s="116"/>
      <c r="BA427" s="116"/>
      <c r="BB427" s="116"/>
      <c r="BC427" s="116"/>
      <c r="BD427" s="116"/>
      <c r="BE427" s="116"/>
      <c r="BF427" s="116"/>
      <c r="BG427" s="116"/>
      <c r="BH427" s="116"/>
      <c r="BI427" s="116"/>
      <c r="BJ427" s="116"/>
      <c r="BK427" s="116"/>
      <c r="BL427" s="116"/>
      <c r="BM427" s="116"/>
      <c r="BN427" s="116"/>
      <c r="BO427" s="116"/>
      <c r="BP427" s="116"/>
      <c r="BQ427" s="116"/>
      <c r="BR427" s="116"/>
      <c r="BS427" s="116"/>
      <c r="BT427" s="116"/>
      <c r="BU427" s="116"/>
      <c r="BV427" s="116"/>
      <c r="BW427" s="116"/>
      <c r="BX427" s="116"/>
    </row>
    <row r="428">
      <c r="A428" s="116"/>
      <c r="B428" s="116"/>
      <c r="C428" s="116"/>
      <c r="D428" s="116"/>
      <c r="E428" s="164"/>
      <c r="F428" s="164"/>
      <c r="G428" s="116"/>
      <c r="H428" s="116"/>
      <c r="I428" s="116"/>
      <c r="J428" s="116"/>
      <c r="K428" s="116"/>
      <c r="L428" s="116"/>
      <c r="M428" s="116"/>
      <c r="N428" s="116"/>
      <c r="O428" s="116"/>
      <c r="P428" s="116"/>
      <c r="Q428" s="116"/>
      <c r="R428" s="116"/>
      <c r="S428" s="116"/>
      <c r="T428" s="116"/>
      <c r="U428" s="116"/>
      <c r="V428" s="116"/>
      <c r="W428" s="116"/>
      <c r="X428" s="116"/>
      <c r="Y428" s="116"/>
      <c r="Z428" s="116"/>
      <c r="AA428" s="116"/>
      <c r="AB428" s="116"/>
      <c r="AC428" s="116"/>
      <c r="AD428" s="116"/>
      <c r="AE428" s="116"/>
      <c r="AF428" s="116"/>
      <c r="AG428" s="116"/>
      <c r="AH428" s="116"/>
      <c r="AI428" s="116"/>
      <c r="AJ428" s="116"/>
      <c r="AK428" s="116"/>
      <c r="AL428" s="116"/>
      <c r="AM428" s="116"/>
      <c r="AN428" s="116"/>
      <c r="AO428" s="116"/>
      <c r="AP428" s="116"/>
      <c r="AQ428" s="116"/>
      <c r="AR428" s="116"/>
      <c r="AS428" s="116"/>
      <c r="AT428" s="116"/>
      <c r="AU428" s="116"/>
      <c r="AV428" s="116"/>
      <c r="AW428" s="116"/>
      <c r="AX428" s="116"/>
      <c r="AY428" s="116"/>
      <c r="AZ428" s="116"/>
      <c r="BA428" s="116"/>
      <c r="BB428" s="116"/>
      <c r="BC428" s="116"/>
      <c r="BD428" s="116"/>
      <c r="BE428" s="116"/>
      <c r="BF428" s="116"/>
      <c r="BG428" s="116"/>
      <c r="BH428" s="116"/>
      <c r="BI428" s="116"/>
      <c r="BJ428" s="116"/>
      <c r="BK428" s="116"/>
      <c r="BL428" s="116"/>
      <c r="BM428" s="116"/>
      <c r="BN428" s="116"/>
      <c r="BO428" s="116"/>
      <c r="BP428" s="116"/>
      <c r="BQ428" s="116"/>
      <c r="BR428" s="116"/>
      <c r="BS428" s="116"/>
      <c r="BT428" s="116"/>
      <c r="BU428" s="116"/>
      <c r="BV428" s="116"/>
      <c r="BW428" s="116"/>
      <c r="BX428" s="116"/>
    </row>
    <row r="429">
      <c r="A429" s="116"/>
      <c r="B429" s="116"/>
      <c r="C429" s="116"/>
      <c r="D429" s="116"/>
      <c r="E429" s="164"/>
      <c r="F429" s="164"/>
      <c r="G429" s="116"/>
      <c r="H429" s="116"/>
      <c r="I429" s="116"/>
      <c r="J429" s="116"/>
      <c r="K429" s="116"/>
      <c r="L429" s="116"/>
      <c r="M429" s="116"/>
      <c r="N429" s="116"/>
      <c r="O429" s="116"/>
      <c r="P429" s="116"/>
      <c r="Q429" s="116"/>
      <c r="R429" s="116"/>
      <c r="S429" s="116"/>
      <c r="T429" s="116"/>
      <c r="U429" s="116"/>
      <c r="V429" s="116"/>
      <c r="W429" s="116"/>
      <c r="X429" s="116"/>
      <c r="Y429" s="116"/>
      <c r="Z429" s="116"/>
      <c r="AA429" s="116"/>
      <c r="AB429" s="116"/>
      <c r="AC429" s="116"/>
      <c r="AD429" s="116"/>
      <c r="AE429" s="116"/>
      <c r="AF429" s="116"/>
      <c r="AG429" s="116"/>
      <c r="AH429" s="116"/>
      <c r="AI429" s="116"/>
      <c r="AJ429" s="116"/>
      <c r="AK429" s="116"/>
      <c r="AL429" s="116"/>
      <c r="AM429" s="116"/>
      <c r="AN429" s="116"/>
      <c r="AO429" s="116"/>
      <c r="AP429" s="116"/>
      <c r="AQ429" s="116"/>
      <c r="AR429" s="116"/>
      <c r="AS429" s="116"/>
      <c r="AT429" s="116"/>
      <c r="AU429" s="116"/>
      <c r="AV429" s="116"/>
      <c r="AW429" s="116"/>
      <c r="AX429" s="116"/>
      <c r="AY429" s="116"/>
      <c r="AZ429" s="116"/>
      <c r="BA429" s="116"/>
      <c r="BB429" s="116"/>
      <c r="BC429" s="116"/>
      <c r="BD429" s="116"/>
      <c r="BE429" s="116"/>
      <c r="BF429" s="116"/>
      <c r="BG429" s="116"/>
      <c r="BH429" s="116"/>
      <c r="BI429" s="116"/>
      <c r="BJ429" s="116"/>
      <c r="BK429" s="116"/>
      <c r="BL429" s="116"/>
      <c r="BM429" s="116"/>
      <c r="BN429" s="116"/>
      <c r="BO429" s="116"/>
      <c r="BP429" s="116"/>
      <c r="BQ429" s="116"/>
      <c r="BR429" s="116"/>
      <c r="BS429" s="116"/>
      <c r="BT429" s="116"/>
      <c r="BU429" s="116"/>
      <c r="BV429" s="116"/>
      <c r="BW429" s="116"/>
      <c r="BX429" s="116"/>
    </row>
    <row r="430">
      <c r="A430" s="116"/>
      <c r="B430" s="116"/>
      <c r="C430" s="116"/>
      <c r="D430" s="116"/>
      <c r="E430" s="164"/>
      <c r="F430" s="164"/>
      <c r="G430" s="116"/>
      <c r="H430" s="116"/>
      <c r="I430" s="116"/>
      <c r="J430" s="116"/>
      <c r="K430" s="116"/>
      <c r="L430" s="116"/>
      <c r="M430" s="116"/>
      <c r="N430" s="116"/>
      <c r="O430" s="116"/>
      <c r="P430" s="116"/>
      <c r="Q430" s="116"/>
      <c r="R430" s="116"/>
      <c r="S430" s="116"/>
      <c r="T430" s="116"/>
      <c r="U430" s="116"/>
      <c r="V430" s="116"/>
      <c r="W430" s="116"/>
      <c r="X430" s="116"/>
      <c r="Y430" s="116"/>
      <c r="Z430" s="116"/>
      <c r="AA430" s="116"/>
      <c r="AB430" s="116"/>
      <c r="AC430" s="116"/>
      <c r="AD430" s="116"/>
      <c r="AE430" s="116"/>
      <c r="AF430" s="116"/>
      <c r="AG430" s="116"/>
      <c r="AH430" s="116"/>
      <c r="AI430" s="116"/>
      <c r="AJ430" s="116"/>
      <c r="AK430" s="116"/>
      <c r="AL430" s="116"/>
      <c r="AM430" s="116"/>
      <c r="AN430" s="116"/>
      <c r="AO430" s="116"/>
      <c r="AP430" s="116"/>
      <c r="AQ430" s="116"/>
      <c r="AR430" s="116"/>
      <c r="AS430" s="116"/>
      <c r="AT430" s="116"/>
      <c r="AU430" s="116"/>
      <c r="AV430" s="116"/>
      <c r="AW430" s="116"/>
      <c r="AX430" s="116"/>
      <c r="AY430" s="116"/>
      <c r="AZ430" s="116"/>
      <c r="BA430" s="116"/>
      <c r="BB430" s="116"/>
      <c r="BC430" s="116"/>
      <c r="BD430" s="116"/>
      <c r="BE430" s="116"/>
      <c r="BF430" s="116"/>
      <c r="BG430" s="116"/>
      <c r="BH430" s="116"/>
      <c r="BI430" s="116"/>
      <c r="BJ430" s="116"/>
      <c r="BK430" s="116"/>
      <c r="BL430" s="116"/>
      <c r="BM430" s="116"/>
      <c r="BN430" s="116"/>
      <c r="BO430" s="116"/>
      <c r="BP430" s="116"/>
      <c r="BQ430" s="116"/>
      <c r="BR430" s="116"/>
      <c r="BS430" s="116"/>
      <c r="BT430" s="116"/>
      <c r="BU430" s="116"/>
      <c r="BV430" s="116"/>
      <c r="BW430" s="116"/>
      <c r="BX430" s="116"/>
    </row>
    <row r="431">
      <c r="A431" s="116"/>
      <c r="B431" s="116"/>
      <c r="C431" s="116"/>
      <c r="D431" s="116"/>
      <c r="E431" s="164"/>
      <c r="F431" s="164"/>
      <c r="G431" s="116"/>
      <c r="H431" s="116"/>
      <c r="I431" s="116"/>
      <c r="J431" s="116"/>
      <c r="K431" s="116"/>
      <c r="L431" s="116"/>
      <c r="M431" s="116"/>
      <c r="N431" s="116"/>
      <c r="O431" s="116"/>
      <c r="P431" s="116"/>
      <c r="Q431" s="116"/>
      <c r="R431" s="116"/>
      <c r="S431" s="116"/>
      <c r="T431" s="116"/>
      <c r="U431" s="116"/>
      <c r="V431" s="116"/>
      <c r="W431" s="116"/>
      <c r="X431" s="116"/>
      <c r="Y431" s="116"/>
      <c r="Z431" s="116"/>
      <c r="AA431" s="116"/>
      <c r="AB431" s="116"/>
      <c r="AC431" s="116"/>
      <c r="AD431" s="116"/>
      <c r="AE431" s="116"/>
      <c r="AF431" s="116"/>
      <c r="AG431" s="116"/>
      <c r="AH431" s="116"/>
      <c r="AI431" s="116"/>
      <c r="AJ431" s="116"/>
      <c r="AK431" s="116"/>
      <c r="AL431" s="116"/>
      <c r="AM431" s="116"/>
      <c r="AN431" s="116"/>
      <c r="AO431" s="116"/>
      <c r="AP431" s="116"/>
      <c r="AQ431" s="116"/>
      <c r="AR431" s="116"/>
      <c r="AS431" s="116"/>
      <c r="AT431" s="116"/>
      <c r="AU431" s="116"/>
      <c r="AV431" s="116"/>
      <c r="AW431" s="116"/>
      <c r="AX431" s="116"/>
      <c r="AY431" s="116"/>
      <c r="AZ431" s="116"/>
      <c r="BA431" s="116"/>
      <c r="BB431" s="116"/>
      <c r="BC431" s="116"/>
      <c r="BD431" s="116"/>
      <c r="BE431" s="116"/>
      <c r="BF431" s="116"/>
      <c r="BG431" s="116"/>
      <c r="BH431" s="116"/>
      <c r="BI431" s="116"/>
      <c r="BJ431" s="116"/>
      <c r="BK431" s="116"/>
      <c r="BL431" s="116"/>
      <c r="BM431" s="116"/>
      <c r="BN431" s="116"/>
      <c r="BO431" s="116"/>
      <c r="BP431" s="116"/>
      <c r="BQ431" s="116"/>
      <c r="BR431" s="116"/>
      <c r="BS431" s="116"/>
      <c r="BT431" s="116"/>
      <c r="BU431" s="116"/>
      <c r="BV431" s="116"/>
      <c r="BW431" s="116"/>
      <c r="BX431" s="116"/>
    </row>
    <row r="432">
      <c r="A432" s="116"/>
      <c r="B432" s="116"/>
      <c r="C432" s="116"/>
      <c r="D432" s="116"/>
      <c r="E432" s="164"/>
      <c r="F432" s="164"/>
      <c r="G432" s="116"/>
      <c r="H432" s="116"/>
      <c r="I432" s="116"/>
      <c r="J432" s="116"/>
      <c r="K432" s="116"/>
      <c r="L432" s="116"/>
      <c r="M432" s="116"/>
      <c r="N432" s="116"/>
      <c r="O432" s="116"/>
      <c r="P432" s="116"/>
      <c r="Q432" s="116"/>
      <c r="R432" s="116"/>
      <c r="S432" s="116"/>
      <c r="T432" s="116"/>
      <c r="U432" s="116"/>
      <c r="V432" s="116"/>
      <c r="W432" s="116"/>
      <c r="X432" s="116"/>
      <c r="Y432" s="116"/>
      <c r="Z432" s="116"/>
      <c r="AA432" s="116"/>
      <c r="AB432" s="116"/>
      <c r="AC432" s="116"/>
      <c r="AD432" s="116"/>
      <c r="AE432" s="116"/>
      <c r="AF432" s="116"/>
      <c r="AG432" s="116"/>
      <c r="AH432" s="116"/>
      <c r="AI432" s="116"/>
      <c r="AJ432" s="116"/>
      <c r="AK432" s="116"/>
      <c r="AL432" s="116"/>
      <c r="AM432" s="116"/>
      <c r="AN432" s="116"/>
      <c r="AO432" s="116"/>
      <c r="AP432" s="116"/>
      <c r="AQ432" s="116"/>
      <c r="AR432" s="116"/>
      <c r="AS432" s="116"/>
      <c r="AT432" s="116"/>
      <c r="AU432" s="116"/>
      <c r="AV432" s="116"/>
      <c r="AW432" s="116"/>
      <c r="AX432" s="116"/>
      <c r="AY432" s="116"/>
      <c r="AZ432" s="116"/>
      <c r="BA432" s="116"/>
      <c r="BB432" s="116"/>
      <c r="BC432" s="116"/>
      <c r="BD432" s="116"/>
      <c r="BE432" s="116"/>
      <c r="BF432" s="116"/>
      <c r="BG432" s="116"/>
      <c r="BH432" s="116"/>
      <c r="BI432" s="116"/>
      <c r="BJ432" s="116"/>
      <c r="BK432" s="116"/>
      <c r="BL432" s="116"/>
      <c r="BM432" s="116"/>
      <c r="BN432" s="116"/>
      <c r="BO432" s="116"/>
      <c r="BP432" s="116"/>
      <c r="BQ432" s="116"/>
      <c r="BR432" s="116"/>
      <c r="BS432" s="116"/>
      <c r="BT432" s="116"/>
      <c r="BU432" s="116"/>
      <c r="BV432" s="116"/>
      <c r="BW432" s="116"/>
      <c r="BX432" s="116"/>
    </row>
    <row r="433">
      <c r="A433" s="116"/>
      <c r="B433" s="116"/>
      <c r="C433" s="116"/>
      <c r="D433" s="116"/>
      <c r="E433" s="164"/>
      <c r="F433" s="164"/>
      <c r="G433" s="116"/>
      <c r="H433" s="116"/>
      <c r="I433" s="116"/>
      <c r="J433" s="116"/>
      <c r="K433" s="116"/>
      <c r="L433" s="116"/>
      <c r="M433" s="116"/>
      <c r="N433" s="116"/>
      <c r="O433" s="116"/>
      <c r="P433" s="116"/>
      <c r="Q433" s="116"/>
      <c r="R433" s="116"/>
      <c r="S433" s="116"/>
      <c r="T433" s="116"/>
      <c r="U433" s="116"/>
      <c r="V433" s="116"/>
      <c r="W433" s="116"/>
      <c r="X433" s="116"/>
      <c r="Y433" s="116"/>
      <c r="Z433" s="116"/>
      <c r="AA433" s="116"/>
      <c r="AB433" s="116"/>
      <c r="AC433" s="116"/>
      <c r="AD433" s="116"/>
      <c r="AE433" s="116"/>
      <c r="AF433" s="116"/>
      <c r="AG433" s="116"/>
      <c r="AH433" s="116"/>
      <c r="AI433" s="116"/>
      <c r="AJ433" s="116"/>
      <c r="AK433" s="116"/>
      <c r="AL433" s="116"/>
      <c r="AM433" s="116"/>
      <c r="AN433" s="116"/>
      <c r="AO433" s="116"/>
      <c r="AP433" s="116"/>
      <c r="AQ433" s="116"/>
      <c r="AR433" s="116"/>
      <c r="AS433" s="116"/>
      <c r="AT433" s="116"/>
      <c r="AU433" s="116"/>
      <c r="AV433" s="116"/>
      <c r="AW433" s="116"/>
      <c r="AX433" s="116"/>
      <c r="AY433" s="116"/>
      <c r="AZ433" s="116"/>
      <c r="BA433" s="116"/>
      <c r="BB433" s="116"/>
      <c r="BC433" s="116"/>
      <c r="BD433" s="116"/>
      <c r="BE433" s="116"/>
      <c r="BF433" s="116"/>
      <c r="BG433" s="116"/>
      <c r="BH433" s="116"/>
      <c r="BI433" s="116"/>
      <c r="BJ433" s="116"/>
      <c r="BK433" s="116"/>
      <c r="BL433" s="116"/>
      <c r="BM433" s="116"/>
      <c r="BN433" s="116"/>
      <c r="BO433" s="116"/>
      <c r="BP433" s="116"/>
      <c r="BQ433" s="116"/>
      <c r="BR433" s="116"/>
      <c r="BS433" s="116"/>
      <c r="BT433" s="116"/>
      <c r="BU433" s="116"/>
      <c r="BV433" s="116"/>
      <c r="BW433" s="116"/>
      <c r="BX433" s="116"/>
    </row>
    <row r="434">
      <c r="A434" s="116"/>
      <c r="B434" s="116"/>
      <c r="C434" s="116"/>
      <c r="D434" s="116"/>
      <c r="E434" s="164"/>
      <c r="F434" s="164"/>
      <c r="G434" s="116"/>
      <c r="H434" s="116"/>
      <c r="I434" s="116"/>
      <c r="J434" s="116"/>
      <c r="K434" s="116"/>
      <c r="L434" s="116"/>
      <c r="M434" s="116"/>
      <c r="N434" s="116"/>
      <c r="O434" s="116"/>
      <c r="P434" s="116"/>
      <c r="Q434" s="116"/>
      <c r="R434" s="116"/>
      <c r="S434" s="116"/>
      <c r="T434" s="116"/>
      <c r="U434" s="116"/>
      <c r="V434" s="116"/>
      <c r="W434" s="116"/>
      <c r="X434" s="116"/>
      <c r="Y434" s="116"/>
      <c r="Z434" s="116"/>
      <c r="AA434" s="116"/>
      <c r="AB434" s="116"/>
      <c r="AC434" s="116"/>
      <c r="AD434" s="116"/>
      <c r="AE434" s="116"/>
      <c r="AF434" s="116"/>
      <c r="AG434" s="116"/>
      <c r="AH434" s="116"/>
      <c r="AI434" s="116"/>
      <c r="AJ434" s="116"/>
      <c r="AK434" s="116"/>
      <c r="AL434" s="116"/>
      <c r="AM434" s="116"/>
      <c r="AN434" s="116"/>
      <c r="AO434" s="116"/>
      <c r="AP434" s="116"/>
      <c r="AQ434" s="116"/>
      <c r="AR434" s="116"/>
      <c r="AS434" s="116"/>
      <c r="AT434" s="116"/>
      <c r="AU434" s="116"/>
      <c r="AV434" s="116"/>
      <c r="AW434" s="116"/>
      <c r="AX434" s="116"/>
      <c r="AY434" s="116"/>
      <c r="AZ434" s="116"/>
      <c r="BA434" s="116"/>
      <c r="BB434" s="116"/>
      <c r="BC434" s="116"/>
      <c r="BD434" s="116"/>
      <c r="BE434" s="116"/>
      <c r="BF434" s="116"/>
      <c r="BG434" s="116"/>
      <c r="BH434" s="116"/>
      <c r="BI434" s="116"/>
      <c r="BJ434" s="116"/>
      <c r="BK434" s="116"/>
      <c r="BL434" s="116"/>
      <c r="BM434" s="116"/>
      <c r="BN434" s="116"/>
      <c r="BO434" s="116"/>
      <c r="BP434" s="116"/>
      <c r="BQ434" s="116"/>
      <c r="BR434" s="116"/>
      <c r="BS434" s="116"/>
      <c r="BT434" s="116"/>
      <c r="BU434" s="116"/>
      <c r="BV434" s="116"/>
      <c r="BW434" s="116"/>
      <c r="BX434" s="116"/>
    </row>
    <row r="435">
      <c r="A435" s="116"/>
      <c r="B435" s="116"/>
      <c r="C435" s="116"/>
      <c r="D435" s="116"/>
      <c r="E435" s="164"/>
      <c r="F435" s="164"/>
      <c r="G435" s="116"/>
      <c r="H435" s="116"/>
      <c r="I435" s="116"/>
      <c r="J435" s="116"/>
      <c r="K435" s="116"/>
      <c r="L435" s="116"/>
      <c r="M435" s="116"/>
      <c r="N435" s="116"/>
      <c r="O435" s="116"/>
      <c r="P435" s="116"/>
      <c r="Q435" s="116"/>
      <c r="R435" s="116"/>
      <c r="S435" s="116"/>
      <c r="T435" s="116"/>
      <c r="U435" s="116"/>
      <c r="V435" s="116"/>
      <c r="W435" s="116"/>
      <c r="X435" s="116"/>
      <c r="Y435" s="116"/>
      <c r="Z435" s="116"/>
      <c r="AA435" s="116"/>
      <c r="AB435" s="116"/>
      <c r="AC435" s="116"/>
      <c r="AD435" s="116"/>
      <c r="AE435" s="116"/>
      <c r="AF435" s="116"/>
      <c r="AG435" s="116"/>
      <c r="AH435" s="116"/>
      <c r="AI435" s="116"/>
      <c r="AJ435" s="116"/>
      <c r="AK435" s="116"/>
      <c r="AL435" s="116"/>
      <c r="AM435" s="116"/>
      <c r="AN435" s="116"/>
      <c r="AO435" s="116"/>
      <c r="AP435" s="116"/>
      <c r="AQ435" s="116"/>
      <c r="AR435" s="116"/>
      <c r="AS435" s="116"/>
      <c r="AT435" s="116"/>
      <c r="AU435" s="116"/>
      <c r="AV435" s="116"/>
      <c r="AW435" s="116"/>
      <c r="AX435" s="116"/>
      <c r="AY435" s="116"/>
      <c r="AZ435" s="116"/>
      <c r="BA435" s="116"/>
      <c r="BB435" s="116"/>
      <c r="BC435" s="116"/>
      <c r="BD435" s="116"/>
      <c r="BE435" s="116"/>
      <c r="BF435" s="116"/>
      <c r="BG435" s="116"/>
      <c r="BH435" s="116"/>
      <c r="BI435" s="116"/>
      <c r="BJ435" s="116"/>
      <c r="BK435" s="116"/>
      <c r="BL435" s="116"/>
      <c r="BM435" s="116"/>
      <c r="BN435" s="116"/>
      <c r="BO435" s="116"/>
      <c r="BP435" s="116"/>
      <c r="BQ435" s="116"/>
      <c r="BR435" s="116"/>
      <c r="BS435" s="116"/>
      <c r="BT435" s="116"/>
      <c r="BU435" s="116"/>
      <c r="BV435" s="116"/>
      <c r="BW435" s="116"/>
      <c r="BX435" s="116"/>
    </row>
    <row r="436">
      <c r="A436" s="116"/>
      <c r="B436" s="116"/>
      <c r="C436" s="116"/>
      <c r="D436" s="116"/>
      <c r="E436" s="164"/>
      <c r="F436" s="164"/>
      <c r="G436" s="116"/>
      <c r="H436" s="116"/>
      <c r="I436" s="116"/>
      <c r="J436" s="116"/>
      <c r="K436" s="116"/>
      <c r="L436" s="116"/>
      <c r="M436" s="116"/>
      <c r="N436" s="116"/>
      <c r="O436" s="116"/>
      <c r="P436" s="116"/>
      <c r="Q436" s="116"/>
      <c r="R436" s="116"/>
      <c r="S436" s="116"/>
      <c r="T436" s="116"/>
      <c r="U436" s="116"/>
      <c r="V436" s="116"/>
      <c r="W436" s="116"/>
      <c r="X436" s="116"/>
      <c r="Y436" s="116"/>
      <c r="Z436" s="116"/>
      <c r="AA436" s="116"/>
      <c r="AB436" s="116"/>
      <c r="AC436" s="116"/>
      <c r="AD436" s="116"/>
      <c r="AE436" s="116"/>
      <c r="AF436" s="116"/>
      <c r="AG436" s="116"/>
      <c r="AH436" s="116"/>
      <c r="AI436" s="116"/>
      <c r="AJ436" s="116"/>
      <c r="AK436" s="116"/>
      <c r="AL436" s="116"/>
      <c r="AM436" s="116"/>
      <c r="AN436" s="116"/>
      <c r="AO436" s="116"/>
      <c r="AP436" s="116"/>
      <c r="AQ436" s="116"/>
      <c r="AR436" s="116"/>
      <c r="AS436" s="116"/>
      <c r="AT436" s="116"/>
      <c r="AU436" s="116"/>
      <c r="AV436" s="116"/>
      <c r="AW436" s="116"/>
      <c r="AX436" s="116"/>
      <c r="AY436" s="116"/>
      <c r="AZ436" s="116"/>
      <c r="BA436" s="116"/>
      <c r="BB436" s="116"/>
      <c r="BC436" s="116"/>
      <c r="BD436" s="116"/>
      <c r="BE436" s="116"/>
      <c r="BF436" s="116"/>
      <c r="BG436" s="116"/>
      <c r="BH436" s="116"/>
      <c r="BI436" s="116"/>
      <c r="BJ436" s="116"/>
      <c r="BK436" s="116"/>
      <c r="BL436" s="116"/>
      <c r="BM436" s="116"/>
      <c r="BN436" s="116"/>
      <c r="BO436" s="116"/>
      <c r="BP436" s="116"/>
      <c r="BQ436" s="116"/>
      <c r="BR436" s="116"/>
      <c r="BS436" s="116"/>
      <c r="BT436" s="116"/>
      <c r="BU436" s="116"/>
      <c r="BV436" s="116"/>
      <c r="BW436" s="116"/>
      <c r="BX436" s="116"/>
    </row>
    <row r="437">
      <c r="A437" s="116"/>
      <c r="B437" s="116"/>
      <c r="C437" s="116"/>
      <c r="D437" s="116"/>
      <c r="E437" s="164"/>
      <c r="F437" s="164"/>
      <c r="G437" s="116"/>
      <c r="H437" s="116"/>
      <c r="I437" s="116"/>
      <c r="J437" s="116"/>
      <c r="K437" s="116"/>
      <c r="L437" s="116"/>
      <c r="M437" s="116"/>
      <c r="N437" s="116"/>
      <c r="O437" s="116"/>
      <c r="P437" s="116"/>
      <c r="Q437" s="116"/>
      <c r="R437" s="116"/>
      <c r="S437" s="116"/>
      <c r="T437" s="116"/>
      <c r="U437" s="116"/>
      <c r="V437" s="116"/>
      <c r="W437" s="116"/>
      <c r="X437" s="116"/>
      <c r="Y437" s="116"/>
      <c r="Z437" s="116"/>
      <c r="AA437" s="116"/>
      <c r="AB437" s="116"/>
      <c r="AC437" s="116"/>
      <c r="AD437" s="116"/>
      <c r="AE437" s="116"/>
      <c r="AF437" s="116"/>
      <c r="AG437" s="116"/>
      <c r="AH437" s="116"/>
      <c r="AI437" s="116"/>
      <c r="AJ437" s="116"/>
      <c r="AK437" s="116"/>
      <c r="AL437" s="116"/>
      <c r="AM437" s="116"/>
      <c r="AN437" s="116"/>
      <c r="AO437" s="116"/>
      <c r="AP437" s="116"/>
      <c r="AQ437" s="116"/>
      <c r="AR437" s="116"/>
      <c r="AS437" s="116"/>
      <c r="AT437" s="116"/>
      <c r="AU437" s="116"/>
      <c r="AV437" s="116"/>
      <c r="AW437" s="116"/>
      <c r="AX437" s="116"/>
      <c r="AY437" s="116"/>
      <c r="AZ437" s="116"/>
      <c r="BA437" s="116"/>
      <c r="BB437" s="116"/>
      <c r="BC437" s="116"/>
      <c r="BD437" s="116"/>
      <c r="BE437" s="116"/>
      <c r="BF437" s="116"/>
      <c r="BG437" s="116"/>
      <c r="BH437" s="116"/>
      <c r="BI437" s="116"/>
      <c r="BJ437" s="116"/>
      <c r="BK437" s="116"/>
      <c r="BL437" s="116"/>
      <c r="BM437" s="116"/>
      <c r="BN437" s="116"/>
      <c r="BO437" s="116"/>
      <c r="BP437" s="116"/>
      <c r="BQ437" s="116"/>
      <c r="BR437" s="116"/>
      <c r="BS437" s="116"/>
      <c r="BT437" s="116"/>
      <c r="BU437" s="116"/>
      <c r="BV437" s="116"/>
      <c r="BW437" s="116"/>
      <c r="BX437" s="116"/>
    </row>
    <row r="438">
      <c r="A438" s="116"/>
      <c r="B438" s="116"/>
      <c r="C438" s="116"/>
      <c r="D438" s="116"/>
      <c r="E438" s="164"/>
      <c r="F438" s="164"/>
      <c r="G438" s="116"/>
      <c r="H438" s="116"/>
      <c r="I438" s="116"/>
      <c r="J438" s="116"/>
      <c r="K438" s="116"/>
      <c r="L438" s="116"/>
      <c r="M438" s="116"/>
      <c r="N438" s="116"/>
      <c r="O438" s="116"/>
      <c r="P438" s="116"/>
      <c r="Q438" s="116"/>
      <c r="R438" s="116"/>
      <c r="S438" s="116"/>
      <c r="T438" s="116"/>
      <c r="U438" s="116"/>
      <c r="V438" s="116"/>
      <c r="W438" s="116"/>
      <c r="X438" s="116"/>
      <c r="Y438" s="116"/>
      <c r="Z438" s="116"/>
      <c r="AA438" s="116"/>
      <c r="AB438" s="116"/>
      <c r="AC438" s="116"/>
      <c r="AD438" s="116"/>
      <c r="AE438" s="116"/>
      <c r="AF438" s="116"/>
      <c r="AG438" s="116"/>
      <c r="AH438" s="116"/>
      <c r="AI438" s="116"/>
      <c r="AJ438" s="116"/>
      <c r="AK438" s="116"/>
      <c r="AL438" s="116"/>
      <c r="AM438" s="116"/>
      <c r="AN438" s="116"/>
      <c r="AO438" s="116"/>
      <c r="AP438" s="116"/>
      <c r="AQ438" s="116"/>
      <c r="AR438" s="116"/>
      <c r="AS438" s="116"/>
      <c r="AT438" s="116"/>
      <c r="AU438" s="116"/>
      <c r="AV438" s="116"/>
      <c r="AW438" s="116"/>
      <c r="AX438" s="116"/>
      <c r="AY438" s="116"/>
      <c r="AZ438" s="116"/>
      <c r="BA438" s="116"/>
      <c r="BB438" s="116"/>
      <c r="BC438" s="116"/>
      <c r="BD438" s="116"/>
      <c r="BE438" s="116"/>
      <c r="BF438" s="116"/>
      <c r="BG438" s="116"/>
      <c r="BH438" s="116"/>
      <c r="BI438" s="116"/>
      <c r="BJ438" s="116"/>
      <c r="BK438" s="116"/>
      <c r="BL438" s="116"/>
      <c r="BM438" s="116"/>
      <c r="BN438" s="116"/>
      <c r="BO438" s="116"/>
      <c r="BP438" s="116"/>
      <c r="BQ438" s="116"/>
      <c r="BR438" s="116"/>
      <c r="BS438" s="116"/>
      <c r="BT438" s="116"/>
      <c r="BU438" s="116"/>
      <c r="BV438" s="116"/>
      <c r="BW438" s="116"/>
      <c r="BX438" s="116"/>
    </row>
    <row r="439">
      <c r="A439" s="116"/>
      <c r="B439" s="116"/>
      <c r="C439" s="116"/>
      <c r="D439" s="116"/>
      <c r="E439" s="164"/>
      <c r="F439" s="164"/>
      <c r="G439" s="116"/>
      <c r="H439" s="116"/>
      <c r="I439" s="116"/>
      <c r="J439" s="116"/>
      <c r="K439" s="116"/>
      <c r="L439" s="116"/>
      <c r="M439" s="116"/>
      <c r="N439" s="116"/>
      <c r="O439" s="116"/>
      <c r="P439" s="116"/>
      <c r="Q439" s="116"/>
      <c r="R439" s="116"/>
      <c r="S439" s="116"/>
      <c r="T439" s="116"/>
      <c r="U439" s="116"/>
      <c r="V439" s="116"/>
      <c r="W439" s="116"/>
      <c r="X439" s="116"/>
      <c r="Y439" s="116"/>
      <c r="Z439" s="116"/>
      <c r="AA439" s="116"/>
      <c r="AB439" s="116"/>
      <c r="AC439" s="116"/>
      <c r="AD439" s="116"/>
      <c r="AE439" s="116"/>
      <c r="AF439" s="116"/>
      <c r="AG439" s="116"/>
      <c r="AH439" s="116"/>
      <c r="AI439" s="116"/>
      <c r="AJ439" s="116"/>
      <c r="AK439" s="116"/>
      <c r="AL439" s="116"/>
      <c r="AM439" s="116"/>
      <c r="AN439" s="116"/>
      <c r="AO439" s="116"/>
      <c r="AP439" s="116"/>
      <c r="AQ439" s="116"/>
      <c r="AR439" s="116"/>
      <c r="AS439" s="116"/>
      <c r="AT439" s="116"/>
      <c r="AU439" s="116"/>
      <c r="AV439" s="116"/>
      <c r="AW439" s="116"/>
      <c r="AX439" s="116"/>
      <c r="AY439" s="116"/>
      <c r="AZ439" s="116"/>
      <c r="BA439" s="116"/>
      <c r="BB439" s="116"/>
      <c r="BC439" s="116"/>
      <c r="BD439" s="116"/>
      <c r="BE439" s="116"/>
      <c r="BF439" s="116"/>
      <c r="BG439" s="116"/>
      <c r="BH439" s="116"/>
      <c r="BI439" s="116"/>
      <c r="BJ439" s="116"/>
      <c r="BK439" s="116"/>
      <c r="BL439" s="116"/>
      <c r="BM439" s="116"/>
      <c r="BN439" s="116"/>
      <c r="BO439" s="116"/>
      <c r="BP439" s="116"/>
      <c r="BQ439" s="116"/>
      <c r="BR439" s="116"/>
      <c r="BS439" s="116"/>
      <c r="BT439" s="116"/>
      <c r="BU439" s="116"/>
      <c r="BV439" s="116"/>
      <c r="BW439" s="116"/>
      <c r="BX439" s="116"/>
    </row>
    <row r="440">
      <c r="A440" s="116"/>
      <c r="B440" s="116"/>
      <c r="C440" s="116"/>
      <c r="D440" s="116"/>
      <c r="E440" s="164"/>
      <c r="F440" s="164"/>
      <c r="G440" s="116"/>
      <c r="H440" s="116"/>
      <c r="I440" s="116"/>
      <c r="J440" s="116"/>
      <c r="K440" s="116"/>
      <c r="L440" s="116"/>
      <c r="M440" s="116"/>
      <c r="N440" s="116"/>
      <c r="O440" s="116"/>
      <c r="P440" s="116"/>
      <c r="Q440" s="116"/>
      <c r="R440" s="116"/>
      <c r="S440" s="116"/>
      <c r="T440" s="116"/>
      <c r="U440" s="116"/>
      <c r="V440" s="116"/>
      <c r="W440" s="116"/>
      <c r="X440" s="116"/>
      <c r="Y440" s="116"/>
      <c r="Z440" s="116"/>
      <c r="AA440" s="116"/>
      <c r="AB440" s="116"/>
      <c r="AC440" s="116"/>
      <c r="AD440" s="116"/>
      <c r="AE440" s="116"/>
      <c r="AF440" s="116"/>
      <c r="AG440" s="116"/>
      <c r="AH440" s="116"/>
      <c r="AI440" s="116"/>
      <c r="AJ440" s="116"/>
      <c r="AK440" s="116"/>
      <c r="AL440" s="116"/>
      <c r="AM440" s="116"/>
      <c r="AN440" s="116"/>
      <c r="AO440" s="116"/>
      <c r="AP440" s="116"/>
      <c r="AQ440" s="116"/>
      <c r="AR440" s="116"/>
      <c r="AS440" s="116"/>
      <c r="AT440" s="116"/>
      <c r="AU440" s="116"/>
      <c r="AV440" s="116"/>
      <c r="AW440" s="116"/>
      <c r="AX440" s="116"/>
      <c r="AY440" s="116"/>
      <c r="AZ440" s="116"/>
      <c r="BA440" s="116"/>
      <c r="BB440" s="116"/>
      <c r="BC440" s="116"/>
      <c r="BD440" s="116"/>
      <c r="BE440" s="116"/>
      <c r="BF440" s="116"/>
      <c r="BG440" s="116"/>
      <c r="BH440" s="116"/>
      <c r="BI440" s="116"/>
      <c r="BJ440" s="116"/>
      <c r="BK440" s="116"/>
      <c r="BL440" s="116"/>
      <c r="BM440" s="116"/>
      <c r="BN440" s="116"/>
      <c r="BO440" s="116"/>
      <c r="BP440" s="116"/>
      <c r="BQ440" s="116"/>
      <c r="BR440" s="116"/>
      <c r="BS440" s="116"/>
      <c r="BT440" s="116"/>
      <c r="BU440" s="116"/>
      <c r="BV440" s="116"/>
      <c r="BW440" s="116"/>
      <c r="BX440" s="116"/>
    </row>
    <row r="441">
      <c r="A441" s="116"/>
      <c r="B441" s="116"/>
      <c r="C441" s="116"/>
      <c r="D441" s="116"/>
      <c r="E441" s="164"/>
      <c r="F441" s="164"/>
      <c r="G441" s="116"/>
      <c r="H441" s="116"/>
      <c r="I441" s="116"/>
      <c r="J441" s="116"/>
      <c r="K441" s="116"/>
      <c r="L441" s="116"/>
      <c r="M441" s="116"/>
      <c r="N441" s="116"/>
      <c r="O441" s="116"/>
      <c r="P441" s="116"/>
      <c r="Q441" s="116"/>
      <c r="R441" s="116"/>
      <c r="S441" s="116"/>
      <c r="T441" s="116"/>
      <c r="U441" s="116"/>
      <c r="V441" s="116"/>
      <c r="W441" s="116"/>
      <c r="X441" s="116"/>
      <c r="Y441" s="116"/>
      <c r="Z441" s="116"/>
      <c r="AA441" s="116"/>
      <c r="AB441" s="116"/>
      <c r="AC441" s="116"/>
      <c r="AD441" s="116"/>
      <c r="AE441" s="116"/>
      <c r="AF441" s="116"/>
      <c r="AG441" s="116"/>
      <c r="AH441" s="116"/>
      <c r="AI441" s="116"/>
      <c r="AJ441" s="116"/>
      <c r="AK441" s="116"/>
      <c r="AL441" s="116"/>
      <c r="AM441" s="116"/>
      <c r="AN441" s="116"/>
      <c r="AO441" s="116"/>
      <c r="AP441" s="116"/>
      <c r="AQ441" s="116"/>
      <c r="AR441" s="116"/>
      <c r="AS441" s="116"/>
      <c r="AT441" s="116"/>
      <c r="AU441" s="116"/>
      <c r="AV441" s="116"/>
      <c r="AW441" s="116"/>
      <c r="AX441" s="116"/>
      <c r="AY441" s="116"/>
      <c r="AZ441" s="116"/>
      <c r="BA441" s="116"/>
      <c r="BB441" s="116"/>
      <c r="BC441" s="116"/>
      <c r="BD441" s="116"/>
      <c r="BE441" s="116"/>
      <c r="BF441" s="116"/>
      <c r="BG441" s="116"/>
      <c r="BH441" s="116"/>
      <c r="BI441" s="116"/>
      <c r="BJ441" s="116"/>
      <c r="BK441" s="116"/>
      <c r="BL441" s="116"/>
      <c r="BM441" s="116"/>
      <c r="BN441" s="116"/>
      <c r="BO441" s="116"/>
      <c r="BP441" s="116"/>
      <c r="BQ441" s="116"/>
      <c r="BR441" s="116"/>
      <c r="BS441" s="116"/>
      <c r="BT441" s="116"/>
      <c r="BU441" s="116"/>
      <c r="BV441" s="116"/>
      <c r="BW441" s="116"/>
      <c r="BX441" s="116"/>
    </row>
    <row r="442">
      <c r="A442" s="116"/>
      <c r="B442" s="116"/>
      <c r="C442" s="116"/>
      <c r="D442" s="116"/>
      <c r="E442" s="164"/>
      <c r="F442" s="164"/>
      <c r="G442" s="116"/>
      <c r="H442" s="116"/>
      <c r="I442" s="116"/>
      <c r="J442" s="116"/>
      <c r="K442" s="116"/>
      <c r="L442" s="116"/>
      <c r="M442" s="116"/>
      <c r="N442" s="116"/>
      <c r="O442" s="116"/>
      <c r="P442" s="116"/>
      <c r="Q442" s="116"/>
      <c r="R442" s="116"/>
      <c r="S442" s="116"/>
      <c r="T442" s="116"/>
      <c r="U442" s="116"/>
      <c r="V442" s="116"/>
      <c r="W442" s="116"/>
      <c r="X442" s="116"/>
      <c r="Y442" s="116"/>
      <c r="Z442" s="116"/>
      <c r="AA442" s="116"/>
      <c r="AB442" s="116"/>
      <c r="AC442" s="116"/>
      <c r="AD442" s="116"/>
      <c r="AE442" s="116"/>
      <c r="AF442" s="116"/>
      <c r="AG442" s="116"/>
      <c r="AH442" s="116"/>
      <c r="AI442" s="116"/>
      <c r="AJ442" s="116"/>
      <c r="AK442" s="116"/>
      <c r="AL442" s="116"/>
      <c r="AM442" s="116"/>
      <c r="AN442" s="116"/>
      <c r="AO442" s="116"/>
      <c r="AP442" s="116"/>
      <c r="AQ442" s="116"/>
      <c r="AR442" s="116"/>
      <c r="AS442" s="116"/>
      <c r="AT442" s="116"/>
      <c r="AU442" s="116"/>
      <c r="AV442" s="116"/>
      <c r="AW442" s="116"/>
      <c r="AX442" s="116"/>
      <c r="AY442" s="116"/>
      <c r="AZ442" s="116"/>
      <c r="BA442" s="116"/>
      <c r="BB442" s="116"/>
      <c r="BC442" s="116"/>
      <c r="BD442" s="116"/>
      <c r="BE442" s="116"/>
      <c r="BF442" s="116"/>
      <c r="BG442" s="116"/>
      <c r="BH442" s="116"/>
      <c r="BI442" s="116"/>
      <c r="BJ442" s="116"/>
      <c r="BK442" s="116"/>
      <c r="BL442" s="116"/>
      <c r="BM442" s="116"/>
      <c r="BN442" s="116"/>
      <c r="BO442" s="116"/>
      <c r="BP442" s="116"/>
      <c r="BQ442" s="116"/>
      <c r="BR442" s="116"/>
      <c r="BS442" s="116"/>
      <c r="BT442" s="116"/>
      <c r="BU442" s="116"/>
      <c r="BV442" s="116"/>
      <c r="BW442" s="116"/>
      <c r="BX442" s="116"/>
    </row>
    <row r="443">
      <c r="A443" s="116"/>
      <c r="B443" s="116"/>
      <c r="C443" s="116"/>
      <c r="D443" s="116"/>
      <c r="E443" s="164"/>
      <c r="F443" s="164"/>
      <c r="G443" s="116"/>
      <c r="H443" s="116"/>
      <c r="I443" s="116"/>
      <c r="J443" s="116"/>
      <c r="K443" s="116"/>
      <c r="L443" s="116"/>
      <c r="M443" s="116"/>
      <c r="N443" s="116"/>
      <c r="O443" s="116"/>
      <c r="P443" s="116"/>
      <c r="Q443" s="116"/>
      <c r="R443" s="116"/>
      <c r="S443" s="116"/>
      <c r="T443" s="116"/>
      <c r="U443" s="116"/>
      <c r="V443" s="116"/>
      <c r="W443" s="116"/>
      <c r="X443" s="116"/>
      <c r="Y443" s="116"/>
      <c r="Z443" s="116"/>
      <c r="AA443" s="116"/>
      <c r="AB443" s="116"/>
      <c r="AC443" s="116"/>
      <c r="AD443" s="116"/>
      <c r="AE443" s="116"/>
      <c r="AF443" s="116"/>
      <c r="AG443" s="116"/>
      <c r="AH443" s="116"/>
      <c r="AI443" s="116"/>
      <c r="AJ443" s="116"/>
      <c r="AK443" s="116"/>
      <c r="AL443" s="116"/>
      <c r="AM443" s="116"/>
      <c r="AN443" s="116"/>
      <c r="AO443" s="116"/>
      <c r="AP443" s="116"/>
      <c r="AQ443" s="116"/>
      <c r="AR443" s="116"/>
      <c r="AS443" s="116"/>
      <c r="AT443" s="116"/>
      <c r="AU443" s="116"/>
      <c r="AV443" s="116"/>
      <c r="AW443" s="116"/>
      <c r="AX443" s="116"/>
      <c r="AY443" s="116"/>
      <c r="AZ443" s="116"/>
      <c r="BA443" s="116"/>
      <c r="BB443" s="116"/>
      <c r="BC443" s="116"/>
      <c r="BD443" s="116"/>
      <c r="BE443" s="116"/>
      <c r="BF443" s="116"/>
      <c r="BG443" s="116"/>
      <c r="BH443" s="116"/>
      <c r="BI443" s="116"/>
      <c r="BJ443" s="116"/>
      <c r="BK443" s="116"/>
      <c r="BL443" s="116"/>
      <c r="BM443" s="116"/>
      <c r="BN443" s="116"/>
      <c r="BO443" s="116"/>
      <c r="BP443" s="116"/>
      <c r="BQ443" s="116"/>
      <c r="BR443" s="116"/>
      <c r="BS443" s="116"/>
      <c r="BT443" s="116"/>
      <c r="BU443" s="116"/>
      <c r="BV443" s="116"/>
      <c r="BW443" s="116"/>
      <c r="BX443" s="116"/>
    </row>
    <row r="444">
      <c r="A444" s="116"/>
      <c r="B444" s="116"/>
      <c r="C444" s="116"/>
      <c r="D444" s="116"/>
      <c r="E444" s="164"/>
      <c r="F444" s="164"/>
      <c r="G444" s="116"/>
      <c r="H444" s="116"/>
      <c r="I444" s="116"/>
      <c r="J444" s="116"/>
      <c r="K444" s="116"/>
      <c r="L444" s="116"/>
      <c r="M444" s="116"/>
      <c r="N444" s="116"/>
      <c r="O444" s="116"/>
      <c r="P444" s="116"/>
      <c r="Q444" s="116"/>
      <c r="R444" s="116"/>
      <c r="S444" s="116"/>
      <c r="T444" s="116"/>
      <c r="U444" s="116"/>
      <c r="V444" s="116"/>
      <c r="W444" s="116"/>
      <c r="X444" s="116"/>
      <c r="Y444" s="116"/>
      <c r="Z444" s="116"/>
      <c r="AA444" s="116"/>
      <c r="AB444" s="116"/>
      <c r="AC444" s="116"/>
      <c r="AD444" s="116"/>
      <c r="AE444" s="116"/>
      <c r="AF444" s="116"/>
      <c r="AG444" s="116"/>
      <c r="AH444" s="116"/>
      <c r="AI444" s="116"/>
      <c r="AJ444" s="116"/>
      <c r="AK444" s="116"/>
      <c r="AL444" s="116"/>
      <c r="AM444" s="116"/>
      <c r="AN444" s="116"/>
      <c r="AO444" s="116"/>
      <c r="AP444" s="116"/>
      <c r="AQ444" s="116"/>
      <c r="AR444" s="116"/>
      <c r="AS444" s="116"/>
      <c r="AT444" s="116"/>
      <c r="AU444" s="116"/>
      <c r="AV444" s="116"/>
      <c r="AW444" s="116"/>
      <c r="AX444" s="116"/>
      <c r="AY444" s="116"/>
      <c r="AZ444" s="116"/>
      <c r="BA444" s="116"/>
      <c r="BB444" s="116"/>
      <c r="BC444" s="116"/>
      <c r="BD444" s="116"/>
      <c r="BE444" s="116"/>
      <c r="BF444" s="116"/>
      <c r="BG444" s="116"/>
      <c r="BH444" s="116"/>
      <c r="BI444" s="116"/>
      <c r="BJ444" s="116"/>
      <c r="BK444" s="116"/>
      <c r="BL444" s="116"/>
      <c r="BM444" s="116"/>
      <c r="BN444" s="116"/>
      <c r="BO444" s="116"/>
      <c r="BP444" s="116"/>
      <c r="BQ444" s="116"/>
      <c r="BR444" s="116"/>
      <c r="BS444" s="116"/>
      <c r="BT444" s="116"/>
      <c r="BU444" s="116"/>
      <c r="BV444" s="116"/>
      <c r="BW444" s="116"/>
      <c r="BX444" s="116"/>
    </row>
    <row r="445">
      <c r="A445" s="116"/>
      <c r="B445" s="116"/>
      <c r="C445" s="116"/>
      <c r="D445" s="116"/>
      <c r="E445" s="164"/>
      <c r="F445" s="164"/>
      <c r="G445" s="116"/>
      <c r="H445" s="116"/>
      <c r="I445" s="116"/>
      <c r="J445" s="116"/>
      <c r="K445" s="116"/>
      <c r="L445" s="116"/>
      <c r="M445" s="116"/>
      <c r="N445" s="116"/>
      <c r="O445" s="116"/>
      <c r="P445" s="116"/>
      <c r="Q445" s="116"/>
      <c r="R445" s="116"/>
      <c r="S445" s="116"/>
      <c r="T445" s="116"/>
      <c r="U445" s="116"/>
      <c r="V445" s="116"/>
      <c r="W445" s="116"/>
      <c r="X445" s="116"/>
      <c r="Y445" s="116"/>
      <c r="Z445" s="116"/>
      <c r="AA445" s="116"/>
      <c r="AB445" s="116"/>
      <c r="AC445" s="116"/>
      <c r="AD445" s="116"/>
      <c r="AE445" s="116"/>
      <c r="AF445" s="116"/>
      <c r="AG445" s="116"/>
      <c r="AH445" s="116"/>
      <c r="AI445" s="116"/>
      <c r="AJ445" s="116"/>
      <c r="AK445" s="116"/>
      <c r="AL445" s="116"/>
      <c r="AM445" s="116"/>
      <c r="AN445" s="116"/>
      <c r="AO445" s="116"/>
      <c r="AP445" s="116"/>
      <c r="AQ445" s="116"/>
      <c r="AR445" s="116"/>
      <c r="AS445" s="116"/>
      <c r="AT445" s="116"/>
      <c r="AU445" s="116"/>
      <c r="AV445" s="116"/>
      <c r="AW445" s="116"/>
      <c r="AX445" s="116"/>
      <c r="AY445" s="116"/>
      <c r="AZ445" s="116"/>
      <c r="BA445" s="116"/>
      <c r="BB445" s="116"/>
      <c r="BC445" s="116"/>
      <c r="BD445" s="116"/>
      <c r="BE445" s="116"/>
      <c r="BF445" s="116"/>
      <c r="BG445" s="116"/>
      <c r="BH445" s="116"/>
      <c r="BI445" s="116"/>
      <c r="BJ445" s="116"/>
      <c r="BK445" s="116"/>
      <c r="BL445" s="116"/>
      <c r="BM445" s="116"/>
      <c r="BN445" s="116"/>
      <c r="BO445" s="116"/>
      <c r="BP445" s="116"/>
      <c r="BQ445" s="116"/>
      <c r="BR445" s="116"/>
      <c r="BS445" s="116"/>
      <c r="BT445" s="116"/>
      <c r="BU445" s="116"/>
      <c r="BV445" s="116"/>
      <c r="BW445" s="116"/>
      <c r="BX445" s="116"/>
    </row>
    <row r="446">
      <c r="A446" s="116"/>
      <c r="B446" s="116"/>
      <c r="C446" s="116"/>
      <c r="D446" s="116"/>
      <c r="E446" s="164"/>
      <c r="F446" s="164"/>
      <c r="G446" s="116"/>
      <c r="H446" s="116"/>
      <c r="I446" s="116"/>
      <c r="J446" s="116"/>
      <c r="K446" s="116"/>
      <c r="L446" s="116"/>
      <c r="M446" s="116"/>
      <c r="N446" s="116"/>
      <c r="O446" s="116"/>
      <c r="P446" s="116"/>
      <c r="Q446" s="116"/>
      <c r="R446" s="116"/>
      <c r="S446" s="116"/>
      <c r="T446" s="116"/>
      <c r="U446" s="116"/>
      <c r="V446" s="116"/>
      <c r="W446" s="116"/>
      <c r="X446" s="116"/>
      <c r="Y446" s="116"/>
      <c r="Z446" s="116"/>
      <c r="AA446" s="116"/>
      <c r="AB446" s="116"/>
      <c r="AC446" s="116"/>
      <c r="AD446" s="116"/>
      <c r="AE446" s="116"/>
      <c r="AF446" s="116"/>
      <c r="AG446" s="116"/>
      <c r="AH446" s="116"/>
      <c r="AI446" s="116"/>
      <c r="AJ446" s="116"/>
      <c r="AK446" s="116"/>
      <c r="AL446" s="116"/>
      <c r="AM446" s="116"/>
      <c r="AN446" s="116"/>
      <c r="AO446" s="116"/>
      <c r="AP446" s="116"/>
      <c r="AQ446" s="116"/>
      <c r="AR446" s="116"/>
      <c r="AS446" s="116"/>
      <c r="AT446" s="116"/>
      <c r="AU446" s="116"/>
      <c r="AV446" s="116"/>
      <c r="AW446" s="116"/>
      <c r="AX446" s="116"/>
      <c r="AY446" s="116"/>
      <c r="AZ446" s="116"/>
      <c r="BA446" s="116"/>
      <c r="BB446" s="116"/>
      <c r="BC446" s="116"/>
      <c r="BD446" s="116"/>
      <c r="BE446" s="116"/>
      <c r="BF446" s="116"/>
      <c r="BG446" s="116"/>
      <c r="BH446" s="116"/>
      <c r="BI446" s="116"/>
      <c r="BJ446" s="116"/>
      <c r="BK446" s="116"/>
      <c r="BL446" s="116"/>
      <c r="BM446" s="116"/>
      <c r="BN446" s="116"/>
      <c r="BO446" s="116"/>
      <c r="BP446" s="116"/>
      <c r="BQ446" s="116"/>
      <c r="BR446" s="116"/>
      <c r="BS446" s="116"/>
      <c r="BT446" s="116"/>
      <c r="BU446" s="116"/>
      <c r="BV446" s="116"/>
      <c r="BW446" s="116"/>
      <c r="BX446" s="116"/>
    </row>
    <row r="447">
      <c r="A447" s="116"/>
      <c r="B447" s="116"/>
      <c r="C447" s="116"/>
      <c r="D447" s="116"/>
      <c r="E447" s="164"/>
      <c r="F447" s="164"/>
      <c r="G447" s="116"/>
      <c r="H447" s="116"/>
      <c r="I447" s="116"/>
      <c r="J447" s="116"/>
      <c r="K447" s="116"/>
      <c r="L447" s="116"/>
      <c r="M447" s="116"/>
      <c r="N447" s="116"/>
      <c r="O447" s="116"/>
      <c r="P447" s="116"/>
      <c r="Q447" s="116"/>
      <c r="R447" s="116"/>
      <c r="S447" s="116"/>
      <c r="T447" s="116"/>
      <c r="U447" s="116"/>
      <c r="V447" s="116"/>
      <c r="W447" s="116"/>
      <c r="X447" s="116"/>
      <c r="Y447" s="116"/>
      <c r="Z447" s="116"/>
      <c r="AA447" s="116"/>
      <c r="AB447" s="116"/>
      <c r="AC447" s="116"/>
      <c r="AD447" s="116"/>
      <c r="AE447" s="116"/>
      <c r="AF447" s="116"/>
      <c r="AG447" s="116"/>
      <c r="AH447" s="116"/>
      <c r="AI447" s="116"/>
      <c r="AJ447" s="116"/>
      <c r="AK447" s="116"/>
      <c r="AL447" s="116"/>
      <c r="AM447" s="116"/>
      <c r="AN447" s="116"/>
      <c r="AO447" s="116"/>
      <c r="AP447" s="116"/>
      <c r="AQ447" s="116"/>
      <c r="AR447" s="116"/>
      <c r="AS447" s="116"/>
      <c r="AT447" s="116"/>
      <c r="AU447" s="116"/>
      <c r="AV447" s="116"/>
      <c r="AW447" s="116"/>
      <c r="AX447" s="116"/>
      <c r="AY447" s="116"/>
      <c r="AZ447" s="116"/>
      <c r="BA447" s="116"/>
      <c r="BB447" s="116"/>
      <c r="BC447" s="116"/>
      <c r="BD447" s="116"/>
      <c r="BE447" s="116"/>
      <c r="BF447" s="116"/>
      <c r="BG447" s="116"/>
      <c r="BH447" s="116"/>
      <c r="BI447" s="116"/>
      <c r="BJ447" s="116"/>
      <c r="BK447" s="116"/>
      <c r="BL447" s="116"/>
      <c r="BM447" s="116"/>
      <c r="BN447" s="116"/>
      <c r="BO447" s="116"/>
      <c r="BP447" s="116"/>
      <c r="BQ447" s="116"/>
      <c r="BR447" s="116"/>
      <c r="BS447" s="116"/>
      <c r="BT447" s="116"/>
      <c r="BU447" s="116"/>
      <c r="BV447" s="116"/>
      <c r="BW447" s="116"/>
      <c r="BX447" s="116"/>
    </row>
    <row r="448">
      <c r="A448" s="116"/>
      <c r="B448" s="116"/>
      <c r="C448" s="116"/>
      <c r="D448" s="116"/>
      <c r="E448" s="164"/>
      <c r="F448" s="164"/>
      <c r="G448" s="116"/>
      <c r="H448" s="116"/>
      <c r="I448" s="116"/>
      <c r="J448" s="116"/>
      <c r="K448" s="116"/>
      <c r="L448" s="116"/>
      <c r="M448" s="116"/>
      <c r="N448" s="116"/>
      <c r="O448" s="116"/>
      <c r="P448" s="116"/>
      <c r="Q448" s="116"/>
      <c r="R448" s="116"/>
      <c r="S448" s="116"/>
      <c r="T448" s="116"/>
      <c r="U448" s="116"/>
      <c r="V448" s="116"/>
      <c r="W448" s="116"/>
      <c r="X448" s="116"/>
      <c r="Y448" s="116"/>
      <c r="Z448" s="116"/>
      <c r="AA448" s="116"/>
      <c r="AB448" s="116"/>
      <c r="AC448" s="116"/>
      <c r="AD448" s="116"/>
      <c r="AE448" s="116"/>
      <c r="AF448" s="116"/>
      <c r="AG448" s="116"/>
      <c r="AH448" s="116"/>
      <c r="AI448" s="116"/>
      <c r="AJ448" s="116"/>
      <c r="AK448" s="116"/>
      <c r="AL448" s="116"/>
      <c r="AM448" s="116"/>
      <c r="AN448" s="116"/>
      <c r="AO448" s="116"/>
      <c r="AP448" s="116"/>
      <c r="AQ448" s="116"/>
      <c r="AR448" s="116"/>
      <c r="AS448" s="116"/>
      <c r="AT448" s="116"/>
      <c r="AU448" s="116"/>
      <c r="AV448" s="116"/>
      <c r="AW448" s="116"/>
      <c r="AX448" s="116"/>
      <c r="AY448" s="116"/>
      <c r="AZ448" s="116"/>
      <c r="BA448" s="116"/>
      <c r="BB448" s="116"/>
      <c r="BC448" s="116"/>
      <c r="BD448" s="116"/>
      <c r="BE448" s="116"/>
      <c r="BF448" s="116"/>
      <c r="BG448" s="116"/>
      <c r="BH448" s="116"/>
      <c r="BI448" s="116"/>
      <c r="BJ448" s="116"/>
      <c r="BK448" s="116"/>
      <c r="BL448" s="116"/>
      <c r="BM448" s="116"/>
      <c r="BN448" s="116"/>
      <c r="BO448" s="116"/>
      <c r="BP448" s="116"/>
      <c r="BQ448" s="116"/>
      <c r="BR448" s="116"/>
      <c r="BS448" s="116"/>
      <c r="BT448" s="116"/>
      <c r="BU448" s="116"/>
      <c r="BV448" s="116"/>
      <c r="BW448" s="116"/>
      <c r="BX448" s="116"/>
    </row>
    <row r="449">
      <c r="A449" s="116"/>
      <c r="B449" s="116"/>
      <c r="C449" s="116"/>
      <c r="D449" s="116"/>
      <c r="E449" s="164"/>
      <c r="F449" s="164"/>
      <c r="G449" s="116"/>
      <c r="H449" s="116"/>
      <c r="I449" s="116"/>
      <c r="J449" s="116"/>
      <c r="K449" s="116"/>
      <c r="L449" s="116"/>
      <c r="M449" s="116"/>
      <c r="N449" s="116"/>
      <c r="O449" s="116"/>
      <c r="P449" s="116"/>
      <c r="Q449" s="116"/>
      <c r="R449" s="116"/>
      <c r="S449" s="116"/>
      <c r="T449" s="116"/>
      <c r="U449" s="116"/>
      <c r="V449" s="116"/>
      <c r="W449" s="116"/>
      <c r="X449" s="116"/>
      <c r="Y449" s="116"/>
      <c r="Z449" s="116"/>
      <c r="AA449" s="116"/>
      <c r="AB449" s="116"/>
      <c r="AC449" s="116"/>
      <c r="AD449" s="116"/>
      <c r="AE449" s="116"/>
      <c r="AF449" s="116"/>
      <c r="AG449" s="116"/>
      <c r="AH449" s="116"/>
      <c r="AI449" s="116"/>
      <c r="AJ449" s="116"/>
      <c r="AK449" s="116"/>
      <c r="AL449" s="116"/>
      <c r="AM449" s="116"/>
      <c r="AN449" s="116"/>
      <c r="AO449" s="116"/>
      <c r="AP449" s="116"/>
      <c r="AQ449" s="116"/>
      <c r="AR449" s="116"/>
      <c r="AS449" s="116"/>
      <c r="AT449" s="116"/>
      <c r="AU449" s="116"/>
      <c r="AV449" s="116"/>
      <c r="AW449" s="116"/>
      <c r="AX449" s="116"/>
      <c r="AY449" s="116"/>
      <c r="AZ449" s="116"/>
      <c r="BA449" s="116"/>
      <c r="BB449" s="116"/>
      <c r="BC449" s="116"/>
      <c r="BD449" s="116"/>
      <c r="BE449" s="116"/>
      <c r="BF449" s="116"/>
      <c r="BG449" s="116"/>
      <c r="BH449" s="116"/>
      <c r="BI449" s="116"/>
      <c r="BJ449" s="116"/>
      <c r="BK449" s="116"/>
      <c r="BL449" s="116"/>
      <c r="BM449" s="116"/>
      <c r="BN449" s="116"/>
      <c r="BO449" s="116"/>
      <c r="BP449" s="116"/>
      <c r="BQ449" s="116"/>
      <c r="BR449" s="116"/>
      <c r="BS449" s="116"/>
      <c r="BT449" s="116"/>
      <c r="BU449" s="116"/>
      <c r="BV449" s="116"/>
      <c r="BW449" s="116"/>
      <c r="BX449" s="116"/>
    </row>
    <row r="450">
      <c r="A450" s="116"/>
      <c r="B450" s="116"/>
      <c r="C450" s="116"/>
      <c r="D450" s="116"/>
      <c r="E450" s="164"/>
      <c r="F450" s="164"/>
      <c r="G450" s="116"/>
      <c r="H450" s="116"/>
      <c r="I450" s="116"/>
      <c r="J450" s="116"/>
      <c r="K450" s="116"/>
      <c r="L450" s="116"/>
      <c r="M450" s="116"/>
      <c r="N450" s="116"/>
      <c r="O450" s="116"/>
      <c r="P450" s="116"/>
      <c r="Q450" s="116"/>
      <c r="R450" s="116"/>
      <c r="S450" s="116"/>
      <c r="T450" s="116"/>
      <c r="U450" s="116"/>
      <c r="V450" s="116"/>
      <c r="W450" s="116"/>
      <c r="X450" s="116"/>
      <c r="Y450" s="116"/>
      <c r="Z450" s="116"/>
      <c r="AA450" s="116"/>
      <c r="AB450" s="116"/>
      <c r="AC450" s="116"/>
      <c r="AD450" s="116"/>
      <c r="AE450" s="116"/>
      <c r="AF450" s="116"/>
      <c r="AG450" s="116"/>
      <c r="AH450" s="116"/>
      <c r="AI450" s="116"/>
      <c r="AJ450" s="116"/>
      <c r="AK450" s="116"/>
      <c r="AL450" s="116"/>
      <c r="AM450" s="116"/>
      <c r="AN450" s="116"/>
      <c r="AO450" s="116"/>
      <c r="AP450" s="116"/>
      <c r="AQ450" s="116"/>
      <c r="AR450" s="116"/>
      <c r="AS450" s="116"/>
      <c r="AT450" s="116"/>
      <c r="AU450" s="116"/>
      <c r="AV450" s="116"/>
      <c r="AW450" s="116"/>
      <c r="AX450" s="116"/>
      <c r="AY450" s="116"/>
      <c r="AZ450" s="116"/>
      <c r="BA450" s="116"/>
      <c r="BB450" s="116"/>
      <c r="BC450" s="116"/>
      <c r="BD450" s="116"/>
      <c r="BE450" s="116"/>
      <c r="BF450" s="116"/>
      <c r="BG450" s="116"/>
      <c r="BH450" s="116"/>
      <c r="BI450" s="116"/>
      <c r="BJ450" s="116"/>
      <c r="BK450" s="116"/>
      <c r="BL450" s="116"/>
      <c r="BM450" s="116"/>
      <c r="BN450" s="116"/>
      <c r="BO450" s="116"/>
      <c r="BP450" s="116"/>
      <c r="BQ450" s="116"/>
      <c r="BR450" s="116"/>
      <c r="BS450" s="116"/>
      <c r="BT450" s="116"/>
      <c r="BU450" s="116"/>
      <c r="BV450" s="116"/>
      <c r="BW450" s="116"/>
      <c r="BX450" s="116"/>
    </row>
    <row r="451">
      <c r="A451" s="116"/>
      <c r="B451" s="116"/>
      <c r="C451" s="116"/>
      <c r="D451" s="116"/>
      <c r="E451" s="164"/>
      <c r="F451" s="164"/>
      <c r="G451" s="116"/>
      <c r="H451" s="116"/>
      <c r="I451" s="116"/>
      <c r="J451" s="116"/>
      <c r="K451" s="116"/>
      <c r="L451" s="116"/>
      <c r="M451" s="116"/>
      <c r="N451" s="116"/>
      <c r="O451" s="116"/>
      <c r="P451" s="116"/>
      <c r="Q451" s="116"/>
      <c r="R451" s="116"/>
      <c r="S451" s="116"/>
      <c r="T451" s="116"/>
      <c r="U451" s="116"/>
      <c r="V451" s="116"/>
      <c r="W451" s="116"/>
      <c r="X451" s="116"/>
      <c r="Y451" s="116"/>
      <c r="Z451" s="116"/>
      <c r="AA451" s="116"/>
      <c r="AB451" s="116"/>
      <c r="AC451" s="116"/>
      <c r="AD451" s="116"/>
      <c r="AE451" s="116"/>
      <c r="AF451" s="116"/>
      <c r="AG451" s="116"/>
      <c r="AH451" s="116"/>
      <c r="AI451" s="116"/>
      <c r="AJ451" s="116"/>
      <c r="AK451" s="116"/>
      <c r="AL451" s="116"/>
      <c r="AM451" s="116"/>
      <c r="AN451" s="116"/>
      <c r="AO451" s="116"/>
      <c r="AP451" s="116"/>
      <c r="AQ451" s="116"/>
      <c r="AR451" s="116"/>
      <c r="AS451" s="116"/>
      <c r="AT451" s="116"/>
      <c r="AU451" s="116"/>
      <c r="AV451" s="116"/>
      <c r="AW451" s="116"/>
      <c r="AX451" s="116"/>
      <c r="AY451" s="116"/>
      <c r="AZ451" s="116"/>
      <c r="BA451" s="116"/>
      <c r="BB451" s="116"/>
      <c r="BC451" s="116"/>
      <c r="BD451" s="116"/>
      <c r="BE451" s="116"/>
      <c r="BF451" s="116"/>
      <c r="BG451" s="116"/>
      <c r="BH451" s="116"/>
      <c r="BI451" s="116"/>
      <c r="BJ451" s="116"/>
      <c r="BK451" s="116"/>
      <c r="BL451" s="116"/>
      <c r="BM451" s="116"/>
      <c r="BN451" s="116"/>
      <c r="BO451" s="116"/>
      <c r="BP451" s="116"/>
      <c r="BQ451" s="116"/>
      <c r="BR451" s="116"/>
      <c r="BS451" s="116"/>
      <c r="BT451" s="116"/>
      <c r="BU451" s="116"/>
      <c r="BV451" s="116"/>
      <c r="BW451" s="116"/>
      <c r="BX451" s="116"/>
    </row>
    <row r="452">
      <c r="A452" s="116"/>
      <c r="B452" s="116"/>
      <c r="C452" s="116"/>
      <c r="D452" s="116"/>
      <c r="E452" s="164"/>
      <c r="F452" s="164"/>
      <c r="G452" s="116"/>
      <c r="H452" s="116"/>
      <c r="I452" s="116"/>
      <c r="J452" s="116"/>
      <c r="K452" s="116"/>
      <c r="L452" s="116"/>
      <c r="M452" s="116"/>
      <c r="N452" s="116"/>
      <c r="O452" s="116"/>
      <c r="P452" s="116"/>
      <c r="Q452" s="116"/>
      <c r="R452" s="116"/>
      <c r="S452" s="116"/>
      <c r="T452" s="116"/>
      <c r="U452" s="116"/>
      <c r="V452" s="116"/>
      <c r="W452" s="116"/>
      <c r="X452" s="116"/>
      <c r="Y452" s="116"/>
      <c r="Z452" s="116"/>
      <c r="AA452" s="116"/>
      <c r="AB452" s="116"/>
      <c r="AC452" s="116"/>
      <c r="AD452" s="116"/>
      <c r="AE452" s="116"/>
      <c r="AF452" s="116"/>
      <c r="AG452" s="116"/>
      <c r="AH452" s="116"/>
      <c r="AI452" s="116"/>
      <c r="AJ452" s="116"/>
      <c r="AK452" s="116"/>
      <c r="AL452" s="116"/>
      <c r="AM452" s="116"/>
      <c r="AN452" s="116"/>
      <c r="AO452" s="116"/>
      <c r="AP452" s="116"/>
      <c r="AQ452" s="116"/>
      <c r="AR452" s="116"/>
      <c r="AS452" s="116"/>
      <c r="AT452" s="116"/>
      <c r="AU452" s="116"/>
      <c r="AV452" s="116"/>
      <c r="AW452" s="116"/>
      <c r="AX452" s="116"/>
      <c r="AY452" s="116"/>
      <c r="AZ452" s="116"/>
      <c r="BA452" s="116"/>
      <c r="BB452" s="116"/>
      <c r="BC452" s="116"/>
      <c r="BD452" s="116"/>
      <c r="BE452" s="116"/>
      <c r="BF452" s="116"/>
      <c r="BG452" s="116"/>
      <c r="BH452" s="116"/>
      <c r="BI452" s="116"/>
      <c r="BJ452" s="116"/>
      <c r="BK452" s="116"/>
      <c r="BL452" s="116"/>
      <c r="BM452" s="116"/>
      <c r="BN452" s="116"/>
      <c r="BO452" s="116"/>
      <c r="BP452" s="116"/>
      <c r="BQ452" s="116"/>
      <c r="BR452" s="116"/>
      <c r="BS452" s="116"/>
      <c r="BT452" s="116"/>
      <c r="BU452" s="116"/>
      <c r="BV452" s="116"/>
      <c r="BW452" s="116"/>
      <c r="BX452" s="116"/>
    </row>
    <row r="453">
      <c r="A453" s="116"/>
      <c r="B453" s="116"/>
      <c r="C453" s="116"/>
      <c r="D453" s="116"/>
      <c r="E453" s="164"/>
      <c r="F453" s="164"/>
      <c r="G453" s="116"/>
      <c r="H453" s="116"/>
      <c r="I453" s="116"/>
      <c r="J453" s="116"/>
      <c r="K453" s="116"/>
      <c r="L453" s="116"/>
      <c r="M453" s="116"/>
      <c r="N453" s="116"/>
      <c r="O453" s="116"/>
      <c r="P453" s="116"/>
      <c r="Q453" s="116"/>
      <c r="R453" s="116"/>
      <c r="S453" s="116"/>
      <c r="T453" s="116"/>
      <c r="U453" s="116"/>
      <c r="V453" s="116"/>
      <c r="W453" s="116"/>
      <c r="X453" s="116"/>
      <c r="Y453" s="116"/>
      <c r="Z453" s="116"/>
      <c r="AA453" s="116"/>
      <c r="AB453" s="116"/>
      <c r="AC453" s="116"/>
      <c r="AD453" s="116"/>
      <c r="AE453" s="116"/>
      <c r="AF453" s="116"/>
      <c r="AG453" s="116"/>
      <c r="AH453" s="116"/>
      <c r="AI453" s="116"/>
      <c r="AJ453" s="116"/>
      <c r="AK453" s="116"/>
      <c r="AL453" s="116"/>
      <c r="AM453" s="116"/>
      <c r="AN453" s="116"/>
      <c r="AO453" s="116"/>
      <c r="AP453" s="116"/>
      <c r="AQ453" s="116"/>
      <c r="AR453" s="116"/>
      <c r="AS453" s="116"/>
      <c r="AT453" s="116"/>
      <c r="AU453" s="116"/>
      <c r="AV453" s="116"/>
      <c r="AW453" s="116"/>
      <c r="AX453" s="116"/>
      <c r="AY453" s="116"/>
      <c r="AZ453" s="116"/>
      <c r="BA453" s="116"/>
      <c r="BB453" s="116"/>
      <c r="BC453" s="116"/>
      <c r="BD453" s="116"/>
      <c r="BE453" s="116"/>
      <c r="BF453" s="116"/>
      <c r="BG453" s="116"/>
      <c r="BH453" s="116"/>
      <c r="BI453" s="116"/>
      <c r="BJ453" s="116"/>
      <c r="BK453" s="116"/>
      <c r="BL453" s="116"/>
      <c r="BM453" s="116"/>
      <c r="BN453" s="116"/>
      <c r="BO453" s="116"/>
      <c r="BP453" s="116"/>
      <c r="BQ453" s="116"/>
      <c r="BR453" s="116"/>
      <c r="BS453" s="116"/>
      <c r="BT453" s="116"/>
      <c r="BU453" s="116"/>
      <c r="BV453" s="116"/>
      <c r="BW453" s="116"/>
      <c r="BX453" s="116"/>
    </row>
    <row r="454">
      <c r="A454" s="116"/>
      <c r="B454" s="116"/>
      <c r="C454" s="116"/>
      <c r="D454" s="116"/>
      <c r="E454" s="164"/>
      <c r="F454" s="164"/>
      <c r="G454" s="116"/>
      <c r="H454" s="116"/>
      <c r="I454" s="116"/>
      <c r="J454" s="116"/>
      <c r="K454" s="116"/>
      <c r="L454" s="116"/>
      <c r="M454" s="116"/>
      <c r="N454" s="116"/>
      <c r="O454" s="116"/>
      <c r="P454" s="116"/>
      <c r="Q454" s="116"/>
      <c r="R454" s="116"/>
      <c r="S454" s="116"/>
      <c r="T454" s="116"/>
      <c r="U454" s="116"/>
      <c r="V454" s="116"/>
      <c r="W454" s="116"/>
      <c r="X454" s="116"/>
      <c r="Y454" s="116"/>
      <c r="Z454" s="116"/>
      <c r="AA454" s="116"/>
      <c r="AB454" s="116"/>
      <c r="AC454" s="116"/>
      <c r="AD454" s="116"/>
      <c r="AE454" s="116"/>
      <c r="AF454" s="116"/>
      <c r="AG454" s="116"/>
      <c r="AH454" s="116"/>
      <c r="AI454" s="116"/>
      <c r="AJ454" s="116"/>
      <c r="AK454" s="116"/>
      <c r="AL454" s="116"/>
      <c r="AM454" s="116"/>
      <c r="AN454" s="116"/>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c r="BJ454" s="116"/>
      <c r="BK454" s="116"/>
      <c r="BL454" s="116"/>
      <c r="BM454" s="116"/>
      <c r="BN454" s="116"/>
      <c r="BO454" s="116"/>
      <c r="BP454" s="116"/>
      <c r="BQ454" s="116"/>
      <c r="BR454" s="116"/>
      <c r="BS454" s="116"/>
      <c r="BT454" s="116"/>
      <c r="BU454" s="116"/>
      <c r="BV454" s="116"/>
      <c r="BW454" s="116"/>
      <c r="BX454" s="116"/>
    </row>
    <row r="455">
      <c r="A455" s="116"/>
      <c r="B455" s="116"/>
      <c r="C455" s="116"/>
      <c r="D455" s="116"/>
      <c r="E455" s="164"/>
      <c r="F455" s="164"/>
      <c r="G455" s="116"/>
      <c r="H455" s="116"/>
      <c r="I455" s="116"/>
      <c r="J455" s="116"/>
      <c r="K455" s="116"/>
      <c r="L455" s="116"/>
      <c r="M455" s="116"/>
      <c r="N455" s="116"/>
      <c r="O455" s="116"/>
      <c r="P455" s="116"/>
      <c r="Q455" s="116"/>
      <c r="R455" s="116"/>
      <c r="S455" s="116"/>
      <c r="T455" s="116"/>
      <c r="U455" s="116"/>
      <c r="V455" s="116"/>
      <c r="W455" s="116"/>
      <c r="X455" s="116"/>
      <c r="Y455" s="116"/>
      <c r="Z455" s="116"/>
      <c r="AA455" s="116"/>
      <c r="AB455" s="116"/>
      <c r="AC455" s="116"/>
      <c r="AD455" s="116"/>
      <c r="AE455" s="116"/>
      <c r="AF455" s="116"/>
      <c r="AG455" s="116"/>
      <c r="AH455" s="116"/>
      <c r="AI455" s="116"/>
      <c r="AJ455" s="116"/>
      <c r="AK455" s="116"/>
      <c r="AL455" s="116"/>
      <c r="AM455" s="116"/>
      <c r="AN455" s="116"/>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c r="BJ455" s="116"/>
      <c r="BK455" s="116"/>
      <c r="BL455" s="116"/>
      <c r="BM455" s="116"/>
      <c r="BN455" s="116"/>
      <c r="BO455" s="116"/>
      <c r="BP455" s="116"/>
      <c r="BQ455" s="116"/>
      <c r="BR455" s="116"/>
      <c r="BS455" s="116"/>
      <c r="BT455" s="116"/>
      <c r="BU455" s="116"/>
      <c r="BV455" s="116"/>
      <c r="BW455" s="116"/>
      <c r="BX455" s="116"/>
    </row>
    <row r="456">
      <c r="A456" s="116"/>
      <c r="B456" s="116"/>
      <c r="C456" s="116"/>
      <c r="D456" s="116"/>
      <c r="E456" s="164"/>
      <c r="F456" s="164"/>
      <c r="G456" s="116"/>
      <c r="H456" s="116"/>
      <c r="I456" s="116"/>
      <c r="J456" s="116"/>
      <c r="K456" s="116"/>
      <c r="L456" s="116"/>
      <c r="M456" s="116"/>
      <c r="N456" s="116"/>
      <c r="O456" s="116"/>
      <c r="P456" s="116"/>
      <c r="Q456" s="116"/>
      <c r="R456" s="116"/>
      <c r="S456" s="116"/>
      <c r="T456" s="116"/>
      <c r="U456" s="116"/>
      <c r="V456" s="116"/>
      <c r="W456" s="116"/>
      <c r="X456" s="116"/>
      <c r="Y456" s="116"/>
      <c r="Z456" s="116"/>
      <c r="AA456" s="116"/>
      <c r="AB456" s="116"/>
      <c r="AC456" s="116"/>
      <c r="AD456" s="116"/>
      <c r="AE456" s="116"/>
      <c r="AF456" s="116"/>
      <c r="AG456" s="116"/>
      <c r="AH456" s="116"/>
      <c r="AI456" s="116"/>
      <c r="AJ456" s="116"/>
      <c r="AK456" s="116"/>
      <c r="AL456" s="116"/>
      <c r="AM456" s="116"/>
      <c r="AN456" s="116"/>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c r="BJ456" s="116"/>
      <c r="BK456" s="116"/>
      <c r="BL456" s="116"/>
      <c r="BM456" s="116"/>
      <c r="BN456" s="116"/>
      <c r="BO456" s="116"/>
      <c r="BP456" s="116"/>
      <c r="BQ456" s="116"/>
      <c r="BR456" s="116"/>
      <c r="BS456" s="116"/>
      <c r="BT456" s="116"/>
      <c r="BU456" s="116"/>
      <c r="BV456" s="116"/>
      <c r="BW456" s="116"/>
      <c r="BX456" s="116"/>
    </row>
    <row r="457">
      <c r="A457" s="116"/>
      <c r="B457" s="116"/>
      <c r="C457" s="116"/>
      <c r="D457" s="116"/>
      <c r="E457" s="164"/>
      <c r="F457" s="164"/>
      <c r="G457" s="116"/>
      <c r="H457" s="116"/>
      <c r="I457" s="116"/>
      <c r="J457" s="116"/>
      <c r="K457" s="116"/>
      <c r="L457" s="116"/>
      <c r="M457" s="116"/>
      <c r="N457" s="116"/>
      <c r="O457" s="116"/>
      <c r="P457" s="116"/>
      <c r="Q457" s="116"/>
      <c r="R457" s="116"/>
      <c r="S457" s="116"/>
      <c r="T457" s="116"/>
      <c r="U457" s="116"/>
      <c r="V457" s="116"/>
      <c r="W457" s="116"/>
      <c r="X457" s="116"/>
      <c r="Y457" s="116"/>
      <c r="Z457" s="116"/>
      <c r="AA457" s="116"/>
      <c r="AB457" s="116"/>
      <c r="AC457" s="116"/>
      <c r="AD457" s="116"/>
      <c r="AE457" s="116"/>
      <c r="AF457" s="116"/>
      <c r="AG457" s="116"/>
      <c r="AH457" s="116"/>
      <c r="AI457" s="116"/>
      <c r="AJ457" s="116"/>
      <c r="AK457" s="116"/>
      <c r="AL457" s="116"/>
      <c r="AM457" s="116"/>
      <c r="AN457" s="116"/>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c r="BJ457" s="116"/>
      <c r="BK457" s="116"/>
      <c r="BL457" s="116"/>
      <c r="BM457" s="116"/>
      <c r="BN457" s="116"/>
      <c r="BO457" s="116"/>
      <c r="BP457" s="116"/>
      <c r="BQ457" s="116"/>
      <c r="BR457" s="116"/>
      <c r="BS457" s="116"/>
      <c r="BT457" s="116"/>
      <c r="BU457" s="116"/>
      <c r="BV457" s="116"/>
      <c r="BW457" s="116"/>
      <c r="BX457" s="116"/>
    </row>
    <row r="458">
      <c r="A458" s="116"/>
      <c r="B458" s="116"/>
      <c r="C458" s="116"/>
      <c r="D458" s="116"/>
      <c r="E458" s="164"/>
      <c r="F458" s="164"/>
      <c r="G458" s="116"/>
      <c r="H458" s="116"/>
      <c r="I458" s="116"/>
      <c r="J458" s="116"/>
      <c r="K458" s="116"/>
      <c r="L458" s="116"/>
      <c r="M458" s="116"/>
      <c r="N458" s="116"/>
      <c r="O458" s="116"/>
      <c r="P458" s="116"/>
      <c r="Q458" s="116"/>
      <c r="R458" s="116"/>
      <c r="S458" s="116"/>
      <c r="T458" s="116"/>
      <c r="U458" s="116"/>
      <c r="V458" s="116"/>
      <c r="W458" s="116"/>
      <c r="X458" s="116"/>
      <c r="Y458" s="116"/>
      <c r="Z458" s="116"/>
      <c r="AA458" s="116"/>
      <c r="AB458" s="116"/>
      <c r="AC458" s="116"/>
      <c r="AD458" s="116"/>
      <c r="AE458" s="116"/>
      <c r="AF458" s="116"/>
      <c r="AG458" s="116"/>
      <c r="AH458" s="116"/>
      <c r="AI458" s="116"/>
      <c r="AJ458" s="116"/>
      <c r="AK458" s="116"/>
      <c r="AL458" s="116"/>
      <c r="AM458" s="116"/>
      <c r="AN458" s="116"/>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c r="BJ458" s="116"/>
      <c r="BK458" s="116"/>
      <c r="BL458" s="116"/>
      <c r="BM458" s="116"/>
      <c r="BN458" s="116"/>
      <c r="BO458" s="116"/>
      <c r="BP458" s="116"/>
      <c r="BQ458" s="116"/>
      <c r="BR458" s="116"/>
      <c r="BS458" s="116"/>
      <c r="BT458" s="116"/>
      <c r="BU458" s="116"/>
      <c r="BV458" s="116"/>
      <c r="BW458" s="116"/>
      <c r="BX458" s="116"/>
    </row>
    <row r="459">
      <c r="A459" s="116"/>
      <c r="B459" s="116"/>
      <c r="C459" s="116"/>
      <c r="D459" s="116"/>
      <c r="E459" s="164"/>
      <c r="F459" s="164"/>
      <c r="G459" s="116"/>
      <c r="H459" s="116"/>
      <c r="I459" s="116"/>
      <c r="J459" s="116"/>
      <c r="K459" s="116"/>
      <c r="L459" s="116"/>
      <c r="M459" s="116"/>
      <c r="N459" s="116"/>
      <c r="O459" s="116"/>
      <c r="P459" s="116"/>
      <c r="Q459" s="116"/>
      <c r="R459" s="116"/>
      <c r="S459" s="116"/>
      <c r="T459" s="116"/>
      <c r="U459" s="116"/>
      <c r="V459" s="116"/>
      <c r="W459" s="116"/>
      <c r="X459" s="116"/>
      <c r="Y459" s="116"/>
      <c r="Z459" s="116"/>
      <c r="AA459" s="116"/>
      <c r="AB459" s="116"/>
      <c r="AC459" s="116"/>
      <c r="AD459" s="116"/>
      <c r="AE459" s="116"/>
      <c r="AF459" s="116"/>
      <c r="AG459" s="116"/>
      <c r="AH459" s="116"/>
      <c r="AI459" s="116"/>
      <c r="AJ459" s="116"/>
      <c r="AK459" s="116"/>
      <c r="AL459" s="116"/>
      <c r="AM459" s="116"/>
      <c r="AN459" s="116"/>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c r="BJ459" s="116"/>
      <c r="BK459" s="116"/>
      <c r="BL459" s="116"/>
      <c r="BM459" s="116"/>
      <c r="BN459" s="116"/>
      <c r="BO459" s="116"/>
      <c r="BP459" s="116"/>
      <c r="BQ459" s="116"/>
      <c r="BR459" s="116"/>
      <c r="BS459" s="116"/>
      <c r="BT459" s="116"/>
      <c r="BU459" s="116"/>
      <c r="BV459" s="116"/>
      <c r="BW459" s="116"/>
      <c r="BX459" s="116"/>
    </row>
    <row r="460">
      <c r="A460" s="116"/>
      <c r="B460" s="116"/>
      <c r="C460" s="116"/>
      <c r="D460" s="116"/>
      <c r="E460" s="164"/>
      <c r="F460" s="164"/>
      <c r="G460" s="116"/>
      <c r="H460" s="116"/>
      <c r="I460" s="116"/>
      <c r="J460" s="116"/>
      <c r="K460" s="116"/>
      <c r="L460" s="116"/>
      <c r="M460" s="116"/>
      <c r="N460" s="116"/>
      <c r="O460" s="116"/>
      <c r="P460" s="116"/>
      <c r="Q460" s="116"/>
      <c r="R460" s="116"/>
      <c r="S460" s="116"/>
      <c r="T460" s="116"/>
      <c r="U460" s="116"/>
      <c r="V460" s="116"/>
      <c r="W460" s="116"/>
      <c r="X460" s="116"/>
      <c r="Y460" s="116"/>
      <c r="Z460" s="116"/>
      <c r="AA460" s="116"/>
      <c r="AB460" s="116"/>
      <c r="AC460" s="116"/>
      <c r="AD460" s="116"/>
      <c r="AE460" s="116"/>
      <c r="AF460" s="116"/>
      <c r="AG460" s="116"/>
      <c r="AH460" s="116"/>
      <c r="AI460" s="116"/>
      <c r="AJ460" s="116"/>
      <c r="AK460" s="116"/>
      <c r="AL460" s="116"/>
      <c r="AM460" s="116"/>
      <c r="AN460" s="116"/>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c r="BJ460" s="116"/>
      <c r="BK460" s="116"/>
      <c r="BL460" s="116"/>
      <c r="BM460" s="116"/>
      <c r="BN460" s="116"/>
      <c r="BO460" s="116"/>
      <c r="BP460" s="116"/>
      <c r="BQ460" s="116"/>
      <c r="BR460" s="116"/>
      <c r="BS460" s="116"/>
      <c r="BT460" s="116"/>
      <c r="BU460" s="116"/>
      <c r="BV460" s="116"/>
      <c r="BW460" s="116"/>
      <c r="BX460" s="116"/>
    </row>
    <row r="461">
      <c r="A461" s="116"/>
      <c r="B461" s="116"/>
      <c r="C461" s="116"/>
      <c r="D461" s="116"/>
      <c r="E461" s="164"/>
      <c r="F461" s="164"/>
      <c r="G461" s="116"/>
      <c r="H461" s="116"/>
      <c r="I461" s="116"/>
      <c r="J461" s="116"/>
      <c r="K461" s="116"/>
      <c r="L461" s="116"/>
      <c r="M461" s="116"/>
      <c r="N461" s="116"/>
      <c r="O461" s="116"/>
      <c r="P461" s="116"/>
      <c r="Q461" s="116"/>
      <c r="R461" s="116"/>
      <c r="S461" s="116"/>
      <c r="T461" s="116"/>
      <c r="U461" s="116"/>
      <c r="V461" s="116"/>
      <c r="W461" s="116"/>
      <c r="X461" s="116"/>
      <c r="Y461" s="116"/>
      <c r="Z461" s="116"/>
      <c r="AA461" s="116"/>
      <c r="AB461" s="116"/>
      <c r="AC461" s="116"/>
      <c r="AD461" s="116"/>
      <c r="AE461" s="116"/>
      <c r="AF461" s="116"/>
      <c r="AG461" s="116"/>
      <c r="AH461" s="116"/>
      <c r="AI461" s="116"/>
      <c r="AJ461" s="116"/>
      <c r="AK461" s="116"/>
      <c r="AL461" s="116"/>
      <c r="AM461" s="116"/>
      <c r="AN461" s="116"/>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c r="BJ461" s="116"/>
      <c r="BK461" s="116"/>
      <c r="BL461" s="116"/>
      <c r="BM461" s="116"/>
      <c r="BN461" s="116"/>
      <c r="BO461" s="116"/>
      <c r="BP461" s="116"/>
      <c r="BQ461" s="116"/>
      <c r="BR461" s="116"/>
      <c r="BS461" s="116"/>
      <c r="BT461" s="116"/>
      <c r="BU461" s="116"/>
      <c r="BV461" s="116"/>
      <c r="BW461" s="116"/>
      <c r="BX461" s="116"/>
    </row>
    <row r="462">
      <c r="A462" s="116"/>
      <c r="B462" s="116"/>
      <c r="C462" s="116"/>
      <c r="D462" s="116"/>
      <c r="E462" s="164"/>
      <c r="F462" s="164"/>
      <c r="G462" s="116"/>
      <c r="H462" s="116"/>
      <c r="I462" s="116"/>
      <c r="J462" s="116"/>
      <c r="K462" s="116"/>
      <c r="L462" s="116"/>
      <c r="M462" s="116"/>
      <c r="N462" s="116"/>
      <c r="O462" s="116"/>
      <c r="P462" s="116"/>
      <c r="Q462" s="116"/>
      <c r="R462" s="116"/>
      <c r="S462" s="116"/>
      <c r="T462" s="116"/>
      <c r="U462" s="116"/>
      <c r="V462" s="116"/>
      <c r="W462" s="116"/>
      <c r="X462" s="116"/>
      <c r="Y462" s="116"/>
      <c r="Z462" s="116"/>
      <c r="AA462" s="116"/>
      <c r="AB462" s="116"/>
      <c r="AC462" s="116"/>
      <c r="AD462" s="116"/>
      <c r="AE462" s="116"/>
      <c r="AF462" s="116"/>
      <c r="AG462" s="116"/>
      <c r="AH462" s="116"/>
      <c r="AI462" s="116"/>
      <c r="AJ462" s="116"/>
      <c r="AK462" s="116"/>
      <c r="AL462" s="116"/>
      <c r="AM462" s="116"/>
      <c r="AN462" s="116"/>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c r="BJ462" s="116"/>
      <c r="BK462" s="116"/>
      <c r="BL462" s="116"/>
      <c r="BM462" s="116"/>
      <c r="BN462" s="116"/>
      <c r="BO462" s="116"/>
      <c r="BP462" s="116"/>
      <c r="BQ462" s="116"/>
      <c r="BR462" s="116"/>
      <c r="BS462" s="116"/>
      <c r="BT462" s="116"/>
      <c r="BU462" s="116"/>
      <c r="BV462" s="116"/>
      <c r="BW462" s="116"/>
      <c r="BX462" s="116"/>
    </row>
    <row r="463">
      <c r="A463" s="116"/>
      <c r="B463" s="116"/>
      <c r="C463" s="116"/>
      <c r="D463" s="116"/>
      <c r="E463" s="164"/>
      <c r="F463" s="164"/>
      <c r="G463" s="116"/>
      <c r="H463" s="116"/>
      <c r="I463" s="116"/>
      <c r="J463" s="116"/>
      <c r="K463" s="116"/>
      <c r="L463" s="116"/>
      <c r="M463" s="116"/>
      <c r="N463" s="116"/>
      <c r="O463" s="116"/>
      <c r="P463" s="116"/>
      <c r="Q463" s="116"/>
      <c r="R463" s="116"/>
      <c r="S463" s="116"/>
      <c r="T463" s="116"/>
      <c r="U463" s="116"/>
      <c r="V463" s="116"/>
      <c r="W463" s="116"/>
      <c r="X463" s="116"/>
      <c r="Y463" s="116"/>
      <c r="Z463" s="116"/>
      <c r="AA463" s="116"/>
      <c r="AB463" s="116"/>
      <c r="AC463" s="116"/>
      <c r="AD463" s="116"/>
      <c r="AE463" s="116"/>
      <c r="AF463" s="116"/>
      <c r="AG463" s="116"/>
      <c r="AH463" s="116"/>
      <c r="AI463" s="116"/>
      <c r="AJ463" s="116"/>
      <c r="AK463" s="116"/>
      <c r="AL463" s="116"/>
      <c r="AM463" s="116"/>
      <c r="AN463" s="116"/>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c r="BJ463" s="116"/>
      <c r="BK463" s="116"/>
      <c r="BL463" s="116"/>
      <c r="BM463" s="116"/>
      <c r="BN463" s="116"/>
      <c r="BO463" s="116"/>
      <c r="BP463" s="116"/>
      <c r="BQ463" s="116"/>
      <c r="BR463" s="116"/>
      <c r="BS463" s="116"/>
      <c r="BT463" s="116"/>
      <c r="BU463" s="116"/>
      <c r="BV463" s="116"/>
      <c r="BW463" s="116"/>
      <c r="BX463" s="116"/>
    </row>
    <row r="464">
      <c r="A464" s="116"/>
      <c r="B464" s="116"/>
      <c r="C464" s="116"/>
      <c r="D464" s="116"/>
      <c r="E464" s="164"/>
      <c r="F464" s="164"/>
      <c r="G464" s="116"/>
      <c r="H464" s="116"/>
      <c r="I464" s="116"/>
      <c r="J464" s="116"/>
      <c r="K464" s="116"/>
      <c r="L464" s="116"/>
      <c r="M464" s="116"/>
      <c r="N464" s="116"/>
      <c r="O464" s="116"/>
      <c r="P464" s="116"/>
      <c r="Q464" s="116"/>
      <c r="R464" s="116"/>
      <c r="S464" s="116"/>
      <c r="T464" s="116"/>
      <c r="U464" s="116"/>
      <c r="V464" s="116"/>
      <c r="W464" s="116"/>
      <c r="X464" s="116"/>
      <c r="Y464" s="116"/>
      <c r="Z464" s="116"/>
      <c r="AA464" s="116"/>
      <c r="AB464" s="116"/>
      <c r="AC464" s="116"/>
      <c r="AD464" s="116"/>
      <c r="AE464" s="116"/>
      <c r="AF464" s="116"/>
      <c r="AG464" s="116"/>
      <c r="AH464" s="116"/>
      <c r="AI464" s="116"/>
      <c r="AJ464" s="116"/>
      <c r="AK464" s="116"/>
      <c r="AL464" s="116"/>
      <c r="AM464" s="116"/>
      <c r="AN464" s="116"/>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c r="BJ464" s="116"/>
      <c r="BK464" s="116"/>
      <c r="BL464" s="116"/>
      <c r="BM464" s="116"/>
      <c r="BN464" s="116"/>
      <c r="BO464" s="116"/>
      <c r="BP464" s="116"/>
      <c r="BQ464" s="116"/>
      <c r="BR464" s="116"/>
      <c r="BS464" s="116"/>
      <c r="BT464" s="116"/>
      <c r="BU464" s="116"/>
      <c r="BV464" s="116"/>
      <c r="BW464" s="116"/>
      <c r="BX464" s="116"/>
    </row>
    <row r="465">
      <c r="A465" s="116"/>
      <c r="B465" s="116"/>
      <c r="C465" s="116"/>
      <c r="D465" s="116"/>
      <c r="E465" s="164"/>
      <c r="F465" s="164"/>
      <c r="G465" s="116"/>
      <c r="H465" s="116"/>
      <c r="I465" s="116"/>
      <c r="J465" s="116"/>
      <c r="K465" s="116"/>
      <c r="L465" s="116"/>
      <c r="M465" s="116"/>
      <c r="N465" s="116"/>
      <c r="O465" s="116"/>
      <c r="P465" s="116"/>
      <c r="Q465" s="116"/>
      <c r="R465" s="116"/>
      <c r="S465" s="116"/>
      <c r="T465" s="116"/>
      <c r="U465" s="116"/>
      <c r="V465" s="116"/>
      <c r="W465" s="116"/>
      <c r="X465" s="116"/>
      <c r="Y465" s="116"/>
      <c r="Z465" s="116"/>
      <c r="AA465" s="116"/>
      <c r="AB465" s="116"/>
      <c r="AC465" s="116"/>
      <c r="AD465" s="116"/>
      <c r="AE465" s="116"/>
      <c r="AF465" s="116"/>
      <c r="AG465" s="116"/>
      <c r="AH465" s="116"/>
      <c r="AI465" s="116"/>
      <c r="AJ465" s="116"/>
      <c r="AK465" s="116"/>
      <c r="AL465" s="116"/>
      <c r="AM465" s="116"/>
      <c r="AN465" s="116"/>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c r="BJ465" s="116"/>
      <c r="BK465" s="116"/>
      <c r="BL465" s="116"/>
      <c r="BM465" s="116"/>
      <c r="BN465" s="116"/>
      <c r="BO465" s="116"/>
      <c r="BP465" s="116"/>
      <c r="BQ465" s="116"/>
      <c r="BR465" s="116"/>
      <c r="BS465" s="116"/>
      <c r="BT465" s="116"/>
      <c r="BU465" s="116"/>
      <c r="BV465" s="116"/>
      <c r="BW465" s="116"/>
      <c r="BX465" s="116"/>
    </row>
    <row r="466">
      <c r="A466" s="116"/>
      <c r="B466" s="116"/>
      <c r="C466" s="116"/>
      <c r="D466" s="116"/>
      <c r="E466" s="164"/>
      <c r="F466" s="164"/>
      <c r="G466" s="116"/>
      <c r="H466" s="116"/>
      <c r="I466" s="116"/>
      <c r="J466" s="116"/>
      <c r="K466" s="116"/>
      <c r="L466" s="116"/>
      <c r="M466" s="116"/>
      <c r="N466" s="116"/>
      <c r="O466" s="116"/>
      <c r="P466" s="116"/>
      <c r="Q466" s="116"/>
      <c r="R466" s="116"/>
      <c r="S466" s="116"/>
      <c r="T466" s="116"/>
      <c r="U466" s="116"/>
      <c r="V466" s="116"/>
      <c r="W466" s="116"/>
      <c r="X466" s="116"/>
      <c r="Y466" s="116"/>
      <c r="Z466" s="116"/>
      <c r="AA466" s="116"/>
      <c r="AB466" s="116"/>
      <c r="AC466" s="116"/>
      <c r="AD466" s="116"/>
      <c r="AE466" s="116"/>
      <c r="AF466" s="116"/>
      <c r="AG466" s="116"/>
      <c r="AH466" s="116"/>
      <c r="AI466" s="116"/>
      <c r="AJ466" s="116"/>
      <c r="AK466" s="116"/>
      <c r="AL466" s="116"/>
      <c r="AM466" s="116"/>
      <c r="AN466" s="116"/>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c r="BJ466" s="116"/>
      <c r="BK466" s="116"/>
      <c r="BL466" s="116"/>
      <c r="BM466" s="116"/>
      <c r="BN466" s="116"/>
      <c r="BO466" s="116"/>
      <c r="BP466" s="116"/>
      <c r="BQ466" s="116"/>
      <c r="BR466" s="116"/>
      <c r="BS466" s="116"/>
      <c r="BT466" s="116"/>
      <c r="BU466" s="116"/>
      <c r="BV466" s="116"/>
      <c r="BW466" s="116"/>
      <c r="BX466" s="116"/>
    </row>
    <row r="467">
      <c r="A467" s="116"/>
      <c r="B467" s="116"/>
      <c r="C467" s="116"/>
      <c r="D467" s="116"/>
      <c r="E467" s="164"/>
      <c r="F467" s="164"/>
      <c r="G467" s="116"/>
      <c r="H467" s="116"/>
      <c r="I467" s="116"/>
      <c r="J467" s="116"/>
      <c r="K467" s="116"/>
      <c r="L467" s="116"/>
      <c r="M467" s="116"/>
      <c r="N467" s="116"/>
      <c r="O467" s="116"/>
      <c r="P467" s="116"/>
      <c r="Q467" s="116"/>
      <c r="R467" s="116"/>
      <c r="S467" s="116"/>
      <c r="T467" s="116"/>
      <c r="U467" s="116"/>
      <c r="V467" s="116"/>
      <c r="W467" s="116"/>
      <c r="X467" s="116"/>
      <c r="Y467" s="116"/>
      <c r="Z467" s="116"/>
      <c r="AA467" s="116"/>
      <c r="AB467" s="116"/>
      <c r="AC467" s="116"/>
      <c r="AD467" s="116"/>
      <c r="AE467" s="116"/>
      <c r="AF467" s="116"/>
      <c r="AG467" s="116"/>
      <c r="AH467" s="116"/>
      <c r="AI467" s="116"/>
      <c r="AJ467" s="116"/>
      <c r="AK467" s="116"/>
      <c r="AL467" s="116"/>
      <c r="AM467" s="116"/>
      <c r="AN467" s="116"/>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c r="BJ467" s="116"/>
      <c r="BK467" s="116"/>
      <c r="BL467" s="116"/>
      <c r="BM467" s="116"/>
      <c r="BN467" s="116"/>
      <c r="BO467" s="116"/>
      <c r="BP467" s="116"/>
      <c r="BQ467" s="116"/>
      <c r="BR467" s="116"/>
      <c r="BS467" s="116"/>
      <c r="BT467" s="116"/>
      <c r="BU467" s="116"/>
      <c r="BV467" s="116"/>
      <c r="BW467" s="116"/>
      <c r="BX467" s="116"/>
    </row>
    <row r="468">
      <c r="A468" s="116"/>
      <c r="B468" s="116"/>
      <c r="C468" s="116"/>
      <c r="D468" s="116"/>
      <c r="E468" s="164"/>
      <c r="F468" s="164"/>
      <c r="G468" s="116"/>
      <c r="H468" s="116"/>
      <c r="I468" s="116"/>
      <c r="J468" s="116"/>
      <c r="K468" s="116"/>
      <c r="L468" s="116"/>
      <c r="M468" s="116"/>
      <c r="N468" s="116"/>
      <c r="O468" s="116"/>
      <c r="P468" s="116"/>
      <c r="Q468" s="116"/>
      <c r="R468" s="116"/>
      <c r="S468" s="116"/>
      <c r="T468" s="116"/>
      <c r="U468" s="116"/>
      <c r="V468" s="116"/>
      <c r="W468" s="116"/>
      <c r="X468" s="116"/>
      <c r="Y468" s="116"/>
      <c r="Z468" s="116"/>
      <c r="AA468" s="116"/>
      <c r="AB468" s="116"/>
      <c r="AC468" s="116"/>
      <c r="AD468" s="116"/>
      <c r="AE468" s="116"/>
      <c r="AF468" s="116"/>
      <c r="AG468" s="116"/>
      <c r="AH468" s="116"/>
      <c r="AI468" s="116"/>
      <c r="AJ468" s="116"/>
      <c r="AK468" s="116"/>
      <c r="AL468" s="116"/>
      <c r="AM468" s="116"/>
      <c r="AN468" s="116"/>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c r="BJ468" s="116"/>
      <c r="BK468" s="116"/>
      <c r="BL468" s="116"/>
      <c r="BM468" s="116"/>
      <c r="BN468" s="116"/>
      <c r="BO468" s="116"/>
      <c r="BP468" s="116"/>
      <c r="BQ468" s="116"/>
      <c r="BR468" s="116"/>
      <c r="BS468" s="116"/>
      <c r="BT468" s="116"/>
      <c r="BU468" s="116"/>
      <c r="BV468" s="116"/>
      <c r="BW468" s="116"/>
      <c r="BX468" s="116"/>
    </row>
    <row r="469">
      <c r="A469" s="116"/>
      <c r="B469" s="116"/>
      <c r="C469" s="116"/>
      <c r="D469" s="116"/>
      <c r="E469" s="164"/>
      <c r="F469" s="164"/>
      <c r="G469" s="116"/>
      <c r="H469" s="116"/>
      <c r="I469" s="116"/>
      <c r="J469" s="116"/>
      <c r="K469" s="116"/>
      <c r="L469" s="116"/>
      <c r="M469" s="116"/>
      <c r="N469" s="116"/>
      <c r="O469" s="116"/>
      <c r="P469" s="116"/>
      <c r="Q469" s="116"/>
      <c r="R469" s="116"/>
      <c r="S469" s="116"/>
      <c r="T469" s="116"/>
      <c r="U469" s="116"/>
      <c r="V469" s="116"/>
      <c r="W469" s="116"/>
      <c r="X469" s="116"/>
      <c r="Y469" s="116"/>
      <c r="Z469" s="116"/>
      <c r="AA469" s="116"/>
      <c r="AB469" s="116"/>
      <c r="AC469" s="116"/>
      <c r="AD469" s="116"/>
      <c r="AE469" s="116"/>
      <c r="AF469" s="116"/>
      <c r="AG469" s="116"/>
      <c r="AH469" s="116"/>
      <c r="AI469" s="116"/>
      <c r="AJ469" s="116"/>
      <c r="AK469" s="116"/>
      <c r="AL469" s="116"/>
      <c r="AM469" s="116"/>
      <c r="AN469" s="116"/>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c r="BJ469" s="116"/>
      <c r="BK469" s="116"/>
      <c r="BL469" s="116"/>
      <c r="BM469" s="116"/>
      <c r="BN469" s="116"/>
      <c r="BO469" s="116"/>
      <c r="BP469" s="116"/>
      <c r="BQ469" s="116"/>
      <c r="BR469" s="116"/>
      <c r="BS469" s="116"/>
      <c r="BT469" s="116"/>
      <c r="BU469" s="116"/>
      <c r="BV469" s="116"/>
      <c r="BW469" s="116"/>
      <c r="BX469" s="116"/>
    </row>
    <row r="470">
      <c r="A470" s="116"/>
      <c r="B470" s="116"/>
      <c r="C470" s="116"/>
      <c r="D470" s="116"/>
      <c r="E470" s="164"/>
      <c r="F470" s="164"/>
      <c r="G470" s="116"/>
      <c r="H470" s="116"/>
      <c r="I470" s="116"/>
      <c r="J470" s="116"/>
      <c r="K470" s="116"/>
      <c r="L470" s="116"/>
      <c r="M470" s="116"/>
      <c r="N470" s="116"/>
      <c r="O470" s="116"/>
      <c r="P470" s="116"/>
      <c r="Q470" s="116"/>
      <c r="R470" s="116"/>
      <c r="S470" s="116"/>
      <c r="T470" s="116"/>
      <c r="U470" s="116"/>
      <c r="V470" s="116"/>
      <c r="W470" s="116"/>
      <c r="X470" s="116"/>
      <c r="Y470" s="116"/>
      <c r="Z470" s="116"/>
      <c r="AA470" s="116"/>
      <c r="AB470" s="116"/>
      <c r="AC470" s="116"/>
      <c r="AD470" s="116"/>
      <c r="AE470" s="116"/>
      <c r="AF470" s="116"/>
      <c r="AG470" s="116"/>
      <c r="AH470" s="116"/>
      <c r="AI470" s="116"/>
      <c r="AJ470" s="116"/>
      <c r="AK470" s="116"/>
      <c r="AL470" s="116"/>
      <c r="AM470" s="116"/>
      <c r="AN470" s="116"/>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c r="BJ470" s="116"/>
      <c r="BK470" s="116"/>
      <c r="BL470" s="116"/>
      <c r="BM470" s="116"/>
      <c r="BN470" s="116"/>
      <c r="BO470" s="116"/>
      <c r="BP470" s="116"/>
      <c r="BQ470" s="116"/>
      <c r="BR470" s="116"/>
      <c r="BS470" s="116"/>
      <c r="BT470" s="116"/>
      <c r="BU470" s="116"/>
      <c r="BV470" s="116"/>
      <c r="BW470" s="116"/>
      <c r="BX470" s="116"/>
    </row>
    <row r="471">
      <c r="A471" s="116"/>
      <c r="B471" s="116"/>
      <c r="C471" s="116"/>
      <c r="D471" s="116"/>
      <c r="E471" s="164"/>
      <c r="F471" s="164"/>
      <c r="G471" s="116"/>
      <c r="H471" s="116"/>
      <c r="I471" s="116"/>
      <c r="J471" s="116"/>
      <c r="K471" s="116"/>
      <c r="L471" s="116"/>
      <c r="M471" s="116"/>
      <c r="N471" s="116"/>
      <c r="O471" s="116"/>
      <c r="P471" s="116"/>
      <c r="Q471" s="116"/>
      <c r="R471" s="116"/>
      <c r="S471" s="116"/>
      <c r="T471" s="116"/>
      <c r="U471" s="116"/>
      <c r="V471" s="116"/>
      <c r="W471" s="116"/>
      <c r="X471" s="116"/>
      <c r="Y471" s="116"/>
      <c r="Z471" s="116"/>
      <c r="AA471" s="116"/>
      <c r="AB471" s="116"/>
      <c r="AC471" s="116"/>
      <c r="AD471" s="116"/>
      <c r="AE471" s="116"/>
      <c r="AF471" s="116"/>
      <c r="AG471" s="116"/>
      <c r="AH471" s="116"/>
      <c r="AI471" s="116"/>
      <c r="AJ471" s="116"/>
      <c r="AK471" s="116"/>
      <c r="AL471" s="116"/>
      <c r="AM471" s="116"/>
      <c r="AN471" s="116"/>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c r="BJ471" s="116"/>
      <c r="BK471" s="116"/>
      <c r="BL471" s="116"/>
      <c r="BM471" s="116"/>
      <c r="BN471" s="116"/>
      <c r="BO471" s="116"/>
      <c r="BP471" s="116"/>
      <c r="BQ471" s="116"/>
      <c r="BR471" s="116"/>
      <c r="BS471" s="116"/>
      <c r="BT471" s="116"/>
      <c r="BU471" s="116"/>
      <c r="BV471" s="116"/>
      <c r="BW471" s="116"/>
      <c r="BX471" s="116"/>
    </row>
    <row r="472">
      <c r="A472" s="116"/>
      <c r="B472" s="116"/>
      <c r="C472" s="116"/>
      <c r="D472" s="116"/>
      <c r="E472" s="164"/>
      <c r="F472" s="164"/>
      <c r="G472" s="116"/>
      <c r="H472" s="116"/>
      <c r="I472" s="116"/>
      <c r="J472" s="116"/>
      <c r="K472" s="116"/>
      <c r="L472" s="116"/>
      <c r="M472" s="116"/>
      <c r="N472" s="116"/>
      <c r="O472" s="116"/>
      <c r="P472" s="116"/>
      <c r="Q472" s="116"/>
      <c r="R472" s="116"/>
      <c r="S472" s="116"/>
      <c r="T472" s="116"/>
      <c r="U472" s="116"/>
      <c r="V472" s="116"/>
      <c r="W472" s="116"/>
      <c r="X472" s="116"/>
      <c r="Y472" s="116"/>
      <c r="Z472" s="116"/>
      <c r="AA472" s="116"/>
      <c r="AB472" s="116"/>
      <c r="AC472" s="116"/>
      <c r="AD472" s="116"/>
      <c r="AE472" s="116"/>
      <c r="AF472" s="116"/>
      <c r="AG472" s="116"/>
      <c r="AH472" s="116"/>
      <c r="AI472" s="116"/>
      <c r="AJ472" s="116"/>
      <c r="AK472" s="116"/>
      <c r="AL472" s="116"/>
      <c r="AM472" s="116"/>
      <c r="AN472" s="116"/>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c r="BJ472" s="116"/>
      <c r="BK472" s="116"/>
      <c r="BL472" s="116"/>
      <c r="BM472" s="116"/>
      <c r="BN472" s="116"/>
      <c r="BO472" s="116"/>
      <c r="BP472" s="116"/>
      <c r="BQ472" s="116"/>
      <c r="BR472" s="116"/>
      <c r="BS472" s="116"/>
      <c r="BT472" s="116"/>
      <c r="BU472" s="116"/>
      <c r="BV472" s="116"/>
      <c r="BW472" s="116"/>
      <c r="BX472" s="116"/>
    </row>
    <row r="473">
      <c r="A473" s="116"/>
      <c r="B473" s="116"/>
      <c r="C473" s="116"/>
      <c r="D473" s="116"/>
      <c r="E473" s="164"/>
      <c r="F473" s="164"/>
      <c r="G473" s="116"/>
      <c r="H473" s="116"/>
      <c r="I473" s="116"/>
      <c r="J473" s="116"/>
      <c r="K473" s="116"/>
      <c r="L473" s="116"/>
      <c r="M473" s="116"/>
      <c r="N473" s="116"/>
      <c r="O473" s="116"/>
      <c r="P473" s="116"/>
      <c r="Q473" s="116"/>
      <c r="R473" s="116"/>
      <c r="S473" s="116"/>
      <c r="T473" s="116"/>
      <c r="U473" s="116"/>
      <c r="V473" s="116"/>
      <c r="W473" s="116"/>
      <c r="X473" s="116"/>
      <c r="Y473" s="116"/>
      <c r="Z473" s="116"/>
      <c r="AA473" s="116"/>
      <c r="AB473" s="116"/>
      <c r="AC473" s="116"/>
      <c r="AD473" s="116"/>
      <c r="AE473" s="116"/>
      <c r="AF473" s="116"/>
      <c r="AG473" s="116"/>
      <c r="AH473" s="116"/>
      <c r="AI473" s="116"/>
      <c r="AJ473" s="116"/>
      <c r="AK473" s="116"/>
      <c r="AL473" s="116"/>
      <c r="AM473" s="116"/>
      <c r="AN473" s="116"/>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c r="BJ473" s="116"/>
      <c r="BK473" s="116"/>
      <c r="BL473" s="116"/>
      <c r="BM473" s="116"/>
      <c r="BN473" s="116"/>
      <c r="BO473" s="116"/>
      <c r="BP473" s="116"/>
      <c r="BQ473" s="116"/>
      <c r="BR473" s="116"/>
      <c r="BS473" s="116"/>
      <c r="BT473" s="116"/>
      <c r="BU473" s="116"/>
      <c r="BV473" s="116"/>
      <c r="BW473" s="116"/>
      <c r="BX473" s="116"/>
    </row>
    <row r="474">
      <c r="A474" s="116"/>
      <c r="B474" s="116"/>
      <c r="C474" s="116"/>
      <c r="D474" s="116"/>
      <c r="E474" s="164"/>
      <c r="F474" s="164"/>
      <c r="G474" s="116"/>
      <c r="H474" s="116"/>
      <c r="I474" s="116"/>
      <c r="J474" s="116"/>
      <c r="K474" s="116"/>
      <c r="L474" s="116"/>
      <c r="M474" s="116"/>
      <c r="N474" s="116"/>
      <c r="O474" s="116"/>
      <c r="P474" s="116"/>
      <c r="Q474" s="116"/>
      <c r="R474" s="116"/>
      <c r="S474" s="116"/>
      <c r="T474" s="116"/>
      <c r="U474" s="116"/>
      <c r="V474" s="116"/>
      <c r="W474" s="116"/>
      <c r="X474" s="116"/>
      <c r="Y474" s="116"/>
      <c r="Z474" s="116"/>
      <c r="AA474" s="116"/>
      <c r="AB474" s="116"/>
      <c r="AC474" s="116"/>
      <c r="AD474" s="116"/>
      <c r="AE474" s="116"/>
      <c r="AF474" s="116"/>
      <c r="AG474" s="116"/>
      <c r="AH474" s="116"/>
      <c r="AI474" s="116"/>
      <c r="AJ474" s="116"/>
      <c r="AK474" s="116"/>
      <c r="AL474" s="116"/>
      <c r="AM474" s="116"/>
      <c r="AN474" s="116"/>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c r="BJ474" s="116"/>
      <c r="BK474" s="116"/>
      <c r="BL474" s="116"/>
      <c r="BM474" s="116"/>
      <c r="BN474" s="116"/>
      <c r="BO474" s="116"/>
      <c r="BP474" s="116"/>
      <c r="BQ474" s="116"/>
      <c r="BR474" s="116"/>
      <c r="BS474" s="116"/>
      <c r="BT474" s="116"/>
      <c r="BU474" s="116"/>
      <c r="BV474" s="116"/>
      <c r="BW474" s="116"/>
      <c r="BX474" s="116"/>
    </row>
    <row r="475">
      <c r="A475" s="116"/>
      <c r="B475" s="116"/>
      <c r="C475" s="116"/>
      <c r="D475" s="116"/>
      <c r="E475" s="164"/>
      <c r="F475" s="164"/>
      <c r="G475" s="116"/>
      <c r="H475" s="116"/>
      <c r="I475" s="116"/>
      <c r="J475" s="116"/>
      <c r="K475" s="116"/>
      <c r="L475" s="116"/>
      <c r="M475" s="116"/>
      <c r="N475" s="116"/>
      <c r="O475" s="116"/>
      <c r="P475" s="116"/>
      <c r="Q475" s="116"/>
      <c r="R475" s="116"/>
      <c r="S475" s="116"/>
      <c r="T475" s="116"/>
      <c r="U475" s="116"/>
      <c r="V475" s="116"/>
      <c r="W475" s="116"/>
      <c r="X475" s="116"/>
      <c r="Y475" s="116"/>
      <c r="Z475" s="116"/>
      <c r="AA475" s="116"/>
      <c r="AB475" s="116"/>
      <c r="AC475" s="116"/>
      <c r="AD475" s="116"/>
      <c r="AE475" s="116"/>
      <c r="AF475" s="116"/>
      <c r="AG475" s="116"/>
      <c r="AH475" s="116"/>
      <c r="AI475" s="116"/>
      <c r="AJ475" s="116"/>
      <c r="AK475" s="116"/>
      <c r="AL475" s="116"/>
      <c r="AM475" s="116"/>
      <c r="AN475" s="116"/>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c r="BJ475" s="116"/>
      <c r="BK475" s="116"/>
      <c r="BL475" s="116"/>
      <c r="BM475" s="116"/>
      <c r="BN475" s="116"/>
      <c r="BO475" s="116"/>
      <c r="BP475" s="116"/>
      <c r="BQ475" s="116"/>
      <c r="BR475" s="116"/>
      <c r="BS475" s="116"/>
      <c r="BT475" s="116"/>
      <c r="BU475" s="116"/>
      <c r="BV475" s="116"/>
      <c r="BW475" s="116"/>
      <c r="BX475" s="116"/>
    </row>
    <row r="476">
      <c r="A476" s="116"/>
      <c r="B476" s="116"/>
      <c r="C476" s="116"/>
      <c r="D476" s="116"/>
      <c r="E476" s="164"/>
      <c r="F476" s="164"/>
      <c r="G476" s="116"/>
      <c r="H476" s="116"/>
      <c r="I476" s="116"/>
      <c r="J476" s="116"/>
      <c r="K476" s="116"/>
      <c r="L476" s="116"/>
      <c r="M476" s="116"/>
      <c r="N476" s="116"/>
      <c r="O476" s="116"/>
      <c r="P476" s="116"/>
      <c r="Q476" s="116"/>
      <c r="R476" s="116"/>
      <c r="S476" s="116"/>
      <c r="T476" s="116"/>
      <c r="U476" s="116"/>
      <c r="V476" s="116"/>
      <c r="W476" s="116"/>
      <c r="X476" s="116"/>
      <c r="Y476" s="116"/>
      <c r="Z476" s="116"/>
      <c r="AA476" s="116"/>
      <c r="AB476" s="116"/>
      <c r="AC476" s="116"/>
      <c r="AD476" s="116"/>
      <c r="AE476" s="116"/>
      <c r="AF476" s="116"/>
      <c r="AG476" s="116"/>
      <c r="AH476" s="116"/>
      <c r="AI476" s="116"/>
      <c r="AJ476" s="116"/>
      <c r="AK476" s="116"/>
      <c r="AL476" s="116"/>
      <c r="AM476" s="116"/>
      <c r="AN476" s="116"/>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c r="BJ476" s="116"/>
      <c r="BK476" s="116"/>
      <c r="BL476" s="116"/>
      <c r="BM476" s="116"/>
      <c r="BN476" s="116"/>
      <c r="BO476" s="116"/>
      <c r="BP476" s="116"/>
      <c r="BQ476" s="116"/>
      <c r="BR476" s="116"/>
      <c r="BS476" s="116"/>
      <c r="BT476" s="116"/>
      <c r="BU476" s="116"/>
      <c r="BV476" s="116"/>
      <c r="BW476" s="116"/>
      <c r="BX476" s="116"/>
    </row>
    <row r="477">
      <c r="A477" s="116"/>
      <c r="B477" s="116"/>
      <c r="C477" s="116"/>
      <c r="D477" s="116"/>
      <c r="E477" s="164"/>
      <c r="F477" s="164"/>
      <c r="G477" s="116"/>
      <c r="H477" s="116"/>
      <c r="I477" s="116"/>
      <c r="J477" s="116"/>
      <c r="K477" s="116"/>
      <c r="L477" s="116"/>
      <c r="M477" s="116"/>
      <c r="N477" s="116"/>
      <c r="O477" s="116"/>
      <c r="P477" s="116"/>
      <c r="Q477" s="116"/>
      <c r="R477" s="116"/>
      <c r="S477" s="116"/>
      <c r="T477" s="116"/>
      <c r="U477" s="116"/>
      <c r="V477" s="116"/>
      <c r="W477" s="116"/>
      <c r="X477" s="116"/>
      <c r="Y477" s="116"/>
      <c r="Z477" s="116"/>
      <c r="AA477" s="116"/>
      <c r="AB477" s="116"/>
      <c r="AC477" s="116"/>
      <c r="AD477" s="116"/>
      <c r="AE477" s="116"/>
      <c r="AF477" s="116"/>
      <c r="AG477" s="116"/>
      <c r="AH477" s="116"/>
      <c r="AI477" s="116"/>
      <c r="AJ477" s="116"/>
      <c r="AK477" s="116"/>
      <c r="AL477" s="116"/>
      <c r="AM477" s="116"/>
      <c r="AN477" s="116"/>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c r="BJ477" s="116"/>
      <c r="BK477" s="116"/>
      <c r="BL477" s="116"/>
      <c r="BM477" s="116"/>
      <c r="BN477" s="116"/>
      <c r="BO477" s="116"/>
      <c r="BP477" s="116"/>
      <c r="BQ477" s="116"/>
      <c r="BR477" s="116"/>
      <c r="BS477" s="116"/>
      <c r="BT477" s="116"/>
      <c r="BU477" s="116"/>
      <c r="BV477" s="116"/>
      <c r="BW477" s="116"/>
      <c r="BX477" s="116"/>
    </row>
    <row r="478">
      <c r="A478" s="116"/>
      <c r="B478" s="116"/>
      <c r="C478" s="116"/>
      <c r="D478" s="116"/>
      <c r="E478" s="164"/>
      <c r="F478" s="164"/>
      <c r="G478" s="116"/>
      <c r="H478" s="116"/>
      <c r="I478" s="116"/>
      <c r="J478" s="116"/>
      <c r="K478" s="116"/>
      <c r="L478" s="116"/>
      <c r="M478" s="116"/>
      <c r="N478" s="116"/>
      <c r="O478" s="116"/>
      <c r="P478" s="116"/>
      <c r="Q478" s="116"/>
      <c r="R478" s="116"/>
      <c r="S478" s="116"/>
      <c r="T478" s="116"/>
      <c r="U478" s="116"/>
      <c r="V478" s="116"/>
      <c r="W478" s="116"/>
      <c r="X478" s="116"/>
      <c r="Y478" s="116"/>
      <c r="Z478" s="116"/>
      <c r="AA478" s="116"/>
      <c r="AB478" s="116"/>
      <c r="AC478" s="116"/>
      <c r="AD478" s="116"/>
      <c r="AE478" s="116"/>
      <c r="AF478" s="116"/>
      <c r="AG478" s="116"/>
      <c r="AH478" s="116"/>
      <c r="AI478" s="116"/>
      <c r="AJ478" s="116"/>
      <c r="AK478" s="116"/>
      <c r="AL478" s="116"/>
      <c r="AM478" s="116"/>
      <c r="AN478" s="116"/>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c r="BJ478" s="116"/>
      <c r="BK478" s="116"/>
      <c r="BL478" s="116"/>
      <c r="BM478" s="116"/>
      <c r="BN478" s="116"/>
      <c r="BO478" s="116"/>
      <c r="BP478" s="116"/>
      <c r="BQ478" s="116"/>
      <c r="BR478" s="116"/>
      <c r="BS478" s="116"/>
      <c r="BT478" s="116"/>
      <c r="BU478" s="116"/>
      <c r="BV478" s="116"/>
      <c r="BW478" s="116"/>
      <c r="BX478" s="116"/>
    </row>
    <row r="479">
      <c r="A479" s="116"/>
      <c r="B479" s="116"/>
      <c r="C479" s="116"/>
      <c r="D479" s="116"/>
      <c r="E479" s="164"/>
      <c r="F479" s="164"/>
      <c r="G479" s="116"/>
      <c r="H479" s="116"/>
      <c r="I479" s="116"/>
      <c r="J479" s="116"/>
      <c r="K479" s="116"/>
      <c r="L479" s="116"/>
      <c r="M479" s="116"/>
      <c r="N479" s="116"/>
      <c r="O479" s="116"/>
      <c r="P479" s="116"/>
      <c r="Q479" s="116"/>
      <c r="R479" s="116"/>
      <c r="S479" s="116"/>
      <c r="T479" s="116"/>
      <c r="U479" s="116"/>
      <c r="V479" s="116"/>
      <c r="W479" s="116"/>
      <c r="X479" s="116"/>
      <c r="Y479" s="116"/>
      <c r="Z479" s="116"/>
      <c r="AA479" s="116"/>
      <c r="AB479" s="116"/>
      <c r="AC479" s="116"/>
      <c r="AD479" s="116"/>
      <c r="AE479" s="116"/>
      <c r="AF479" s="116"/>
      <c r="AG479" s="116"/>
      <c r="AH479" s="116"/>
      <c r="AI479" s="116"/>
      <c r="AJ479" s="116"/>
      <c r="AK479" s="116"/>
      <c r="AL479" s="116"/>
      <c r="AM479" s="116"/>
      <c r="AN479" s="116"/>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c r="BJ479" s="116"/>
      <c r="BK479" s="116"/>
      <c r="BL479" s="116"/>
      <c r="BM479" s="116"/>
      <c r="BN479" s="116"/>
      <c r="BO479" s="116"/>
      <c r="BP479" s="116"/>
      <c r="BQ479" s="116"/>
      <c r="BR479" s="116"/>
      <c r="BS479" s="116"/>
      <c r="BT479" s="116"/>
      <c r="BU479" s="116"/>
      <c r="BV479" s="116"/>
      <c r="BW479" s="116"/>
      <c r="BX479" s="116"/>
    </row>
    <row r="480">
      <c r="A480" s="116"/>
      <c r="B480" s="116"/>
      <c r="C480" s="116"/>
      <c r="D480" s="116"/>
      <c r="E480" s="164"/>
      <c r="F480" s="164"/>
      <c r="G480" s="116"/>
      <c r="H480" s="116"/>
      <c r="I480" s="116"/>
      <c r="J480" s="116"/>
      <c r="K480" s="116"/>
      <c r="L480" s="116"/>
      <c r="M480" s="116"/>
      <c r="N480" s="116"/>
      <c r="O480" s="116"/>
      <c r="P480" s="116"/>
      <c r="Q480" s="116"/>
      <c r="R480" s="116"/>
      <c r="S480" s="116"/>
      <c r="T480" s="116"/>
      <c r="U480" s="116"/>
      <c r="V480" s="116"/>
      <c r="W480" s="116"/>
      <c r="X480" s="116"/>
      <c r="Y480" s="116"/>
      <c r="Z480" s="116"/>
      <c r="AA480" s="116"/>
      <c r="AB480" s="116"/>
      <c r="AC480" s="116"/>
      <c r="AD480" s="116"/>
      <c r="AE480" s="116"/>
      <c r="AF480" s="116"/>
      <c r="AG480" s="116"/>
      <c r="AH480" s="116"/>
      <c r="AI480" s="116"/>
      <c r="AJ480" s="116"/>
      <c r="AK480" s="116"/>
      <c r="AL480" s="116"/>
      <c r="AM480" s="116"/>
      <c r="AN480" s="116"/>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c r="BJ480" s="116"/>
      <c r="BK480" s="116"/>
      <c r="BL480" s="116"/>
      <c r="BM480" s="116"/>
      <c r="BN480" s="116"/>
      <c r="BO480" s="116"/>
      <c r="BP480" s="116"/>
      <c r="BQ480" s="116"/>
      <c r="BR480" s="116"/>
      <c r="BS480" s="116"/>
      <c r="BT480" s="116"/>
      <c r="BU480" s="116"/>
      <c r="BV480" s="116"/>
      <c r="BW480" s="116"/>
      <c r="BX480" s="116"/>
    </row>
    <row r="481">
      <c r="A481" s="116"/>
      <c r="B481" s="116"/>
      <c r="C481" s="116"/>
      <c r="D481" s="116"/>
      <c r="E481" s="164"/>
      <c r="F481" s="164"/>
      <c r="G481" s="116"/>
      <c r="H481" s="116"/>
      <c r="I481" s="116"/>
      <c r="J481" s="116"/>
      <c r="K481" s="116"/>
      <c r="L481" s="116"/>
      <c r="M481" s="116"/>
      <c r="N481" s="116"/>
      <c r="O481" s="116"/>
      <c r="P481" s="116"/>
      <c r="Q481" s="116"/>
      <c r="R481" s="116"/>
      <c r="S481" s="116"/>
      <c r="T481" s="116"/>
      <c r="U481" s="116"/>
      <c r="V481" s="116"/>
      <c r="W481" s="116"/>
      <c r="X481" s="116"/>
      <c r="Y481" s="116"/>
      <c r="Z481" s="116"/>
      <c r="AA481" s="116"/>
      <c r="AB481" s="116"/>
      <c r="AC481" s="116"/>
      <c r="AD481" s="116"/>
      <c r="AE481" s="116"/>
      <c r="AF481" s="116"/>
      <c r="AG481" s="116"/>
      <c r="AH481" s="116"/>
      <c r="AI481" s="116"/>
      <c r="AJ481" s="116"/>
      <c r="AK481" s="116"/>
      <c r="AL481" s="116"/>
      <c r="AM481" s="116"/>
      <c r="AN481" s="116"/>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c r="BJ481" s="116"/>
      <c r="BK481" s="116"/>
      <c r="BL481" s="116"/>
      <c r="BM481" s="116"/>
      <c r="BN481" s="116"/>
      <c r="BO481" s="116"/>
      <c r="BP481" s="116"/>
      <c r="BQ481" s="116"/>
      <c r="BR481" s="116"/>
      <c r="BS481" s="116"/>
      <c r="BT481" s="116"/>
      <c r="BU481" s="116"/>
      <c r="BV481" s="116"/>
      <c r="BW481" s="116"/>
      <c r="BX481" s="116"/>
    </row>
    <row r="482">
      <c r="A482" s="116"/>
      <c r="B482" s="116"/>
      <c r="C482" s="116"/>
      <c r="D482" s="116"/>
      <c r="E482" s="164"/>
      <c r="F482" s="164"/>
      <c r="G482" s="116"/>
      <c r="H482" s="116"/>
      <c r="I482" s="116"/>
      <c r="J482" s="116"/>
      <c r="K482" s="116"/>
      <c r="L482" s="116"/>
      <c r="M482" s="116"/>
      <c r="N482" s="116"/>
      <c r="O482" s="116"/>
      <c r="P482" s="116"/>
      <c r="Q482" s="116"/>
      <c r="R482" s="116"/>
      <c r="S482" s="116"/>
      <c r="T482" s="116"/>
      <c r="U482" s="116"/>
      <c r="V482" s="116"/>
      <c r="W482" s="116"/>
      <c r="X482" s="116"/>
      <c r="Y482" s="116"/>
      <c r="Z482" s="116"/>
      <c r="AA482" s="116"/>
      <c r="AB482" s="116"/>
      <c r="AC482" s="116"/>
      <c r="AD482" s="116"/>
      <c r="AE482" s="116"/>
      <c r="AF482" s="116"/>
      <c r="AG482" s="116"/>
      <c r="AH482" s="116"/>
      <c r="AI482" s="116"/>
      <c r="AJ482" s="116"/>
      <c r="AK482" s="116"/>
      <c r="AL482" s="116"/>
      <c r="AM482" s="116"/>
      <c r="AN482" s="116"/>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c r="BJ482" s="116"/>
      <c r="BK482" s="116"/>
      <c r="BL482" s="116"/>
      <c r="BM482" s="116"/>
      <c r="BN482" s="116"/>
      <c r="BO482" s="116"/>
      <c r="BP482" s="116"/>
      <c r="BQ482" s="116"/>
      <c r="BR482" s="116"/>
      <c r="BS482" s="116"/>
      <c r="BT482" s="116"/>
      <c r="BU482" s="116"/>
      <c r="BV482" s="116"/>
      <c r="BW482" s="116"/>
      <c r="BX482" s="116"/>
    </row>
    <row r="483">
      <c r="A483" s="116"/>
      <c r="B483" s="116"/>
      <c r="C483" s="116"/>
      <c r="D483" s="116"/>
      <c r="E483" s="164"/>
      <c r="F483" s="164"/>
      <c r="G483" s="116"/>
      <c r="H483" s="116"/>
      <c r="I483" s="116"/>
      <c r="J483" s="116"/>
      <c r="K483" s="116"/>
      <c r="L483" s="116"/>
      <c r="M483" s="116"/>
      <c r="N483" s="116"/>
      <c r="O483" s="116"/>
      <c r="P483" s="116"/>
      <c r="Q483" s="116"/>
      <c r="R483" s="116"/>
      <c r="S483" s="116"/>
      <c r="T483" s="116"/>
      <c r="U483" s="116"/>
      <c r="V483" s="116"/>
      <c r="W483" s="116"/>
      <c r="X483" s="116"/>
      <c r="Y483" s="116"/>
      <c r="Z483" s="116"/>
      <c r="AA483" s="116"/>
      <c r="AB483" s="116"/>
      <c r="AC483" s="116"/>
      <c r="AD483" s="116"/>
      <c r="AE483" s="116"/>
      <c r="AF483" s="116"/>
      <c r="AG483" s="116"/>
      <c r="AH483" s="116"/>
      <c r="AI483" s="116"/>
      <c r="AJ483" s="116"/>
      <c r="AK483" s="116"/>
      <c r="AL483" s="116"/>
      <c r="AM483" s="116"/>
      <c r="AN483" s="116"/>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c r="BJ483" s="116"/>
      <c r="BK483" s="116"/>
      <c r="BL483" s="116"/>
      <c r="BM483" s="116"/>
      <c r="BN483" s="116"/>
      <c r="BO483" s="116"/>
      <c r="BP483" s="116"/>
      <c r="BQ483" s="116"/>
      <c r="BR483" s="116"/>
      <c r="BS483" s="116"/>
      <c r="BT483" s="116"/>
      <c r="BU483" s="116"/>
      <c r="BV483" s="116"/>
      <c r="BW483" s="116"/>
      <c r="BX483" s="116"/>
    </row>
    <row r="484">
      <c r="A484" s="116"/>
      <c r="B484" s="116"/>
      <c r="C484" s="116"/>
      <c r="D484" s="116"/>
      <c r="E484" s="164"/>
      <c r="F484" s="164"/>
      <c r="G484" s="116"/>
      <c r="H484" s="116"/>
      <c r="I484" s="116"/>
      <c r="J484" s="116"/>
      <c r="K484" s="116"/>
      <c r="L484" s="116"/>
      <c r="M484" s="116"/>
      <c r="N484" s="116"/>
      <c r="O484" s="116"/>
      <c r="P484" s="116"/>
      <c r="Q484" s="116"/>
      <c r="R484" s="116"/>
      <c r="S484" s="116"/>
      <c r="T484" s="116"/>
      <c r="U484" s="116"/>
      <c r="V484" s="116"/>
      <c r="W484" s="116"/>
      <c r="X484" s="116"/>
      <c r="Y484" s="116"/>
      <c r="Z484" s="116"/>
      <c r="AA484" s="116"/>
      <c r="AB484" s="116"/>
      <c r="AC484" s="116"/>
      <c r="AD484" s="116"/>
      <c r="AE484" s="116"/>
      <c r="AF484" s="116"/>
      <c r="AG484" s="116"/>
      <c r="AH484" s="116"/>
      <c r="AI484" s="116"/>
      <c r="AJ484" s="116"/>
      <c r="AK484" s="116"/>
      <c r="AL484" s="116"/>
      <c r="AM484" s="116"/>
      <c r="AN484" s="116"/>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c r="BJ484" s="116"/>
      <c r="BK484" s="116"/>
      <c r="BL484" s="116"/>
      <c r="BM484" s="116"/>
      <c r="BN484" s="116"/>
      <c r="BO484" s="116"/>
      <c r="BP484" s="116"/>
      <c r="BQ484" s="116"/>
      <c r="BR484" s="116"/>
      <c r="BS484" s="116"/>
      <c r="BT484" s="116"/>
      <c r="BU484" s="116"/>
      <c r="BV484" s="116"/>
      <c r="BW484" s="116"/>
      <c r="BX484" s="116"/>
    </row>
    <row r="485">
      <c r="A485" s="116"/>
      <c r="B485" s="116"/>
      <c r="C485" s="116"/>
      <c r="D485" s="116"/>
      <c r="E485" s="164"/>
      <c r="F485" s="164"/>
      <c r="G485" s="116"/>
      <c r="H485" s="116"/>
      <c r="I485" s="116"/>
      <c r="J485" s="116"/>
      <c r="K485" s="116"/>
      <c r="L485" s="116"/>
      <c r="M485" s="116"/>
      <c r="N485" s="116"/>
      <c r="O485" s="116"/>
      <c r="P485" s="116"/>
      <c r="Q485" s="116"/>
      <c r="R485" s="116"/>
      <c r="S485" s="116"/>
      <c r="T485" s="116"/>
      <c r="U485" s="116"/>
      <c r="V485" s="116"/>
      <c r="W485" s="116"/>
      <c r="X485" s="116"/>
      <c r="Y485" s="116"/>
      <c r="Z485" s="116"/>
      <c r="AA485" s="116"/>
      <c r="AB485" s="116"/>
      <c r="AC485" s="116"/>
      <c r="AD485" s="116"/>
      <c r="AE485" s="116"/>
      <c r="AF485" s="116"/>
      <c r="AG485" s="116"/>
      <c r="AH485" s="116"/>
      <c r="AI485" s="116"/>
      <c r="AJ485" s="116"/>
      <c r="AK485" s="116"/>
      <c r="AL485" s="116"/>
      <c r="AM485" s="116"/>
      <c r="AN485" s="116"/>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c r="BJ485" s="116"/>
      <c r="BK485" s="116"/>
      <c r="BL485" s="116"/>
      <c r="BM485" s="116"/>
      <c r="BN485" s="116"/>
      <c r="BO485" s="116"/>
      <c r="BP485" s="116"/>
      <c r="BQ485" s="116"/>
      <c r="BR485" s="116"/>
      <c r="BS485" s="116"/>
      <c r="BT485" s="116"/>
      <c r="BU485" s="116"/>
      <c r="BV485" s="116"/>
      <c r="BW485" s="116"/>
      <c r="BX485" s="116"/>
    </row>
    <row r="486">
      <c r="A486" s="116"/>
      <c r="B486" s="116"/>
      <c r="C486" s="116"/>
      <c r="D486" s="116"/>
      <c r="E486" s="164"/>
      <c r="F486" s="164"/>
      <c r="G486" s="116"/>
      <c r="H486" s="116"/>
      <c r="I486" s="116"/>
      <c r="J486" s="116"/>
      <c r="K486" s="116"/>
      <c r="L486" s="116"/>
      <c r="M486" s="116"/>
      <c r="N486" s="116"/>
      <c r="O486" s="116"/>
      <c r="P486" s="116"/>
      <c r="Q486" s="116"/>
      <c r="R486" s="116"/>
      <c r="S486" s="116"/>
      <c r="T486" s="116"/>
      <c r="U486" s="116"/>
      <c r="V486" s="116"/>
      <c r="W486" s="116"/>
      <c r="X486" s="116"/>
      <c r="Y486" s="116"/>
      <c r="Z486" s="116"/>
      <c r="AA486" s="116"/>
      <c r="AB486" s="116"/>
      <c r="AC486" s="116"/>
      <c r="AD486" s="116"/>
      <c r="AE486" s="116"/>
      <c r="AF486" s="116"/>
      <c r="AG486" s="116"/>
      <c r="AH486" s="116"/>
      <c r="AI486" s="116"/>
      <c r="AJ486" s="116"/>
      <c r="AK486" s="116"/>
      <c r="AL486" s="116"/>
      <c r="AM486" s="116"/>
      <c r="AN486" s="116"/>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c r="BJ486" s="116"/>
      <c r="BK486" s="116"/>
      <c r="BL486" s="116"/>
      <c r="BM486" s="116"/>
      <c r="BN486" s="116"/>
      <c r="BO486" s="116"/>
      <c r="BP486" s="116"/>
      <c r="BQ486" s="116"/>
      <c r="BR486" s="116"/>
      <c r="BS486" s="116"/>
      <c r="BT486" s="116"/>
      <c r="BU486" s="116"/>
      <c r="BV486" s="116"/>
      <c r="BW486" s="116"/>
      <c r="BX486" s="116"/>
    </row>
    <row r="487">
      <c r="A487" s="116"/>
      <c r="B487" s="116"/>
      <c r="C487" s="116"/>
      <c r="D487" s="116"/>
      <c r="E487" s="164"/>
      <c r="F487" s="164"/>
      <c r="G487" s="116"/>
      <c r="H487" s="116"/>
      <c r="I487" s="116"/>
      <c r="J487" s="116"/>
      <c r="K487" s="116"/>
      <c r="L487" s="116"/>
      <c r="M487" s="116"/>
      <c r="N487" s="116"/>
      <c r="O487" s="116"/>
      <c r="P487" s="116"/>
      <c r="Q487" s="116"/>
      <c r="R487" s="116"/>
      <c r="S487" s="116"/>
      <c r="T487" s="116"/>
      <c r="U487" s="116"/>
      <c r="V487" s="116"/>
      <c r="W487" s="116"/>
      <c r="X487" s="116"/>
      <c r="Y487" s="116"/>
      <c r="Z487" s="116"/>
      <c r="AA487" s="116"/>
      <c r="AB487" s="116"/>
      <c r="AC487" s="116"/>
      <c r="AD487" s="116"/>
      <c r="AE487" s="116"/>
      <c r="AF487" s="116"/>
      <c r="AG487" s="116"/>
      <c r="AH487" s="116"/>
      <c r="AI487" s="116"/>
      <c r="AJ487" s="116"/>
      <c r="AK487" s="116"/>
      <c r="AL487" s="116"/>
      <c r="AM487" s="116"/>
      <c r="AN487" s="116"/>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c r="BJ487" s="116"/>
      <c r="BK487" s="116"/>
      <c r="BL487" s="116"/>
      <c r="BM487" s="116"/>
      <c r="BN487" s="116"/>
      <c r="BO487" s="116"/>
      <c r="BP487" s="116"/>
      <c r="BQ487" s="116"/>
      <c r="BR487" s="116"/>
      <c r="BS487" s="116"/>
      <c r="BT487" s="116"/>
      <c r="BU487" s="116"/>
      <c r="BV487" s="116"/>
      <c r="BW487" s="116"/>
      <c r="BX487" s="116"/>
    </row>
    <row r="488">
      <c r="A488" s="116"/>
      <c r="B488" s="116"/>
      <c r="C488" s="116"/>
      <c r="D488" s="116"/>
      <c r="E488" s="164"/>
      <c r="F488" s="164"/>
      <c r="G488" s="116"/>
      <c r="H488" s="116"/>
      <c r="I488" s="116"/>
      <c r="J488" s="116"/>
      <c r="K488" s="116"/>
      <c r="L488" s="116"/>
      <c r="M488" s="116"/>
      <c r="N488" s="116"/>
      <c r="O488" s="116"/>
      <c r="P488" s="116"/>
      <c r="Q488" s="116"/>
      <c r="R488" s="116"/>
      <c r="S488" s="116"/>
      <c r="T488" s="116"/>
      <c r="U488" s="116"/>
      <c r="V488" s="116"/>
      <c r="W488" s="116"/>
      <c r="X488" s="116"/>
      <c r="Y488" s="116"/>
      <c r="Z488" s="116"/>
      <c r="AA488" s="116"/>
      <c r="AB488" s="116"/>
      <c r="AC488" s="116"/>
      <c r="AD488" s="116"/>
      <c r="AE488" s="116"/>
      <c r="AF488" s="116"/>
      <c r="AG488" s="116"/>
      <c r="AH488" s="116"/>
      <c r="AI488" s="116"/>
      <c r="AJ488" s="116"/>
      <c r="AK488" s="116"/>
      <c r="AL488" s="116"/>
      <c r="AM488" s="116"/>
      <c r="AN488" s="116"/>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c r="BJ488" s="116"/>
      <c r="BK488" s="116"/>
      <c r="BL488" s="116"/>
      <c r="BM488" s="116"/>
      <c r="BN488" s="116"/>
      <c r="BO488" s="116"/>
      <c r="BP488" s="116"/>
      <c r="BQ488" s="116"/>
      <c r="BR488" s="116"/>
      <c r="BS488" s="116"/>
      <c r="BT488" s="116"/>
      <c r="BU488" s="116"/>
      <c r="BV488" s="116"/>
      <c r="BW488" s="116"/>
      <c r="BX488" s="116"/>
    </row>
    <row r="489">
      <c r="A489" s="116"/>
      <c r="B489" s="116"/>
      <c r="C489" s="116"/>
      <c r="D489" s="116"/>
      <c r="E489" s="164"/>
      <c r="F489" s="164"/>
      <c r="G489" s="116"/>
      <c r="H489" s="116"/>
      <c r="I489" s="116"/>
      <c r="J489" s="116"/>
      <c r="K489" s="116"/>
      <c r="L489" s="116"/>
      <c r="M489" s="116"/>
      <c r="N489" s="116"/>
      <c r="O489" s="116"/>
      <c r="P489" s="116"/>
      <c r="Q489" s="116"/>
      <c r="R489" s="116"/>
      <c r="S489" s="116"/>
      <c r="T489" s="116"/>
      <c r="U489" s="116"/>
      <c r="V489" s="116"/>
      <c r="W489" s="116"/>
      <c r="X489" s="116"/>
      <c r="Y489" s="116"/>
      <c r="Z489" s="116"/>
      <c r="AA489" s="116"/>
      <c r="AB489" s="116"/>
      <c r="AC489" s="116"/>
      <c r="AD489" s="116"/>
      <c r="AE489" s="116"/>
      <c r="AF489" s="116"/>
      <c r="AG489" s="116"/>
      <c r="AH489" s="116"/>
      <c r="AI489" s="116"/>
      <c r="AJ489" s="116"/>
      <c r="AK489" s="116"/>
      <c r="AL489" s="116"/>
      <c r="AM489" s="116"/>
      <c r="AN489" s="116"/>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c r="BJ489" s="116"/>
      <c r="BK489" s="116"/>
      <c r="BL489" s="116"/>
      <c r="BM489" s="116"/>
      <c r="BN489" s="116"/>
      <c r="BO489" s="116"/>
      <c r="BP489" s="116"/>
      <c r="BQ489" s="116"/>
      <c r="BR489" s="116"/>
      <c r="BS489" s="116"/>
      <c r="BT489" s="116"/>
      <c r="BU489" s="116"/>
      <c r="BV489" s="116"/>
      <c r="BW489" s="116"/>
      <c r="BX489" s="116"/>
    </row>
    <row r="490">
      <c r="A490" s="116"/>
      <c r="B490" s="116"/>
      <c r="C490" s="116"/>
      <c r="D490" s="116"/>
      <c r="E490" s="164"/>
      <c r="F490" s="164"/>
      <c r="G490" s="116"/>
      <c r="H490" s="116"/>
      <c r="I490" s="116"/>
      <c r="J490" s="116"/>
      <c r="K490" s="116"/>
      <c r="L490" s="116"/>
      <c r="M490" s="116"/>
      <c r="N490" s="116"/>
      <c r="O490" s="116"/>
      <c r="P490" s="116"/>
      <c r="Q490" s="116"/>
      <c r="R490" s="116"/>
      <c r="S490" s="116"/>
      <c r="T490" s="116"/>
      <c r="U490" s="116"/>
      <c r="V490" s="116"/>
      <c r="W490" s="116"/>
      <c r="X490" s="116"/>
      <c r="Y490" s="116"/>
      <c r="Z490" s="116"/>
      <c r="AA490" s="116"/>
      <c r="AB490" s="116"/>
      <c r="AC490" s="116"/>
      <c r="AD490" s="116"/>
      <c r="AE490" s="116"/>
      <c r="AF490" s="116"/>
      <c r="AG490" s="116"/>
      <c r="AH490" s="116"/>
      <c r="AI490" s="116"/>
      <c r="AJ490" s="116"/>
      <c r="AK490" s="116"/>
      <c r="AL490" s="116"/>
      <c r="AM490" s="116"/>
      <c r="AN490" s="116"/>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c r="BJ490" s="116"/>
      <c r="BK490" s="116"/>
      <c r="BL490" s="116"/>
      <c r="BM490" s="116"/>
      <c r="BN490" s="116"/>
      <c r="BO490" s="116"/>
      <c r="BP490" s="116"/>
      <c r="BQ490" s="116"/>
      <c r="BR490" s="116"/>
      <c r="BS490" s="116"/>
      <c r="BT490" s="116"/>
      <c r="BU490" s="116"/>
      <c r="BV490" s="116"/>
      <c r="BW490" s="116"/>
      <c r="BX490" s="116"/>
    </row>
    <row r="491">
      <c r="A491" s="116"/>
      <c r="B491" s="116"/>
      <c r="C491" s="116"/>
      <c r="D491" s="116"/>
      <c r="E491" s="164"/>
      <c r="F491" s="164"/>
      <c r="G491" s="116"/>
      <c r="H491" s="116"/>
      <c r="I491" s="116"/>
      <c r="J491" s="116"/>
      <c r="K491" s="116"/>
      <c r="L491" s="116"/>
      <c r="M491" s="116"/>
      <c r="N491" s="116"/>
      <c r="O491" s="116"/>
      <c r="P491" s="116"/>
      <c r="Q491" s="116"/>
      <c r="R491" s="116"/>
      <c r="S491" s="116"/>
      <c r="T491" s="116"/>
      <c r="U491" s="116"/>
      <c r="V491" s="116"/>
      <c r="W491" s="116"/>
      <c r="X491" s="116"/>
      <c r="Y491" s="116"/>
      <c r="Z491" s="116"/>
      <c r="AA491" s="116"/>
      <c r="AB491" s="116"/>
      <c r="AC491" s="116"/>
      <c r="AD491" s="116"/>
      <c r="AE491" s="116"/>
      <c r="AF491" s="116"/>
      <c r="AG491" s="116"/>
      <c r="AH491" s="116"/>
      <c r="AI491" s="116"/>
      <c r="AJ491" s="116"/>
      <c r="AK491" s="116"/>
      <c r="AL491" s="116"/>
      <c r="AM491" s="116"/>
      <c r="AN491" s="116"/>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c r="BJ491" s="116"/>
      <c r="BK491" s="116"/>
      <c r="BL491" s="116"/>
      <c r="BM491" s="116"/>
      <c r="BN491" s="116"/>
      <c r="BO491" s="116"/>
      <c r="BP491" s="116"/>
      <c r="BQ491" s="116"/>
      <c r="BR491" s="116"/>
      <c r="BS491" s="116"/>
      <c r="BT491" s="116"/>
      <c r="BU491" s="116"/>
      <c r="BV491" s="116"/>
      <c r="BW491" s="116"/>
      <c r="BX491" s="116"/>
    </row>
    <row r="492">
      <c r="A492" s="116"/>
      <c r="B492" s="116"/>
      <c r="C492" s="116"/>
      <c r="D492" s="116"/>
      <c r="E492" s="164"/>
      <c r="F492" s="164"/>
      <c r="G492" s="116"/>
      <c r="H492" s="116"/>
      <c r="I492" s="116"/>
      <c r="J492" s="116"/>
      <c r="K492" s="116"/>
      <c r="L492" s="116"/>
      <c r="M492" s="116"/>
      <c r="N492" s="116"/>
      <c r="O492" s="116"/>
      <c r="P492" s="116"/>
      <c r="Q492" s="116"/>
      <c r="R492" s="116"/>
      <c r="S492" s="116"/>
      <c r="T492" s="116"/>
      <c r="U492" s="116"/>
      <c r="V492" s="116"/>
      <c r="W492" s="116"/>
      <c r="X492" s="116"/>
      <c r="Y492" s="116"/>
      <c r="Z492" s="116"/>
      <c r="AA492" s="116"/>
      <c r="AB492" s="116"/>
      <c r="AC492" s="116"/>
      <c r="AD492" s="116"/>
      <c r="AE492" s="116"/>
      <c r="AF492" s="116"/>
      <c r="AG492" s="116"/>
      <c r="AH492" s="116"/>
      <c r="AI492" s="116"/>
      <c r="AJ492" s="116"/>
      <c r="AK492" s="116"/>
      <c r="AL492" s="116"/>
      <c r="AM492" s="116"/>
      <c r="AN492" s="116"/>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c r="BJ492" s="116"/>
      <c r="BK492" s="116"/>
      <c r="BL492" s="116"/>
      <c r="BM492" s="116"/>
      <c r="BN492" s="116"/>
      <c r="BO492" s="116"/>
      <c r="BP492" s="116"/>
      <c r="BQ492" s="116"/>
      <c r="BR492" s="116"/>
      <c r="BS492" s="116"/>
      <c r="BT492" s="116"/>
      <c r="BU492" s="116"/>
      <c r="BV492" s="116"/>
      <c r="BW492" s="116"/>
      <c r="BX492" s="116"/>
    </row>
    <row r="493">
      <c r="A493" s="116"/>
      <c r="B493" s="116"/>
      <c r="C493" s="116"/>
      <c r="D493" s="116"/>
      <c r="E493" s="164"/>
      <c r="F493" s="164"/>
      <c r="G493" s="116"/>
      <c r="H493" s="116"/>
      <c r="I493" s="116"/>
      <c r="J493" s="116"/>
      <c r="K493" s="116"/>
      <c r="L493" s="116"/>
      <c r="M493" s="116"/>
      <c r="N493" s="116"/>
      <c r="O493" s="116"/>
      <c r="P493" s="116"/>
      <c r="Q493" s="116"/>
      <c r="R493" s="116"/>
      <c r="S493" s="116"/>
      <c r="T493" s="116"/>
      <c r="U493" s="116"/>
      <c r="V493" s="116"/>
      <c r="W493" s="116"/>
      <c r="X493" s="116"/>
      <c r="Y493" s="116"/>
      <c r="Z493" s="116"/>
      <c r="AA493" s="116"/>
      <c r="AB493" s="116"/>
      <c r="AC493" s="116"/>
      <c r="AD493" s="116"/>
      <c r="AE493" s="116"/>
      <c r="AF493" s="116"/>
      <c r="AG493" s="116"/>
      <c r="AH493" s="116"/>
      <c r="AI493" s="116"/>
      <c r="AJ493" s="116"/>
      <c r="AK493" s="116"/>
      <c r="AL493" s="116"/>
      <c r="AM493" s="116"/>
      <c r="AN493" s="116"/>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c r="BJ493" s="116"/>
      <c r="BK493" s="116"/>
      <c r="BL493" s="116"/>
      <c r="BM493" s="116"/>
      <c r="BN493" s="116"/>
      <c r="BO493" s="116"/>
      <c r="BP493" s="116"/>
      <c r="BQ493" s="116"/>
      <c r="BR493" s="116"/>
      <c r="BS493" s="116"/>
      <c r="BT493" s="116"/>
      <c r="BU493" s="116"/>
      <c r="BV493" s="116"/>
      <c r="BW493" s="116"/>
      <c r="BX493" s="116"/>
    </row>
    <row r="494">
      <c r="A494" s="116"/>
      <c r="B494" s="116"/>
      <c r="C494" s="116"/>
      <c r="D494" s="116"/>
      <c r="E494" s="164"/>
      <c r="F494" s="164"/>
      <c r="G494" s="116"/>
      <c r="H494" s="116"/>
      <c r="I494" s="116"/>
      <c r="J494" s="116"/>
      <c r="K494" s="116"/>
      <c r="L494" s="116"/>
      <c r="M494" s="116"/>
      <c r="N494" s="116"/>
      <c r="O494" s="116"/>
      <c r="P494" s="116"/>
      <c r="Q494" s="116"/>
      <c r="R494" s="116"/>
      <c r="S494" s="116"/>
      <c r="T494" s="116"/>
      <c r="U494" s="116"/>
      <c r="V494" s="116"/>
      <c r="W494" s="116"/>
      <c r="X494" s="116"/>
      <c r="Y494" s="116"/>
      <c r="Z494" s="116"/>
      <c r="AA494" s="116"/>
      <c r="AB494" s="116"/>
      <c r="AC494" s="116"/>
      <c r="AD494" s="116"/>
      <c r="AE494" s="116"/>
      <c r="AF494" s="116"/>
      <c r="AG494" s="116"/>
      <c r="AH494" s="116"/>
      <c r="AI494" s="116"/>
      <c r="AJ494" s="116"/>
      <c r="AK494" s="116"/>
      <c r="AL494" s="116"/>
      <c r="AM494" s="116"/>
      <c r="AN494" s="116"/>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c r="BJ494" s="116"/>
      <c r="BK494" s="116"/>
      <c r="BL494" s="116"/>
      <c r="BM494" s="116"/>
      <c r="BN494" s="116"/>
      <c r="BO494" s="116"/>
      <c r="BP494" s="116"/>
      <c r="BQ494" s="116"/>
      <c r="BR494" s="116"/>
      <c r="BS494" s="116"/>
      <c r="BT494" s="116"/>
      <c r="BU494" s="116"/>
      <c r="BV494" s="116"/>
      <c r="BW494" s="116"/>
      <c r="BX494" s="116"/>
    </row>
    <row r="495">
      <c r="A495" s="116"/>
      <c r="B495" s="116"/>
      <c r="C495" s="116"/>
      <c r="D495" s="116"/>
      <c r="E495" s="164"/>
      <c r="F495" s="164"/>
      <c r="G495" s="116"/>
      <c r="H495" s="116"/>
      <c r="I495" s="116"/>
      <c r="J495" s="116"/>
      <c r="K495" s="116"/>
      <c r="L495" s="116"/>
      <c r="M495" s="116"/>
      <c r="N495" s="116"/>
      <c r="O495" s="116"/>
      <c r="P495" s="116"/>
      <c r="Q495" s="116"/>
      <c r="R495" s="116"/>
      <c r="S495" s="116"/>
      <c r="T495" s="116"/>
      <c r="U495" s="116"/>
      <c r="V495" s="116"/>
      <c r="W495" s="116"/>
      <c r="X495" s="116"/>
      <c r="Y495" s="116"/>
      <c r="Z495" s="116"/>
      <c r="AA495" s="116"/>
      <c r="AB495" s="116"/>
      <c r="AC495" s="116"/>
      <c r="AD495" s="116"/>
      <c r="AE495" s="116"/>
      <c r="AF495" s="116"/>
      <c r="AG495" s="116"/>
      <c r="AH495" s="116"/>
      <c r="AI495" s="116"/>
      <c r="AJ495" s="116"/>
      <c r="AK495" s="116"/>
      <c r="AL495" s="116"/>
      <c r="AM495" s="116"/>
      <c r="AN495" s="116"/>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c r="BJ495" s="116"/>
      <c r="BK495" s="116"/>
      <c r="BL495" s="116"/>
      <c r="BM495" s="116"/>
      <c r="BN495" s="116"/>
      <c r="BO495" s="116"/>
      <c r="BP495" s="116"/>
      <c r="BQ495" s="116"/>
      <c r="BR495" s="116"/>
      <c r="BS495" s="116"/>
      <c r="BT495" s="116"/>
      <c r="BU495" s="116"/>
      <c r="BV495" s="116"/>
      <c r="BW495" s="116"/>
      <c r="BX495" s="116"/>
    </row>
    <row r="496">
      <c r="A496" s="116"/>
      <c r="B496" s="116"/>
      <c r="C496" s="116"/>
      <c r="D496" s="116"/>
      <c r="E496" s="164"/>
      <c r="F496" s="164"/>
      <c r="G496" s="116"/>
      <c r="H496" s="116"/>
      <c r="I496" s="116"/>
      <c r="J496" s="116"/>
      <c r="K496" s="116"/>
      <c r="L496" s="116"/>
      <c r="M496" s="116"/>
      <c r="N496" s="116"/>
      <c r="O496" s="116"/>
      <c r="P496" s="116"/>
      <c r="Q496" s="116"/>
      <c r="R496" s="116"/>
      <c r="S496" s="116"/>
      <c r="T496" s="116"/>
      <c r="U496" s="116"/>
      <c r="V496" s="116"/>
      <c r="W496" s="116"/>
      <c r="X496" s="116"/>
      <c r="Y496" s="116"/>
      <c r="Z496" s="116"/>
      <c r="AA496" s="116"/>
      <c r="AB496" s="116"/>
      <c r="AC496" s="116"/>
      <c r="AD496" s="116"/>
      <c r="AE496" s="116"/>
      <c r="AF496" s="116"/>
      <c r="AG496" s="116"/>
      <c r="AH496" s="116"/>
      <c r="AI496" s="116"/>
      <c r="AJ496" s="116"/>
      <c r="AK496" s="116"/>
      <c r="AL496" s="116"/>
      <c r="AM496" s="116"/>
      <c r="AN496" s="116"/>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c r="BJ496" s="116"/>
      <c r="BK496" s="116"/>
      <c r="BL496" s="116"/>
      <c r="BM496" s="116"/>
      <c r="BN496" s="116"/>
      <c r="BO496" s="116"/>
      <c r="BP496" s="116"/>
      <c r="BQ496" s="116"/>
      <c r="BR496" s="116"/>
      <c r="BS496" s="116"/>
      <c r="BT496" s="116"/>
      <c r="BU496" s="116"/>
      <c r="BV496" s="116"/>
      <c r="BW496" s="116"/>
      <c r="BX496" s="116"/>
    </row>
    <row r="497">
      <c r="A497" s="116"/>
      <c r="B497" s="116"/>
      <c r="C497" s="116"/>
      <c r="D497" s="116"/>
      <c r="E497" s="164"/>
      <c r="F497" s="164"/>
      <c r="G497" s="116"/>
      <c r="H497" s="116"/>
      <c r="I497" s="116"/>
      <c r="J497" s="116"/>
      <c r="K497" s="116"/>
      <c r="L497" s="116"/>
      <c r="M497" s="116"/>
      <c r="N497" s="116"/>
      <c r="O497" s="116"/>
      <c r="P497" s="116"/>
      <c r="Q497" s="116"/>
      <c r="R497" s="116"/>
      <c r="S497" s="116"/>
      <c r="T497" s="116"/>
      <c r="U497" s="116"/>
      <c r="V497" s="116"/>
      <c r="W497" s="116"/>
      <c r="X497" s="116"/>
      <c r="Y497" s="116"/>
      <c r="Z497" s="116"/>
      <c r="AA497" s="116"/>
      <c r="AB497" s="116"/>
      <c r="AC497" s="116"/>
      <c r="AD497" s="116"/>
      <c r="AE497" s="116"/>
      <c r="AF497" s="116"/>
      <c r="AG497" s="116"/>
      <c r="AH497" s="116"/>
      <c r="AI497" s="116"/>
      <c r="AJ497" s="116"/>
      <c r="AK497" s="116"/>
      <c r="AL497" s="116"/>
      <c r="AM497" s="116"/>
      <c r="AN497" s="116"/>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c r="BJ497" s="116"/>
      <c r="BK497" s="116"/>
      <c r="BL497" s="116"/>
      <c r="BM497" s="116"/>
      <c r="BN497" s="116"/>
      <c r="BO497" s="116"/>
      <c r="BP497" s="116"/>
      <c r="BQ497" s="116"/>
      <c r="BR497" s="116"/>
      <c r="BS497" s="116"/>
      <c r="BT497" s="116"/>
      <c r="BU497" s="116"/>
      <c r="BV497" s="116"/>
      <c r="BW497" s="116"/>
      <c r="BX497" s="116"/>
    </row>
    <row r="498">
      <c r="A498" s="116"/>
      <c r="B498" s="116"/>
      <c r="C498" s="116"/>
      <c r="D498" s="116"/>
      <c r="E498" s="164"/>
      <c r="F498" s="164"/>
      <c r="G498" s="116"/>
      <c r="H498" s="116"/>
      <c r="I498" s="116"/>
      <c r="J498" s="116"/>
      <c r="K498" s="116"/>
      <c r="L498" s="116"/>
      <c r="M498" s="116"/>
      <c r="N498" s="116"/>
      <c r="O498" s="116"/>
      <c r="P498" s="116"/>
      <c r="Q498" s="116"/>
      <c r="R498" s="116"/>
      <c r="S498" s="116"/>
      <c r="T498" s="116"/>
      <c r="U498" s="116"/>
      <c r="V498" s="116"/>
      <c r="W498" s="116"/>
      <c r="X498" s="116"/>
      <c r="Y498" s="116"/>
      <c r="Z498" s="116"/>
      <c r="AA498" s="116"/>
      <c r="AB498" s="116"/>
      <c r="AC498" s="116"/>
      <c r="AD498" s="116"/>
      <c r="AE498" s="116"/>
      <c r="AF498" s="116"/>
      <c r="AG498" s="116"/>
      <c r="AH498" s="116"/>
      <c r="AI498" s="116"/>
      <c r="AJ498" s="116"/>
      <c r="AK498" s="116"/>
      <c r="AL498" s="116"/>
      <c r="AM498" s="116"/>
      <c r="AN498" s="116"/>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c r="BJ498" s="116"/>
      <c r="BK498" s="116"/>
      <c r="BL498" s="116"/>
      <c r="BM498" s="116"/>
      <c r="BN498" s="116"/>
      <c r="BO498" s="116"/>
      <c r="BP498" s="116"/>
      <c r="BQ498" s="116"/>
      <c r="BR498" s="116"/>
      <c r="BS498" s="116"/>
      <c r="BT498" s="116"/>
      <c r="BU498" s="116"/>
      <c r="BV498" s="116"/>
      <c r="BW498" s="116"/>
      <c r="BX498" s="116"/>
    </row>
    <row r="499">
      <c r="A499" s="116"/>
      <c r="B499" s="116"/>
      <c r="C499" s="116"/>
      <c r="D499" s="116"/>
      <c r="E499" s="164"/>
      <c r="F499" s="164"/>
      <c r="G499" s="116"/>
      <c r="H499" s="116"/>
      <c r="I499" s="116"/>
      <c r="J499" s="116"/>
      <c r="K499" s="116"/>
      <c r="L499" s="116"/>
      <c r="M499" s="116"/>
      <c r="N499" s="116"/>
      <c r="O499" s="116"/>
      <c r="P499" s="116"/>
      <c r="Q499" s="116"/>
      <c r="R499" s="116"/>
      <c r="S499" s="116"/>
      <c r="T499" s="116"/>
      <c r="U499" s="116"/>
      <c r="V499" s="116"/>
      <c r="W499" s="116"/>
      <c r="X499" s="116"/>
      <c r="Y499" s="116"/>
      <c r="Z499" s="116"/>
      <c r="AA499" s="116"/>
      <c r="AB499" s="116"/>
      <c r="AC499" s="116"/>
      <c r="AD499" s="116"/>
      <c r="AE499" s="116"/>
      <c r="AF499" s="116"/>
      <c r="AG499" s="116"/>
      <c r="AH499" s="116"/>
      <c r="AI499" s="116"/>
      <c r="AJ499" s="116"/>
      <c r="AK499" s="116"/>
      <c r="AL499" s="116"/>
      <c r="AM499" s="116"/>
      <c r="AN499" s="116"/>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c r="BJ499" s="116"/>
      <c r="BK499" s="116"/>
      <c r="BL499" s="116"/>
      <c r="BM499" s="116"/>
      <c r="BN499" s="116"/>
      <c r="BO499" s="116"/>
      <c r="BP499" s="116"/>
      <c r="BQ499" s="116"/>
      <c r="BR499" s="116"/>
      <c r="BS499" s="116"/>
      <c r="BT499" s="116"/>
      <c r="BU499" s="116"/>
      <c r="BV499" s="116"/>
      <c r="BW499" s="116"/>
      <c r="BX499" s="116"/>
    </row>
    <row r="500">
      <c r="A500" s="116"/>
      <c r="B500" s="116"/>
      <c r="C500" s="116"/>
      <c r="D500" s="116"/>
      <c r="E500" s="164"/>
      <c r="F500" s="164"/>
      <c r="G500" s="116"/>
      <c r="H500" s="116"/>
      <c r="I500" s="116"/>
      <c r="J500" s="116"/>
      <c r="K500" s="116"/>
      <c r="L500" s="116"/>
      <c r="M500" s="116"/>
      <c r="N500" s="116"/>
      <c r="O500" s="116"/>
      <c r="P500" s="116"/>
      <c r="Q500" s="116"/>
      <c r="R500" s="116"/>
      <c r="S500" s="116"/>
      <c r="T500" s="116"/>
      <c r="U500" s="116"/>
      <c r="V500" s="116"/>
      <c r="W500" s="116"/>
      <c r="X500" s="116"/>
      <c r="Y500" s="116"/>
      <c r="Z500" s="116"/>
      <c r="AA500" s="116"/>
      <c r="AB500" s="116"/>
      <c r="AC500" s="116"/>
      <c r="AD500" s="116"/>
      <c r="AE500" s="116"/>
      <c r="AF500" s="116"/>
      <c r="AG500" s="116"/>
      <c r="AH500" s="116"/>
      <c r="AI500" s="116"/>
      <c r="AJ500" s="116"/>
      <c r="AK500" s="116"/>
      <c r="AL500" s="116"/>
      <c r="AM500" s="116"/>
      <c r="AN500" s="116"/>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c r="BJ500" s="116"/>
      <c r="BK500" s="116"/>
      <c r="BL500" s="116"/>
      <c r="BM500" s="116"/>
      <c r="BN500" s="116"/>
      <c r="BO500" s="116"/>
      <c r="BP500" s="116"/>
      <c r="BQ500" s="116"/>
      <c r="BR500" s="116"/>
      <c r="BS500" s="116"/>
      <c r="BT500" s="116"/>
      <c r="BU500" s="116"/>
      <c r="BV500" s="116"/>
      <c r="BW500" s="116"/>
      <c r="BX500" s="116"/>
    </row>
    <row r="501">
      <c r="A501" s="116"/>
      <c r="B501" s="116"/>
      <c r="C501" s="116"/>
      <c r="D501" s="116"/>
      <c r="E501" s="164"/>
      <c r="F501" s="164"/>
      <c r="G501" s="116"/>
      <c r="H501" s="116"/>
      <c r="I501" s="116"/>
      <c r="J501" s="116"/>
      <c r="K501" s="116"/>
      <c r="L501" s="116"/>
      <c r="M501" s="116"/>
      <c r="N501" s="116"/>
      <c r="O501" s="116"/>
      <c r="P501" s="116"/>
      <c r="Q501" s="116"/>
      <c r="R501" s="116"/>
      <c r="S501" s="116"/>
      <c r="T501" s="116"/>
      <c r="U501" s="116"/>
      <c r="V501" s="116"/>
      <c r="W501" s="116"/>
      <c r="X501" s="116"/>
      <c r="Y501" s="116"/>
      <c r="Z501" s="116"/>
      <c r="AA501" s="116"/>
      <c r="AB501" s="116"/>
      <c r="AC501" s="116"/>
      <c r="AD501" s="116"/>
      <c r="AE501" s="116"/>
      <c r="AF501" s="116"/>
      <c r="AG501" s="116"/>
      <c r="AH501" s="116"/>
      <c r="AI501" s="116"/>
      <c r="AJ501" s="116"/>
      <c r="AK501" s="116"/>
      <c r="AL501" s="116"/>
      <c r="AM501" s="116"/>
      <c r="AN501" s="116"/>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c r="BJ501" s="116"/>
      <c r="BK501" s="116"/>
      <c r="BL501" s="116"/>
      <c r="BM501" s="116"/>
      <c r="BN501" s="116"/>
      <c r="BO501" s="116"/>
      <c r="BP501" s="116"/>
      <c r="BQ501" s="116"/>
      <c r="BR501" s="116"/>
      <c r="BS501" s="116"/>
      <c r="BT501" s="116"/>
      <c r="BU501" s="116"/>
      <c r="BV501" s="116"/>
      <c r="BW501" s="116"/>
      <c r="BX501" s="116"/>
    </row>
    <row r="502">
      <c r="A502" s="116"/>
      <c r="B502" s="116"/>
      <c r="C502" s="116"/>
      <c r="D502" s="116"/>
      <c r="E502" s="164"/>
      <c r="F502" s="164"/>
      <c r="G502" s="116"/>
      <c r="H502" s="116"/>
      <c r="I502" s="116"/>
      <c r="J502" s="116"/>
      <c r="K502" s="116"/>
      <c r="L502" s="116"/>
      <c r="M502" s="116"/>
      <c r="N502" s="116"/>
      <c r="O502" s="116"/>
      <c r="P502" s="116"/>
      <c r="Q502" s="116"/>
      <c r="R502" s="116"/>
      <c r="S502" s="116"/>
      <c r="T502" s="116"/>
      <c r="U502" s="116"/>
      <c r="V502" s="116"/>
      <c r="W502" s="116"/>
      <c r="X502" s="116"/>
      <c r="Y502" s="116"/>
      <c r="Z502" s="116"/>
      <c r="AA502" s="116"/>
      <c r="AB502" s="116"/>
      <c r="AC502" s="116"/>
      <c r="AD502" s="116"/>
      <c r="AE502" s="116"/>
      <c r="AF502" s="116"/>
      <c r="AG502" s="116"/>
      <c r="AH502" s="116"/>
      <c r="AI502" s="116"/>
      <c r="AJ502" s="116"/>
      <c r="AK502" s="116"/>
      <c r="AL502" s="116"/>
      <c r="AM502" s="116"/>
      <c r="AN502" s="116"/>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c r="BJ502" s="116"/>
      <c r="BK502" s="116"/>
      <c r="BL502" s="116"/>
      <c r="BM502" s="116"/>
      <c r="BN502" s="116"/>
      <c r="BO502" s="116"/>
      <c r="BP502" s="116"/>
      <c r="BQ502" s="116"/>
      <c r="BR502" s="116"/>
      <c r="BS502" s="116"/>
      <c r="BT502" s="116"/>
      <c r="BU502" s="116"/>
      <c r="BV502" s="116"/>
      <c r="BW502" s="116"/>
      <c r="BX502" s="116"/>
    </row>
    <row r="503">
      <c r="A503" s="116"/>
      <c r="B503" s="116"/>
      <c r="C503" s="116"/>
      <c r="D503" s="116"/>
      <c r="E503" s="164"/>
      <c r="F503" s="164"/>
      <c r="G503" s="116"/>
      <c r="H503" s="116"/>
      <c r="I503" s="116"/>
      <c r="J503" s="116"/>
      <c r="K503" s="116"/>
      <c r="L503" s="116"/>
      <c r="M503" s="116"/>
      <c r="N503" s="116"/>
      <c r="O503" s="116"/>
      <c r="P503" s="116"/>
      <c r="Q503" s="116"/>
      <c r="R503" s="116"/>
      <c r="S503" s="116"/>
      <c r="T503" s="116"/>
      <c r="U503" s="116"/>
      <c r="V503" s="116"/>
      <c r="W503" s="116"/>
      <c r="X503" s="116"/>
      <c r="Y503" s="116"/>
      <c r="Z503" s="116"/>
      <c r="AA503" s="116"/>
      <c r="AB503" s="116"/>
      <c r="AC503" s="116"/>
      <c r="AD503" s="116"/>
      <c r="AE503" s="116"/>
      <c r="AF503" s="116"/>
      <c r="AG503" s="116"/>
      <c r="AH503" s="116"/>
      <c r="AI503" s="116"/>
      <c r="AJ503" s="116"/>
      <c r="AK503" s="116"/>
      <c r="AL503" s="116"/>
      <c r="AM503" s="116"/>
      <c r="AN503" s="116"/>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c r="BJ503" s="116"/>
      <c r="BK503" s="116"/>
      <c r="BL503" s="116"/>
      <c r="BM503" s="116"/>
      <c r="BN503" s="116"/>
      <c r="BO503" s="116"/>
      <c r="BP503" s="116"/>
      <c r="BQ503" s="116"/>
      <c r="BR503" s="116"/>
      <c r="BS503" s="116"/>
      <c r="BT503" s="116"/>
      <c r="BU503" s="116"/>
      <c r="BV503" s="116"/>
      <c r="BW503" s="116"/>
      <c r="BX503" s="116"/>
    </row>
    <row r="504">
      <c r="A504" s="116"/>
      <c r="B504" s="116"/>
      <c r="C504" s="116"/>
      <c r="D504" s="116"/>
      <c r="E504" s="164"/>
      <c r="F504" s="164"/>
      <c r="G504" s="116"/>
      <c r="H504" s="116"/>
      <c r="I504" s="116"/>
      <c r="J504" s="116"/>
      <c r="K504" s="116"/>
      <c r="L504" s="116"/>
      <c r="M504" s="116"/>
      <c r="N504" s="116"/>
      <c r="O504" s="116"/>
      <c r="P504" s="116"/>
      <c r="Q504" s="116"/>
      <c r="R504" s="116"/>
      <c r="S504" s="116"/>
      <c r="T504" s="116"/>
      <c r="U504" s="116"/>
      <c r="V504" s="116"/>
      <c r="W504" s="116"/>
      <c r="X504" s="116"/>
      <c r="Y504" s="116"/>
      <c r="Z504" s="116"/>
      <c r="AA504" s="116"/>
      <c r="AB504" s="116"/>
      <c r="AC504" s="116"/>
      <c r="AD504" s="116"/>
      <c r="AE504" s="116"/>
      <c r="AF504" s="116"/>
      <c r="AG504" s="116"/>
      <c r="AH504" s="116"/>
      <c r="AI504" s="116"/>
      <c r="AJ504" s="116"/>
      <c r="AK504" s="116"/>
      <c r="AL504" s="116"/>
      <c r="AM504" s="116"/>
      <c r="AN504" s="116"/>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c r="BJ504" s="116"/>
      <c r="BK504" s="116"/>
      <c r="BL504" s="116"/>
      <c r="BM504" s="116"/>
      <c r="BN504" s="116"/>
      <c r="BO504" s="116"/>
      <c r="BP504" s="116"/>
      <c r="BQ504" s="116"/>
      <c r="BR504" s="116"/>
      <c r="BS504" s="116"/>
      <c r="BT504" s="116"/>
      <c r="BU504" s="116"/>
      <c r="BV504" s="116"/>
      <c r="BW504" s="116"/>
      <c r="BX504" s="116"/>
    </row>
    <row r="505">
      <c r="A505" s="116"/>
      <c r="B505" s="116"/>
      <c r="C505" s="116"/>
      <c r="D505" s="116"/>
      <c r="E505" s="164"/>
      <c r="F505" s="164"/>
      <c r="G505" s="116"/>
      <c r="H505" s="116"/>
      <c r="I505" s="116"/>
      <c r="J505" s="116"/>
      <c r="K505" s="116"/>
      <c r="L505" s="116"/>
      <c r="M505" s="116"/>
      <c r="N505" s="116"/>
      <c r="O505" s="116"/>
      <c r="P505" s="116"/>
      <c r="Q505" s="116"/>
      <c r="R505" s="116"/>
      <c r="S505" s="116"/>
      <c r="T505" s="116"/>
      <c r="U505" s="116"/>
      <c r="V505" s="116"/>
      <c r="W505" s="116"/>
      <c r="X505" s="116"/>
      <c r="Y505" s="116"/>
      <c r="Z505" s="116"/>
      <c r="AA505" s="116"/>
      <c r="AB505" s="116"/>
      <c r="AC505" s="116"/>
      <c r="AD505" s="116"/>
      <c r="AE505" s="116"/>
      <c r="AF505" s="116"/>
      <c r="AG505" s="116"/>
      <c r="AH505" s="116"/>
      <c r="AI505" s="116"/>
      <c r="AJ505" s="116"/>
      <c r="AK505" s="116"/>
      <c r="AL505" s="116"/>
      <c r="AM505" s="116"/>
      <c r="AN505" s="116"/>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c r="BJ505" s="116"/>
      <c r="BK505" s="116"/>
      <c r="BL505" s="116"/>
      <c r="BM505" s="116"/>
      <c r="BN505" s="116"/>
      <c r="BO505" s="116"/>
      <c r="BP505" s="116"/>
      <c r="BQ505" s="116"/>
      <c r="BR505" s="116"/>
      <c r="BS505" s="116"/>
      <c r="BT505" s="116"/>
      <c r="BU505" s="116"/>
      <c r="BV505" s="116"/>
      <c r="BW505" s="116"/>
      <c r="BX505" s="116"/>
    </row>
    <row r="506">
      <c r="A506" s="116"/>
      <c r="B506" s="116"/>
      <c r="C506" s="116"/>
      <c r="D506" s="116"/>
      <c r="E506" s="164"/>
      <c r="F506" s="164"/>
      <c r="G506" s="116"/>
      <c r="H506" s="116"/>
      <c r="I506" s="116"/>
      <c r="J506" s="116"/>
      <c r="K506" s="116"/>
      <c r="L506" s="116"/>
      <c r="M506" s="116"/>
      <c r="N506" s="116"/>
      <c r="O506" s="116"/>
      <c r="P506" s="116"/>
      <c r="Q506" s="116"/>
      <c r="R506" s="116"/>
      <c r="S506" s="116"/>
      <c r="T506" s="116"/>
      <c r="U506" s="116"/>
      <c r="V506" s="116"/>
      <c r="W506" s="116"/>
      <c r="X506" s="116"/>
      <c r="Y506" s="116"/>
      <c r="Z506" s="116"/>
      <c r="AA506" s="116"/>
      <c r="AB506" s="116"/>
      <c r="AC506" s="116"/>
      <c r="AD506" s="116"/>
      <c r="AE506" s="116"/>
      <c r="AF506" s="116"/>
      <c r="AG506" s="116"/>
      <c r="AH506" s="116"/>
      <c r="AI506" s="116"/>
      <c r="AJ506" s="116"/>
      <c r="AK506" s="116"/>
      <c r="AL506" s="116"/>
      <c r="AM506" s="116"/>
      <c r="AN506" s="116"/>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c r="BJ506" s="116"/>
      <c r="BK506" s="116"/>
      <c r="BL506" s="116"/>
      <c r="BM506" s="116"/>
      <c r="BN506" s="116"/>
      <c r="BO506" s="116"/>
      <c r="BP506" s="116"/>
      <c r="BQ506" s="116"/>
      <c r="BR506" s="116"/>
      <c r="BS506" s="116"/>
      <c r="BT506" s="116"/>
      <c r="BU506" s="116"/>
      <c r="BV506" s="116"/>
      <c r="BW506" s="116"/>
      <c r="BX506" s="116"/>
    </row>
    <row r="507">
      <c r="A507" s="116"/>
      <c r="B507" s="116"/>
      <c r="C507" s="116"/>
      <c r="D507" s="116"/>
      <c r="E507" s="164"/>
      <c r="F507" s="164"/>
      <c r="G507" s="116"/>
      <c r="H507" s="116"/>
      <c r="I507" s="116"/>
      <c r="J507" s="116"/>
      <c r="K507" s="116"/>
      <c r="L507" s="116"/>
      <c r="M507" s="116"/>
      <c r="N507" s="116"/>
      <c r="O507" s="116"/>
      <c r="P507" s="116"/>
      <c r="Q507" s="116"/>
      <c r="R507" s="116"/>
      <c r="S507" s="116"/>
      <c r="T507" s="116"/>
      <c r="U507" s="116"/>
      <c r="V507" s="116"/>
      <c r="W507" s="116"/>
      <c r="X507" s="116"/>
      <c r="Y507" s="116"/>
      <c r="Z507" s="116"/>
      <c r="AA507" s="116"/>
      <c r="AB507" s="116"/>
      <c r="AC507" s="116"/>
      <c r="AD507" s="116"/>
      <c r="AE507" s="116"/>
      <c r="AF507" s="116"/>
      <c r="AG507" s="116"/>
      <c r="AH507" s="116"/>
      <c r="AI507" s="116"/>
      <c r="AJ507" s="116"/>
      <c r="AK507" s="116"/>
      <c r="AL507" s="116"/>
      <c r="AM507" s="116"/>
      <c r="AN507" s="116"/>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c r="BJ507" s="116"/>
      <c r="BK507" s="116"/>
      <c r="BL507" s="116"/>
      <c r="BM507" s="116"/>
      <c r="BN507" s="116"/>
      <c r="BO507" s="116"/>
      <c r="BP507" s="116"/>
      <c r="BQ507" s="116"/>
      <c r="BR507" s="116"/>
      <c r="BS507" s="116"/>
      <c r="BT507" s="116"/>
      <c r="BU507" s="116"/>
      <c r="BV507" s="116"/>
      <c r="BW507" s="116"/>
      <c r="BX507" s="116"/>
    </row>
    <row r="508">
      <c r="A508" s="116"/>
      <c r="B508" s="116"/>
      <c r="C508" s="116"/>
      <c r="D508" s="116"/>
      <c r="E508" s="164"/>
      <c r="F508" s="164"/>
      <c r="G508" s="116"/>
      <c r="H508" s="116"/>
      <c r="I508" s="116"/>
      <c r="J508" s="116"/>
      <c r="K508" s="116"/>
      <c r="L508" s="116"/>
      <c r="M508" s="116"/>
      <c r="N508" s="116"/>
      <c r="O508" s="116"/>
      <c r="P508" s="116"/>
      <c r="Q508" s="116"/>
      <c r="R508" s="116"/>
      <c r="S508" s="116"/>
      <c r="T508" s="116"/>
      <c r="U508" s="116"/>
      <c r="V508" s="116"/>
      <c r="W508" s="116"/>
      <c r="X508" s="116"/>
      <c r="Y508" s="116"/>
      <c r="Z508" s="116"/>
      <c r="AA508" s="116"/>
      <c r="AB508" s="116"/>
      <c r="AC508" s="116"/>
      <c r="AD508" s="116"/>
      <c r="AE508" s="116"/>
      <c r="AF508" s="116"/>
      <c r="AG508" s="116"/>
      <c r="AH508" s="116"/>
      <c r="AI508" s="116"/>
      <c r="AJ508" s="116"/>
      <c r="AK508" s="116"/>
      <c r="AL508" s="116"/>
      <c r="AM508" s="116"/>
      <c r="AN508" s="116"/>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c r="BJ508" s="116"/>
      <c r="BK508" s="116"/>
      <c r="BL508" s="116"/>
      <c r="BM508" s="116"/>
      <c r="BN508" s="116"/>
      <c r="BO508" s="116"/>
      <c r="BP508" s="116"/>
      <c r="BQ508" s="116"/>
      <c r="BR508" s="116"/>
      <c r="BS508" s="116"/>
      <c r="BT508" s="116"/>
      <c r="BU508" s="116"/>
      <c r="BV508" s="116"/>
      <c r="BW508" s="116"/>
      <c r="BX508" s="116"/>
    </row>
    <row r="509">
      <c r="A509" s="116"/>
      <c r="B509" s="116"/>
      <c r="C509" s="116"/>
      <c r="D509" s="116"/>
      <c r="E509" s="164"/>
      <c r="F509" s="164"/>
      <c r="G509" s="116"/>
      <c r="H509" s="116"/>
      <c r="I509" s="116"/>
      <c r="J509" s="116"/>
      <c r="K509" s="116"/>
      <c r="L509" s="116"/>
      <c r="M509" s="116"/>
      <c r="N509" s="116"/>
      <c r="O509" s="116"/>
      <c r="P509" s="116"/>
      <c r="Q509" s="116"/>
      <c r="R509" s="116"/>
      <c r="S509" s="116"/>
      <c r="T509" s="116"/>
      <c r="U509" s="116"/>
      <c r="V509" s="116"/>
      <c r="W509" s="116"/>
      <c r="X509" s="116"/>
      <c r="Y509" s="116"/>
      <c r="Z509" s="116"/>
      <c r="AA509" s="116"/>
      <c r="AB509" s="116"/>
      <c r="AC509" s="116"/>
      <c r="AD509" s="116"/>
      <c r="AE509" s="116"/>
      <c r="AF509" s="116"/>
      <c r="AG509" s="116"/>
      <c r="AH509" s="116"/>
      <c r="AI509" s="116"/>
      <c r="AJ509" s="116"/>
      <c r="AK509" s="116"/>
      <c r="AL509" s="116"/>
      <c r="AM509" s="116"/>
      <c r="AN509" s="116"/>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c r="BJ509" s="116"/>
      <c r="BK509" s="116"/>
      <c r="BL509" s="116"/>
      <c r="BM509" s="116"/>
      <c r="BN509" s="116"/>
      <c r="BO509" s="116"/>
      <c r="BP509" s="116"/>
      <c r="BQ509" s="116"/>
      <c r="BR509" s="116"/>
      <c r="BS509" s="116"/>
      <c r="BT509" s="116"/>
      <c r="BU509" s="116"/>
      <c r="BV509" s="116"/>
      <c r="BW509" s="116"/>
      <c r="BX509" s="116"/>
    </row>
    <row r="510">
      <c r="A510" s="116"/>
      <c r="B510" s="116"/>
      <c r="C510" s="116"/>
      <c r="D510" s="116"/>
      <c r="E510" s="164"/>
      <c r="F510" s="164"/>
      <c r="G510" s="116"/>
      <c r="H510" s="116"/>
      <c r="I510" s="116"/>
      <c r="J510" s="116"/>
      <c r="K510" s="116"/>
      <c r="L510" s="116"/>
      <c r="M510" s="116"/>
      <c r="N510" s="116"/>
      <c r="O510" s="116"/>
      <c r="P510" s="116"/>
      <c r="Q510" s="116"/>
      <c r="R510" s="116"/>
      <c r="S510" s="116"/>
      <c r="T510" s="116"/>
      <c r="U510" s="116"/>
      <c r="V510" s="116"/>
      <c r="W510" s="116"/>
      <c r="X510" s="116"/>
      <c r="Y510" s="116"/>
      <c r="Z510" s="116"/>
      <c r="AA510" s="116"/>
      <c r="AB510" s="116"/>
      <c r="AC510" s="116"/>
      <c r="AD510" s="116"/>
      <c r="AE510" s="116"/>
      <c r="AF510" s="116"/>
      <c r="AG510" s="116"/>
      <c r="AH510" s="116"/>
      <c r="AI510" s="116"/>
      <c r="AJ510" s="116"/>
      <c r="AK510" s="116"/>
      <c r="AL510" s="116"/>
      <c r="AM510" s="116"/>
      <c r="AN510" s="116"/>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c r="BJ510" s="116"/>
      <c r="BK510" s="116"/>
      <c r="BL510" s="116"/>
      <c r="BM510" s="116"/>
      <c r="BN510" s="116"/>
      <c r="BO510" s="116"/>
      <c r="BP510" s="116"/>
      <c r="BQ510" s="116"/>
      <c r="BR510" s="116"/>
      <c r="BS510" s="116"/>
      <c r="BT510" s="116"/>
      <c r="BU510" s="116"/>
      <c r="BV510" s="116"/>
      <c r="BW510" s="116"/>
      <c r="BX510" s="116"/>
    </row>
    <row r="511">
      <c r="A511" s="116"/>
      <c r="B511" s="116"/>
      <c r="C511" s="116"/>
      <c r="D511" s="116"/>
      <c r="E511" s="164"/>
      <c r="F511" s="164"/>
      <c r="G511" s="116"/>
      <c r="H511" s="116"/>
      <c r="I511" s="116"/>
      <c r="J511" s="116"/>
      <c r="K511" s="116"/>
      <c r="L511" s="116"/>
      <c r="M511" s="116"/>
      <c r="N511" s="116"/>
      <c r="O511" s="116"/>
      <c r="P511" s="116"/>
      <c r="Q511" s="116"/>
      <c r="R511" s="116"/>
      <c r="S511" s="116"/>
      <c r="T511" s="116"/>
      <c r="U511" s="116"/>
      <c r="V511" s="116"/>
      <c r="W511" s="116"/>
      <c r="X511" s="116"/>
      <c r="Y511" s="116"/>
      <c r="Z511" s="116"/>
      <c r="AA511" s="116"/>
      <c r="AB511" s="116"/>
      <c r="AC511" s="116"/>
      <c r="AD511" s="116"/>
      <c r="AE511" s="116"/>
      <c r="AF511" s="116"/>
      <c r="AG511" s="116"/>
      <c r="AH511" s="116"/>
      <c r="AI511" s="116"/>
      <c r="AJ511" s="116"/>
      <c r="AK511" s="116"/>
      <c r="AL511" s="116"/>
      <c r="AM511" s="116"/>
      <c r="AN511" s="116"/>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c r="BJ511" s="116"/>
      <c r="BK511" s="116"/>
      <c r="BL511" s="116"/>
      <c r="BM511" s="116"/>
      <c r="BN511" s="116"/>
      <c r="BO511" s="116"/>
      <c r="BP511" s="116"/>
      <c r="BQ511" s="116"/>
      <c r="BR511" s="116"/>
      <c r="BS511" s="116"/>
      <c r="BT511" s="116"/>
      <c r="BU511" s="116"/>
      <c r="BV511" s="116"/>
      <c r="BW511" s="116"/>
      <c r="BX511" s="116"/>
    </row>
    <row r="512">
      <c r="A512" s="116"/>
      <c r="B512" s="116"/>
      <c r="C512" s="116"/>
      <c r="D512" s="116"/>
      <c r="E512" s="164"/>
      <c r="F512" s="164"/>
      <c r="G512" s="116"/>
      <c r="H512" s="116"/>
      <c r="I512" s="116"/>
      <c r="J512" s="116"/>
      <c r="K512" s="116"/>
      <c r="L512" s="116"/>
      <c r="M512" s="116"/>
      <c r="N512" s="116"/>
      <c r="O512" s="116"/>
      <c r="P512" s="116"/>
      <c r="Q512" s="116"/>
      <c r="R512" s="116"/>
      <c r="S512" s="116"/>
      <c r="T512" s="116"/>
      <c r="U512" s="116"/>
      <c r="V512" s="116"/>
      <c r="W512" s="116"/>
      <c r="X512" s="116"/>
      <c r="Y512" s="116"/>
      <c r="Z512" s="116"/>
      <c r="AA512" s="116"/>
      <c r="AB512" s="116"/>
      <c r="AC512" s="116"/>
      <c r="AD512" s="116"/>
      <c r="AE512" s="116"/>
      <c r="AF512" s="116"/>
      <c r="AG512" s="116"/>
      <c r="AH512" s="116"/>
      <c r="AI512" s="116"/>
      <c r="AJ512" s="116"/>
      <c r="AK512" s="116"/>
      <c r="AL512" s="116"/>
      <c r="AM512" s="116"/>
      <c r="AN512" s="116"/>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c r="BJ512" s="116"/>
      <c r="BK512" s="116"/>
      <c r="BL512" s="116"/>
      <c r="BM512" s="116"/>
      <c r="BN512" s="116"/>
      <c r="BO512" s="116"/>
      <c r="BP512" s="116"/>
      <c r="BQ512" s="116"/>
      <c r="BR512" s="116"/>
      <c r="BS512" s="116"/>
      <c r="BT512" s="116"/>
      <c r="BU512" s="116"/>
      <c r="BV512" s="116"/>
      <c r="BW512" s="116"/>
      <c r="BX512" s="116"/>
    </row>
    <row r="513">
      <c r="A513" s="116"/>
      <c r="B513" s="116"/>
      <c r="C513" s="116"/>
      <c r="D513" s="116"/>
      <c r="E513" s="164"/>
      <c r="F513" s="164"/>
      <c r="G513" s="116"/>
      <c r="H513" s="116"/>
      <c r="I513" s="116"/>
      <c r="J513" s="116"/>
      <c r="K513" s="116"/>
      <c r="L513" s="116"/>
      <c r="M513" s="116"/>
      <c r="N513" s="116"/>
      <c r="O513" s="116"/>
      <c r="P513" s="116"/>
      <c r="Q513" s="116"/>
      <c r="R513" s="116"/>
      <c r="S513" s="116"/>
      <c r="T513" s="116"/>
      <c r="U513" s="116"/>
      <c r="V513" s="116"/>
      <c r="W513" s="116"/>
      <c r="X513" s="116"/>
      <c r="Y513" s="116"/>
      <c r="Z513" s="116"/>
      <c r="AA513" s="116"/>
      <c r="AB513" s="116"/>
      <c r="AC513" s="116"/>
      <c r="AD513" s="116"/>
      <c r="AE513" s="116"/>
      <c r="AF513" s="116"/>
      <c r="AG513" s="116"/>
      <c r="AH513" s="116"/>
      <c r="AI513" s="116"/>
      <c r="AJ513" s="116"/>
      <c r="AK513" s="116"/>
      <c r="AL513" s="116"/>
      <c r="AM513" s="116"/>
      <c r="AN513" s="116"/>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c r="BJ513" s="116"/>
      <c r="BK513" s="116"/>
      <c r="BL513" s="116"/>
      <c r="BM513" s="116"/>
      <c r="BN513" s="116"/>
      <c r="BO513" s="116"/>
      <c r="BP513" s="116"/>
      <c r="BQ513" s="116"/>
      <c r="BR513" s="116"/>
      <c r="BS513" s="116"/>
      <c r="BT513" s="116"/>
      <c r="BU513" s="116"/>
      <c r="BV513" s="116"/>
      <c r="BW513" s="116"/>
      <c r="BX513" s="116"/>
    </row>
    <row r="514">
      <c r="A514" s="116"/>
      <c r="B514" s="116"/>
      <c r="C514" s="116"/>
      <c r="D514" s="116"/>
      <c r="E514" s="164"/>
      <c r="F514" s="164"/>
      <c r="G514" s="116"/>
      <c r="H514" s="116"/>
      <c r="I514" s="116"/>
      <c r="J514" s="116"/>
      <c r="K514" s="116"/>
      <c r="L514" s="116"/>
      <c r="M514" s="116"/>
      <c r="N514" s="116"/>
      <c r="O514" s="116"/>
      <c r="P514" s="116"/>
      <c r="Q514" s="116"/>
      <c r="R514" s="116"/>
      <c r="S514" s="116"/>
      <c r="T514" s="116"/>
      <c r="U514" s="116"/>
      <c r="V514" s="116"/>
      <c r="W514" s="116"/>
      <c r="X514" s="116"/>
      <c r="Y514" s="116"/>
      <c r="Z514" s="116"/>
      <c r="AA514" s="116"/>
      <c r="AB514" s="116"/>
      <c r="AC514" s="116"/>
      <c r="AD514" s="116"/>
      <c r="AE514" s="116"/>
      <c r="AF514" s="116"/>
      <c r="AG514" s="116"/>
      <c r="AH514" s="116"/>
      <c r="AI514" s="116"/>
      <c r="AJ514" s="116"/>
      <c r="AK514" s="116"/>
      <c r="AL514" s="116"/>
      <c r="AM514" s="116"/>
      <c r="AN514" s="116"/>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c r="BJ514" s="116"/>
      <c r="BK514" s="116"/>
      <c r="BL514" s="116"/>
      <c r="BM514" s="116"/>
      <c r="BN514" s="116"/>
      <c r="BO514" s="116"/>
      <c r="BP514" s="116"/>
      <c r="BQ514" s="116"/>
      <c r="BR514" s="116"/>
      <c r="BS514" s="116"/>
      <c r="BT514" s="116"/>
      <c r="BU514" s="116"/>
      <c r="BV514" s="116"/>
      <c r="BW514" s="116"/>
      <c r="BX514" s="116"/>
    </row>
    <row r="515">
      <c r="A515" s="116"/>
      <c r="B515" s="116"/>
      <c r="C515" s="116"/>
      <c r="D515" s="116"/>
      <c r="E515" s="164"/>
      <c r="F515" s="164"/>
      <c r="G515" s="116"/>
      <c r="H515" s="116"/>
      <c r="I515" s="116"/>
      <c r="J515" s="116"/>
      <c r="K515" s="116"/>
      <c r="L515" s="116"/>
      <c r="M515" s="116"/>
      <c r="N515" s="116"/>
      <c r="O515" s="116"/>
      <c r="P515" s="116"/>
      <c r="Q515" s="116"/>
      <c r="R515" s="116"/>
      <c r="S515" s="116"/>
      <c r="T515" s="116"/>
      <c r="U515" s="116"/>
      <c r="V515" s="116"/>
      <c r="W515" s="116"/>
      <c r="X515" s="116"/>
      <c r="Y515" s="116"/>
      <c r="Z515" s="116"/>
      <c r="AA515" s="116"/>
      <c r="AB515" s="116"/>
      <c r="AC515" s="116"/>
      <c r="AD515" s="116"/>
      <c r="AE515" s="116"/>
      <c r="AF515" s="116"/>
      <c r="AG515" s="116"/>
      <c r="AH515" s="116"/>
      <c r="AI515" s="116"/>
      <c r="AJ515" s="116"/>
      <c r="AK515" s="116"/>
      <c r="AL515" s="116"/>
      <c r="AM515" s="116"/>
      <c r="AN515" s="116"/>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c r="BJ515" s="116"/>
      <c r="BK515" s="116"/>
      <c r="BL515" s="116"/>
      <c r="BM515" s="116"/>
      <c r="BN515" s="116"/>
      <c r="BO515" s="116"/>
      <c r="BP515" s="116"/>
      <c r="BQ515" s="116"/>
      <c r="BR515" s="116"/>
      <c r="BS515" s="116"/>
      <c r="BT515" s="116"/>
      <c r="BU515" s="116"/>
      <c r="BV515" s="116"/>
      <c r="BW515" s="116"/>
      <c r="BX515" s="116"/>
    </row>
    <row r="516">
      <c r="A516" s="116"/>
      <c r="B516" s="116"/>
      <c r="C516" s="116"/>
      <c r="D516" s="116"/>
      <c r="E516" s="164"/>
      <c r="F516" s="164"/>
      <c r="G516" s="116"/>
      <c r="H516" s="116"/>
      <c r="I516" s="116"/>
      <c r="J516" s="116"/>
      <c r="K516" s="116"/>
      <c r="L516" s="116"/>
      <c r="M516" s="116"/>
      <c r="N516" s="116"/>
      <c r="O516" s="116"/>
      <c r="P516" s="116"/>
      <c r="Q516" s="116"/>
      <c r="R516" s="116"/>
      <c r="S516" s="116"/>
      <c r="T516" s="116"/>
      <c r="U516" s="116"/>
      <c r="V516" s="116"/>
      <c r="W516" s="116"/>
      <c r="X516" s="116"/>
      <c r="Y516" s="116"/>
      <c r="Z516" s="116"/>
      <c r="AA516" s="116"/>
      <c r="AB516" s="116"/>
      <c r="AC516" s="116"/>
      <c r="AD516" s="116"/>
      <c r="AE516" s="116"/>
      <c r="AF516" s="116"/>
      <c r="AG516" s="116"/>
      <c r="AH516" s="116"/>
      <c r="AI516" s="116"/>
      <c r="AJ516" s="116"/>
      <c r="AK516" s="116"/>
      <c r="AL516" s="116"/>
      <c r="AM516" s="116"/>
      <c r="AN516" s="116"/>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c r="BJ516" s="116"/>
      <c r="BK516" s="116"/>
      <c r="BL516" s="116"/>
      <c r="BM516" s="116"/>
      <c r="BN516" s="116"/>
      <c r="BO516" s="116"/>
      <c r="BP516" s="116"/>
      <c r="BQ516" s="116"/>
      <c r="BR516" s="116"/>
      <c r="BS516" s="116"/>
      <c r="BT516" s="116"/>
      <c r="BU516" s="116"/>
      <c r="BV516" s="116"/>
      <c r="BW516" s="116"/>
      <c r="BX516" s="116"/>
    </row>
    <row r="517">
      <c r="A517" s="116"/>
      <c r="B517" s="116"/>
      <c r="C517" s="116"/>
      <c r="D517" s="116"/>
      <c r="E517" s="164"/>
      <c r="F517" s="164"/>
      <c r="G517" s="116"/>
      <c r="H517" s="116"/>
      <c r="I517" s="116"/>
      <c r="J517" s="116"/>
      <c r="K517" s="116"/>
      <c r="L517" s="116"/>
      <c r="M517" s="116"/>
      <c r="N517" s="116"/>
      <c r="O517" s="116"/>
      <c r="P517" s="116"/>
      <c r="Q517" s="116"/>
      <c r="R517" s="116"/>
      <c r="S517" s="116"/>
      <c r="T517" s="116"/>
      <c r="U517" s="116"/>
      <c r="V517" s="116"/>
      <c r="W517" s="116"/>
      <c r="X517" s="116"/>
      <c r="Y517" s="116"/>
      <c r="Z517" s="116"/>
      <c r="AA517" s="116"/>
      <c r="AB517" s="116"/>
      <c r="AC517" s="116"/>
      <c r="AD517" s="116"/>
      <c r="AE517" s="116"/>
      <c r="AF517" s="116"/>
      <c r="AG517" s="116"/>
      <c r="AH517" s="116"/>
      <c r="AI517" s="116"/>
      <c r="AJ517" s="116"/>
      <c r="AK517" s="116"/>
      <c r="AL517" s="116"/>
      <c r="AM517" s="116"/>
      <c r="AN517" s="116"/>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c r="BJ517" s="116"/>
      <c r="BK517" s="116"/>
      <c r="BL517" s="116"/>
      <c r="BM517" s="116"/>
      <c r="BN517" s="116"/>
      <c r="BO517" s="116"/>
      <c r="BP517" s="116"/>
      <c r="BQ517" s="116"/>
      <c r="BR517" s="116"/>
      <c r="BS517" s="116"/>
      <c r="BT517" s="116"/>
      <c r="BU517" s="116"/>
      <c r="BV517" s="116"/>
      <c r="BW517" s="116"/>
      <c r="BX517" s="116"/>
    </row>
    <row r="518">
      <c r="A518" s="116"/>
      <c r="B518" s="116"/>
      <c r="C518" s="116"/>
      <c r="D518" s="116"/>
      <c r="E518" s="164"/>
      <c r="F518" s="164"/>
      <c r="G518" s="116"/>
      <c r="H518" s="116"/>
      <c r="I518" s="116"/>
      <c r="J518" s="116"/>
      <c r="K518" s="116"/>
      <c r="L518" s="116"/>
      <c r="M518" s="116"/>
      <c r="N518" s="116"/>
      <c r="O518" s="116"/>
      <c r="P518" s="116"/>
      <c r="Q518" s="116"/>
      <c r="R518" s="116"/>
      <c r="S518" s="116"/>
      <c r="T518" s="116"/>
      <c r="U518" s="116"/>
      <c r="V518" s="116"/>
      <c r="W518" s="116"/>
      <c r="X518" s="116"/>
      <c r="Y518" s="116"/>
      <c r="Z518" s="116"/>
      <c r="AA518" s="116"/>
      <c r="AB518" s="116"/>
      <c r="AC518" s="116"/>
      <c r="AD518" s="116"/>
      <c r="AE518" s="116"/>
      <c r="AF518" s="116"/>
      <c r="AG518" s="116"/>
      <c r="AH518" s="116"/>
      <c r="AI518" s="116"/>
      <c r="AJ518" s="116"/>
      <c r="AK518" s="116"/>
      <c r="AL518" s="116"/>
      <c r="AM518" s="116"/>
      <c r="AN518" s="116"/>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c r="BJ518" s="116"/>
      <c r="BK518" s="116"/>
      <c r="BL518" s="116"/>
      <c r="BM518" s="116"/>
      <c r="BN518" s="116"/>
      <c r="BO518" s="116"/>
      <c r="BP518" s="116"/>
      <c r="BQ518" s="116"/>
      <c r="BR518" s="116"/>
      <c r="BS518" s="116"/>
      <c r="BT518" s="116"/>
      <c r="BU518" s="116"/>
      <c r="BV518" s="116"/>
      <c r="BW518" s="116"/>
      <c r="BX518" s="116"/>
    </row>
    <row r="519">
      <c r="A519" s="116"/>
      <c r="B519" s="116"/>
      <c r="C519" s="116"/>
      <c r="D519" s="116"/>
      <c r="E519" s="164"/>
      <c r="F519" s="164"/>
      <c r="G519" s="116"/>
      <c r="H519" s="116"/>
      <c r="I519" s="116"/>
      <c r="J519" s="116"/>
      <c r="K519" s="116"/>
      <c r="L519" s="116"/>
      <c r="M519" s="116"/>
      <c r="N519" s="116"/>
      <c r="O519" s="116"/>
      <c r="P519" s="116"/>
      <c r="Q519" s="116"/>
      <c r="R519" s="116"/>
      <c r="S519" s="116"/>
      <c r="T519" s="116"/>
      <c r="U519" s="116"/>
      <c r="V519" s="116"/>
      <c r="W519" s="116"/>
      <c r="X519" s="116"/>
      <c r="Y519" s="116"/>
      <c r="Z519" s="116"/>
      <c r="AA519" s="116"/>
      <c r="AB519" s="116"/>
      <c r="AC519" s="116"/>
      <c r="AD519" s="116"/>
      <c r="AE519" s="116"/>
      <c r="AF519" s="116"/>
      <c r="AG519" s="116"/>
      <c r="AH519" s="116"/>
      <c r="AI519" s="116"/>
      <c r="AJ519" s="116"/>
      <c r="AK519" s="116"/>
      <c r="AL519" s="116"/>
      <c r="AM519" s="116"/>
      <c r="AN519" s="116"/>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c r="BJ519" s="116"/>
      <c r="BK519" s="116"/>
      <c r="BL519" s="116"/>
      <c r="BM519" s="116"/>
      <c r="BN519" s="116"/>
      <c r="BO519" s="116"/>
      <c r="BP519" s="116"/>
      <c r="BQ519" s="116"/>
      <c r="BR519" s="116"/>
      <c r="BS519" s="116"/>
      <c r="BT519" s="116"/>
      <c r="BU519" s="116"/>
      <c r="BV519" s="116"/>
      <c r="BW519" s="116"/>
      <c r="BX519" s="116"/>
    </row>
    <row r="520">
      <c r="A520" s="116"/>
      <c r="B520" s="116"/>
      <c r="C520" s="116"/>
      <c r="D520" s="116"/>
      <c r="E520" s="164"/>
      <c r="F520" s="164"/>
      <c r="G520" s="116"/>
      <c r="H520" s="116"/>
      <c r="I520" s="116"/>
      <c r="J520" s="116"/>
      <c r="K520" s="116"/>
      <c r="L520" s="116"/>
      <c r="M520" s="116"/>
      <c r="N520" s="116"/>
      <c r="O520" s="116"/>
      <c r="P520" s="116"/>
      <c r="Q520" s="116"/>
      <c r="R520" s="116"/>
      <c r="S520" s="116"/>
      <c r="T520" s="116"/>
      <c r="U520" s="116"/>
      <c r="V520" s="116"/>
      <c r="W520" s="116"/>
      <c r="X520" s="116"/>
      <c r="Y520" s="116"/>
      <c r="Z520" s="116"/>
      <c r="AA520" s="116"/>
      <c r="AB520" s="116"/>
      <c r="AC520" s="116"/>
      <c r="AD520" s="116"/>
      <c r="AE520" s="116"/>
      <c r="AF520" s="116"/>
      <c r="AG520" s="116"/>
      <c r="AH520" s="116"/>
      <c r="AI520" s="116"/>
      <c r="AJ520" s="116"/>
      <c r="AK520" s="116"/>
      <c r="AL520" s="116"/>
      <c r="AM520" s="116"/>
      <c r="AN520" s="116"/>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c r="BJ520" s="116"/>
      <c r="BK520" s="116"/>
      <c r="BL520" s="116"/>
      <c r="BM520" s="116"/>
      <c r="BN520" s="116"/>
      <c r="BO520" s="116"/>
      <c r="BP520" s="116"/>
      <c r="BQ520" s="116"/>
      <c r="BR520" s="116"/>
      <c r="BS520" s="116"/>
      <c r="BT520" s="116"/>
      <c r="BU520" s="116"/>
      <c r="BV520" s="116"/>
      <c r="BW520" s="116"/>
      <c r="BX520" s="116"/>
    </row>
    <row r="521">
      <c r="A521" s="116"/>
      <c r="B521" s="116"/>
      <c r="C521" s="116"/>
      <c r="D521" s="116"/>
      <c r="E521" s="164"/>
      <c r="F521" s="164"/>
      <c r="G521" s="116"/>
      <c r="H521" s="116"/>
      <c r="I521" s="116"/>
      <c r="J521" s="116"/>
      <c r="K521" s="116"/>
      <c r="L521" s="116"/>
      <c r="M521" s="116"/>
      <c r="N521" s="116"/>
      <c r="O521" s="116"/>
      <c r="P521" s="116"/>
      <c r="Q521" s="116"/>
      <c r="R521" s="116"/>
      <c r="S521" s="116"/>
      <c r="T521" s="116"/>
      <c r="U521" s="116"/>
      <c r="V521" s="116"/>
      <c r="W521" s="116"/>
      <c r="X521" s="116"/>
      <c r="Y521" s="116"/>
      <c r="Z521" s="116"/>
      <c r="AA521" s="116"/>
      <c r="AB521" s="116"/>
      <c r="AC521" s="116"/>
      <c r="AD521" s="116"/>
      <c r="AE521" s="116"/>
      <c r="AF521" s="116"/>
      <c r="AG521" s="116"/>
      <c r="AH521" s="116"/>
      <c r="AI521" s="116"/>
      <c r="AJ521" s="116"/>
      <c r="AK521" s="116"/>
      <c r="AL521" s="116"/>
      <c r="AM521" s="116"/>
      <c r="AN521" s="116"/>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c r="BJ521" s="116"/>
      <c r="BK521" s="116"/>
      <c r="BL521" s="116"/>
      <c r="BM521" s="116"/>
      <c r="BN521" s="116"/>
      <c r="BO521" s="116"/>
      <c r="BP521" s="116"/>
      <c r="BQ521" s="116"/>
      <c r="BR521" s="116"/>
      <c r="BS521" s="116"/>
      <c r="BT521" s="116"/>
      <c r="BU521" s="116"/>
      <c r="BV521" s="116"/>
      <c r="BW521" s="116"/>
      <c r="BX521" s="116"/>
    </row>
    <row r="522">
      <c r="A522" s="116"/>
      <c r="B522" s="116"/>
      <c r="C522" s="116"/>
      <c r="D522" s="116"/>
      <c r="E522" s="164"/>
      <c r="F522" s="164"/>
      <c r="G522" s="116"/>
      <c r="H522" s="116"/>
      <c r="I522" s="116"/>
      <c r="J522" s="116"/>
      <c r="K522" s="116"/>
      <c r="L522" s="116"/>
      <c r="M522" s="116"/>
      <c r="N522" s="116"/>
      <c r="O522" s="116"/>
      <c r="P522" s="116"/>
      <c r="Q522" s="116"/>
      <c r="R522" s="116"/>
      <c r="S522" s="116"/>
      <c r="T522" s="116"/>
      <c r="U522" s="116"/>
      <c r="V522" s="116"/>
      <c r="W522" s="116"/>
      <c r="X522" s="116"/>
      <c r="Y522" s="116"/>
      <c r="Z522" s="116"/>
      <c r="AA522" s="116"/>
      <c r="AB522" s="116"/>
      <c r="AC522" s="116"/>
      <c r="AD522" s="116"/>
      <c r="AE522" s="116"/>
      <c r="AF522" s="116"/>
      <c r="AG522" s="116"/>
      <c r="AH522" s="116"/>
      <c r="AI522" s="116"/>
      <c r="AJ522" s="116"/>
      <c r="AK522" s="116"/>
      <c r="AL522" s="116"/>
      <c r="AM522" s="116"/>
      <c r="AN522" s="116"/>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c r="BJ522" s="116"/>
      <c r="BK522" s="116"/>
      <c r="BL522" s="116"/>
      <c r="BM522" s="116"/>
      <c r="BN522" s="116"/>
      <c r="BO522" s="116"/>
      <c r="BP522" s="116"/>
      <c r="BQ522" s="116"/>
      <c r="BR522" s="116"/>
      <c r="BS522" s="116"/>
      <c r="BT522" s="116"/>
      <c r="BU522" s="116"/>
      <c r="BV522" s="116"/>
      <c r="BW522" s="116"/>
      <c r="BX522" s="116"/>
    </row>
    <row r="523">
      <c r="A523" s="116"/>
      <c r="B523" s="116"/>
      <c r="C523" s="116"/>
      <c r="D523" s="116"/>
      <c r="E523" s="164"/>
      <c r="F523" s="164"/>
      <c r="G523" s="116"/>
      <c r="H523" s="116"/>
      <c r="I523" s="116"/>
      <c r="J523" s="116"/>
      <c r="K523" s="116"/>
      <c r="L523" s="116"/>
      <c r="M523" s="116"/>
      <c r="N523" s="116"/>
      <c r="O523" s="116"/>
      <c r="P523" s="116"/>
      <c r="Q523" s="116"/>
      <c r="R523" s="116"/>
      <c r="S523" s="116"/>
      <c r="T523" s="116"/>
      <c r="U523" s="116"/>
      <c r="V523" s="116"/>
      <c r="W523" s="116"/>
      <c r="X523" s="116"/>
      <c r="Y523" s="116"/>
      <c r="Z523" s="116"/>
      <c r="AA523" s="116"/>
      <c r="AB523" s="116"/>
      <c r="AC523" s="116"/>
      <c r="AD523" s="116"/>
      <c r="AE523" s="116"/>
      <c r="AF523" s="116"/>
      <c r="AG523" s="116"/>
      <c r="AH523" s="116"/>
      <c r="AI523" s="116"/>
      <c r="AJ523" s="116"/>
      <c r="AK523" s="116"/>
      <c r="AL523" s="116"/>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c r="BN523" s="116"/>
      <c r="BO523" s="116"/>
      <c r="BP523" s="116"/>
      <c r="BQ523" s="116"/>
      <c r="BR523" s="116"/>
      <c r="BS523" s="116"/>
      <c r="BT523" s="116"/>
      <c r="BU523" s="116"/>
      <c r="BV523" s="116"/>
      <c r="BW523" s="116"/>
      <c r="BX523" s="116"/>
    </row>
    <row r="524">
      <c r="A524" s="116"/>
      <c r="B524" s="116"/>
      <c r="C524" s="116"/>
      <c r="D524" s="116"/>
      <c r="E524" s="164"/>
      <c r="F524" s="164"/>
      <c r="G524" s="116"/>
      <c r="H524" s="116"/>
      <c r="I524" s="116"/>
      <c r="J524" s="116"/>
      <c r="K524" s="116"/>
      <c r="L524" s="116"/>
      <c r="M524" s="116"/>
      <c r="N524" s="116"/>
      <c r="O524" s="116"/>
      <c r="P524" s="116"/>
      <c r="Q524" s="116"/>
      <c r="R524" s="116"/>
      <c r="S524" s="116"/>
      <c r="T524" s="116"/>
      <c r="U524" s="116"/>
      <c r="V524" s="116"/>
      <c r="W524" s="116"/>
      <c r="X524" s="116"/>
      <c r="Y524" s="116"/>
      <c r="Z524" s="116"/>
      <c r="AA524" s="116"/>
      <c r="AB524" s="116"/>
      <c r="AC524" s="116"/>
      <c r="AD524" s="116"/>
      <c r="AE524" s="116"/>
      <c r="AF524" s="116"/>
      <c r="AG524" s="116"/>
      <c r="AH524" s="116"/>
      <c r="AI524" s="116"/>
      <c r="AJ524" s="116"/>
      <c r="AK524" s="116"/>
      <c r="AL524" s="116"/>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c r="BN524" s="116"/>
      <c r="BO524" s="116"/>
      <c r="BP524" s="116"/>
      <c r="BQ524" s="116"/>
      <c r="BR524" s="116"/>
      <c r="BS524" s="116"/>
      <c r="BT524" s="116"/>
      <c r="BU524" s="116"/>
      <c r="BV524" s="116"/>
      <c r="BW524" s="116"/>
      <c r="BX524" s="116"/>
    </row>
    <row r="525">
      <c r="A525" s="116"/>
      <c r="B525" s="116"/>
      <c r="C525" s="116"/>
      <c r="D525" s="116"/>
      <c r="E525" s="164"/>
      <c r="F525" s="164"/>
      <c r="G525" s="116"/>
      <c r="H525" s="116"/>
      <c r="I525" s="116"/>
      <c r="J525" s="116"/>
      <c r="K525" s="116"/>
      <c r="L525" s="116"/>
      <c r="M525" s="116"/>
      <c r="N525" s="116"/>
      <c r="O525" s="116"/>
      <c r="P525" s="116"/>
      <c r="Q525" s="116"/>
      <c r="R525" s="116"/>
      <c r="S525" s="116"/>
      <c r="T525" s="116"/>
      <c r="U525" s="116"/>
      <c r="V525" s="116"/>
      <c r="W525" s="116"/>
      <c r="X525" s="116"/>
      <c r="Y525" s="116"/>
      <c r="Z525" s="116"/>
      <c r="AA525" s="116"/>
      <c r="AB525" s="116"/>
      <c r="AC525" s="116"/>
      <c r="AD525" s="116"/>
      <c r="AE525" s="116"/>
      <c r="AF525" s="116"/>
      <c r="AG525" s="116"/>
      <c r="AH525" s="116"/>
      <c r="AI525" s="116"/>
      <c r="AJ525" s="116"/>
      <c r="AK525" s="116"/>
      <c r="AL525" s="116"/>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c r="BN525" s="116"/>
      <c r="BO525" s="116"/>
      <c r="BP525" s="116"/>
      <c r="BQ525" s="116"/>
      <c r="BR525" s="116"/>
      <c r="BS525" s="116"/>
      <c r="BT525" s="116"/>
      <c r="BU525" s="116"/>
      <c r="BV525" s="116"/>
      <c r="BW525" s="116"/>
      <c r="BX525" s="116"/>
    </row>
    <row r="526">
      <c r="A526" s="116"/>
      <c r="B526" s="116"/>
      <c r="C526" s="116"/>
      <c r="D526" s="116"/>
      <c r="E526" s="164"/>
      <c r="F526" s="164"/>
      <c r="G526" s="116"/>
      <c r="H526" s="116"/>
      <c r="I526" s="116"/>
      <c r="J526" s="116"/>
      <c r="K526" s="116"/>
      <c r="L526" s="116"/>
      <c r="M526" s="116"/>
      <c r="N526" s="116"/>
      <c r="O526" s="116"/>
      <c r="P526" s="116"/>
      <c r="Q526" s="116"/>
      <c r="R526" s="116"/>
      <c r="S526" s="116"/>
      <c r="T526" s="116"/>
      <c r="U526" s="116"/>
      <c r="V526" s="116"/>
      <c r="W526" s="116"/>
      <c r="X526" s="116"/>
      <c r="Y526" s="116"/>
      <c r="Z526" s="116"/>
      <c r="AA526" s="116"/>
      <c r="AB526" s="116"/>
      <c r="AC526" s="116"/>
      <c r="AD526" s="116"/>
      <c r="AE526" s="116"/>
      <c r="AF526" s="116"/>
      <c r="AG526" s="116"/>
      <c r="AH526" s="116"/>
      <c r="AI526" s="116"/>
      <c r="AJ526" s="116"/>
      <c r="AK526" s="116"/>
      <c r="AL526" s="116"/>
      <c r="AM526" s="116"/>
      <c r="AN526" s="116"/>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c r="BJ526" s="116"/>
      <c r="BK526" s="116"/>
      <c r="BL526" s="116"/>
      <c r="BM526" s="116"/>
      <c r="BN526" s="116"/>
      <c r="BO526" s="116"/>
      <c r="BP526" s="116"/>
      <c r="BQ526" s="116"/>
      <c r="BR526" s="116"/>
      <c r="BS526" s="116"/>
      <c r="BT526" s="116"/>
      <c r="BU526" s="116"/>
      <c r="BV526" s="116"/>
      <c r="BW526" s="116"/>
      <c r="BX526" s="116"/>
    </row>
    <row r="527">
      <c r="A527" s="116"/>
      <c r="B527" s="116"/>
      <c r="C527" s="116"/>
      <c r="D527" s="116"/>
      <c r="E527" s="164"/>
      <c r="F527" s="164"/>
      <c r="G527" s="116"/>
      <c r="H527" s="116"/>
      <c r="I527" s="116"/>
      <c r="J527" s="116"/>
      <c r="K527" s="116"/>
      <c r="L527" s="116"/>
      <c r="M527" s="116"/>
      <c r="N527" s="116"/>
      <c r="O527" s="116"/>
      <c r="P527" s="116"/>
      <c r="Q527" s="116"/>
      <c r="R527" s="116"/>
      <c r="S527" s="116"/>
      <c r="T527" s="116"/>
      <c r="U527" s="116"/>
      <c r="V527" s="116"/>
      <c r="W527" s="116"/>
      <c r="X527" s="116"/>
      <c r="Y527" s="116"/>
      <c r="Z527" s="116"/>
      <c r="AA527" s="116"/>
      <c r="AB527" s="116"/>
      <c r="AC527" s="116"/>
      <c r="AD527" s="116"/>
      <c r="AE527" s="116"/>
      <c r="AF527" s="116"/>
      <c r="AG527" s="116"/>
      <c r="AH527" s="116"/>
      <c r="AI527" s="116"/>
      <c r="AJ527" s="116"/>
      <c r="AK527" s="116"/>
      <c r="AL527" s="116"/>
      <c r="AM527" s="116"/>
      <c r="AN527" s="116"/>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c r="BJ527" s="116"/>
      <c r="BK527" s="116"/>
      <c r="BL527" s="116"/>
      <c r="BM527" s="116"/>
      <c r="BN527" s="116"/>
      <c r="BO527" s="116"/>
      <c r="BP527" s="116"/>
      <c r="BQ527" s="116"/>
      <c r="BR527" s="116"/>
      <c r="BS527" s="116"/>
      <c r="BT527" s="116"/>
      <c r="BU527" s="116"/>
      <c r="BV527" s="116"/>
      <c r="BW527" s="116"/>
      <c r="BX527" s="116"/>
    </row>
    <row r="528">
      <c r="A528" s="116"/>
      <c r="B528" s="116"/>
      <c r="C528" s="116"/>
      <c r="D528" s="116"/>
      <c r="E528" s="164"/>
      <c r="F528" s="164"/>
      <c r="G528" s="116"/>
      <c r="H528" s="116"/>
      <c r="I528" s="116"/>
      <c r="J528" s="116"/>
      <c r="K528" s="116"/>
      <c r="L528" s="116"/>
      <c r="M528" s="116"/>
      <c r="N528" s="116"/>
      <c r="O528" s="116"/>
      <c r="P528" s="116"/>
      <c r="Q528" s="116"/>
      <c r="R528" s="116"/>
      <c r="S528" s="116"/>
      <c r="T528" s="116"/>
      <c r="U528" s="116"/>
      <c r="V528" s="116"/>
      <c r="W528" s="116"/>
      <c r="X528" s="116"/>
      <c r="Y528" s="116"/>
      <c r="Z528" s="116"/>
      <c r="AA528" s="116"/>
      <c r="AB528" s="116"/>
      <c r="AC528" s="116"/>
      <c r="AD528" s="116"/>
      <c r="AE528" s="116"/>
      <c r="AF528" s="116"/>
      <c r="AG528" s="116"/>
      <c r="AH528" s="116"/>
      <c r="AI528" s="116"/>
      <c r="AJ528" s="116"/>
      <c r="AK528" s="116"/>
      <c r="AL528" s="116"/>
      <c r="AM528" s="116"/>
      <c r="AN528" s="116"/>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c r="BJ528" s="116"/>
      <c r="BK528" s="116"/>
      <c r="BL528" s="116"/>
      <c r="BM528" s="116"/>
      <c r="BN528" s="116"/>
      <c r="BO528" s="116"/>
      <c r="BP528" s="116"/>
      <c r="BQ528" s="116"/>
      <c r="BR528" s="116"/>
      <c r="BS528" s="116"/>
      <c r="BT528" s="116"/>
      <c r="BU528" s="116"/>
      <c r="BV528" s="116"/>
      <c r="BW528" s="116"/>
      <c r="BX528" s="116"/>
    </row>
    <row r="529">
      <c r="A529" s="116"/>
      <c r="B529" s="116"/>
      <c r="C529" s="116"/>
      <c r="D529" s="116"/>
      <c r="E529" s="164"/>
      <c r="F529" s="164"/>
      <c r="G529" s="116"/>
      <c r="H529" s="116"/>
      <c r="I529" s="116"/>
      <c r="J529" s="116"/>
      <c r="K529" s="116"/>
      <c r="L529" s="116"/>
      <c r="M529" s="116"/>
      <c r="N529" s="116"/>
      <c r="O529" s="116"/>
      <c r="P529" s="116"/>
      <c r="Q529" s="116"/>
      <c r="R529" s="116"/>
      <c r="S529" s="116"/>
      <c r="T529" s="116"/>
      <c r="U529" s="116"/>
      <c r="V529" s="116"/>
      <c r="W529" s="116"/>
      <c r="X529" s="116"/>
      <c r="Y529" s="116"/>
      <c r="Z529" s="116"/>
      <c r="AA529" s="116"/>
      <c r="AB529" s="116"/>
      <c r="AC529" s="116"/>
      <c r="AD529" s="116"/>
      <c r="AE529" s="116"/>
      <c r="AF529" s="116"/>
      <c r="AG529" s="116"/>
      <c r="AH529" s="116"/>
      <c r="AI529" s="116"/>
      <c r="AJ529" s="116"/>
      <c r="AK529" s="116"/>
      <c r="AL529" s="116"/>
      <c r="AM529" s="116"/>
      <c r="AN529" s="116"/>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c r="BJ529" s="116"/>
      <c r="BK529" s="116"/>
      <c r="BL529" s="116"/>
      <c r="BM529" s="116"/>
      <c r="BN529" s="116"/>
      <c r="BO529" s="116"/>
      <c r="BP529" s="116"/>
      <c r="BQ529" s="116"/>
      <c r="BR529" s="116"/>
      <c r="BS529" s="116"/>
      <c r="BT529" s="116"/>
      <c r="BU529" s="116"/>
      <c r="BV529" s="116"/>
      <c r="BW529" s="116"/>
      <c r="BX529" s="116"/>
    </row>
    <row r="530">
      <c r="A530" s="116"/>
      <c r="B530" s="116"/>
      <c r="C530" s="116"/>
      <c r="D530" s="116"/>
      <c r="E530" s="164"/>
      <c r="F530" s="164"/>
      <c r="G530" s="116"/>
      <c r="H530" s="116"/>
      <c r="I530" s="116"/>
      <c r="J530" s="116"/>
      <c r="K530" s="116"/>
      <c r="L530" s="116"/>
      <c r="M530" s="116"/>
      <c r="N530" s="116"/>
      <c r="O530" s="116"/>
      <c r="P530" s="116"/>
      <c r="Q530" s="116"/>
      <c r="R530" s="116"/>
      <c r="S530" s="116"/>
      <c r="T530" s="116"/>
      <c r="U530" s="116"/>
      <c r="V530" s="116"/>
      <c r="W530" s="116"/>
      <c r="X530" s="116"/>
      <c r="Y530" s="116"/>
      <c r="Z530" s="116"/>
      <c r="AA530" s="116"/>
      <c r="AB530" s="116"/>
      <c r="AC530" s="116"/>
      <c r="AD530" s="116"/>
      <c r="AE530" s="116"/>
      <c r="AF530" s="116"/>
      <c r="AG530" s="116"/>
      <c r="AH530" s="116"/>
      <c r="AI530" s="116"/>
      <c r="AJ530" s="116"/>
      <c r="AK530" s="116"/>
      <c r="AL530" s="116"/>
      <c r="AM530" s="116"/>
      <c r="AN530" s="116"/>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c r="BJ530" s="116"/>
      <c r="BK530" s="116"/>
      <c r="BL530" s="116"/>
      <c r="BM530" s="116"/>
      <c r="BN530" s="116"/>
      <c r="BO530" s="116"/>
      <c r="BP530" s="116"/>
      <c r="BQ530" s="116"/>
      <c r="BR530" s="116"/>
      <c r="BS530" s="116"/>
      <c r="BT530" s="116"/>
      <c r="BU530" s="116"/>
      <c r="BV530" s="116"/>
      <c r="BW530" s="116"/>
      <c r="BX530" s="116"/>
    </row>
    <row r="531">
      <c r="A531" s="116"/>
      <c r="B531" s="116"/>
      <c r="C531" s="116"/>
      <c r="D531" s="116"/>
      <c r="E531" s="164"/>
      <c r="F531" s="164"/>
      <c r="G531" s="116"/>
      <c r="H531" s="116"/>
      <c r="I531" s="116"/>
      <c r="J531" s="116"/>
      <c r="K531" s="116"/>
      <c r="L531" s="116"/>
      <c r="M531" s="116"/>
      <c r="N531" s="116"/>
      <c r="O531" s="116"/>
      <c r="P531" s="116"/>
      <c r="Q531" s="116"/>
      <c r="R531" s="116"/>
      <c r="S531" s="116"/>
      <c r="T531" s="116"/>
      <c r="U531" s="116"/>
      <c r="V531" s="116"/>
      <c r="W531" s="116"/>
      <c r="X531" s="116"/>
      <c r="Y531" s="116"/>
      <c r="Z531" s="116"/>
      <c r="AA531" s="116"/>
      <c r="AB531" s="116"/>
      <c r="AC531" s="116"/>
      <c r="AD531" s="116"/>
      <c r="AE531" s="116"/>
      <c r="AF531" s="116"/>
      <c r="AG531" s="116"/>
      <c r="AH531" s="116"/>
      <c r="AI531" s="116"/>
      <c r="AJ531" s="116"/>
      <c r="AK531" s="116"/>
      <c r="AL531" s="116"/>
      <c r="AM531" s="116"/>
      <c r="AN531" s="116"/>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c r="BJ531" s="116"/>
      <c r="BK531" s="116"/>
      <c r="BL531" s="116"/>
      <c r="BM531" s="116"/>
      <c r="BN531" s="116"/>
      <c r="BO531" s="116"/>
      <c r="BP531" s="116"/>
      <c r="BQ531" s="116"/>
      <c r="BR531" s="116"/>
      <c r="BS531" s="116"/>
      <c r="BT531" s="116"/>
      <c r="BU531" s="116"/>
      <c r="BV531" s="116"/>
      <c r="BW531" s="116"/>
      <c r="BX531" s="116"/>
    </row>
    <row r="532">
      <c r="A532" s="116"/>
      <c r="B532" s="116"/>
      <c r="C532" s="116"/>
      <c r="D532" s="116"/>
      <c r="E532" s="164"/>
      <c r="F532" s="164"/>
      <c r="G532" s="116"/>
      <c r="H532" s="116"/>
      <c r="I532" s="116"/>
      <c r="J532" s="116"/>
      <c r="K532" s="116"/>
      <c r="L532" s="116"/>
      <c r="M532" s="116"/>
      <c r="N532" s="116"/>
      <c r="O532" s="116"/>
      <c r="P532" s="116"/>
      <c r="Q532" s="116"/>
      <c r="R532" s="116"/>
      <c r="S532" s="116"/>
      <c r="T532" s="116"/>
      <c r="U532" s="116"/>
      <c r="V532" s="116"/>
      <c r="W532" s="116"/>
      <c r="X532" s="116"/>
      <c r="Y532" s="116"/>
      <c r="Z532" s="116"/>
      <c r="AA532" s="116"/>
      <c r="AB532" s="116"/>
      <c r="AC532" s="116"/>
      <c r="AD532" s="116"/>
      <c r="AE532" s="116"/>
      <c r="AF532" s="116"/>
      <c r="AG532" s="116"/>
      <c r="AH532" s="116"/>
      <c r="AI532" s="116"/>
      <c r="AJ532" s="116"/>
      <c r="AK532" s="116"/>
      <c r="AL532" s="116"/>
      <c r="AM532" s="116"/>
      <c r="AN532" s="116"/>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c r="BJ532" s="116"/>
      <c r="BK532" s="116"/>
      <c r="BL532" s="116"/>
      <c r="BM532" s="116"/>
      <c r="BN532" s="116"/>
      <c r="BO532" s="116"/>
      <c r="BP532" s="116"/>
      <c r="BQ532" s="116"/>
      <c r="BR532" s="116"/>
      <c r="BS532" s="116"/>
      <c r="BT532" s="116"/>
      <c r="BU532" s="116"/>
      <c r="BV532" s="116"/>
      <c r="BW532" s="116"/>
      <c r="BX532" s="116"/>
    </row>
    <row r="533">
      <c r="A533" s="116"/>
      <c r="B533" s="116"/>
      <c r="C533" s="116"/>
      <c r="D533" s="116"/>
      <c r="E533" s="164"/>
      <c r="F533" s="164"/>
      <c r="G533" s="116"/>
      <c r="H533" s="116"/>
      <c r="I533" s="116"/>
      <c r="J533" s="116"/>
      <c r="K533" s="116"/>
      <c r="L533" s="116"/>
      <c r="M533" s="116"/>
      <c r="N533" s="116"/>
      <c r="O533" s="116"/>
      <c r="P533" s="116"/>
      <c r="Q533" s="116"/>
      <c r="R533" s="116"/>
      <c r="S533" s="116"/>
      <c r="T533" s="116"/>
      <c r="U533" s="116"/>
      <c r="V533" s="116"/>
      <c r="W533" s="116"/>
      <c r="X533" s="116"/>
      <c r="Y533" s="116"/>
      <c r="Z533" s="116"/>
      <c r="AA533" s="116"/>
      <c r="AB533" s="116"/>
      <c r="AC533" s="116"/>
      <c r="AD533" s="116"/>
      <c r="AE533" s="116"/>
      <c r="AF533" s="116"/>
      <c r="AG533" s="116"/>
      <c r="AH533" s="116"/>
      <c r="AI533" s="116"/>
      <c r="AJ533" s="116"/>
      <c r="AK533" s="116"/>
      <c r="AL533" s="116"/>
      <c r="AM533" s="116"/>
      <c r="AN533" s="116"/>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c r="BJ533" s="116"/>
      <c r="BK533" s="116"/>
      <c r="BL533" s="116"/>
      <c r="BM533" s="116"/>
      <c r="BN533" s="116"/>
      <c r="BO533" s="116"/>
      <c r="BP533" s="116"/>
      <c r="BQ533" s="116"/>
      <c r="BR533" s="116"/>
      <c r="BS533" s="116"/>
      <c r="BT533" s="116"/>
      <c r="BU533" s="116"/>
      <c r="BV533" s="116"/>
      <c r="BW533" s="116"/>
      <c r="BX533" s="116"/>
    </row>
    <row r="534">
      <c r="A534" s="116"/>
      <c r="B534" s="116"/>
      <c r="C534" s="116"/>
      <c r="D534" s="116"/>
      <c r="E534" s="164"/>
      <c r="F534" s="164"/>
      <c r="G534" s="116"/>
      <c r="H534" s="116"/>
      <c r="I534" s="116"/>
      <c r="J534" s="116"/>
      <c r="K534" s="116"/>
      <c r="L534" s="116"/>
      <c r="M534" s="116"/>
      <c r="N534" s="116"/>
      <c r="O534" s="116"/>
      <c r="P534" s="116"/>
      <c r="Q534" s="116"/>
      <c r="R534" s="116"/>
      <c r="S534" s="116"/>
      <c r="T534" s="116"/>
      <c r="U534" s="116"/>
      <c r="V534" s="116"/>
      <c r="W534" s="116"/>
      <c r="X534" s="116"/>
      <c r="Y534" s="116"/>
      <c r="Z534" s="116"/>
      <c r="AA534" s="116"/>
      <c r="AB534" s="116"/>
      <c r="AC534" s="116"/>
      <c r="AD534" s="116"/>
      <c r="AE534" s="116"/>
      <c r="AF534" s="116"/>
      <c r="AG534" s="116"/>
      <c r="AH534" s="116"/>
      <c r="AI534" s="116"/>
      <c r="AJ534" s="116"/>
      <c r="AK534" s="116"/>
      <c r="AL534" s="116"/>
      <c r="AM534" s="116"/>
      <c r="AN534" s="116"/>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c r="BJ534" s="116"/>
      <c r="BK534" s="116"/>
      <c r="BL534" s="116"/>
      <c r="BM534" s="116"/>
      <c r="BN534" s="116"/>
      <c r="BO534" s="116"/>
      <c r="BP534" s="116"/>
      <c r="BQ534" s="116"/>
      <c r="BR534" s="116"/>
      <c r="BS534" s="116"/>
      <c r="BT534" s="116"/>
      <c r="BU534" s="116"/>
      <c r="BV534" s="116"/>
      <c r="BW534" s="116"/>
      <c r="BX534" s="116"/>
    </row>
    <row r="535">
      <c r="A535" s="116"/>
      <c r="B535" s="116"/>
      <c r="C535" s="116"/>
      <c r="D535" s="116"/>
      <c r="E535" s="164"/>
      <c r="F535" s="164"/>
      <c r="G535" s="116"/>
      <c r="H535" s="116"/>
      <c r="I535" s="116"/>
      <c r="J535" s="116"/>
      <c r="K535" s="116"/>
      <c r="L535" s="116"/>
      <c r="M535" s="116"/>
      <c r="N535" s="116"/>
      <c r="O535" s="116"/>
      <c r="P535" s="116"/>
      <c r="Q535" s="116"/>
      <c r="R535" s="116"/>
      <c r="S535" s="116"/>
      <c r="T535" s="116"/>
      <c r="U535" s="116"/>
      <c r="V535" s="116"/>
      <c r="W535" s="116"/>
      <c r="X535" s="116"/>
      <c r="Y535" s="116"/>
      <c r="Z535" s="116"/>
      <c r="AA535" s="116"/>
      <c r="AB535" s="116"/>
      <c r="AC535" s="116"/>
      <c r="AD535" s="116"/>
      <c r="AE535" s="116"/>
      <c r="AF535" s="116"/>
      <c r="AG535" s="116"/>
      <c r="AH535" s="116"/>
      <c r="AI535" s="116"/>
      <c r="AJ535" s="116"/>
      <c r="AK535" s="116"/>
      <c r="AL535" s="116"/>
      <c r="AM535" s="116"/>
      <c r="AN535" s="116"/>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c r="BJ535" s="116"/>
      <c r="BK535" s="116"/>
      <c r="BL535" s="116"/>
      <c r="BM535" s="116"/>
      <c r="BN535" s="116"/>
      <c r="BO535" s="116"/>
      <c r="BP535" s="116"/>
      <c r="BQ535" s="116"/>
      <c r="BR535" s="116"/>
      <c r="BS535" s="116"/>
      <c r="BT535" s="116"/>
      <c r="BU535" s="116"/>
      <c r="BV535" s="116"/>
      <c r="BW535" s="116"/>
      <c r="BX535" s="116"/>
    </row>
    <row r="536">
      <c r="A536" s="116"/>
      <c r="B536" s="116"/>
      <c r="C536" s="116"/>
      <c r="D536" s="116"/>
      <c r="E536" s="164"/>
      <c r="F536" s="164"/>
      <c r="G536" s="116"/>
      <c r="H536" s="116"/>
      <c r="I536" s="116"/>
      <c r="J536" s="116"/>
      <c r="K536" s="116"/>
      <c r="L536" s="116"/>
      <c r="M536" s="116"/>
      <c r="N536" s="116"/>
      <c r="O536" s="116"/>
      <c r="P536" s="116"/>
      <c r="Q536" s="116"/>
      <c r="R536" s="116"/>
      <c r="S536" s="116"/>
      <c r="T536" s="116"/>
      <c r="U536" s="116"/>
      <c r="V536" s="116"/>
      <c r="W536" s="116"/>
      <c r="X536" s="116"/>
      <c r="Y536" s="116"/>
      <c r="Z536" s="116"/>
      <c r="AA536" s="116"/>
      <c r="AB536" s="116"/>
      <c r="AC536" s="116"/>
      <c r="AD536" s="116"/>
      <c r="AE536" s="116"/>
      <c r="AF536" s="116"/>
      <c r="AG536" s="116"/>
      <c r="AH536" s="116"/>
      <c r="AI536" s="116"/>
      <c r="AJ536" s="116"/>
      <c r="AK536" s="116"/>
      <c r="AL536" s="116"/>
      <c r="AM536" s="116"/>
      <c r="AN536" s="116"/>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c r="BJ536" s="116"/>
      <c r="BK536" s="116"/>
      <c r="BL536" s="116"/>
      <c r="BM536" s="116"/>
      <c r="BN536" s="116"/>
      <c r="BO536" s="116"/>
      <c r="BP536" s="116"/>
      <c r="BQ536" s="116"/>
      <c r="BR536" s="116"/>
      <c r="BS536" s="116"/>
      <c r="BT536" s="116"/>
      <c r="BU536" s="116"/>
      <c r="BV536" s="116"/>
      <c r="BW536" s="116"/>
      <c r="BX536" s="116"/>
    </row>
    <row r="537">
      <c r="A537" s="116"/>
      <c r="B537" s="116"/>
      <c r="C537" s="116"/>
      <c r="D537" s="116"/>
      <c r="E537" s="164"/>
      <c r="F537" s="164"/>
      <c r="G537" s="116"/>
      <c r="H537" s="116"/>
      <c r="I537" s="116"/>
      <c r="J537" s="116"/>
      <c r="K537" s="116"/>
      <c r="L537" s="116"/>
      <c r="M537" s="116"/>
      <c r="N537" s="116"/>
      <c r="O537" s="116"/>
      <c r="P537" s="116"/>
      <c r="Q537" s="116"/>
      <c r="R537" s="116"/>
      <c r="S537" s="116"/>
      <c r="T537" s="116"/>
      <c r="U537" s="116"/>
      <c r="V537" s="116"/>
      <c r="W537" s="116"/>
      <c r="X537" s="116"/>
      <c r="Y537" s="116"/>
      <c r="Z537" s="116"/>
      <c r="AA537" s="116"/>
      <c r="AB537" s="116"/>
      <c r="AC537" s="116"/>
      <c r="AD537" s="116"/>
      <c r="AE537" s="116"/>
      <c r="AF537" s="116"/>
      <c r="AG537" s="116"/>
      <c r="AH537" s="116"/>
      <c r="AI537" s="116"/>
      <c r="AJ537" s="116"/>
      <c r="AK537" s="116"/>
      <c r="AL537" s="116"/>
      <c r="AM537" s="116"/>
      <c r="AN537" s="116"/>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c r="BJ537" s="116"/>
      <c r="BK537" s="116"/>
      <c r="BL537" s="116"/>
      <c r="BM537" s="116"/>
      <c r="BN537" s="116"/>
      <c r="BO537" s="116"/>
      <c r="BP537" s="116"/>
      <c r="BQ537" s="116"/>
      <c r="BR537" s="116"/>
      <c r="BS537" s="116"/>
      <c r="BT537" s="116"/>
      <c r="BU537" s="116"/>
      <c r="BV537" s="116"/>
      <c r="BW537" s="116"/>
      <c r="BX537" s="116"/>
    </row>
    <row r="538">
      <c r="A538" s="116"/>
      <c r="B538" s="116"/>
      <c r="C538" s="116"/>
      <c r="D538" s="116"/>
      <c r="E538" s="164"/>
      <c r="F538" s="164"/>
      <c r="G538" s="116"/>
      <c r="H538" s="116"/>
      <c r="I538" s="116"/>
      <c r="J538" s="116"/>
      <c r="K538" s="116"/>
      <c r="L538" s="116"/>
      <c r="M538" s="116"/>
      <c r="N538" s="116"/>
      <c r="O538" s="116"/>
      <c r="P538" s="116"/>
      <c r="Q538" s="116"/>
      <c r="R538" s="116"/>
      <c r="S538" s="116"/>
      <c r="T538" s="116"/>
      <c r="U538" s="116"/>
      <c r="V538" s="116"/>
      <c r="W538" s="116"/>
      <c r="X538" s="116"/>
      <c r="Y538" s="116"/>
      <c r="Z538" s="116"/>
      <c r="AA538" s="116"/>
      <c r="AB538" s="116"/>
      <c r="AC538" s="116"/>
      <c r="AD538" s="116"/>
      <c r="AE538" s="116"/>
      <c r="AF538" s="116"/>
      <c r="AG538" s="116"/>
      <c r="AH538" s="116"/>
      <c r="AI538" s="116"/>
      <c r="AJ538" s="116"/>
      <c r="AK538" s="116"/>
      <c r="AL538" s="116"/>
      <c r="AM538" s="116"/>
      <c r="AN538" s="116"/>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c r="BJ538" s="116"/>
      <c r="BK538" s="116"/>
      <c r="BL538" s="116"/>
      <c r="BM538" s="116"/>
      <c r="BN538" s="116"/>
      <c r="BO538" s="116"/>
      <c r="BP538" s="116"/>
      <c r="BQ538" s="116"/>
      <c r="BR538" s="116"/>
      <c r="BS538" s="116"/>
      <c r="BT538" s="116"/>
      <c r="BU538" s="116"/>
      <c r="BV538" s="116"/>
      <c r="BW538" s="116"/>
      <c r="BX538" s="116"/>
    </row>
    <row r="539">
      <c r="A539" s="116"/>
      <c r="B539" s="116"/>
      <c r="C539" s="116"/>
      <c r="D539" s="116"/>
      <c r="E539" s="164"/>
      <c r="F539" s="164"/>
      <c r="G539" s="116"/>
      <c r="H539" s="116"/>
      <c r="I539" s="116"/>
      <c r="J539" s="116"/>
      <c r="K539" s="116"/>
      <c r="L539" s="116"/>
      <c r="M539" s="116"/>
      <c r="N539" s="116"/>
      <c r="O539" s="116"/>
      <c r="P539" s="116"/>
      <c r="Q539" s="116"/>
      <c r="R539" s="116"/>
      <c r="S539" s="116"/>
      <c r="T539" s="116"/>
      <c r="U539" s="116"/>
      <c r="V539" s="116"/>
      <c r="W539" s="116"/>
      <c r="X539" s="116"/>
      <c r="Y539" s="116"/>
      <c r="Z539" s="116"/>
      <c r="AA539" s="116"/>
      <c r="AB539" s="116"/>
      <c r="AC539" s="116"/>
      <c r="AD539" s="116"/>
      <c r="AE539" s="116"/>
      <c r="AF539" s="116"/>
      <c r="AG539" s="116"/>
      <c r="AH539" s="116"/>
      <c r="AI539" s="116"/>
      <c r="AJ539" s="116"/>
      <c r="AK539" s="116"/>
      <c r="AL539" s="116"/>
      <c r="AM539" s="116"/>
      <c r="AN539" s="116"/>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c r="BJ539" s="116"/>
      <c r="BK539" s="116"/>
      <c r="BL539" s="116"/>
      <c r="BM539" s="116"/>
      <c r="BN539" s="116"/>
      <c r="BO539" s="116"/>
      <c r="BP539" s="116"/>
      <c r="BQ539" s="116"/>
      <c r="BR539" s="116"/>
      <c r="BS539" s="116"/>
      <c r="BT539" s="116"/>
      <c r="BU539" s="116"/>
      <c r="BV539" s="116"/>
      <c r="BW539" s="116"/>
      <c r="BX539" s="116"/>
    </row>
    <row r="540">
      <c r="A540" s="116"/>
      <c r="B540" s="116"/>
      <c r="C540" s="116"/>
      <c r="D540" s="116"/>
      <c r="E540" s="164"/>
      <c r="F540" s="164"/>
      <c r="G540" s="116"/>
      <c r="H540" s="116"/>
      <c r="I540" s="116"/>
      <c r="J540" s="116"/>
      <c r="K540" s="116"/>
      <c r="L540" s="116"/>
      <c r="M540" s="116"/>
      <c r="N540" s="116"/>
      <c r="O540" s="116"/>
      <c r="P540" s="116"/>
      <c r="Q540" s="116"/>
      <c r="R540" s="116"/>
      <c r="S540" s="116"/>
      <c r="T540" s="116"/>
      <c r="U540" s="116"/>
      <c r="V540" s="116"/>
      <c r="W540" s="116"/>
      <c r="X540" s="116"/>
      <c r="Y540" s="116"/>
      <c r="Z540" s="116"/>
      <c r="AA540" s="116"/>
      <c r="AB540" s="116"/>
      <c r="AC540" s="116"/>
      <c r="AD540" s="116"/>
      <c r="AE540" s="116"/>
      <c r="AF540" s="116"/>
      <c r="AG540" s="116"/>
      <c r="AH540" s="116"/>
      <c r="AI540" s="116"/>
      <c r="AJ540" s="116"/>
      <c r="AK540" s="116"/>
      <c r="AL540" s="116"/>
      <c r="AM540" s="116"/>
      <c r="AN540" s="116"/>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c r="BJ540" s="116"/>
      <c r="BK540" s="116"/>
      <c r="BL540" s="116"/>
      <c r="BM540" s="116"/>
      <c r="BN540" s="116"/>
      <c r="BO540" s="116"/>
      <c r="BP540" s="116"/>
      <c r="BQ540" s="116"/>
      <c r="BR540" s="116"/>
      <c r="BS540" s="116"/>
      <c r="BT540" s="116"/>
      <c r="BU540" s="116"/>
      <c r="BV540" s="116"/>
      <c r="BW540" s="116"/>
      <c r="BX540" s="116"/>
    </row>
    <row r="541">
      <c r="A541" s="116"/>
      <c r="B541" s="116"/>
      <c r="C541" s="116"/>
      <c r="D541" s="116"/>
      <c r="E541" s="164"/>
      <c r="F541" s="164"/>
      <c r="G541" s="116"/>
      <c r="H541" s="116"/>
      <c r="I541" s="116"/>
      <c r="J541" s="116"/>
      <c r="K541" s="116"/>
      <c r="L541" s="116"/>
      <c r="M541" s="116"/>
      <c r="N541" s="116"/>
      <c r="O541" s="116"/>
      <c r="P541" s="116"/>
      <c r="Q541" s="116"/>
      <c r="R541" s="116"/>
      <c r="S541" s="116"/>
      <c r="T541" s="116"/>
      <c r="U541" s="116"/>
      <c r="V541" s="116"/>
      <c r="W541" s="116"/>
      <c r="X541" s="116"/>
      <c r="Y541" s="116"/>
      <c r="Z541" s="116"/>
      <c r="AA541" s="116"/>
      <c r="AB541" s="116"/>
      <c r="AC541" s="116"/>
      <c r="AD541" s="116"/>
      <c r="AE541" s="116"/>
      <c r="AF541" s="116"/>
      <c r="AG541" s="116"/>
      <c r="AH541" s="116"/>
      <c r="AI541" s="116"/>
      <c r="AJ541" s="116"/>
      <c r="AK541" s="116"/>
      <c r="AL541" s="116"/>
      <c r="AM541" s="116"/>
      <c r="AN541" s="116"/>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c r="BJ541" s="116"/>
      <c r="BK541" s="116"/>
      <c r="BL541" s="116"/>
      <c r="BM541" s="116"/>
      <c r="BN541" s="116"/>
      <c r="BO541" s="116"/>
      <c r="BP541" s="116"/>
      <c r="BQ541" s="116"/>
      <c r="BR541" s="116"/>
      <c r="BS541" s="116"/>
      <c r="BT541" s="116"/>
      <c r="BU541" s="116"/>
      <c r="BV541" s="116"/>
      <c r="BW541" s="116"/>
      <c r="BX541" s="116"/>
    </row>
    <row r="542">
      <c r="A542" s="116"/>
      <c r="B542" s="116"/>
      <c r="C542" s="116"/>
      <c r="D542" s="116"/>
      <c r="E542" s="164"/>
      <c r="F542" s="164"/>
      <c r="G542" s="116"/>
      <c r="H542" s="116"/>
      <c r="I542" s="116"/>
      <c r="J542" s="116"/>
      <c r="K542" s="116"/>
      <c r="L542" s="116"/>
      <c r="M542" s="116"/>
      <c r="N542" s="116"/>
      <c r="O542" s="116"/>
      <c r="P542" s="116"/>
      <c r="Q542" s="116"/>
      <c r="R542" s="116"/>
      <c r="S542" s="116"/>
      <c r="T542" s="116"/>
      <c r="U542" s="116"/>
      <c r="V542" s="116"/>
      <c r="W542" s="116"/>
      <c r="X542" s="116"/>
      <c r="Y542" s="116"/>
      <c r="Z542" s="116"/>
      <c r="AA542" s="116"/>
      <c r="AB542" s="116"/>
      <c r="AC542" s="116"/>
      <c r="AD542" s="116"/>
      <c r="AE542" s="116"/>
      <c r="AF542" s="116"/>
      <c r="AG542" s="116"/>
      <c r="AH542" s="116"/>
      <c r="AI542" s="116"/>
      <c r="AJ542" s="116"/>
      <c r="AK542" s="116"/>
      <c r="AL542" s="116"/>
      <c r="AM542" s="116"/>
      <c r="AN542" s="116"/>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c r="BJ542" s="116"/>
      <c r="BK542" s="116"/>
      <c r="BL542" s="116"/>
      <c r="BM542" s="116"/>
      <c r="BN542" s="116"/>
      <c r="BO542" s="116"/>
      <c r="BP542" s="116"/>
      <c r="BQ542" s="116"/>
      <c r="BR542" s="116"/>
      <c r="BS542" s="116"/>
      <c r="BT542" s="116"/>
      <c r="BU542" s="116"/>
      <c r="BV542" s="116"/>
      <c r="BW542" s="116"/>
      <c r="BX542" s="116"/>
    </row>
    <row r="543">
      <c r="A543" s="116"/>
      <c r="B543" s="116"/>
      <c r="C543" s="116"/>
      <c r="D543" s="116"/>
      <c r="E543" s="164"/>
      <c r="F543" s="164"/>
      <c r="G543" s="116"/>
      <c r="H543" s="116"/>
      <c r="I543" s="116"/>
      <c r="J543" s="116"/>
      <c r="K543" s="116"/>
      <c r="L543" s="116"/>
      <c r="M543" s="116"/>
      <c r="N543" s="116"/>
      <c r="O543" s="116"/>
      <c r="P543" s="116"/>
      <c r="Q543" s="116"/>
      <c r="R543" s="116"/>
      <c r="S543" s="116"/>
      <c r="T543" s="116"/>
      <c r="U543" s="116"/>
      <c r="V543" s="116"/>
      <c r="W543" s="116"/>
      <c r="X543" s="116"/>
      <c r="Y543" s="116"/>
      <c r="Z543" s="116"/>
      <c r="AA543" s="116"/>
      <c r="AB543" s="116"/>
      <c r="AC543" s="116"/>
      <c r="AD543" s="116"/>
      <c r="AE543" s="116"/>
      <c r="AF543" s="116"/>
      <c r="AG543" s="116"/>
      <c r="AH543" s="116"/>
      <c r="AI543" s="116"/>
      <c r="AJ543" s="116"/>
      <c r="AK543" s="116"/>
      <c r="AL543" s="116"/>
      <c r="AM543" s="116"/>
      <c r="AN543" s="116"/>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c r="BJ543" s="116"/>
      <c r="BK543" s="116"/>
      <c r="BL543" s="116"/>
      <c r="BM543" s="116"/>
      <c r="BN543" s="116"/>
      <c r="BO543" s="116"/>
      <c r="BP543" s="116"/>
      <c r="BQ543" s="116"/>
      <c r="BR543" s="116"/>
      <c r="BS543" s="116"/>
      <c r="BT543" s="116"/>
      <c r="BU543" s="116"/>
      <c r="BV543" s="116"/>
      <c r="BW543" s="116"/>
      <c r="BX543" s="116"/>
    </row>
    <row r="544">
      <c r="A544" s="116"/>
      <c r="B544" s="116"/>
      <c r="C544" s="116"/>
      <c r="D544" s="116"/>
      <c r="E544" s="164"/>
      <c r="F544" s="164"/>
      <c r="G544" s="116"/>
      <c r="H544" s="116"/>
      <c r="I544" s="116"/>
      <c r="J544" s="116"/>
      <c r="K544" s="116"/>
      <c r="L544" s="116"/>
      <c r="M544" s="116"/>
      <c r="N544" s="116"/>
      <c r="O544" s="116"/>
      <c r="P544" s="116"/>
      <c r="Q544" s="116"/>
      <c r="R544" s="116"/>
      <c r="S544" s="116"/>
      <c r="T544" s="116"/>
      <c r="U544" s="116"/>
      <c r="V544" s="116"/>
      <c r="W544" s="116"/>
      <c r="X544" s="116"/>
      <c r="Y544" s="116"/>
      <c r="Z544" s="116"/>
      <c r="AA544" s="116"/>
      <c r="AB544" s="116"/>
      <c r="AC544" s="116"/>
      <c r="AD544" s="116"/>
      <c r="AE544" s="116"/>
      <c r="AF544" s="116"/>
      <c r="AG544" s="116"/>
      <c r="AH544" s="116"/>
      <c r="AI544" s="116"/>
      <c r="AJ544" s="116"/>
      <c r="AK544" s="116"/>
      <c r="AL544" s="116"/>
      <c r="AM544" s="116"/>
      <c r="AN544" s="116"/>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c r="BJ544" s="116"/>
      <c r="BK544" s="116"/>
      <c r="BL544" s="116"/>
      <c r="BM544" s="116"/>
      <c r="BN544" s="116"/>
      <c r="BO544" s="116"/>
      <c r="BP544" s="116"/>
      <c r="BQ544" s="116"/>
      <c r="BR544" s="116"/>
      <c r="BS544" s="116"/>
      <c r="BT544" s="116"/>
      <c r="BU544" s="116"/>
      <c r="BV544" s="116"/>
      <c r="BW544" s="116"/>
      <c r="BX544" s="116"/>
    </row>
    <row r="545">
      <c r="A545" s="116"/>
      <c r="B545" s="116"/>
      <c r="C545" s="116"/>
      <c r="D545" s="116"/>
      <c r="E545" s="164"/>
      <c r="F545" s="164"/>
      <c r="G545" s="116"/>
      <c r="H545" s="116"/>
      <c r="I545" s="116"/>
      <c r="J545" s="116"/>
      <c r="K545" s="116"/>
      <c r="L545" s="116"/>
      <c r="M545" s="116"/>
      <c r="N545" s="116"/>
      <c r="O545" s="116"/>
      <c r="P545" s="116"/>
      <c r="Q545" s="116"/>
      <c r="R545" s="116"/>
      <c r="S545" s="116"/>
      <c r="T545" s="116"/>
      <c r="U545" s="116"/>
      <c r="V545" s="116"/>
      <c r="W545" s="116"/>
      <c r="X545" s="116"/>
      <c r="Y545" s="116"/>
      <c r="Z545" s="116"/>
      <c r="AA545" s="116"/>
      <c r="AB545" s="116"/>
      <c r="AC545" s="116"/>
      <c r="AD545" s="116"/>
      <c r="AE545" s="116"/>
      <c r="AF545" s="116"/>
      <c r="AG545" s="116"/>
      <c r="AH545" s="116"/>
      <c r="AI545" s="116"/>
      <c r="AJ545" s="116"/>
      <c r="AK545" s="116"/>
      <c r="AL545" s="116"/>
      <c r="AM545" s="116"/>
      <c r="AN545" s="116"/>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c r="BJ545" s="116"/>
      <c r="BK545" s="116"/>
      <c r="BL545" s="116"/>
      <c r="BM545" s="116"/>
      <c r="BN545" s="116"/>
      <c r="BO545" s="116"/>
      <c r="BP545" s="116"/>
      <c r="BQ545" s="116"/>
      <c r="BR545" s="116"/>
      <c r="BS545" s="116"/>
      <c r="BT545" s="116"/>
      <c r="BU545" s="116"/>
      <c r="BV545" s="116"/>
      <c r="BW545" s="116"/>
      <c r="BX545" s="116"/>
    </row>
    <row r="546">
      <c r="A546" s="116"/>
      <c r="B546" s="116"/>
      <c r="C546" s="116"/>
      <c r="D546" s="116"/>
      <c r="E546" s="164"/>
      <c r="F546" s="164"/>
      <c r="G546" s="116"/>
      <c r="H546" s="116"/>
      <c r="I546" s="116"/>
      <c r="J546" s="116"/>
      <c r="K546" s="116"/>
      <c r="L546" s="116"/>
      <c r="M546" s="116"/>
      <c r="N546" s="116"/>
      <c r="O546" s="116"/>
      <c r="P546" s="116"/>
      <c r="Q546" s="116"/>
      <c r="R546" s="116"/>
      <c r="S546" s="116"/>
      <c r="T546" s="116"/>
      <c r="U546" s="116"/>
      <c r="V546" s="116"/>
      <c r="W546" s="116"/>
      <c r="X546" s="116"/>
      <c r="Y546" s="116"/>
      <c r="Z546" s="116"/>
      <c r="AA546" s="116"/>
      <c r="AB546" s="116"/>
      <c r="AC546" s="116"/>
      <c r="AD546" s="116"/>
      <c r="AE546" s="116"/>
      <c r="AF546" s="116"/>
      <c r="AG546" s="116"/>
      <c r="AH546" s="116"/>
      <c r="AI546" s="116"/>
      <c r="AJ546" s="116"/>
      <c r="AK546" s="116"/>
      <c r="AL546" s="116"/>
      <c r="AM546" s="116"/>
      <c r="AN546" s="116"/>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c r="BJ546" s="116"/>
      <c r="BK546" s="116"/>
      <c r="BL546" s="116"/>
      <c r="BM546" s="116"/>
      <c r="BN546" s="116"/>
      <c r="BO546" s="116"/>
      <c r="BP546" s="116"/>
      <c r="BQ546" s="116"/>
      <c r="BR546" s="116"/>
      <c r="BS546" s="116"/>
      <c r="BT546" s="116"/>
      <c r="BU546" s="116"/>
      <c r="BV546" s="116"/>
      <c r="BW546" s="116"/>
      <c r="BX546" s="116"/>
    </row>
    <row r="547">
      <c r="A547" s="116"/>
      <c r="B547" s="116"/>
      <c r="C547" s="116"/>
      <c r="D547" s="116"/>
      <c r="E547" s="164"/>
      <c r="F547" s="164"/>
      <c r="G547" s="116"/>
      <c r="H547" s="116"/>
      <c r="I547" s="116"/>
      <c r="J547" s="116"/>
      <c r="K547" s="116"/>
      <c r="L547" s="116"/>
      <c r="M547" s="116"/>
      <c r="N547" s="116"/>
      <c r="O547" s="116"/>
      <c r="P547" s="116"/>
      <c r="Q547" s="116"/>
      <c r="R547" s="116"/>
      <c r="S547" s="116"/>
      <c r="T547" s="116"/>
      <c r="U547" s="116"/>
      <c r="V547" s="116"/>
      <c r="W547" s="116"/>
      <c r="X547" s="116"/>
      <c r="Y547" s="116"/>
      <c r="Z547" s="116"/>
      <c r="AA547" s="116"/>
      <c r="AB547" s="116"/>
      <c r="AC547" s="116"/>
      <c r="AD547" s="116"/>
      <c r="AE547" s="116"/>
      <c r="AF547" s="116"/>
      <c r="AG547" s="116"/>
      <c r="AH547" s="116"/>
      <c r="AI547" s="116"/>
      <c r="AJ547" s="116"/>
      <c r="AK547" s="116"/>
      <c r="AL547" s="116"/>
      <c r="AM547" s="116"/>
      <c r="AN547" s="116"/>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c r="BJ547" s="116"/>
      <c r="BK547" s="116"/>
      <c r="BL547" s="116"/>
      <c r="BM547" s="116"/>
      <c r="BN547" s="116"/>
      <c r="BO547" s="116"/>
      <c r="BP547" s="116"/>
      <c r="BQ547" s="116"/>
      <c r="BR547" s="116"/>
      <c r="BS547" s="116"/>
      <c r="BT547" s="116"/>
      <c r="BU547" s="116"/>
      <c r="BV547" s="116"/>
      <c r="BW547" s="116"/>
      <c r="BX547" s="116"/>
    </row>
    <row r="548">
      <c r="A548" s="116"/>
      <c r="B548" s="116"/>
      <c r="C548" s="116"/>
      <c r="D548" s="116"/>
      <c r="E548" s="164"/>
      <c r="F548" s="164"/>
      <c r="G548" s="116"/>
      <c r="H548" s="116"/>
      <c r="I548" s="116"/>
      <c r="J548" s="116"/>
      <c r="K548" s="116"/>
      <c r="L548" s="116"/>
      <c r="M548" s="116"/>
      <c r="N548" s="116"/>
      <c r="O548" s="116"/>
      <c r="P548" s="116"/>
      <c r="Q548" s="116"/>
      <c r="R548" s="116"/>
      <c r="S548" s="116"/>
      <c r="T548" s="116"/>
      <c r="U548" s="116"/>
      <c r="V548" s="116"/>
      <c r="W548" s="116"/>
      <c r="X548" s="116"/>
      <c r="Y548" s="116"/>
      <c r="Z548" s="116"/>
      <c r="AA548" s="116"/>
      <c r="AB548" s="116"/>
      <c r="AC548" s="116"/>
      <c r="AD548" s="116"/>
      <c r="AE548" s="116"/>
      <c r="AF548" s="116"/>
      <c r="AG548" s="116"/>
      <c r="AH548" s="116"/>
      <c r="AI548" s="116"/>
      <c r="AJ548" s="116"/>
      <c r="AK548" s="116"/>
      <c r="AL548" s="116"/>
      <c r="AM548" s="116"/>
      <c r="AN548" s="116"/>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c r="BJ548" s="116"/>
      <c r="BK548" s="116"/>
      <c r="BL548" s="116"/>
      <c r="BM548" s="116"/>
      <c r="BN548" s="116"/>
      <c r="BO548" s="116"/>
      <c r="BP548" s="116"/>
      <c r="BQ548" s="116"/>
      <c r="BR548" s="116"/>
      <c r="BS548" s="116"/>
      <c r="BT548" s="116"/>
      <c r="BU548" s="116"/>
      <c r="BV548" s="116"/>
      <c r="BW548" s="116"/>
      <c r="BX548" s="116"/>
    </row>
    <row r="549">
      <c r="A549" s="116"/>
      <c r="B549" s="116"/>
      <c r="C549" s="116"/>
      <c r="D549" s="116"/>
      <c r="E549" s="164"/>
      <c r="F549" s="164"/>
      <c r="G549" s="116"/>
      <c r="H549" s="116"/>
      <c r="I549" s="116"/>
      <c r="J549" s="116"/>
      <c r="K549" s="116"/>
      <c r="L549" s="116"/>
      <c r="M549" s="116"/>
      <c r="N549" s="116"/>
      <c r="O549" s="116"/>
      <c r="P549" s="116"/>
      <c r="Q549" s="116"/>
      <c r="R549" s="116"/>
      <c r="S549" s="116"/>
      <c r="T549" s="116"/>
      <c r="U549" s="116"/>
      <c r="V549" s="116"/>
      <c r="W549" s="116"/>
      <c r="X549" s="116"/>
      <c r="Y549" s="116"/>
      <c r="Z549" s="116"/>
      <c r="AA549" s="116"/>
      <c r="AB549" s="116"/>
      <c r="AC549" s="116"/>
      <c r="AD549" s="116"/>
      <c r="AE549" s="116"/>
      <c r="AF549" s="116"/>
      <c r="AG549" s="116"/>
      <c r="AH549" s="116"/>
      <c r="AI549" s="116"/>
      <c r="AJ549" s="116"/>
      <c r="AK549" s="116"/>
      <c r="AL549" s="116"/>
      <c r="AM549" s="116"/>
      <c r="AN549" s="116"/>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c r="BJ549" s="116"/>
      <c r="BK549" s="116"/>
      <c r="BL549" s="116"/>
      <c r="BM549" s="116"/>
      <c r="BN549" s="116"/>
      <c r="BO549" s="116"/>
      <c r="BP549" s="116"/>
      <c r="BQ549" s="116"/>
      <c r="BR549" s="116"/>
      <c r="BS549" s="116"/>
      <c r="BT549" s="116"/>
      <c r="BU549" s="116"/>
      <c r="BV549" s="116"/>
      <c r="BW549" s="116"/>
      <c r="BX549" s="116"/>
    </row>
    <row r="550">
      <c r="A550" s="116"/>
      <c r="B550" s="116"/>
      <c r="C550" s="116"/>
      <c r="D550" s="116"/>
      <c r="E550" s="164"/>
      <c r="F550" s="164"/>
      <c r="G550" s="116"/>
      <c r="H550" s="116"/>
      <c r="I550" s="116"/>
      <c r="J550" s="116"/>
      <c r="K550" s="116"/>
      <c r="L550" s="116"/>
      <c r="M550" s="116"/>
      <c r="N550" s="116"/>
      <c r="O550" s="116"/>
      <c r="P550" s="116"/>
      <c r="Q550" s="116"/>
      <c r="R550" s="116"/>
      <c r="S550" s="116"/>
      <c r="T550" s="116"/>
      <c r="U550" s="116"/>
      <c r="V550" s="116"/>
      <c r="W550" s="116"/>
      <c r="X550" s="116"/>
      <c r="Y550" s="116"/>
      <c r="Z550" s="116"/>
      <c r="AA550" s="116"/>
      <c r="AB550" s="116"/>
      <c r="AC550" s="116"/>
      <c r="AD550" s="116"/>
      <c r="AE550" s="116"/>
      <c r="AF550" s="116"/>
      <c r="AG550" s="116"/>
      <c r="AH550" s="116"/>
      <c r="AI550" s="116"/>
      <c r="AJ550" s="116"/>
      <c r="AK550" s="116"/>
      <c r="AL550" s="116"/>
      <c r="AM550" s="116"/>
      <c r="AN550" s="116"/>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c r="BJ550" s="116"/>
      <c r="BK550" s="116"/>
      <c r="BL550" s="116"/>
      <c r="BM550" s="116"/>
      <c r="BN550" s="116"/>
      <c r="BO550" s="116"/>
      <c r="BP550" s="116"/>
      <c r="BQ550" s="116"/>
      <c r="BR550" s="116"/>
      <c r="BS550" s="116"/>
      <c r="BT550" s="116"/>
      <c r="BU550" s="116"/>
      <c r="BV550" s="116"/>
      <c r="BW550" s="116"/>
      <c r="BX550" s="116"/>
    </row>
    <row r="551">
      <c r="A551" s="116"/>
      <c r="B551" s="116"/>
      <c r="C551" s="116"/>
      <c r="D551" s="116"/>
      <c r="E551" s="164"/>
      <c r="F551" s="164"/>
      <c r="G551" s="116"/>
      <c r="H551" s="116"/>
      <c r="I551" s="116"/>
      <c r="J551" s="116"/>
      <c r="K551" s="116"/>
      <c r="L551" s="116"/>
      <c r="M551" s="116"/>
      <c r="N551" s="116"/>
      <c r="O551" s="116"/>
      <c r="P551" s="116"/>
      <c r="Q551" s="116"/>
      <c r="R551" s="116"/>
      <c r="S551" s="116"/>
      <c r="T551" s="116"/>
      <c r="U551" s="116"/>
      <c r="V551" s="116"/>
      <c r="W551" s="116"/>
      <c r="X551" s="116"/>
      <c r="Y551" s="116"/>
      <c r="Z551" s="116"/>
      <c r="AA551" s="116"/>
      <c r="AB551" s="116"/>
      <c r="AC551" s="116"/>
      <c r="AD551" s="116"/>
      <c r="AE551" s="116"/>
      <c r="AF551" s="116"/>
      <c r="AG551" s="116"/>
      <c r="AH551" s="116"/>
      <c r="AI551" s="116"/>
      <c r="AJ551" s="116"/>
      <c r="AK551" s="116"/>
      <c r="AL551" s="116"/>
      <c r="AM551" s="116"/>
      <c r="AN551" s="116"/>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c r="BJ551" s="116"/>
      <c r="BK551" s="116"/>
      <c r="BL551" s="116"/>
      <c r="BM551" s="116"/>
      <c r="BN551" s="116"/>
      <c r="BO551" s="116"/>
      <c r="BP551" s="116"/>
      <c r="BQ551" s="116"/>
      <c r="BR551" s="116"/>
      <c r="BS551" s="116"/>
      <c r="BT551" s="116"/>
      <c r="BU551" s="116"/>
      <c r="BV551" s="116"/>
      <c r="BW551" s="116"/>
      <c r="BX551" s="116"/>
    </row>
    <row r="552">
      <c r="A552" s="116"/>
      <c r="B552" s="116"/>
      <c r="C552" s="116"/>
      <c r="D552" s="116"/>
      <c r="E552" s="164"/>
      <c r="F552" s="164"/>
      <c r="G552" s="116"/>
      <c r="H552" s="116"/>
      <c r="I552" s="116"/>
      <c r="J552" s="116"/>
      <c r="K552" s="116"/>
      <c r="L552" s="116"/>
      <c r="M552" s="116"/>
      <c r="N552" s="116"/>
      <c r="O552" s="116"/>
      <c r="P552" s="116"/>
      <c r="Q552" s="116"/>
      <c r="R552" s="116"/>
      <c r="S552" s="116"/>
      <c r="T552" s="116"/>
      <c r="U552" s="116"/>
      <c r="V552" s="116"/>
      <c r="W552" s="116"/>
      <c r="X552" s="116"/>
      <c r="Y552" s="116"/>
      <c r="Z552" s="116"/>
      <c r="AA552" s="116"/>
      <c r="AB552" s="116"/>
      <c r="AC552" s="116"/>
      <c r="AD552" s="116"/>
      <c r="AE552" s="116"/>
      <c r="AF552" s="116"/>
      <c r="AG552" s="116"/>
      <c r="AH552" s="116"/>
      <c r="AI552" s="116"/>
      <c r="AJ552" s="116"/>
      <c r="AK552" s="116"/>
      <c r="AL552" s="116"/>
      <c r="AM552" s="116"/>
      <c r="AN552" s="116"/>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c r="BJ552" s="116"/>
      <c r="BK552" s="116"/>
      <c r="BL552" s="116"/>
      <c r="BM552" s="116"/>
      <c r="BN552" s="116"/>
      <c r="BO552" s="116"/>
      <c r="BP552" s="116"/>
      <c r="BQ552" s="116"/>
      <c r="BR552" s="116"/>
      <c r="BS552" s="116"/>
      <c r="BT552" s="116"/>
      <c r="BU552" s="116"/>
      <c r="BV552" s="116"/>
      <c r="BW552" s="116"/>
      <c r="BX552" s="116"/>
    </row>
    <row r="553">
      <c r="A553" s="116"/>
      <c r="B553" s="116"/>
      <c r="C553" s="116"/>
      <c r="D553" s="116"/>
      <c r="E553" s="164"/>
      <c r="F553" s="164"/>
      <c r="G553" s="116"/>
      <c r="H553" s="116"/>
      <c r="I553" s="116"/>
      <c r="J553" s="116"/>
      <c r="K553" s="116"/>
      <c r="L553" s="116"/>
      <c r="M553" s="116"/>
      <c r="N553" s="116"/>
      <c r="O553" s="116"/>
      <c r="P553" s="116"/>
      <c r="Q553" s="116"/>
      <c r="R553" s="116"/>
      <c r="S553" s="116"/>
      <c r="T553" s="116"/>
      <c r="U553" s="116"/>
      <c r="V553" s="116"/>
      <c r="W553" s="116"/>
      <c r="X553" s="116"/>
      <c r="Y553" s="116"/>
      <c r="Z553" s="116"/>
      <c r="AA553" s="116"/>
      <c r="AB553" s="116"/>
      <c r="AC553" s="116"/>
      <c r="AD553" s="116"/>
      <c r="AE553" s="116"/>
      <c r="AF553" s="116"/>
      <c r="AG553" s="116"/>
      <c r="AH553" s="116"/>
      <c r="AI553" s="116"/>
      <c r="AJ553" s="116"/>
      <c r="AK553" s="116"/>
      <c r="AL553" s="116"/>
      <c r="AM553" s="116"/>
      <c r="AN553" s="116"/>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c r="BJ553" s="116"/>
      <c r="BK553" s="116"/>
      <c r="BL553" s="116"/>
      <c r="BM553" s="116"/>
      <c r="BN553" s="116"/>
      <c r="BO553" s="116"/>
      <c r="BP553" s="116"/>
      <c r="BQ553" s="116"/>
      <c r="BR553" s="116"/>
      <c r="BS553" s="116"/>
      <c r="BT553" s="116"/>
      <c r="BU553" s="116"/>
      <c r="BV553" s="116"/>
      <c r="BW553" s="116"/>
      <c r="BX553" s="116"/>
    </row>
    <row r="554">
      <c r="A554" s="116"/>
      <c r="B554" s="116"/>
      <c r="C554" s="116"/>
      <c r="D554" s="116"/>
      <c r="E554" s="164"/>
      <c r="F554" s="164"/>
      <c r="G554" s="116"/>
      <c r="H554" s="116"/>
      <c r="I554" s="116"/>
      <c r="J554" s="116"/>
      <c r="K554" s="116"/>
      <c r="L554" s="116"/>
      <c r="M554" s="116"/>
      <c r="N554" s="116"/>
      <c r="O554" s="116"/>
      <c r="P554" s="116"/>
      <c r="Q554" s="116"/>
      <c r="R554" s="116"/>
      <c r="S554" s="116"/>
      <c r="T554" s="116"/>
      <c r="U554" s="116"/>
      <c r="V554" s="116"/>
      <c r="W554" s="116"/>
      <c r="X554" s="116"/>
      <c r="Y554" s="116"/>
      <c r="Z554" s="116"/>
      <c r="AA554" s="116"/>
      <c r="AB554" s="116"/>
      <c r="AC554" s="116"/>
      <c r="AD554" s="116"/>
      <c r="AE554" s="116"/>
      <c r="AF554" s="116"/>
      <c r="AG554" s="116"/>
      <c r="AH554" s="116"/>
      <c r="AI554" s="116"/>
      <c r="AJ554" s="116"/>
      <c r="AK554" s="116"/>
      <c r="AL554" s="116"/>
      <c r="AM554" s="116"/>
      <c r="AN554" s="116"/>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c r="BJ554" s="116"/>
      <c r="BK554" s="116"/>
      <c r="BL554" s="116"/>
      <c r="BM554" s="116"/>
      <c r="BN554" s="116"/>
      <c r="BO554" s="116"/>
      <c r="BP554" s="116"/>
      <c r="BQ554" s="116"/>
      <c r="BR554" s="116"/>
      <c r="BS554" s="116"/>
      <c r="BT554" s="116"/>
      <c r="BU554" s="116"/>
      <c r="BV554" s="116"/>
      <c r="BW554" s="116"/>
      <c r="BX554" s="116"/>
    </row>
    <row r="555">
      <c r="A555" s="116"/>
      <c r="B555" s="116"/>
      <c r="C555" s="116"/>
      <c r="D555" s="116"/>
      <c r="E555" s="164"/>
      <c r="F555" s="164"/>
      <c r="G555" s="116"/>
      <c r="H555" s="116"/>
      <c r="I555" s="116"/>
      <c r="J555" s="116"/>
      <c r="K555" s="116"/>
      <c r="L555" s="116"/>
      <c r="M555" s="116"/>
      <c r="N555" s="116"/>
      <c r="O555" s="116"/>
      <c r="P555" s="116"/>
      <c r="Q555" s="116"/>
      <c r="R555" s="116"/>
      <c r="S555" s="116"/>
      <c r="T555" s="116"/>
      <c r="U555" s="116"/>
      <c r="V555" s="116"/>
      <c r="W555" s="116"/>
      <c r="X555" s="116"/>
      <c r="Y555" s="116"/>
      <c r="Z555" s="116"/>
      <c r="AA555" s="116"/>
      <c r="AB555" s="116"/>
      <c r="AC555" s="116"/>
      <c r="AD555" s="116"/>
      <c r="AE555" s="116"/>
      <c r="AF555" s="116"/>
      <c r="AG555" s="116"/>
      <c r="AH555" s="116"/>
      <c r="AI555" s="116"/>
      <c r="AJ555" s="116"/>
      <c r="AK555" s="116"/>
      <c r="AL555" s="116"/>
      <c r="AM555" s="116"/>
      <c r="AN555" s="116"/>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c r="BJ555" s="116"/>
      <c r="BK555" s="116"/>
      <c r="BL555" s="116"/>
      <c r="BM555" s="116"/>
      <c r="BN555" s="116"/>
      <c r="BO555" s="116"/>
      <c r="BP555" s="116"/>
      <c r="BQ555" s="116"/>
      <c r="BR555" s="116"/>
      <c r="BS555" s="116"/>
      <c r="BT555" s="116"/>
      <c r="BU555" s="116"/>
      <c r="BV555" s="116"/>
      <c r="BW555" s="116"/>
      <c r="BX555" s="116"/>
    </row>
    <row r="556">
      <c r="A556" s="116"/>
      <c r="B556" s="116"/>
      <c r="C556" s="116"/>
      <c r="D556" s="116"/>
      <c r="E556" s="164"/>
      <c r="F556" s="164"/>
      <c r="G556" s="116"/>
      <c r="H556" s="116"/>
      <c r="I556" s="116"/>
      <c r="J556" s="116"/>
      <c r="K556" s="116"/>
      <c r="L556" s="116"/>
      <c r="M556" s="116"/>
      <c r="N556" s="116"/>
      <c r="O556" s="116"/>
      <c r="P556" s="116"/>
      <c r="Q556" s="116"/>
      <c r="R556" s="116"/>
      <c r="S556" s="116"/>
      <c r="T556" s="116"/>
      <c r="U556" s="116"/>
      <c r="V556" s="116"/>
      <c r="W556" s="116"/>
      <c r="X556" s="116"/>
      <c r="Y556" s="116"/>
      <c r="Z556" s="116"/>
      <c r="AA556" s="116"/>
      <c r="AB556" s="116"/>
      <c r="AC556" s="116"/>
      <c r="AD556" s="116"/>
      <c r="AE556" s="116"/>
      <c r="AF556" s="116"/>
      <c r="AG556" s="116"/>
      <c r="AH556" s="116"/>
      <c r="AI556" s="116"/>
      <c r="AJ556" s="116"/>
      <c r="AK556" s="116"/>
      <c r="AL556" s="116"/>
      <c r="AM556" s="116"/>
      <c r="AN556" s="116"/>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c r="BJ556" s="116"/>
      <c r="BK556" s="116"/>
      <c r="BL556" s="116"/>
      <c r="BM556" s="116"/>
      <c r="BN556" s="116"/>
      <c r="BO556" s="116"/>
      <c r="BP556" s="116"/>
      <c r="BQ556" s="116"/>
      <c r="BR556" s="116"/>
      <c r="BS556" s="116"/>
      <c r="BT556" s="116"/>
      <c r="BU556" s="116"/>
      <c r="BV556" s="116"/>
      <c r="BW556" s="116"/>
      <c r="BX556" s="116"/>
    </row>
    <row r="557">
      <c r="A557" s="116"/>
      <c r="B557" s="116"/>
      <c r="C557" s="116"/>
      <c r="D557" s="116"/>
      <c r="E557" s="164"/>
      <c r="F557" s="164"/>
      <c r="G557" s="116"/>
      <c r="H557" s="116"/>
      <c r="I557" s="116"/>
      <c r="J557" s="116"/>
      <c r="K557" s="116"/>
      <c r="L557" s="116"/>
      <c r="M557" s="116"/>
      <c r="N557" s="116"/>
      <c r="O557" s="116"/>
      <c r="P557" s="116"/>
      <c r="Q557" s="116"/>
      <c r="R557" s="116"/>
      <c r="S557" s="116"/>
      <c r="T557" s="116"/>
      <c r="U557" s="116"/>
      <c r="V557" s="116"/>
      <c r="W557" s="116"/>
      <c r="X557" s="116"/>
      <c r="Y557" s="116"/>
      <c r="Z557" s="116"/>
      <c r="AA557" s="116"/>
      <c r="AB557" s="116"/>
      <c r="AC557" s="116"/>
      <c r="AD557" s="116"/>
      <c r="AE557" s="116"/>
      <c r="AF557" s="116"/>
      <c r="AG557" s="116"/>
      <c r="AH557" s="116"/>
      <c r="AI557" s="116"/>
      <c r="AJ557" s="116"/>
      <c r="AK557" s="116"/>
      <c r="AL557" s="116"/>
      <c r="AM557" s="116"/>
      <c r="AN557" s="116"/>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c r="BJ557" s="116"/>
      <c r="BK557" s="116"/>
      <c r="BL557" s="116"/>
      <c r="BM557" s="116"/>
      <c r="BN557" s="116"/>
      <c r="BO557" s="116"/>
      <c r="BP557" s="116"/>
      <c r="BQ557" s="116"/>
      <c r="BR557" s="116"/>
      <c r="BS557" s="116"/>
      <c r="BT557" s="116"/>
      <c r="BU557" s="116"/>
      <c r="BV557" s="116"/>
      <c r="BW557" s="116"/>
      <c r="BX557" s="116"/>
    </row>
    <row r="558">
      <c r="A558" s="116"/>
      <c r="B558" s="116"/>
      <c r="C558" s="116"/>
      <c r="D558" s="116"/>
      <c r="E558" s="164"/>
      <c r="F558" s="164"/>
      <c r="G558" s="116"/>
      <c r="H558" s="116"/>
      <c r="I558" s="116"/>
      <c r="J558" s="116"/>
      <c r="K558" s="116"/>
      <c r="L558" s="116"/>
      <c r="M558" s="116"/>
      <c r="N558" s="116"/>
      <c r="O558" s="116"/>
      <c r="P558" s="116"/>
      <c r="Q558" s="116"/>
      <c r="R558" s="116"/>
      <c r="S558" s="116"/>
      <c r="T558" s="116"/>
      <c r="U558" s="116"/>
      <c r="V558" s="116"/>
      <c r="W558" s="116"/>
      <c r="X558" s="116"/>
      <c r="Y558" s="116"/>
      <c r="Z558" s="116"/>
      <c r="AA558" s="116"/>
      <c r="AB558" s="116"/>
      <c r="AC558" s="116"/>
      <c r="AD558" s="116"/>
      <c r="AE558" s="116"/>
      <c r="AF558" s="116"/>
      <c r="AG558" s="116"/>
      <c r="AH558" s="116"/>
      <c r="AI558" s="116"/>
      <c r="AJ558" s="116"/>
      <c r="AK558" s="116"/>
      <c r="AL558" s="116"/>
      <c r="AM558" s="116"/>
      <c r="AN558" s="116"/>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c r="BJ558" s="116"/>
      <c r="BK558" s="116"/>
      <c r="BL558" s="116"/>
      <c r="BM558" s="116"/>
      <c r="BN558" s="116"/>
      <c r="BO558" s="116"/>
      <c r="BP558" s="116"/>
      <c r="BQ558" s="116"/>
      <c r="BR558" s="116"/>
      <c r="BS558" s="116"/>
      <c r="BT558" s="116"/>
      <c r="BU558" s="116"/>
      <c r="BV558" s="116"/>
      <c r="BW558" s="116"/>
      <c r="BX558" s="116"/>
    </row>
    <row r="559">
      <c r="A559" s="116"/>
      <c r="B559" s="116"/>
      <c r="C559" s="116"/>
      <c r="D559" s="116"/>
      <c r="E559" s="164"/>
      <c r="F559" s="164"/>
      <c r="G559" s="116"/>
      <c r="H559" s="116"/>
      <c r="I559" s="116"/>
      <c r="J559" s="116"/>
      <c r="K559" s="116"/>
      <c r="L559" s="116"/>
      <c r="M559" s="116"/>
      <c r="N559" s="116"/>
      <c r="O559" s="116"/>
      <c r="P559" s="116"/>
      <c r="Q559" s="116"/>
      <c r="R559" s="116"/>
      <c r="S559" s="116"/>
      <c r="T559" s="116"/>
      <c r="U559" s="116"/>
      <c r="V559" s="116"/>
      <c r="W559" s="116"/>
      <c r="X559" s="116"/>
      <c r="Y559" s="116"/>
      <c r="Z559" s="116"/>
      <c r="AA559" s="116"/>
      <c r="AB559" s="116"/>
      <c r="AC559" s="116"/>
      <c r="AD559" s="116"/>
      <c r="AE559" s="116"/>
      <c r="AF559" s="116"/>
      <c r="AG559" s="116"/>
      <c r="AH559" s="116"/>
      <c r="AI559" s="116"/>
      <c r="AJ559" s="116"/>
      <c r="AK559" s="116"/>
      <c r="AL559" s="116"/>
      <c r="AM559" s="116"/>
      <c r="AN559" s="116"/>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c r="BJ559" s="116"/>
      <c r="BK559" s="116"/>
      <c r="BL559" s="116"/>
      <c r="BM559" s="116"/>
      <c r="BN559" s="116"/>
      <c r="BO559" s="116"/>
      <c r="BP559" s="116"/>
      <c r="BQ559" s="116"/>
      <c r="BR559" s="116"/>
      <c r="BS559" s="116"/>
      <c r="BT559" s="116"/>
      <c r="BU559" s="116"/>
      <c r="BV559" s="116"/>
      <c r="BW559" s="116"/>
      <c r="BX559" s="116"/>
    </row>
    <row r="560">
      <c r="A560" s="116"/>
      <c r="B560" s="116"/>
      <c r="C560" s="116"/>
      <c r="D560" s="116"/>
      <c r="E560" s="164"/>
      <c r="F560" s="164"/>
      <c r="G560" s="116"/>
      <c r="H560" s="116"/>
      <c r="I560" s="116"/>
      <c r="J560" s="116"/>
      <c r="K560" s="116"/>
      <c r="L560" s="116"/>
      <c r="M560" s="116"/>
      <c r="N560" s="116"/>
      <c r="O560" s="116"/>
      <c r="P560" s="116"/>
      <c r="Q560" s="116"/>
      <c r="R560" s="116"/>
      <c r="S560" s="116"/>
      <c r="T560" s="116"/>
      <c r="U560" s="116"/>
      <c r="V560" s="116"/>
      <c r="W560" s="116"/>
      <c r="X560" s="116"/>
      <c r="Y560" s="116"/>
      <c r="Z560" s="116"/>
      <c r="AA560" s="116"/>
      <c r="AB560" s="116"/>
      <c r="AC560" s="116"/>
      <c r="AD560" s="116"/>
      <c r="AE560" s="116"/>
      <c r="AF560" s="116"/>
      <c r="AG560" s="116"/>
      <c r="AH560" s="116"/>
      <c r="AI560" s="116"/>
      <c r="AJ560" s="116"/>
      <c r="AK560" s="116"/>
      <c r="AL560" s="116"/>
      <c r="AM560" s="116"/>
      <c r="AN560" s="116"/>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c r="BJ560" s="116"/>
      <c r="BK560" s="116"/>
      <c r="BL560" s="116"/>
      <c r="BM560" s="116"/>
      <c r="BN560" s="116"/>
      <c r="BO560" s="116"/>
      <c r="BP560" s="116"/>
      <c r="BQ560" s="116"/>
      <c r="BR560" s="116"/>
      <c r="BS560" s="116"/>
      <c r="BT560" s="116"/>
      <c r="BU560" s="116"/>
      <c r="BV560" s="116"/>
      <c r="BW560" s="116"/>
      <c r="BX560" s="116"/>
    </row>
    <row r="561">
      <c r="A561" s="116"/>
      <c r="B561" s="116"/>
      <c r="C561" s="116"/>
      <c r="D561" s="116"/>
      <c r="E561" s="164"/>
      <c r="F561" s="164"/>
      <c r="G561" s="116"/>
      <c r="H561" s="116"/>
      <c r="I561" s="116"/>
      <c r="J561" s="116"/>
      <c r="K561" s="116"/>
      <c r="L561" s="116"/>
      <c r="M561" s="116"/>
      <c r="N561" s="116"/>
      <c r="O561" s="116"/>
      <c r="P561" s="116"/>
      <c r="Q561" s="116"/>
      <c r="R561" s="116"/>
      <c r="S561" s="116"/>
      <c r="T561" s="116"/>
      <c r="U561" s="116"/>
      <c r="V561" s="116"/>
      <c r="W561" s="116"/>
      <c r="X561" s="116"/>
      <c r="Y561" s="116"/>
      <c r="Z561" s="116"/>
      <c r="AA561" s="116"/>
      <c r="AB561" s="116"/>
      <c r="AC561" s="116"/>
      <c r="AD561" s="116"/>
      <c r="AE561" s="116"/>
      <c r="AF561" s="116"/>
      <c r="AG561" s="116"/>
      <c r="AH561" s="116"/>
      <c r="AI561" s="116"/>
      <c r="AJ561" s="116"/>
      <c r="AK561" s="116"/>
      <c r="AL561" s="116"/>
      <c r="AM561" s="116"/>
      <c r="AN561" s="116"/>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c r="BJ561" s="116"/>
      <c r="BK561" s="116"/>
      <c r="BL561" s="116"/>
      <c r="BM561" s="116"/>
      <c r="BN561" s="116"/>
      <c r="BO561" s="116"/>
      <c r="BP561" s="116"/>
      <c r="BQ561" s="116"/>
      <c r="BR561" s="116"/>
      <c r="BS561" s="116"/>
      <c r="BT561" s="116"/>
      <c r="BU561" s="116"/>
      <c r="BV561" s="116"/>
      <c r="BW561" s="116"/>
      <c r="BX561" s="116"/>
    </row>
    <row r="562">
      <c r="A562" s="116"/>
      <c r="B562" s="116"/>
      <c r="C562" s="116"/>
      <c r="D562" s="116"/>
      <c r="E562" s="164"/>
      <c r="F562" s="164"/>
      <c r="G562" s="116"/>
      <c r="H562" s="116"/>
      <c r="I562" s="116"/>
      <c r="J562" s="116"/>
      <c r="K562" s="116"/>
      <c r="L562" s="116"/>
      <c r="M562" s="116"/>
      <c r="N562" s="116"/>
      <c r="O562" s="116"/>
      <c r="P562" s="116"/>
      <c r="Q562" s="116"/>
      <c r="R562" s="116"/>
      <c r="S562" s="116"/>
      <c r="T562" s="116"/>
      <c r="U562" s="116"/>
      <c r="V562" s="116"/>
      <c r="W562" s="116"/>
      <c r="X562" s="116"/>
      <c r="Y562" s="116"/>
      <c r="Z562" s="116"/>
      <c r="AA562" s="116"/>
      <c r="AB562" s="116"/>
      <c r="AC562" s="116"/>
      <c r="AD562" s="116"/>
      <c r="AE562" s="116"/>
      <c r="AF562" s="116"/>
      <c r="AG562" s="116"/>
      <c r="AH562" s="116"/>
      <c r="AI562" s="116"/>
      <c r="AJ562" s="116"/>
      <c r="AK562" s="116"/>
      <c r="AL562" s="116"/>
      <c r="AM562" s="116"/>
      <c r="AN562" s="116"/>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c r="BJ562" s="116"/>
      <c r="BK562" s="116"/>
      <c r="BL562" s="116"/>
      <c r="BM562" s="116"/>
      <c r="BN562" s="116"/>
      <c r="BO562" s="116"/>
      <c r="BP562" s="116"/>
      <c r="BQ562" s="116"/>
      <c r="BR562" s="116"/>
      <c r="BS562" s="116"/>
      <c r="BT562" s="116"/>
      <c r="BU562" s="116"/>
      <c r="BV562" s="116"/>
      <c r="BW562" s="116"/>
      <c r="BX562" s="116"/>
    </row>
    <row r="563">
      <c r="A563" s="116"/>
      <c r="B563" s="116"/>
      <c r="C563" s="116"/>
      <c r="D563" s="116"/>
      <c r="E563" s="164"/>
      <c r="F563" s="164"/>
      <c r="G563" s="116"/>
      <c r="H563" s="116"/>
      <c r="I563" s="116"/>
      <c r="J563" s="116"/>
      <c r="K563" s="116"/>
      <c r="L563" s="116"/>
      <c r="M563" s="116"/>
      <c r="N563" s="116"/>
      <c r="O563" s="116"/>
      <c r="P563" s="116"/>
      <c r="Q563" s="116"/>
      <c r="R563" s="116"/>
      <c r="S563" s="116"/>
      <c r="T563" s="116"/>
      <c r="U563" s="116"/>
      <c r="V563" s="116"/>
      <c r="W563" s="116"/>
      <c r="X563" s="116"/>
      <c r="Y563" s="116"/>
      <c r="Z563" s="116"/>
      <c r="AA563" s="116"/>
      <c r="AB563" s="116"/>
      <c r="AC563" s="116"/>
      <c r="AD563" s="116"/>
      <c r="AE563" s="116"/>
      <c r="AF563" s="116"/>
      <c r="AG563" s="116"/>
      <c r="AH563" s="116"/>
      <c r="AI563" s="116"/>
      <c r="AJ563" s="116"/>
      <c r="AK563" s="116"/>
      <c r="AL563" s="116"/>
      <c r="AM563" s="116"/>
      <c r="AN563" s="116"/>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c r="BJ563" s="116"/>
      <c r="BK563" s="116"/>
      <c r="BL563" s="116"/>
      <c r="BM563" s="116"/>
      <c r="BN563" s="116"/>
      <c r="BO563" s="116"/>
      <c r="BP563" s="116"/>
      <c r="BQ563" s="116"/>
      <c r="BR563" s="116"/>
      <c r="BS563" s="116"/>
      <c r="BT563" s="116"/>
      <c r="BU563" s="116"/>
      <c r="BV563" s="116"/>
      <c r="BW563" s="116"/>
      <c r="BX563" s="116"/>
    </row>
    <row r="564">
      <c r="A564" s="116"/>
      <c r="B564" s="116"/>
      <c r="C564" s="116"/>
      <c r="D564" s="116"/>
      <c r="E564" s="164"/>
      <c r="F564" s="164"/>
      <c r="G564" s="116"/>
      <c r="H564" s="116"/>
      <c r="I564" s="116"/>
      <c r="J564" s="116"/>
      <c r="K564" s="116"/>
      <c r="L564" s="116"/>
      <c r="M564" s="116"/>
      <c r="N564" s="116"/>
      <c r="O564" s="116"/>
      <c r="P564" s="116"/>
      <c r="Q564" s="116"/>
      <c r="R564" s="116"/>
      <c r="S564" s="116"/>
      <c r="T564" s="116"/>
      <c r="U564" s="116"/>
      <c r="V564" s="116"/>
      <c r="W564" s="116"/>
      <c r="X564" s="116"/>
      <c r="Y564" s="116"/>
      <c r="Z564" s="116"/>
      <c r="AA564" s="116"/>
      <c r="AB564" s="116"/>
      <c r="AC564" s="116"/>
      <c r="AD564" s="116"/>
      <c r="AE564" s="116"/>
      <c r="AF564" s="116"/>
      <c r="AG564" s="116"/>
      <c r="AH564" s="116"/>
      <c r="AI564" s="116"/>
      <c r="AJ564" s="116"/>
      <c r="AK564" s="116"/>
      <c r="AL564" s="116"/>
      <c r="AM564" s="116"/>
      <c r="AN564" s="116"/>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c r="BJ564" s="116"/>
      <c r="BK564" s="116"/>
      <c r="BL564" s="116"/>
      <c r="BM564" s="116"/>
      <c r="BN564" s="116"/>
      <c r="BO564" s="116"/>
      <c r="BP564" s="116"/>
      <c r="BQ564" s="116"/>
      <c r="BR564" s="116"/>
      <c r="BS564" s="116"/>
      <c r="BT564" s="116"/>
      <c r="BU564" s="116"/>
      <c r="BV564" s="116"/>
      <c r="BW564" s="116"/>
      <c r="BX564" s="116"/>
    </row>
    <row r="565">
      <c r="A565" s="116"/>
      <c r="B565" s="116"/>
      <c r="C565" s="116"/>
      <c r="D565" s="116"/>
      <c r="E565" s="164"/>
      <c r="F565" s="164"/>
      <c r="G565" s="116"/>
      <c r="H565" s="116"/>
      <c r="I565" s="116"/>
      <c r="J565" s="116"/>
      <c r="K565" s="116"/>
      <c r="L565" s="116"/>
      <c r="M565" s="116"/>
      <c r="N565" s="116"/>
      <c r="O565" s="116"/>
      <c r="P565" s="116"/>
      <c r="Q565" s="116"/>
      <c r="R565" s="116"/>
      <c r="S565" s="116"/>
      <c r="T565" s="116"/>
      <c r="U565" s="116"/>
      <c r="V565" s="116"/>
      <c r="W565" s="116"/>
      <c r="X565" s="116"/>
      <c r="Y565" s="116"/>
      <c r="Z565" s="116"/>
      <c r="AA565" s="116"/>
      <c r="AB565" s="116"/>
      <c r="AC565" s="116"/>
      <c r="AD565" s="116"/>
      <c r="AE565" s="116"/>
      <c r="AF565" s="116"/>
      <c r="AG565" s="116"/>
      <c r="AH565" s="116"/>
      <c r="AI565" s="116"/>
      <c r="AJ565" s="116"/>
      <c r="AK565" s="116"/>
      <c r="AL565" s="116"/>
      <c r="AM565" s="116"/>
      <c r="AN565" s="116"/>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c r="BJ565" s="116"/>
      <c r="BK565" s="116"/>
      <c r="BL565" s="116"/>
      <c r="BM565" s="116"/>
      <c r="BN565" s="116"/>
      <c r="BO565" s="116"/>
      <c r="BP565" s="116"/>
      <c r="BQ565" s="116"/>
      <c r="BR565" s="116"/>
      <c r="BS565" s="116"/>
      <c r="BT565" s="116"/>
      <c r="BU565" s="116"/>
      <c r="BV565" s="116"/>
      <c r="BW565" s="116"/>
      <c r="BX565" s="116"/>
    </row>
    <row r="566">
      <c r="A566" s="116"/>
      <c r="B566" s="116"/>
      <c r="C566" s="116"/>
      <c r="D566" s="116"/>
      <c r="E566" s="164"/>
      <c r="F566" s="164"/>
      <c r="G566" s="116"/>
      <c r="H566" s="116"/>
      <c r="I566" s="116"/>
      <c r="J566" s="116"/>
      <c r="K566" s="116"/>
      <c r="L566" s="116"/>
      <c r="M566" s="116"/>
      <c r="N566" s="116"/>
      <c r="O566" s="116"/>
      <c r="P566" s="116"/>
      <c r="Q566" s="116"/>
      <c r="R566" s="116"/>
      <c r="S566" s="116"/>
      <c r="T566" s="116"/>
      <c r="U566" s="116"/>
      <c r="V566" s="116"/>
      <c r="W566" s="116"/>
      <c r="X566" s="116"/>
      <c r="Y566" s="116"/>
      <c r="Z566" s="116"/>
      <c r="AA566" s="116"/>
      <c r="AB566" s="116"/>
      <c r="AC566" s="116"/>
      <c r="AD566" s="116"/>
      <c r="AE566" s="116"/>
      <c r="AF566" s="116"/>
      <c r="AG566" s="116"/>
      <c r="AH566" s="116"/>
      <c r="AI566" s="116"/>
      <c r="AJ566" s="116"/>
      <c r="AK566" s="116"/>
      <c r="AL566" s="116"/>
      <c r="AM566" s="116"/>
      <c r="AN566" s="116"/>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c r="BJ566" s="116"/>
      <c r="BK566" s="116"/>
      <c r="BL566" s="116"/>
      <c r="BM566" s="116"/>
      <c r="BN566" s="116"/>
      <c r="BO566" s="116"/>
      <c r="BP566" s="116"/>
      <c r="BQ566" s="116"/>
      <c r="BR566" s="116"/>
      <c r="BS566" s="116"/>
      <c r="BT566" s="116"/>
      <c r="BU566" s="116"/>
      <c r="BV566" s="116"/>
      <c r="BW566" s="116"/>
      <c r="BX566" s="116"/>
    </row>
    <row r="567">
      <c r="A567" s="116"/>
      <c r="B567" s="116"/>
      <c r="C567" s="116"/>
      <c r="D567" s="116"/>
      <c r="E567" s="164"/>
      <c r="F567" s="164"/>
      <c r="G567" s="116"/>
      <c r="H567" s="116"/>
      <c r="I567" s="116"/>
      <c r="J567" s="116"/>
      <c r="K567" s="116"/>
      <c r="L567" s="116"/>
      <c r="M567" s="116"/>
      <c r="N567" s="116"/>
      <c r="O567" s="116"/>
      <c r="P567" s="116"/>
      <c r="Q567" s="116"/>
      <c r="R567" s="116"/>
      <c r="S567" s="116"/>
      <c r="T567" s="116"/>
      <c r="U567" s="116"/>
      <c r="V567" s="116"/>
      <c r="W567" s="116"/>
      <c r="X567" s="116"/>
      <c r="Y567" s="116"/>
      <c r="Z567" s="116"/>
      <c r="AA567" s="116"/>
      <c r="AB567" s="116"/>
      <c r="AC567" s="116"/>
      <c r="AD567" s="116"/>
      <c r="AE567" s="116"/>
      <c r="AF567" s="116"/>
      <c r="AG567" s="116"/>
      <c r="AH567" s="116"/>
      <c r="AI567" s="116"/>
      <c r="AJ567" s="116"/>
      <c r="AK567" s="116"/>
      <c r="AL567" s="116"/>
      <c r="AM567" s="116"/>
      <c r="AN567" s="116"/>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c r="BJ567" s="116"/>
      <c r="BK567" s="116"/>
      <c r="BL567" s="116"/>
      <c r="BM567" s="116"/>
      <c r="BN567" s="116"/>
      <c r="BO567" s="116"/>
      <c r="BP567" s="116"/>
      <c r="BQ567" s="116"/>
      <c r="BR567" s="116"/>
      <c r="BS567" s="116"/>
      <c r="BT567" s="116"/>
      <c r="BU567" s="116"/>
      <c r="BV567" s="116"/>
      <c r="BW567" s="116"/>
      <c r="BX567" s="116"/>
    </row>
    <row r="568">
      <c r="A568" s="116"/>
      <c r="B568" s="116"/>
      <c r="C568" s="116"/>
      <c r="D568" s="116"/>
      <c r="E568" s="164"/>
      <c r="F568" s="164"/>
      <c r="G568" s="116"/>
      <c r="H568" s="116"/>
      <c r="I568" s="116"/>
      <c r="J568" s="116"/>
      <c r="K568" s="116"/>
      <c r="L568" s="116"/>
      <c r="M568" s="116"/>
      <c r="N568" s="116"/>
      <c r="O568" s="116"/>
      <c r="P568" s="116"/>
      <c r="Q568" s="116"/>
      <c r="R568" s="116"/>
      <c r="S568" s="116"/>
      <c r="T568" s="116"/>
      <c r="U568" s="116"/>
      <c r="V568" s="116"/>
      <c r="W568" s="116"/>
      <c r="X568" s="116"/>
      <c r="Y568" s="116"/>
      <c r="Z568" s="116"/>
      <c r="AA568" s="116"/>
      <c r="AB568" s="116"/>
      <c r="AC568" s="116"/>
      <c r="AD568" s="116"/>
      <c r="AE568" s="116"/>
      <c r="AF568" s="116"/>
      <c r="AG568" s="116"/>
      <c r="AH568" s="116"/>
      <c r="AI568" s="116"/>
      <c r="AJ568" s="116"/>
      <c r="AK568" s="116"/>
      <c r="AL568" s="116"/>
      <c r="AM568" s="116"/>
      <c r="AN568" s="116"/>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c r="BJ568" s="116"/>
      <c r="BK568" s="116"/>
      <c r="BL568" s="116"/>
      <c r="BM568" s="116"/>
      <c r="BN568" s="116"/>
      <c r="BO568" s="116"/>
      <c r="BP568" s="116"/>
      <c r="BQ568" s="116"/>
      <c r="BR568" s="116"/>
      <c r="BS568" s="116"/>
      <c r="BT568" s="116"/>
      <c r="BU568" s="116"/>
      <c r="BV568" s="116"/>
      <c r="BW568" s="116"/>
      <c r="BX568" s="116"/>
    </row>
    <row r="569">
      <c r="A569" s="116"/>
      <c r="B569" s="116"/>
      <c r="C569" s="116"/>
      <c r="D569" s="116"/>
      <c r="E569" s="164"/>
      <c r="F569" s="164"/>
      <c r="G569" s="116"/>
      <c r="H569" s="116"/>
      <c r="I569" s="116"/>
      <c r="J569" s="116"/>
      <c r="K569" s="116"/>
      <c r="L569" s="116"/>
      <c r="M569" s="116"/>
      <c r="N569" s="116"/>
      <c r="O569" s="116"/>
      <c r="P569" s="116"/>
      <c r="Q569" s="116"/>
      <c r="R569" s="116"/>
      <c r="S569" s="116"/>
      <c r="T569" s="116"/>
      <c r="U569" s="116"/>
      <c r="V569" s="116"/>
      <c r="W569" s="116"/>
      <c r="X569" s="116"/>
      <c r="Y569" s="116"/>
      <c r="Z569" s="116"/>
      <c r="AA569" s="116"/>
      <c r="AB569" s="116"/>
      <c r="AC569" s="116"/>
      <c r="AD569" s="116"/>
      <c r="AE569" s="116"/>
      <c r="AF569" s="116"/>
      <c r="AG569" s="116"/>
      <c r="AH569" s="116"/>
      <c r="AI569" s="116"/>
      <c r="AJ569" s="116"/>
      <c r="AK569" s="116"/>
      <c r="AL569" s="116"/>
      <c r="AM569" s="116"/>
      <c r="AN569" s="116"/>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c r="BJ569" s="116"/>
      <c r="BK569" s="116"/>
      <c r="BL569" s="116"/>
      <c r="BM569" s="116"/>
      <c r="BN569" s="116"/>
      <c r="BO569" s="116"/>
      <c r="BP569" s="116"/>
      <c r="BQ569" s="116"/>
      <c r="BR569" s="116"/>
      <c r="BS569" s="116"/>
      <c r="BT569" s="116"/>
      <c r="BU569" s="116"/>
      <c r="BV569" s="116"/>
      <c r="BW569" s="116"/>
      <c r="BX569" s="116"/>
    </row>
    <row r="570">
      <c r="A570" s="116"/>
      <c r="B570" s="116"/>
      <c r="C570" s="116"/>
      <c r="D570" s="116"/>
      <c r="E570" s="164"/>
      <c r="F570" s="164"/>
      <c r="G570" s="116"/>
      <c r="H570" s="116"/>
      <c r="I570" s="116"/>
      <c r="J570" s="116"/>
      <c r="K570" s="116"/>
      <c r="L570" s="116"/>
      <c r="M570" s="116"/>
      <c r="N570" s="116"/>
      <c r="O570" s="116"/>
      <c r="P570" s="116"/>
      <c r="Q570" s="116"/>
      <c r="R570" s="116"/>
      <c r="S570" s="116"/>
      <c r="T570" s="116"/>
      <c r="U570" s="116"/>
      <c r="V570" s="116"/>
      <c r="W570" s="116"/>
      <c r="X570" s="116"/>
      <c r="Y570" s="116"/>
      <c r="Z570" s="116"/>
      <c r="AA570" s="116"/>
      <c r="AB570" s="116"/>
      <c r="AC570" s="116"/>
      <c r="AD570" s="116"/>
      <c r="AE570" s="116"/>
      <c r="AF570" s="116"/>
      <c r="AG570" s="116"/>
      <c r="AH570" s="116"/>
      <c r="AI570" s="116"/>
      <c r="AJ570" s="116"/>
      <c r="AK570" s="116"/>
      <c r="AL570" s="116"/>
      <c r="AM570" s="116"/>
      <c r="AN570" s="116"/>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c r="BJ570" s="116"/>
      <c r="BK570" s="116"/>
      <c r="BL570" s="116"/>
      <c r="BM570" s="116"/>
      <c r="BN570" s="116"/>
      <c r="BO570" s="116"/>
      <c r="BP570" s="116"/>
      <c r="BQ570" s="116"/>
      <c r="BR570" s="116"/>
      <c r="BS570" s="116"/>
      <c r="BT570" s="116"/>
      <c r="BU570" s="116"/>
      <c r="BV570" s="116"/>
      <c r="BW570" s="116"/>
      <c r="BX570" s="116"/>
    </row>
    <row r="571">
      <c r="A571" s="116"/>
      <c r="B571" s="116"/>
      <c r="C571" s="116"/>
      <c r="D571" s="116"/>
      <c r="E571" s="164"/>
      <c r="F571" s="164"/>
      <c r="G571" s="116"/>
      <c r="H571" s="116"/>
      <c r="I571" s="116"/>
      <c r="J571" s="116"/>
      <c r="K571" s="116"/>
      <c r="L571" s="116"/>
      <c r="M571" s="116"/>
      <c r="N571" s="116"/>
      <c r="O571" s="116"/>
      <c r="P571" s="116"/>
      <c r="Q571" s="116"/>
      <c r="R571" s="116"/>
      <c r="S571" s="116"/>
      <c r="T571" s="116"/>
      <c r="U571" s="116"/>
      <c r="V571" s="116"/>
      <c r="W571" s="116"/>
      <c r="X571" s="116"/>
      <c r="Y571" s="116"/>
      <c r="Z571" s="116"/>
      <c r="AA571" s="116"/>
      <c r="AB571" s="116"/>
      <c r="AC571" s="116"/>
      <c r="AD571" s="116"/>
      <c r="AE571" s="116"/>
      <c r="AF571" s="116"/>
      <c r="AG571" s="116"/>
      <c r="AH571" s="116"/>
      <c r="AI571" s="116"/>
      <c r="AJ571" s="116"/>
      <c r="AK571" s="116"/>
      <c r="AL571" s="116"/>
      <c r="AM571" s="116"/>
      <c r="AN571" s="116"/>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c r="BJ571" s="116"/>
      <c r="BK571" s="116"/>
      <c r="BL571" s="116"/>
      <c r="BM571" s="116"/>
      <c r="BN571" s="116"/>
      <c r="BO571" s="116"/>
      <c r="BP571" s="116"/>
      <c r="BQ571" s="116"/>
      <c r="BR571" s="116"/>
      <c r="BS571" s="116"/>
      <c r="BT571" s="116"/>
      <c r="BU571" s="116"/>
      <c r="BV571" s="116"/>
      <c r="BW571" s="116"/>
      <c r="BX571" s="116"/>
    </row>
    <row r="572">
      <c r="A572" s="116"/>
      <c r="B572" s="116"/>
      <c r="C572" s="116"/>
      <c r="D572" s="116"/>
      <c r="E572" s="164"/>
      <c r="F572" s="164"/>
      <c r="G572" s="116"/>
      <c r="H572" s="116"/>
      <c r="I572" s="116"/>
      <c r="J572" s="116"/>
      <c r="K572" s="116"/>
      <c r="L572" s="116"/>
      <c r="M572" s="116"/>
      <c r="N572" s="116"/>
      <c r="O572" s="116"/>
      <c r="P572" s="116"/>
      <c r="Q572" s="116"/>
      <c r="R572" s="116"/>
      <c r="S572" s="116"/>
      <c r="T572" s="116"/>
      <c r="U572" s="116"/>
      <c r="V572" s="116"/>
      <c r="W572" s="116"/>
      <c r="X572" s="116"/>
      <c r="Y572" s="116"/>
      <c r="Z572" s="116"/>
      <c r="AA572" s="116"/>
      <c r="AB572" s="116"/>
      <c r="AC572" s="116"/>
      <c r="AD572" s="116"/>
      <c r="AE572" s="116"/>
      <c r="AF572" s="116"/>
      <c r="AG572" s="116"/>
      <c r="AH572" s="116"/>
      <c r="AI572" s="116"/>
      <c r="AJ572" s="116"/>
      <c r="AK572" s="116"/>
      <c r="AL572" s="116"/>
      <c r="AM572" s="116"/>
      <c r="AN572" s="116"/>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c r="BJ572" s="116"/>
      <c r="BK572" s="116"/>
      <c r="BL572" s="116"/>
      <c r="BM572" s="116"/>
      <c r="BN572" s="116"/>
      <c r="BO572" s="116"/>
      <c r="BP572" s="116"/>
      <c r="BQ572" s="116"/>
      <c r="BR572" s="116"/>
      <c r="BS572" s="116"/>
      <c r="BT572" s="116"/>
      <c r="BU572" s="116"/>
      <c r="BV572" s="116"/>
      <c r="BW572" s="116"/>
      <c r="BX572" s="116"/>
    </row>
    <row r="573">
      <c r="A573" s="116"/>
      <c r="B573" s="116"/>
      <c r="C573" s="116"/>
      <c r="D573" s="116"/>
      <c r="E573" s="164"/>
      <c r="F573" s="164"/>
      <c r="G573" s="116"/>
      <c r="H573" s="116"/>
      <c r="I573" s="116"/>
      <c r="J573" s="116"/>
      <c r="K573" s="116"/>
      <c r="L573" s="116"/>
      <c r="M573" s="116"/>
      <c r="N573" s="116"/>
      <c r="O573" s="116"/>
      <c r="P573" s="116"/>
      <c r="Q573" s="116"/>
      <c r="R573" s="116"/>
      <c r="S573" s="116"/>
      <c r="T573" s="116"/>
      <c r="U573" s="116"/>
      <c r="V573" s="116"/>
      <c r="W573" s="116"/>
      <c r="X573" s="116"/>
      <c r="Y573" s="116"/>
      <c r="Z573" s="116"/>
      <c r="AA573" s="116"/>
      <c r="AB573" s="116"/>
      <c r="AC573" s="116"/>
      <c r="AD573" s="116"/>
      <c r="AE573" s="116"/>
      <c r="AF573" s="116"/>
      <c r="AG573" s="116"/>
      <c r="AH573" s="116"/>
      <c r="AI573" s="116"/>
      <c r="AJ573" s="116"/>
      <c r="AK573" s="116"/>
      <c r="AL573" s="116"/>
      <c r="AM573" s="116"/>
      <c r="AN573" s="116"/>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c r="BJ573" s="116"/>
      <c r="BK573" s="116"/>
      <c r="BL573" s="116"/>
      <c r="BM573" s="116"/>
      <c r="BN573" s="116"/>
      <c r="BO573" s="116"/>
      <c r="BP573" s="116"/>
      <c r="BQ573" s="116"/>
      <c r="BR573" s="116"/>
      <c r="BS573" s="116"/>
      <c r="BT573" s="116"/>
      <c r="BU573" s="116"/>
      <c r="BV573" s="116"/>
      <c r="BW573" s="116"/>
      <c r="BX573" s="116"/>
    </row>
    <row r="574">
      <c r="A574" s="116"/>
      <c r="B574" s="116"/>
      <c r="C574" s="116"/>
      <c r="D574" s="116"/>
      <c r="E574" s="164"/>
      <c r="F574" s="164"/>
      <c r="G574" s="116"/>
      <c r="H574" s="116"/>
      <c r="I574" s="116"/>
      <c r="J574" s="116"/>
      <c r="K574" s="116"/>
      <c r="L574" s="116"/>
      <c r="M574" s="116"/>
      <c r="N574" s="116"/>
      <c r="O574" s="116"/>
      <c r="P574" s="116"/>
      <c r="Q574" s="116"/>
      <c r="R574" s="116"/>
      <c r="S574" s="116"/>
      <c r="T574" s="116"/>
      <c r="U574" s="116"/>
      <c r="V574" s="116"/>
      <c r="W574" s="116"/>
      <c r="X574" s="116"/>
      <c r="Y574" s="116"/>
      <c r="Z574" s="116"/>
      <c r="AA574" s="116"/>
      <c r="AB574" s="116"/>
      <c r="AC574" s="116"/>
      <c r="AD574" s="116"/>
      <c r="AE574" s="116"/>
      <c r="AF574" s="116"/>
      <c r="AG574" s="116"/>
      <c r="AH574" s="116"/>
      <c r="AI574" s="116"/>
      <c r="AJ574" s="116"/>
      <c r="AK574" s="116"/>
      <c r="AL574" s="116"/>
      <c r="AM574" s="116"/>
      <c r="AN574" s="116"/>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c r="BJ574" s="116"/>
      <c r="BK574" s="116"/>
      <c r="BL574" s="116"/>
      <c r="BM574" s="116"/>
      <c r="BN574" s="116"/>
      <c r="BO574" s="116"/>
      <c r="BP574" s="116"/>
      <c r="BQ574" s="116"/>
      <c r="BR574" s="116"/>
      <c r="BS574" s="116"/>
      <c r="BT574" s="116"/>
      <c r="BU574" s="116"/>
      <c r="BV574" s="116"/>
      <c r="BW574" s="116"/>
      <c r="BX574" s="116"/>
    </row>
    <row r="575">
      <c r="A575" s="116"/>
      <c r="B575" s="116"/>
      <c r="C575" s="116"/>
      <c r="D575" s="116"/>
      <c r="E575" s="164"/>
      <c r="F575" s="164"/>
      <c r="G575" s="116"/>
      <c r="H575" s="116"/>
      <c r="I575" s="116"/>
      <c r="J575" s="116"/>
      <c r="K575" s="116"/>
      <c r="L575" s="116"/>
      <c r="M575" s="116"/>
      <c r="N575" s="116"/>
      <c r="O575" s="116"/>
      <c r="P575" s="116"/>
      <c r="Q575" s="116"/>
      <c r="R575" s="116"/>
      <c r="S575" s="116"/>
      <c r="T575" s="116"/>
      <c r="U575" s="116"/>
      <c r="V575" s="116"/>
      <c r="W575" s="116"/>
      <c r="X575" s="116"/>
      <c r="Y575" s="116"/>
      <c r="Z575" s="116"/>
      <c r="AA575" s="116"/>
      <c r="AB575" s="116"/>
      <c r="AC575" s="116"/>
      <c r="AD575" s="116"/>
      <c r="AE575" s="116"/>
      <c r="AF575" s="116"/>
      <c r="AG575" s="116"/>
      <c r="AH575" s="116"/>
      <c r="AI575" s="116"/>
      <c r="AJ575" s="116"/>
      <c r="AK575" s="116"/>
      <c r="AL575" s="116"/>
      <c r="AM575" s="116"/>
      <c r="AN575" s="116"/>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c r="BJ575" s="116"/>
      <c r="BK575" s="116"/>
      <c r="BL575" s="116"/>
      <c r="BM575" s="116"/>
      <c r="BN575" s="116"/>
      <c r="BO575" s="116"/>
      <c r="BP575" s="116"/>
      <c r="BQ575" s="116"/>
      <c r="BR575" s="116"/>
      <c r="BS575" s="116"/>
      <c r="BT575" s="116"/>
      <c r="BU575" s="116"/>
      <c r="BV575" s="116"/>
      <c r="BW575" s="116"/>
      <c r="BX575" s="116"/>
    </row>
    <row r="576">
      <c r="A576" s="116"/>
      <c r="B576" s="116"/>
      <c r="C576" s="116"/>
      <c r="D576" s="116"/>
      <c r="E576" s="164"/>
      <c r="F576" s="164"/>
      <c r="G576" s="116"/>
      <c r="H576" s="116"/>
      <c r="I576" s="116"/>
      <c r="J576" s="116"/>
      <c r="K576" s="116"/>
      <c r="L576" s="116"/>
      <c r="M576" s="116"/>
      <c r="N576" s="116"/>
      <c r="O576" s="116"/>
      <c r="P576" s="116"/>
      <c r="Q576" s="116"/>
      <c r="R576" s="116"/>
      <c r="S576" s="116"/>
      <c r="T576" s="116"/>
      <c r="U576" s="116"/>
      <c r="V576" s="116"/>
      <c r="W576" s="116"/>
      <c r="X576" s="116"/>
      <c r="Y576" s="116"/>
      <c r="Z576" s="116"/>
      <c r="AA576" s="116"/>
      <c r="AB576" s="116"/>
      <c r="AC576" s="116"/>
      <c r="AD576" s="116"/>
      <c r="AE576" s="116"/>
      <c r="AF576" s="116"/>
      <c r="AG576" s="116"/>
      <c r="AH576" s="116"/>
      <c r="AI576" s="116"/>
      <c r="AJ576" s="116"/>
      <c r="AK576" s="116"/>
      <c r="AL576" s="116"/>
      <c r="AM576" s="116"/>
      <c r="AN576" s="116"/>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c r="BJ576" s="116"/>
      <c r="BK576" s="116"/>
      <c r="BL576" s="116"/>
      <c r="BM576" s="116"/>
      <c r="BN576" s="116"/>
      <c r="BO576" s="116"/>
      <c r="BP576" s="116"/>
      <c r="BQ576" s="116"/>
      <c r="BR576" s="116"/>
      <c r="BS576" s="116"/>
      <c r="BT576" s="116"/>
      <c r="BU576" s="116"/>
      <c r="BV576" s="116"/>
      <c r="BW576" s="116"/>
      <c r="BX576" s="116"/>
    </row>
    <row r="577">
      <c r="A577" s="116"/>
      <c r="B577" s="116"/>
      <c r="C577" s="116"/>
      <c r="D577" s="116"/>
      <c r="E577" s="164"/>
      <c r="F577" s="164"/>
      <c r="G577" s="116"/>
      <c r="H577" s="116"/>
      <c r="I577" s="116"/>
      <c r="J577" s="116"/>
      <c r="K577" s="116"/>
      <c r="L577" s="116"/>
      <c r="M577" s="116"/>
      <c r="N577" s="116"/>
      <c r="O577" s="116"/>
      <c r="P577" s="116"/>
      <c r="Q577" s="116"/>
      <c r="R577" s="116"/>
      <c r="S577" s="116"/>
      <c r="T577" s="116"/>
      <c r="U577" s="116"/>
      <c r="V577" s="116"/>
      <c r="W577" s="116"/>
      <c r="X577" s="116"/>
      <c r="Y577" s="116"/>
      <c r="Z577" s="116"/>
      <c r="AA577" s="116"/>
      <c r="AB577" s="116"/>
      <c r="AC577" s="116"/>
      <c r="AD577" s="116"/>
      <c r="AE577" s="116"/>
      <c r="AF577" s="116"/>
      <c r="AG577" s="116"/>
      <c r="AH577" s="116"/>
      <c r="AI577" s="116"/>
      <c r="AJ577" s="116"/>
      <c r="AK577" s="116"/>
      <c r="AL577" s="116"/>
      <c r="AM577" s="116"/>
      <c r="AN577" s="116"/>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c r="BJ577" s="116"/>
      <c r="BK577" s="116"/>
      <c r="BL577" s="116"/>
      <c r="BM577" s="116"/>
      <c r="BN577" s="116"/>
      <c r="BO577" s="116"/>
      <c r="BP577" s="116"/>
      <c r="BQ577" s="116"/>
      <c r="BR577" s="116"/>
      <c r="BS577" s="116"/>
      <c r="BT577" s="116"/>
      <c r="BU577" s="116"/>
      <c r="BV577" s="116"/>
      <c r="BW577" s="116"/>
      <c r="BX577" s="116"/>
    </row>
    <row r="578">
      <c r="A578" s="116"/>
      <c r="B578" s="116"/>
      <c r="C578" s="116"/>
      <c r="D578" s="116"/>
      <c r="E578" s="164"/>
      <c r="F578" s="164"/>
      <c r="G578" s="116"/>
      <c r="H578" s="116"/>
      <c r="I578" s="116"/>
      <c r="J578" s="116"/>
      <c r="K578" s="116"/>
      <c r="L578" s="116"/>
      <c r="M578" s="116"/>
      <c r="N578" s="116"/>
      <c r="O578" s="116"/>
      <c r="P578" s="116"/>
      <c r="Q578" s="116"/>
      <c r="R578" s="116"/>
      <c r="S578" s="116"/>
      <c r="T578" s="116"/>
      <c r="U578" s="116"/>
      <c r="V578" s="116"/>
      <c r="W578" s="116"/>
      <c r="X578" s="116"/>
      <c r="Y578" s="116"/>
      <c r="Z578" s="116"/>
      <c r="AA578" s="116"/>
      <c r="AB578" s="116"/>
      <c r="AC578" s="116"/>
      <c r="AD578" s="116"/>
      <c r="AE578" s="116"/>
      <c r="AF578" s="116"/>
      <c r="AG578" s="116"/>
      <c r="AH578" s="116"/>
      <c r="AI578" s="116"/>
      <c r="AJ578" s="116"/>
      <c r="AK578" s="116"/>
      <c r="AL578" s="116"/>
      <c r="AM578" s="116"/>
      <c r="AN578" s="116"/>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c r="BJ578" s="116"/>
      <c r="BK578" s="116"/>
      <c r="BL578" s="116"/>
      <c r="BM578" s="116"/>
      <c r="BN578" s="116"/>
      <c r="BO578" s="116"/>
      <c r="BP578" s="116"/>
      <c r="BQ578" s="116"/>
      <c r="BR578" s="116"/>
      <c r="BS578" s="116"/>
      <c r="BT578" s="116"/>
      <c r="BU578" s="116"/>
      <c r="BV578" s="116"/>
      <c r="BW578" s="116"/>
      <c r="BX578" s="116"/>
    </row>
    <row r="579">
      <c r="A579" s="116"/>
      <c r="B579" s="116"/>
      <c r="C579" s="116"/>
      <c r="D579" s="116"/>
      <c r="E579" s="164"/>
      <c r="F579" s="164"/>
      <c r="G579" s="116"/>
      <c r="H579" s="116"/>
      <c r="I579" s="116"/>
      <c r="J579" s="116"/>
      <c r="K579" s="116"/>
      <c r="L579" s="116"/>
      <c r="M579" s="116"/>
      <c r="N579" s="116"/>
      <c r="O579" s="116"/>
      <c r="P579" s="116"/>
      <c r="Q579" s="116"/>
      <c r="R579" s="116"/>
      <c r="S579" s="116"/>
      <c r="T579" s="116"/>
      <c r="U579" s="116"/>
      <c r="V579" s="116"/>
      <c r="W579" s="116"/>
      <c r="X579" s="116"/>
      <c r="Y579" s="116"/>
      <c r="Z579" s="116"/>
      <c r="AA579" s="116"/>
      <c r="AB579" s="116"/>
      <c r="AC579" s="116"/>
      <c r="AD579" s="116"/>
      <c r="AE579" s="116"/>
      <c r="AF579" s="116"/>
      <c r="AG579" s="116"/>
      <c r="AH579" s="116"/>
      <c r="AI579" s="116"/>
      <c r="AJ579" s="116"/>
      <c r="AK579" s="116"/>
      <c r="AL579" s="116"/>
      <c r="AM579" s="116"/>
      <c r="AN579" s="116"/>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c r="BJ579" s="116"/>
      <c r="BK579" s="116"/>
      <c r="BL579" s="116"/>
      <c r="BM579" s="116"/>
      <c r="BN579" s="116"/>
      <c r="BO579" s="116"/>
      <c r="BP579" s="116"/>
      <c r="BQ579" s="116"/>
      <c r="BR579" s="116"/>
      <c r="BS579" s="116"/>
      <c r="BT579" s="116"/>
      <c r="BU579" s="116"/>
      <c r="BV579" s="116"/>
      <c r="BW579" s="116"/>
      <c r="BX579" s="116"/>
    </row>
    <row r="580">
      <c r="A580" s="116"/>
      <c r="B580" s="116"/>
      <c r="C580" s="116"/>
      <c r="D580" s="116"/>
      <c r="E580" s="164"/>
      <c r="F580" s="164"/>
      <c r="G580" s="116"/>
      <c r="H580" s="116"/>
      <c r="I580" s="116"/>
      <c r="J580" s="116"/>
      <c r="K580" s="116"/>
      <c r="L580" s="116"/>
      <c r="M580" s="116"/>
      <c r="N580" s="116"/>
      <c r="O580" s="116"/>
      <c r="P580" s="116"/>
      <c r="Q580" s="116"/>
      <c r="R580" s="116"/>
      <c r="S580" s="116"/>
      <c r="T580" s="116"/>
      <c r="U580" s="116"/>
      <c r="V580" s="116"/>
      <c r="W580" s="116"/>
      <c r="X580" s="116"/>
      <c r="Y580" s="116"/>
      <c r="Z580" s="116"/>
      <c r="AA580" s="116"/>
      <c r="AB580" s="116"/>
      <c r="AC580" s="116"/>
      <c r="AD580" s="116"/>
      <c r="AE580" s="116"/>
      <c r="AF580" s="116"/>
      <c r="AG580" s="116"/>
      <c r="AH580" s="116"/>
      <c r="AI580" s="116"/>
      <c r="AJ580" s="116"/>
      <c r="AK580" s="116"/>
      <c r="AL580" s="116"/>
      <c r="AM580" s="116"/>
      <c r="AN580" s="116"/>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c r="BJ580" s="116"/>
      <c r="BK580" s="116"/>
      <c r="BL580" s="116"/>
      <c r="BM580" s="116"/>
      <c r="BN580" s="116"/>
      <c r="BO580" s="116"/>
      <c r="BP580" s="116"/>
      <c r="BQ580" s="116"/>
      <c r="BR580" s="116"/>
      <c r="BS580" s="116"/>
      <c r="BT580" s="116"/>
      <c r="BU580" s="116"/>
      <c r="BV580" s="116"/>
      <c r="BW580" s="116"/>
      <c r="BX580" s="116"/>
    </row>
    <row r="581">
      <c r="A581" s="116"/>
      <c r="B581" s="116"/>
      <c r="C581" s="116"/>
      <c r="D581" s="116"/>
      <c r="E581" s="164"/>
      <c r="F581" s="164"/>
      <c r="G581" s="116"/>
      <c r="H581" s="116"/>
      <c r="I581" s="116"/>
      <c r="J581" s="116"/>
      <c r="K581" s="116"/>
      <c r="L581" s="116"/>
      <c r="M581" s="116"/>
      <c r="N581" s="116"/>
      <c r="O581" s="116"/>
      <c r="P581" s="116"/>
      <c r="Q581" s="116"/>
      <c r="R581" s="116"/>
      <c r="S581" s="116"/>
      <c r="T581" s="116"/>
      <c r="U581" s="116"/>
      <c r="V581" s="116"/>
      <c r="W581" s="116"/>
      <c r="X581" s="116"/>
      <c r="Y581" s="116"/>
      <c r="Z581" s="116"/>
      <c r="AA581" s="116"/>
      <c r="AB581" s="116"/>
      <c r="AC581" s="116"/>
      <c r="AD581" s="116"/>
      <c r="AE581" s="116"/>
      <c r="AF581" s="116"/>
      <c r="AG581" s="116"/>
      <c r="AH581" s="116"/>
      <c r="AI581" s="116"/>
      <c r="AJ581" s="116"/>
      <c r="AK581" s="116"/>
      <c r="AL581" s="116"/>
      <c r="AM581" s="116"/>
      <c r="AN581" s="116"/>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c r="BJ581" s="116"/>
      <c r="BK581" s="116"/>
      <c r="BL581" s="116"/>
      <c r="BM581" s="116"/>
      <c r="BN581" s="116"/>
      <c r="BO581" s="116"/>
      <c r="BP581" s="116"/>
      <c r="BQ581" s="116"/>
      <c r="BR581" s="116"/>
      <c r="BS581" s="116"/>
      <c r="BT581" s="116"/>
      <c r="BU581" s="116"/>
      <c r="BV581" s="116"/>
      <c r="BW581" s="116"/>
      <c r="BX581" s="116"/>
    </row>
    <row r="582">
      <c r="A582" s="116"/>
      <c r="B582" s="116"/>
      <c r="C582" s="116"/>
      <c r="D582" s="116"/>
      <c r="E582" s="164"/>
      <c r="F582" s="164"/>
      <c r="G582" s="116"/>
      <c r="H582" s="116"/>
      <c r="I582" s="116"/>
      <c r="J582" s="116"/>
      <c r="K582" s="116"/>
      <c r="L582" s="116"/>
      <c r="M582" s="116"/>
      <c r="N582" s="116"/>
      <c r="O582" s="116"/>
      <c r="P582" s="116"/>
      <c r="Q582" s="116"/>
      <c r="R582" s="116"/>
      <c r="S582" s="116"/>
      <c r="T582" s="116"/>
      <c r="U582" s="116"/>
      <c r="V582" s="116"/>
      <c r="W582" s="116"/>
      <c r="X582" s="116"/>
      <c r="Y582" s="116"/>
      <c r="Z582" s="116"/>
      <c r="AA582" s="116"/>
      <c r="AB582" s="116"/>
      <c r="AC582" s="116"/>
      <c r="AD582" s="116"/>
      <c r="AE582" s="116"/>
      <c r="AF582" s="116"/>
      <c r="AG582" s="116"/>
      <c r="AH582" s="116"/>
      <c r="AI582" s="116"/>
      <c r="AJ582" s="116"/>
      <c r="AK582" s="116"/>
      <c r="AL582" s="116"/>
      <c r="AM582" s="116"/>
      <c r="AN582" s="116"/>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c r="BJ582" s="116"/>
      <c r="BK582" s="116"/>
      <c r="BL582" s="116"/>
      <c r="BM582" s="116"/>
      <c r="BN582" s="116"/>
      <c r="BO582" s="116"/>
      <c r="BP582" s="116"/>
      <c r="BQ582" s="116"/>
      <c r="BR582" s="116"/>
      <c r="BS582" s="116"/>
      <c r="BT582" s="116"/>
      <c r="BU582" s="116"/>
      <c r="BV582" s="116"/>
      <c r="BW582" s="116"/>
      <c r="BX582" s="116"/>
    </row>
    <row r="583">
      <c r="A583" s="116"/>
      <c r="B583" s="116"/>
      <c r="C583" s="116"/>
      <c r="D583" s="116"/>
      <c r="E583" s="164"/>
      <c r="F583" s="164"/>
      <c r="G583" s="116"/>
      <c r="H583" s="116"/>
      <c r="I583" s="116"/>
      <c r="J583" s="116"/>
      <c r="K583" s="116"/>
      <c r="L583" s="116"/>
      <c r="M583" s="116"/>
      <c r="N583" s="116"/>
      <c r="O583" s="116"/>
      <c r="P583" s="116"/>
      <c r="Q583" s="116"/>
      <c r="R583" s="116"/>
      <c r="S583" s="116"/>
      <c r="T583" s="116"/>
      <c r="U583" s="116"/>
      <c r="V583" s="116"/>
      <c r="W583" s="116"/>
      <c r="X583" s="116"/>
      <c r="Y583" s="116"/>
      <c r="Z583" s="116"/>
      <c r="AA583" s="116"/>
      <c r="AB583" s="116"/>
      <c r="AC583" s="116"/>
      <c r="AD583" s="116"/>
      <c r="AE583" s="116"/>
      <c r="AF583" s="116"/>
      <c r="AG583" s="116"/>
      <c r="AH583" s="116"/>
      <c r="AI583" s="116"/>
      <c r="AJ583" s="116"/>
      <c r="AK583" s="116"/>
      <c r="AL583" s="116"/>
      <c r="AM583" s="116"/>
      <c r="AN583" s="116"/>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c r="BJ583" s="116"/>
      <c r="BK583" s="116"/>
      <c r="BL583" s="116"/>
      <c r="BM583" s="116"/>
      <c r="BN583" s="116"/>
      <c r="BO583" s="116"/>
      <c r="BP583" s="116"/>
      <c r="BQ583" s="116"/>
      <c r="BR583" s="116"/>
      <c r="BS583" s="116"/>
      <c r="BT583" s="116"/>
      <c r="BU583" s="116"/>
      <c r="BV583" s="116"/>
      <c r="BW583" s="116"/>
      <c r="BX583" s="116"/>
    </row>
    <row r="584">
      <c r="A584" s="116"/>
      <c r="B584" s="116"/>
      <c r="C584" s="116"/>
      <c r="D584" s="116"/>
      <c r="E584" s="164"/>
      <c r="F584" s="164"/>
      <c r="G584" s="116"/>
      <c r="H584" s="116"/>
      <c r="I584" s="116"/>
      <c r="J584" s="116"/>
      <c r="K584" s="116"/>
      <c r="L584" s="116"/>
      <c r="M584" s="116"/>
      <c r="N584" s="116"/>
      <c r="O584" s="116"/>
      <c r="P584" s="116"/>
      <c r="Q584" s="116"/>
      <c r="R584" s="116"/>
      <c r="S584" s="116"/>
      <c r="T584" s="116"/>
      <c r="U584" s="116"/>
      <c r="V584" s="116"/>
      <c r="W584" s="116"/>
      <c r="X584" s="116"/>
      <c r="Y584" s="116"/>
      <c r="Z584" s="116"/>
      <c r="AA584" s="116"/>
      <c r="AB584" s="116"/>
      <c r="AC584" s="116"/>
      <c r="AD584" s="116"/>
      <c r="AE584" s="116"/>
      <c r="AF584" s="116"/>
      <c r="AG584" s="116"/>
      <c r="AH584" s="116"/>
      <c r="AI584" s="116"/>
      <c r="AJ584" s="116"/>
      <c r="AK584" s="116"/>
      <c r="AL584" s="116"/>
      <c r="AM584" s="116"/>
      <c r="AN584" s="116"/>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c r="BJ584" s="116"/>
      <c r="BK584" s="116"/>
      <c r="BL584" s="116"/>
      <c r="BM584" s="116"/>
      <c r="BN584" s="116"/>
      <c r="BO584" s="116"/>
      <c r="BP584" s="116"/>
      <c r="BQ584" s="116"/>
      <c r="BR584" s="116"/>
      <c r="BS584" s="116"/>
      <c r="BT584" s="116"/>
      <c r="BU584" s="116"/>
      <c r="BV584" s="116"/>
      <c r="BW584" s="116"/>
      <c r="BX584" s="116"/>
    </row>
    <row r="585">
      <c r="A585" s="116"/>
      <c r="B585" s="116"/>
      <c r="C585" s="116"/>
      <c r="D585" s="116"/>
      <c r="E585" s="164"/>
      <c r="F585" s="164"/>
      <c r="G585" s="116"/>
      <c r="H585" s="116"/>
      <c r="I585" s="116"/>
      <c r="J585" s="116"/>
      <c r="K585" s="116"/>
      <c r="L585" s="116"/>
      <c r="M585" s="116"/>
      <c r="N585" s="116"/>
      <c r="O585" s="116"/>
      <c r="P585" s="116"/>
      <c r="Q585" s="116"/>
      <c r="R585" s="116"/>
      <c r="S585" s="116"/>
      <c r="T585" s="116"/>
      <c r="U585" s="116"/>
      <c r="V585" s="116"/>
      <c r="W585" s="116"/>
      <c r="X585" s="116"/>
      <c r="Y585" s="116"/>
      <c r="Z585" s="116"/>
      <c r="AA585" s="116"/>
      <c r="AB585" s="116"/>
      <c r="AC585" s="116"/>
      <c r="AD585" s="116"/>
      <c r="AE585" s="116"/>
      <c r="AF585" s="116"/>
      <c r="AG585" s="116"/>
      <c r="AH585" s="116"/>
      <c r="AI585" s="116"/>
      <c r="AJ585" s="116"/>
      <c r="AK585" s="116"/>
      <c r="AL585" s="116"/>
      <c r="AM585" s="116"/>
      <c r="AN585" s="116"/>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c r="BJ585" s="116"/>
      <c r="BK585" s="116"/>
      <c r="BL585" s="116"/>
      <c r="BM585" s="116"/>
      <c r="BN585" s="116"/>
      <c r="BO585" s="116"/>
      <c r="BP585" s="116"/>
      <c r="BQ585" s="116"/>
      <c r="BR585" s="116"/>
      <c r="BS585" s="116"/>
      <c r="BT585" s="116"/>
      <c r="BU585" s="116"/>
      <c r="BV585" s="116"/>
      <c r="BW585" s="116"/>
      <c r="BX585" s="116"/>
    </row>
    <row r="586">
      <c r="A586" s="116"/>
      <c r="B586" s="116"/>
      <c r="C586" s="116"/>
      <c r="D586" s="116"/>
      <c r="E586" s="164"/>
      <c r="F586" s="164"/>
      <c r="G586" s="116"/>
      <c r="H586" s="116"/>
      <c r="I586" s="116"/>
      <c r="J586" s="116"/>
      <c r="K586" s="116"/>
      <c r="L586" s="116"/>
      <c r="M586" s="116"/>
      <c r="N586" s="116"/>
      <c r="O586" s="116"/>
      <c r="P586" s="116"/>
      <c r="Q586" s="116"/>
      <c r="R586" s="116"/>
      <c r="S586" s="116"/>
      <c r="T586" s="116"/>
      <c r="U586" s="116"/>
      <c r="V586" s="116"/>
      <c r="W586" s="116"/>
      <c r="X586" s="116"/>
      <c r="Y586" s="116"/>
      <c r="Z586" s="116"/>
      <c r="AA586" s="116"/>
      <c r="AB586" s="116"/>
      <c r="AC586" s="116"/>
      <c r="AD586" s="116"/>
      <c r="AE586" s="116"/>
      <c r="AF586" s="116"/>
      <c r="AG586" s="116"/>
      <c r="AH586" s="116"/>
      <c r="AI586" s="116"/>
      <c r="AJ586" s="116"/>
      <c r="AK586" s="116"/>
      <c r="AL586" s="116"/>
      <c r="AM586" s="116"/>
      <c r="AN586" s="116"/>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c r="BJ586" s="116"/>
      <c r="BK586" s="116"/>
      <c r="BL586" s="116"/>
      <c r="BM586" s="116"/>
      <c r="BN586" s="116"/>
      <c r="BO586" s="116"/>
      <c r="BP586" s="116"/>
      <c r="BQ586" s="116"/>
      <c r="BR586" s="116"/>
      <c r="BS586" s="116"/>
      <c r="BT586" s="116"/>
      <c r="BU586" s="116"/>
      <c r="BV586" s="116"/>
      <c r="BW586" s="116"/>
      <c r="BX586" s="116"/>
    </row>
    <row r="587">
      <c r="A587" s="116"/>
      <c r="B587" s="116"/>
      <c r="C587" s="116"/>
      <c r="D587" s="116"/>
      <c r="E587" s="164"/>
      <c r="F587" s="164"/>
      <c r="G587" s="116"/>
      <c r="H587" s="116"/>
      <c r="I587" s="116"/>
      <c r="J587" s="116"/>
      <c r="K587" s="116"/>
      <c r="L587" s="116"/>
      <c r="M587" s="116"/>
      <c r="N587" s="116"/>
      <c r="O587" s="116"/>
      <c r="P587" s="116"/>
      <c r="Q587" s="116"/>
      <c r="R587" s="116"/>
      <c r="S587" s="116"/>
      <c r="T587" s="116"/>
      <c r="U587" s="116"/>
      <c r="V587" s="116"/>
      <c r="W587" s="116"/>
      <c r="X587" s="116"/>
      <c r="Y587" s="116"/>
      <c r="Z587" s="116"/>
      <c r="AA587" s="116"/>
      <c r="AB587" s="116"/>
      <c r="AC587" s="116"/>
      <c r="AD587" s="116"/>
      <c r="AE587" s="116"/>
      <c r="AF587" s="116"/>
      <c r="AG587" s="116"/>
      <c r="AH587" s="116"/>
      <c r="AI587" s="116"/>
      <c r="AJ587" s="116"/>
      <c r="AK587" s="116"/>
      <c r="AL587" s="116"/>
      <c r="AM587" s="116"/>
      <c r="AN587" s="116"/>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c r="BJ587" s="116"/>
      <c r="BK587" s="116"/>
      <c r="BL587" s="116"/>
      <c r="BM587" s="116"/>
      <c r="BN587" s="116"/>
      <c r="BO587" s="116"/>
      <c r="BP587" s="116"/>
      <c r="BQ587" s="116"/>
      <c r="BR587" s="116"/>
      <c r="BS587" s="116"/>
      <c r="BT587" s="116"/>
      <c r="BU587" s="116"/>
      <c r="BV587" s="116"/>
      <c r="BW587" s="116"/>
      <c r="BX587" s="116"/>
    </row>
    <row r="588">
      <c r="A588" s="116"/>
      <c r="B588" s="116"/>
      <c r="C588" s="116"/>
      <c r="D588" s="116"/>
      <c r="E588" s="164"/>
      <c r="F588" s="164"/>
      <c r="G588" s="116"/>
      <c r="H588" s="116"/>
      <c r="I588" s="116"/>
      <c r="J588" s="116"/>
      <c r="K588" s="116"/>
      <c r="L588" s="116"/>
      <c r="M588" s="116"/>
      <c r="N588" s="116"/>
      <c r="O588" s="116"/>
      <c r="P588" s="116"/>
      <c r="Q588" s="116"/>
      <c r="R588" s="116"/>
      <c r="S588" s="116"/>
      <c r="T588" s="116"/>
      <c r="U588" s="116"/>
      <c r="V588" s="116"/>
      <c r="W588" s="116"/>
      <c r="X588" s="116"/>
      <c r="Y588" s="116"/>
      <c r="Z588" s="116"/>
      <c r="AA588" s="116"/>
      <c r="AB588" s="116"/>
      <c r="AC588" s="116"/>
      <c r="AD588" s="116"/>
      <c r="AE588" s="116"/>
      <c r="AF588" s="116"/>
      <c r="AG588" s="116"/>
      <c r="AH588" s="116"/>
      <c r="AI588" s="116"/>
      <c r="AJ588" s="116"/>
      <c r="AK588" s="116"/>
      <c r="AL588" s="116"/>
      <c r="AM588" s="116"/>
      <c r="AN588" s="116"/>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c r="BJ588" s="116"/>
      <c r="BK588" s="116"/>
      <c r="BL588" s="116"/>
      <c r="BM588" s="116"/>
      <c r="BN588" s="116"/>
      <c r="BO588" s="116"/>
      <c r="BP588" s="116"/>
      <c r="BQ588" s="116"/>
      <c r="BR588" s="116"/>
      <c r="BS588" s="116"/>
      <c r="BT588" s="116"/>
      <c r="BU588" s="116"/>
      <c r="BV588" s="116"/>
      <c r="BW588" s="116"/>
      <c r="BX588" s="116"/>
    </row>
    <row r="589">
      <c r="A589" s="116"/>
      <c r="B589" s="116"/>
      <c r="C589" s="116"/>
      <c r="D589" s="116"/>
      <c r="E589" s="164"/>
      <c r="F589" s="164"/>
      <c r="G589" s="116"/>
      <c r="H589" s="116"/>
      <c r="I589" s="116"/>
      <c r="J589" s="116"/>
      <c r="K589" s="116"/>
      <c r="L589" s="116"/>
      <c r="M589" s="116"/>
      <c r="N589" s="116"/>
      <c r="O589" s="116"/>
      <c r="P589" s="116"/>
      <c r="Q589" s="116"/>
      <c r="R589" s="116"/>
      <c r="S589" s="116"/>
      <c r="T589" s="116"/>
      <c r="U589" s="116"/>
      <c r="V589" s="116"/>
      <c r="W589" s="116"/>
      <c r="X589" s="116"/>
      <c r="Y589" s="116"/>
      <c r="Z589" s="116"/>
      <c r="AA589" s="116"/>
      <c r="AB589" s="116"/>
      <c r="AC589" s="116"/>
      <c r="AD589" s="116"/>
      <c r="AE589" s="116"/>
      <c r="AF589" s="116"/>
      <c r="AG589" s="116"/>
      <c r="AH589" s="116"/>
      <c r="AI589" s="116"/>
      <c r="AJ589" s="116"/>
      <c r="AK589" s="116"/>
      <c r="AL589" s="116"/>
      <c r="AM589" s="116"/>
      <c r="AN589" s="116"/>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c r="BJ589" s="116"/>
      <c r="BK589" s="116"/>
      <c r="BL589" s="116"/>
      <c r="BM589" s="116"/>
      <c r="BN589" s="116"/>
      <c r="BO589" s="116"/>
      <c r="BP589" s="116"/>
      <c r="BQ589" s="116"/>
      <c r="BR589" s="116"/>
      <c r="BS589" s="116"/>
      <c r="BT589" s="116"/>
      <c r="BU589" s="116"/>
      <c r="BV589" s="116"/>
      <c r="BW589" s="116"/>
      <c r="BX589" s="116"/>
    </row>
    <row r="590">
      <c r="A590" s="116"/>
      <c r="B590" s="116"/>
      <c r="C590" s="116"/>
      <c r="D590" s="116"/>
      <c r="E590" s="164"/>
      <c r="F590" s="164"/>
      <c r="G590" s="116"/>
      <c r="H590" s="116"/>
      <c r="I590" s="116"/>
      <c r="J590" s="116"/>
      <c r="K590" s="116"/>
      <c r="L590" s="116"/>
      <c r="M590" s="116"/>
      <c r="N590" s="116"/>
      <c r="O590" s="116"/>
      <c r="P590" s="116"/>
      <c r="Q590" s="116"/>
      <c r="R590" s="116"/>
      <c r="S590" s="116"/>
      <c r="T590" s="116"/>
      <c r="U590" s="116"/>
      <c r="V590" s="116"/>
      <c r="W590" s="116"/>
      <c r="X590" s="116"/>
      <c r="Y590" s="116"/>
      <c r="Z590" s="116"/>
      <c r="AA590" s="116"/>
      <c r="AB590" s="116"/>
      <c r="AC590" s="116"/>
      <c r="AD590" s="116"/>
      <c r="AE590" s="116"/>
      <c r="AF590" s="116"/>
      <c r="AG590" s="116"/>
      <c r="AH590" s="116"/>
      <c r="AI590" s="116"/>
      <c r="AJ590" s="116"/>
      <c r="AK590" s="116"/>
      <c r="AL590" s="116"/>
      <c r="AM590" s="116"/>
      <c r="AN590" s="116"/>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c r="BJ590" s="116"/>
      <c r="BK590" s="116"/>
      <c r="BL590" s="116"/>
      <c r="BM590" s="116"/>
      <c r="BN590" s="116"/>
      <c r="BO590" s="116"/>
      <c r="BP590" s="116"/>
      <c r="BQ590" s="116"/>
      <c r="BR590" s="116"/>
      <c r="BS590" s="116"/>
      <c r="BT590" s="116"/>
      <c r="BU590" s="116"/>
      <c r="BV590" s="116"/>
      <c r="BW590" s="116"/>
      <c r="BX590" s="116"/>
    </row>
    <row r="591">
      <c r="A591" s="116"/>
      <c r="B591" s="116"/>
      <c r="C591" s="116"/>
      <c r="D591" s="116"/>
      <c r="E591" s="164"/>
      <c r="F591" s="164"/>
      <c r="G591" s="116"/>
      <c r="H591" s="116"/>
      <c r="I591" s="116"/>
      <c r="J591" s="116"/>
      <c r="K591" s="116"/>
      <c r="L591" s="116"/>
      <c r="M591" s="116"/>
      <c r="N591" s="116"/>
      <c r="O591" s="116"/>
      <c r="P591" s="116"/>
      <c r="Q591" s="116"/>
      <c r="R591" s="116"/>
      <c r="S591" s="116"/>
      <c r="T591" s="116"/>
      <c r="U591" s="116"/>
      <c r="V591" s="116"/>
      <c r="W591" s="116"/>
      <c r="X591" s="116"/>
      <c r="Y591" s="116"/>
      <c r="Z591" s="116"/>
      <c r="AA591" s="116"/>
      <c r="AB591" s="116"/>
      <c r="AC591" s="116"/>
      <c r="AD591" s="116"/>
      <c r="AE591" s="116"/>
      <c r="AF591" s="116"/>
      <c r="AG591" s="116"/>
      <c r="AH591" s="116"/>
      <c r="AI591" s="116"/>
      <c r="AJ591" s="116"/>
      <c r="AK591" s="116"/>
      <c r="AL591" s="116"/>
      <c r="AM591" s="116"/>
      <c r="AN591" s="116"/>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c r="BJ591" s="116"/>
      <c r="BK591" s="116"/>
      <c r="BL591" s="116"/>
      <c r="BM591" s="116"/>
      <c r="BN591" s="116"/>
      <c r="BO591" s="116"/>
      <c r="BP591" s="116"/>
      <c r="BQ591" s="116"/>
      <c r="BR591" s="116"/>
      <c r="BS591" s="116"/>
      <c r="BT591" s="116"/>
      <c r="BU591" s="116"/>
      <c r="BV591" s="116"/>
      <c r="BW591" s="116"/>
      <c r="BX591" s="116"/>
    </row>
    <row r="592">
      <c r="A592" s="116"/>
      <c r="B592" s="116"/>
      <c r="C592" s="116"/>
      <c r="D592" s="116"/>
      <c r="E592" s="164"/>
      <c r="F592" s="164"/>
      <c r="G592" s="116"/>
      <c r="H592" s="116"/>
      <c r="I592" s="116"/>
      <c r="J592" s="116"/>
      <c r="K592" s="116"/>
      <c r="L592" s="116"/>
      <c r="M592" s="116"/>
      <c r="N592" s="116"/>
      <c r="O592" s="116"/>
      <c r="P592" s="116"/>
      <c r="Q592" s="116"/>
      <c r="R592" s="116"/>
      <c r="S592" s="116"/>
      <c r="T592" s="116"/>
      <c r="U592" s="116"/>
      <c r="V592" s="116"/>
      <c r="W592" s="116"/>
      <c r="X592" s="116"/>
      <c r="Y592" s="116"/>
      <c r="Z592" s="116"/>
      <c r="AA592" s="116"/>
      <c r="AB592" s="116"/>
      <c r="AC592" s="116"/>
      <c r="AD592" s="116"/>
      <c r="AE592" s="116"/>
      <c r="AF592" s="116"/>
      <c r="AG592" s="116"/>
      <c r="AH592" s="116"/>
      <c r="AI592" s="116"/>
      <c r="AJ592" s="116"/>
      <c r="AK592" s="116"/>
      <c r="AL592" s="116"/>
      <c r="AM592" s="116"/>
      <c r="AN592" s="116"/>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c r="BJ592" s="116"/>
      <c r="BK592" s="116"/>
      <c r="BL592" s="116"/>
      <c r="BM592" s="116"/>
      <c r="BN592" s="116"/>
      <c r="BO592" s="116"/>
      <c r="BP592" s="116"/>
      <c r="BQ592" s="116"/>
      <c r="BR592" s="116"/>
      <c r="BS592" s="116"/>
      <c r="BT592" s="116"/>
      <c r="BU592" s="116"/>
      <c r="BV592" s="116"/>
      <c r="BW592" s="116"/>
      <c r="BX592" s="116"/>
    </row>
    <row r="593">
      <c r="A593" s="116"/>
      <c r="B593" s="116"/>
      <c r="C593" s="116"/>
      <c r="D593" s="116"/>
      <c r="E593" s="164"/>
      <c r="F593" s="164"/>
      <c r="G593" s="116"/>
      <c r="H593" s="116"/>
      <c r="I593" s="116"/>
      <c r="J593" s="116"/>
      <c r="K593" s="116"/>
      <c r="L593" s="116"/>
      <c r="M593" s="116"/>
      <c r="N593" s="116"/>
      <c r="O593" s="116"/>
      <c r="P593" s="116"/>
      <c r="Q593" s="116"/>
      <c r="R593" s="116"/>
      <c r="S593" s="116"/>
      <c r="T593" s="116"/>
      <c r="U593" s="116"/>
      <c r="V593" s="116"/>
      <c r="W593" s="116"/>
      <c r="X593" s="116"/>
      <c r="Y593" s="116"/>
      <c r="Z593" s="116"/>
      <c r="AA593" s="116"/>
      <c r="AB593" s="116"/>
      <c r="AC593" s="116"/>
      <c r="AD593" s="116"/>
      <c r="AE593" s="116"/>
      <c r="AF593" s="116"/>
      <c r="AG593" s="116"/>
      <c r="AH593" s="116"/>
      <c r="AI593" s="116"/>
      <c r="AJ593" s="116"/>
      <c r="AK593" s="116"/>
      <c r="AL593" s="116"/>
      <c r="AM593" s="116"/>
      <c r="AN593" s="116"/>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c r="BJ593" s="116"/>
      <c r="BK593" s="116"/>
      <c r="BL593" s="116"/>
      <c r="BM593" s="116"/>
      <c r="BN593" s="116"/>
      <c r="BO593" s="116"/>
      <c r="BP593" s="116"/>
      <c r="BQ593" s="116"/>
      <c r="BR593" s="116"/>
      <c r="BS593" s="116"/>
      <c r="BT593" s="116"/>
      <c r="BU593" s="116"/>
      <c r="BV593" s="116"/>
      <c r="BW593" s="116"/>
      <c r="BX593" s="116"/>
    </row>
    <row r="594">
      <c r="A594" s="116"/>
      <c r="B594" s="116"/>
      <c r="C594" s="116"/>
      <c r="D594" s="116"/>
      <c r="E594" s="164"/>
      <c r="F594" s="164"/>
      <c r="G594" s="116"/>
      <c r="H594" s="116"/>
      <c r="I594" s="116"/>
      <c r="J594" s="116"/>
      <c r="K594" s="116"/>
      <c r="L594" s="116"/>
      <c r="M594" s="116"/>
      <c r="N594" s="116"/>
      <c r="O594" s="116"/>
      <c r="P594" s="116"/>
      <c r="Q594" s="116"/>
      <c r="R594" s="116"/>
      <c r="S594" s="116"/>
      <c r="T594" s="116"/>
      <c r="U594" s="116"/>
      <c r="V594" s="116"/>
      <c r="W594" s="116"/>
      <c r="X594" s="116"/>
      <c r="Y594" s="116"/>
      <c r="Z594" s="116"/>
      <c r="AA594" s="116"/>
      <c r="AB594" s="116"/>
      <c r="AC594" s="116"/>
      <c r="AD594" s="116"/>
      <c r="AE594" s="116"/>
      <c r="AF594" s="116"/>
      <c r="AG594" s="116"/>
      <c r="AH594" s="116"/>
      <c r="AI594" s="116"/>
      <c r="AJ594" s="116"/>
      <c r="AK594" s="116"/>
      <c r="AL594" s="116"/>
      <c r="AM594" s="116"/>
      <c r="AN594" s="116"/>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c r="BJ594" s="116"/>
      <c r="BK594" s="116"/>
      <c r="BL594" s="116"/>
      <c r="BM594" s="116"/>
      <c r="BN594" s="116"/>
      <c r="BO594" s="116"/>
      <c r="BP594" s="116"/>
      <c r="BQ594" s="116"/>
      <c r="BR594" s="116"/>
      <c r="BS594" s="116"/>
      <c r="BT594" s="116"/>
      <c r="BU594" s="116"/>
      <c r="BV594" s="116"/>
      <c r="BW594" s="116"/>
      <c r="BX594" s="116"/>
    </row>
    <row r="595">
      <c r="A595" s="116"/>
      <c r="B595" s="116"/>
      <c r="C595" s="116"/>
      <c r="D595" s="116"/>
      <c r="E595" s="164"/>
      <c r="F595" s="164"/>
      <c r="G595" s="116"/>
      <c r="H595" s="116"/>
      <c r="I595" s="116"/>
      <c r="J595" s="116"/>
      <c r="K595" s="116"/>
      <c r="L595" s="116"/>
      <c r="M595" s="116"/>
      <c r="N595" s="116"/>
      <c r="O595" s="116"/>
      <c r="P595" s="116"/>
      <c r="Q595" s="116"/>
      <c r="R595" s="116"/>
      <c r="S595" s="116"/>
      <c r="T595" s="116"/>
      <c r="U595" s="116"/>
      <c r="V595" s="116"/>
      <c r="W595" s="116"/>
      <c r="X595" s="116"/>
      <c r="Y595" s="116"/>
      <c r="Z595" s="116"/>
      <c r="AA595" s="116"/>
      <c r="AB595" s="116"/>
      <c r="AC595" s="116"/>
      <c r="AD595" s="116"/>
      <c r="AE595" s="116"/>
      <c r="AF595" s="116"/>
      <c r="AG595" s="116"/>
      <c r="AH595" s="116"/>
      <c r="AI595" s="116"/>
      <c r="AJ595" s="116"/>
      <c r="AK595" s="116"/>
      <c r="AL595" s="116"/>
      <c r="AM595" s="116"/>
      <c r="AN595" s="116"/>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c r="BJ595" s="116"/>
      <c r="BK595" s="116"/>
      <c r="BL595" s="116"/>
      <c r="BM595" s="116"/>
      <c r="BN595" s="116"/>
      <c r="BO595" s="116"/>
      <c r="BP595" s="116"/>
      <c r="BQ595" s="116"/>
      <c r="BR595" s="116"/>
      <c r="BS595" s="116"/>
      <c r="BT595" s="116"/>
      <c r="BU595" s="116"/>
      <c r="BV595" s="116"/>
      <c r="BW595" s="116"/>
      <c r="BX595" s="116"/>
    </row>
    <row r="596">
      <c r="A596" s="116"/>
      <c r="B596" s="116"/>
      <c r="C596" s="116"/>
      <c r="D596" s="116"/>
      <c r="E596" s="164"/>
      <c r="F596" s="164"/>
      <c r="G596" s="116"/>
      <c r="H596" s="116"/>
      <c r="I596" s="116"/>
      <c r="J596" s="116"/>
      <c r="K596" s="116"/>
      <c r="L596" s="116"/>
      <c r="M596" s="116"/>
      <c r="N596" s="116"/>
      <c r="O596" s="116"/>
      <c r="P596" s="116"/>
      <c r="Q596" s="116"/>
      <c r="R596" s="116"/>
      <c r="S596" s="116"/>
      <c r="T596" s="116"/>
      <c r="U596" s="116"/>
      <c r="V596" s="116"/>
      <c r="W596" s="116"/>
      <c r="X596" s="116"/>
      <c r="Y596" s="116"/>
      <c r="Z596" s="116"/>
      <c r="AA596" s="116"/>
      <c r="AB596" s="116"/>
      <c r="AC596" s="116"/>
      <c r="AD596" s="116"/>
      <c r="AE596" s="116"/>
      <c r="AF596" s="116"/>
      <c r="AG596" s="116"/>
      <c r="AH596" s="116"/>
      <c r="AI596" s="116"/>
      <c r="AJ596" s="116"/>
      <c r="AK596" s="116"/>
      <c r="AL596" s="116"/>
      <c r="AM596" s="116"/>
      <c r="AN596" s="116"/>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c r="BJ596" s="116"/>
      <c r="BK596" s="116"/>
      <c r="BL596" s="116"/>
      <c r="BM596" s="116"/>
      <c r="BN596" s="116"/>
      <c r="BO596" s="116"/>
      <c r="BP596" s="116"/>
      <c r="BQ596" s="116"/>
      <c r="BR596" s="116"/>
      <c r="BS596" s="116"/>
      <c r="BT596" s="116"/>
      <c r="BU596" s="116"/>
      <c r="BV596" s="116"/>
      <c r="BW596" s="116"/>
      <c r="BX596" s="116"/>
    </row>
    <row r="597">
      <c r="A597" s="116"/>
      <c r="B597" s="116"/>
      <c r="C597" s="116"/>
      <c r="D597" s="116"/>
      <c r="E597" s="164"/>
      <c r="F597" s="164"/>
      <c r="G597" s="116"/>
      <c r="H597" s="116"/>
      <c r="I597" s="116"/>
      <c r="J597" s="116"/>
      <c r="K597" s="116"/>
      <c r="L597" s="116"/>
      <c r="M597" s="116"/>
      <c r="N597" s="116"/>
      <c r="O597" s="116"/>
      <c r="P597" s="116"/>
      <c r="Q597" s="116"/>
      <c r="R597" s="116"/>
      <c r="S597" s="116"/>
      <c r="T597" s="116"/>
      <c r="U597" s="116"/>
      <c r="V597" s="116"/>
      <c r="W597" s="116"/>
      <c r="X597" s="116"/>
      <c r="Y597" s="116"/>
      <c r="Z597" s="116"/>
      <c r="AA597" s="116"/>
      <c r="AB597" s="116"/>
      <c r="AC597" s="116"/>
      <c r="AD597" s="116"/>
      <c r="AE597" s="116"/>
      <c r="AF597" s="116"/>
      <c r="AG597" s="116"/>
      <c r="AH597" s="116"/>
      <c r="AI597" s="116"/>
      <c r="AJ597" s="116"/>
      <c r="AK597" s="116"/>
      <c r="AL597" s="116"/>
      <c r="AM597" s="116"/>
      <c r="AN597" s="116"/>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c r="BJ597" s="116"/>
      <c r="BK597" s="116"/>
      <c r="BL597" s="116"/>
      <c r="BM597" s="116"/>
      <c r="BN597" s="116"/>
      <c r="BO597" s="116"/>
      <c r="BP597" s="116"/>
      <c r="BQ597" s="116"/>
      <c r="BR597" s="116"/>
      <c r="BS597" s="116"/>
      <c r="BT597" s="116"/>
      <c r="BU597" s="116"/>
      <c r="BV597" s="116"/>
      <c r="BW597" s="116"/>
      <c r="BX597" s="116"/>
    </row>
    <row r="598">
      <c r="A598" s="116"/>
      <c r="B598" s="116"/>
      <c r="C598" s="116"/>
      <c r="D598" s="116"/>
      <c r="E598" s="164"/>
      <c r="F598" s="164"/>
      <c r="G598" s="116"/>
      <c r="H598" s="116"/>
      <c r="I598" s="116"/>
      <c r="J598" s="116"/>
      <c r="K598" s="116"/>
      <c r="L598" s="116"/>
      <c r="M598" s="116"/>
      <c r="N598" s="116"/>
      <c r="O598" s="116"/>
      <c r="P598" s="116"/>
      <c r="Q598" s="116"/>
      <c r="R598" s="116"/>
      <c r="S598" s="116"/>
      <c r="T598" s="116"/>
      <c r="U598" s="116"/>
      <c r="V598" s="116"/>
      <c r="W598" s="116"/>
      <c r="X598" s="116"/>
      <c r="Y598" s="116"/>
      <c r="Z598" s="116"/>
      <c r="AA598" s="116"/>
      <c r="AB598" s="116"/>
      <c r="AC598" s="116"/>
      <c r="AD598" s="116"/>
      <c r="AE598" s="116"/>
      <c r="AF598" s="116"/>
      <c r="AG598" s="116"/>
      <c r="AH598" s="116"/>
      <c r="AI598" s="116"/>
      <c r="AJ598" s="116"/>
      <c r="AK598" s="116"/>
      <c r="AL598" s="116"/>
      <c r="AM598" s="116"/>
      <c r="AN598" s="116"/>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c r="BJ598" s="116"/>
      <c r="BK598" s="116"/>
      <c r="BL598" s="116"/>
      <c r="BM598" s="116"/>
      <c r="BN598" s="116"/>
      <c r="BO598" s="116"/>
      <c r="BP598" s="116"/>
      <c r="BQ598" s="116"/>
      <c r="BR598" s="116"/>
      <c r="BS598" s="116"/>
      <c r="BT598" s="116"/>
      <c r="BU598" s="116"/>
      <c r="BV598" s="116"/>
      <c r="BW598" s="116"/>
      <c r="BX598" s="116"/>
    </row>
    <row r="599">
      <c r="A599" s="116"/>
      <c r="B599" s="116"/>
      <c r="C599" s="116"/>
      <c r="D599" s="116"/>
      <c r="E599" s="164"/>
      <c r="F599" s="164"/>
      <c r="G599" s="116"/>
      <c r="H599" s="116"/>
      <c r="I599" s="116"/>
      <c r="J599" s="116"/>
      <c r="K599" s="116"/>
      <c r="L599" s="116"/>
      <c r="M599" s="116"/>
      <c r="N599" s="116"/>
      <c r="O599" s="116"/>
      <c r="P599" s="116"/>
      <c r="Q599" s="116"/>
      <c r="R599" s="116"/>
      <c r="S599" s="116"/>
      <c r="T599" s="116"/>
      <c r="U599" s="116"/>
      <c r="V599" s="116"/>
      <c r="W599" s="116"/>
      <c r="X599" s="116"/>
      <c r="Y599" s="116"/>
      <c r="Z599" s="116"/>
      <c r="AA599" s="116"/>
      <c r="AB599" s="116"/>
      <c r="AC599" s="116"/>
      <c r="AD599" s="116"/>
      <c r="AE599" s="116"/>
      <c r="AF599" s="116"/>
      <c r="AG599" s="116"/>
      <c r="AH599" s="116"/>
      <c r="AI599" s="116"/>
      <c r="AJ599" s="116"/>
      <c r="AK599" s="116"/>
      <c r="AL599" s="116"/>
      <c r="AM599" s="116"/>
      <c r="AN599" s="116"/>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c r="BJ599" s="116"/>
      <c r="BK599" s="116"/>
      <c r="BL599" s="116"/>
      <c r="BM599" s="116"/>
      <c r="BN599" s="116"/>
      <c r="BO599" s="116"/>
      <c r="BP599" s="116"/>
      <c r="BQ599" s="116"/>
      <c r="BR599" s="116"/>
      <c r="BS599" s="116"/>
      <c r="BT599" s="116"/>
      <c r="BU599" s="116"/>
      <c r="BV599" s="116"/>
      <c r="BW599" s="116"/>
      <c r="BX599" s="116"/>
    </row>
    <row r="600">
      <c r="A600" s="116"/>
      <c r="B600" s="116"/>
      <c r="C600" s="116"/>
      <c r="D600" s="116"/>
      <c r="E600" s="164"/>
      <c r="F600" s="164"/>
      <c r="G600" s="116"/>
      <c r="H600" s="116"/>
      <c r="I600" s="116"/>
      <c r="J600" s="116"/>
      <c r="K600" s="116"/>
      <c r="L600" s="116"/>
      <c r="M600" s="116"/>
      <c r="N600" s="116"/>
      <c r="O600" s="116"/>
      <c r="P600" s="116"/>
      <c r="Q600" s="116"/>
      <c r="R600" s="116"/>
      <c r="S600" s="116"/>
      <c r="T600" s="116"/>
      <c r="U600" s="116"/>
      <c r="V600" s="116"/>
      <c r="W600" s="116"/>
      <c r="X600" s="116"/>
      <c r="Y600" s="116"/>
      <c r="Z600" s="116"/>
      <c r="AA600" s="116"/>
      <c r="AB600" s="116"/>
      <c r="AC600" s="116"/>
      <c r="AD600" s="116"/>
      <c r="AE600" s="116"/>
      <c r="AF600" s="116"/>
      <c r="AG600" s="116"/>
      <c r="AH600" s="116"/>
      <c r="AI600" s="116"/>
      <c r="AJ600" s="116"/>
      <c r="AK600" s="116"/>
      <c r="AL600" s="116"/>
      <c r="AM600" s="116"/>
      <c r="AN600" s="116"/>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c r="BJ600" s="116"/>
      <c r="BK600" s="116"/>
      <c r="BL600" s="116"/>
      <c r="BM600" s="116"/>
      <c r="BN600" s="116"/>
      <c r="BO600" s="116"/>
      <c r="BP600" s="116"/>
      <c r="BQ600" s="116"/>
      <c r="BR600" s="116"/>
      <c r="BS600" s="116"/>
      <c r="BT600" s="116"/>
      <c r="BU600" s="116"/>
      <c r="BV600" s="116"/>
      <c r="BW600" s="116"/>
      <c r="BX600" s="116"/>
    </row>
    <row r="601">
      <c r="A601" s="116"/>
      <c r="B601" s="116"/>
      <c r="C601" s="116"/>
      <c r="D601" s="116"/>
      <c r="E601" s="164"/>
      <c r="F601" s="164"/>
      <c r="G601" s="116"/>
      <c r="H601" s="116"/>
      <c r="I601" s="116"/>
      <c r="J601" s="116"/>
      <c r="K601" s="116"/>
      <c r="L601" s="116"/>
      <c r="M601" s="116"/>
      <c r="N601" s="116"/>
      <c r="O601" s="116"/>
      <c r="P601" s="116"/>
      <c r="Q601" s="116"/>
      <c r="R601" s="116"/>
      <c r="S601" s="116"/>
      <c r="T601" s="116"/>
      <c r="U601" s="116"/>
      <c r="V601" s="116"/>
      <c r="W601" s="116"/>
      <c r="X601" s="116"/>
      <c r="Y601" s="116"/>
      <c r="Z601" s="116"/>
      <c r="AA601" s="116"/>
      <c r="AB601" s="116"/>
      <c r="AC601" s="116"/>
      <c r="AD601" s="116"/>
      <c r="AE601" s="116"/>
      <c r="AF601" s="116"/>
      <c r="AG601" s="116"/>
      <c r="AH601" s="116"/>
      <c r="AI601" s="116"/>
      <c r="AJ601" s="116"/>
      <c r="AK601" s="116"/>
      <c r="AL601" s="116"/>
      <c r="AM601" s="116"/>
      <c r="AN601" s="116"/>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c r="BJ601" s="116"/>
      <c r="BK601" s="116"/>
      <c r="BL601" s="116"/>
      <c r="BM601" s="116"/>
      <c r="BN601" s="116"/>
      <c r="BO601" s="116"/>
      <c r="BP601" s="116"/>
      <c r="BQ601" s="116"/>
      <c r="BR601" s="116"/>
      <c r="BS601" s="116"/>
      <c r="BT601" s="116"/>
      <c r="BU601" s="116"/>
      <c r="BV601" s="116"/>
      <c r="BW601" s="116"/>
      <c r="BX601" s="116"/>
    </row>
    <row r="602">
      <c r="A602" s="116"/>
      <c r="B602" s="116"/>
      <c r="C602" s="116"/>
      <c r="D602" s="116"/>
      <c r="E602" s="164"/>
      <c r="F602" s="164"/>
      <c r="G602" s="116"/>
      <c r="H602" s="116"/>
      <c r="I602" s="116"/>
      <c r="J602" s="116"/>
      <c r="K602" s="116"/>
      <c r="L602" s="116"/>
      <c r="M602" s="116"/>
      <c r="N602" s="116"/>
      <c r="O602" s="116"/>
      <c r="P602" s="116"/>
      <c r="Q602" s="116"/>
      <c r="R602" s="116"/>
      <c r="S602" s="116"/>
      <c r="T602" s="116"/>
      <c r="U602" s="116"/>
      <c r="V602" s="116"/>
      <c r="W602" s="116"/>
      <c r="X602" s="116"/>
      <c r="Y602" s="116"/>
      <c r="Z602" s="116"/>
      <c r="AA602" s="116"/>
      <c r="AB602" s="116"/>
      <c r="AC602" s="116"/>
      <c r="AD602" s="116"/>
      <c r="AE602" s="116"/>
      <c r="AF602" s="116"/>
      <c r="AG602" s="116"/>
      <c r="AH602" s="116"/>
      <c r="AI602" s="116"/>
      <c r="AJ602" s="116"/>
      <c r="AK602" s="116"/>
      <c r="AL602" s="116"/>
      <c r="AM602" s="116"/>
      <c r="AN602" s="116"/>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c r="BJ602" s="116"/>
      <c r="BK602" s="116"/>
      <c r="BL602" s="116"/>
      <c r="BM602" s="116"/>
      <c r="BN602" s="116"/>
      <c r="BO602" s="116"/>
      <c r="BP602" s="116"/>
      <c r="BQ602" s="116"/>
      <c r="BR602" s="116"/>
      <c r="BS602" s="116"/>
      <c r="BT602" s="116"/>
      <c r="BU602" s="116"/>
      <c r="BV602" s="116"/>
      <c r="BW602" s="116"/>
      <c r="BX602" s="116"/>
    </row>
    <row r="603">
      <c r="A603" s="116"/>
      <c r="B603" s="116"/>
      <c r="C603" s="116"/>
      <c r="D603" s="116"/>
      <c r="E603" s="164"/>
      <c r="F603" s="164"/>
      <c r="G603" s="116"/>
      <c r="H603" s="116"/>
      <c r="I603" s="116"/>
      <c r="J603" s="116"/>
      <c r="K603" s="116"/>
      <c r="L603" s="116"/>
      <c r="M603" s="116"/>
      <c r="N603" s="116"/>
      <c r="O603" s="116"/>
      <c r="P603" s="116"/>
      <c r="Q603" s="116"/>
      <c r="R603" s="116"/>
      <c r="S603" s="116"/>
      <c r="T603" s="116"/>
      <c r="U603" s="116"/>
      <c r="V603" s="116"/>
      <c r="W603" s="116"/>
      <c r="X603" s="116"/>
      <c r="Y603" s="116"/>
      <c r="Z603" s="116"/>
      <c r="AA603" s="116"/>
      <c r="AB603" s="116"/>
      <c r="AC603" s="116"/>
      <c r="AD603" s="116"/>
      <c r="AE603" s="116"/>
      <c r="AF603" s="116"/>
      <c r="AG603" s="116"/>
      <c r="AH603" s="116"/>
      <c r="AI603" s="116"/>
      <c r="AJ603" s="116"/>
      <c r="AK603" s="116"/>
      <c r="AL603" s="116"/>
      <c r="AM603" s="116"/>
      <c r="AN603" s="116"/>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c r="BJ603" s="116"/>
      <c r="BK603" s="116"/>
      <c r="BL603" s="116"/>
      <c r="BM603" s="116"/>
      <c r="BN603" s="116"/>
      <c r="BO603" s="116"/>
      <c r="BP603" s="116"/>
      <c r="BQ603" s="116"/>
      <c r="BR603" s="116"/>
      <c r="BS603" s="116"/>
      <c r="BT603" s="116"/>
      <c r="BU603" s="116"/>
      <c r="BV603" s="116"/>
      <c r="BW603" s="116"/>
      <c r="BX603" s="116"/>
    </row>
    <row r="604">
      <c r="A604" s="116"/>
      <c r="B604" s="116"/>
      <c r="C604" s="116"/>
      <c r="D604" s="116"/>
      <c r="E604" s="164"/>
      <c r="F604" s="164"/>
      <c r="G604" s="116"/>
      <c r="H604" s="116"/>
      <c r="I604" s="116"/>
      <c r="J604" s="116"/>
      <c r="K604" s="116"/>
      <c r="L604" s="116"/>
      <c r="M604" s="116"/>
      <c r="N604" s="116"/>
      <c r="O604" s="116"/>
      <c r="P604" s="116"/>
      <c r="Q604" s="116"/>
      <c r="R604" s="116"/>
      <c r="S604" s="116"/>
      <c r="T604" s="116"/>
      <c r="U604" s="116"/>
      <c r="V604" s="116"/>
      <c r="W604" s="116"/>
      <c r="X604" s="116"/>
      <c r="Y604" s="116"/>
      <c r="Z604" s="116"/>
      <c r="AA604" s="116"/>
      <c r="AB604" s="116"/>
      <c r="AC604" s="116"/>
      <c r="AD604" s="116"/>
      <c r="AE604" s="116"/>
      <c r="AF604" s="116"/>
      <c r="AG604" s="116"/>
      <c r="AH604" s="116"/>
      <c r="AI604" s="116"/>
      <c r="AJ604" s="116"/>
      <c r="AK604" s="116"/>
      <c r="AL604" s="116"/>
      <c r="AM604" s="116"/>
      <c r="AN604" s="116"/>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c r="BJ604" s="116"/>
      <c r="BK604" s="116"/>
      <c r="BL604" s="116"/>
      <c r="BM604" s="116"/>
      <c r="BN604" s="116"/>
      <c r="BO604" s="116"/>
      <c r="BP604" s="116"/>
      <c r="BQ604" s="116"/>
      <c r="BR604" s="116"/>
      <c r="BS604" s="116"/>
      <c r="BT604" s="116"/>
      <c r="BU604" s="116"/>
      <c r="BV604" s="116"/>
      <c r="BW604" s="116"/>
      <c r="BX604" s="116"/>
    </row>
    <row r="605">
      <c r="A605" s="116"/>
      <c r="B605" s="116"/>
      <c r="C605" s="116"/>
      <c r="D605" s="116"/>
      <c r="E605" s="164"/>
      <c r="F605" s="164"/>
      <c r="G605" s="116"/>
      <c r="H605" s="116"/>
      <c r="I605" s="116"/>
      <c r="J605" s="116"/>
      <c r="K605" s="116"/>
      <c r="L605" s="116"/>
      <c r="M605" s="116"/>
      <c r="N605" s="116"/>
      <c r="O605" s="116"/>
      <c r="P605" s="116"/>
      <c r="Q605" s="116"/>
      <c r="R605" s="116"/>
      <c r="S605" s="116"/>
      <c r="T605" s="116"/>
      <c r="U605" s="116"/>
      <c r="V605" s="116"/>
      <c r="W605" s="116"/>
      <c r="X605" s="116"/>
      <c r="Y605" s="116"/>
      <c r="Z605" s="116"/>
      <c r="AA605" s="116"/>
      <c r="AB605" s="116"/>
      <c r="AC605" s="116"/>
      <c r="AD605" s="116"/>
      <c r="AE605" s="116"/>
      <c r="AF605" s="116"/>
      <c r="AG605" s="116"/>
      <c r="AH605" s="116"/>
      <c r="AI605" s="116"/>
      <c r="AJ605" s="116"/>
      <c r="AK605" s="116"/>
      <c r="AL605" s="116"/>
      <c r="AM605" s="116"/>
      <c r="AN605" s="116"/>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c r="BJ605" s="116"/>
      <c r="BK605" s="116"/>
      <c r="BL605" s="116"/>
      <c r="BM605" s="116"/>
      <c r="BN605" s="116"/>
      <c r="BO605" s="116"/>
      <c r="BP605" s="116"/>
      <c r="BQ605" s="116"/>
      <c r="BR605" s="116"/>
      <c r="BS605" s="116"/>
      <c r="BT605" s="116"/>
      <c r="BU605" s="116"/>
      <c r="BV605" s="116"/>
      <c r="BW605" s="116"/>
      <c r="BX605" s="116"/>
    </row>
    <row r="606">
      <c r="A606" s="116"/>
      <c r="B606" s="116"/>
      <c r="C606" s="116"/>
      <c r="D606" s="116"/>
      <c r="E606" s="164"/>
      <c r="F606" s="164"/>
      <c r="G606" s="116"/>
      <c r="H606" s="116"/>
      <c r="I606" s="116"/>
      <c r="J606" s="116"/>
      <c r="K606" s="116"/>
      <c r="L606" s="116"/>
      <c r="M606" s="116"/>
      <c r="N606" s="116"/>
      <c r="O606" s="116"/>
      <c r="P606" s="116"/>
      <c r="Q606" s="116"/>
      <c r="R606" s="116"/>
      <c r="S606" s="116"/>
      <c r="T606" s="116"/>
      <c r="U606" s="116"/>
      <c r="V606" s="116"/>
      <c r="W606" s="116"/>
      <c r="X606" s="116"/>
      <c r="Y606" s="116"/>
      <c r="Z606" s="116"/>
      <c r="AA606" s="116"/>
      <c r="AB606" s="116"/>
      <c r="AC606" s="116"/>
      <c r="AD606" s="116"/>
      <c r="AE606" s="116"/>
      <c r="AF606" s="116"/>
      <c r="AG606" s="116"/>
      <c r="AH606" s="116"/>
      <c r="AI606" s="116"/>
      <c r="AJ606" s="116"/>
      <c r="AK606" s="116"/>
      <c r="AL606" s="116"/>
      <c r="AM606" s="116"/>
      <c r="AN606" s="116"/>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c r="BJ606" s="116"/>
      <c r="BK606" s="116"/>
      <c r="BL606" s="116"/>
      <c r="BM606" s="116"/>
      <c r="BN606" s="116"/>
      <c r="BO606" s="116"/>
      <c r="BP606" s="116"/>
      <c r="BQ606" s="116"/>
      <c r="BR606" s="116"/>
      <c r="BS606" s="116"/>
      <c r="BT606" s="116"/>
      <c r="BU606" s="116"/>
      <c r="BV606" s="116"/>
      <c r="BW606" s="116"/>
      <c r="BX606" s="116"/>
    </row>
    <row r="607">
      <c r="A607" s="116"/>
      <c r="B607" s="116"/>
      <c r="C607" s="116"/>
      <c r="D607" s="116"/>
      <c r="E607" s="164"/>
      <c r="F607" s="164"/>
      <c r="G607" s="116"/>
      <c r="H607" s="116"/>
      <c r="I607" s="116"/>
      <c r="J607" s="116"/>
      <c r="K607" s="116"/>
      <c r="L607" s="116"/>
      <c r="M607" s="116"/>
      <c r="N607" s="116"/>
      <c r="O607" s="116"/>
      <c r="P607" s="116"/>
      <c r="Q607" s="116"/>
      <c r="R607" s="116"/>
      <c r="S607" s="116"/>
      <c r="T607" s="116"/>
      <c r="U607" s="116"/>
      <c r="V607" s="116"/>
      <c r="W607" s="116"/>
      <c r="X607" s="116"/>
      <c r="Y607" s="116"/>
      <c r="Z607" s="116"/>
      <c r="AA607" s="116"/>
      <c r="AB607" s="116"/>
      <c r="AC607" s="116"/>
      <c r="AD607" s="116"/>
      <c r="AE607" s="116"/>
      <c r="AF607" s="116"/>
      <c r="AG607" s="116"/>
      <c r="AH607" s="116"/>
      <c r="AI607" s="116"/>
      <c r="AJ607" s="116"/>
      <c r="AK607" s="116"/>
      <c r="AL607" s="116"/>
      <c r="AM607" s="116"/>
      <c r="AN607" s="116"/>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c r="BJ607" s="116"/>
      <c r="BK607" s="116"/>
      <c r="BL607" s="116"/>
      <c r="BM607" s="116"/>
      <c r="BN607" s="116"/>
      <c r="BO607" s="116"/>
      <c r="BP607" s="116"/>
      <c r="BQ607" s="116"/>
      <c r="BR607" s="116"/>
      <c r="BS607" s="116"/>
      <c r="BT607" s="116"/>
      <c r="BU607" s="116"/>
      <c r="BV607" s="116"/>
      <c r="BW607" s="116"/>
      <c r="BX607" s="116"/>
    </row>
    <row r="608">
      <c r="A608" s="116"/>
      <c r="B608" s="116"/>
      <c r="C608" s="116"/>
      <c r="D608" s="116"/>
      <c r="E608" s="164"/>
      <c r="F608" s="164"/>
      <c r="G608" s="116"/>
      <c r="H608" s="116"/>
      <c r="I608" s="116"/>
      <c r="J608" s="116"/>
      <c r="K608" s="116"/>
      <c r="L608" s="116"/>
      <c r="M608" s="116"/>
      <c r="N608" s="116"/>
      <c r="O608" s="116"/>
      <c r="P608" s="116"/>
      <c r="Q608" s="116"/>
      <c r="R608" s="116"/>
      <c r="S608" s="116"/>
      <c r="T608" s="116"/>
      <c r="U608" s="116"/>
      <c r="V608" s="116"/>
      <c r="W608" s="116"/>
      <c r="X608" s="116"/>
      <c r="Y608" s="116"/>
      <c r="Z608" s="116"/>
      <c r="AA608" s="116"/>
      <c r="AB608" s="116"/>
      <c r="AC608" s="116"/>
      <c r="AD608" s="116"/>
      <c r="AE608" s="116"/>
      <c r="AF608" s="116"/>
      <c r="AG608" s="116"/>
      <c r="AH608" s="116"/>
      <c r="AI608" s="116"/>
      <c r="AJ608" s="116"/>
      <c r="AK608" s="116"/>
      <c r="AL608" s="116"/>
      <c r="AM608" s="116"/>
      <c r="AN608" s="116"/>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c r="BJ608" s="116"/>
      <c r="BK608" s="116"/>
      <c r="BL608" s="116"/>
      <c r="BM608" s="116"/>
      <c r="BN608" s="116"/>
      <c r="BO608" s="116"/>
      <c r="BP608" s="116"/>
      <c r="BQ608" s="116"/>
      <c r="BR608" s="116"/>
      <c r="BS608" s="116"/>
      <c r="BT608" s="116"/>
      <c r="BU608" s="116"/>
      <c r="BV608" s="116"/>
      <c r="BW608" s="116"/>
      <c r="BX608" s="116"/>
    </row>
    <row r="609">
      <c r="A609" s="116"/>
      <c r="B609" s="116"/>
      <c r="C609" s="116"/>
      <c r="D609" s="116"/>
      <c r="E609" s="164"/>
      <c r="F609" s="164"/>
      <c r="G609" s="116"/>
      <c r="H609" s="116"/>
      <c r="I609" s="116"/>
      <c r="J609" s="116"/>
      <c r="K609" s="116"/>
      <c r="L609" s="116"/>
      <c r="M609" s="116"/>
      <c r="N609" s="116"/>
      <c r="O609" s="116"/>
      <c r="P609" s="116"/>
      <c r="Q609" s="116"/>
      <c r="R609" s="116"/>
      <c r="S609" s="116"/>
      <c r="T609" s="116"/>
      <c r="U609" s="116"/>
      <c r="V609" s="116"/>
      <c r="W609" s="116"/>
      <c r="X609" s="116"/>
      <c r="Y609" s="116"/>
      <c r="Z609" s="116"/>
      <c r="AA609" s="116"/>
      <c r="AB609" s="116"/>
      <c r="AC609" s="116"/>
      <c r="AD609" s="116"/>
      <c r="AE609" s="116"/>
      <c r="AF609" s="116"/>
      <c r="AG609" s="116"/>
      <c r="AH609" s="116"/>
      <c r="AI609" s="116"/>
      <c r="AJ609" s="116"/>
      <c r="AK609" s="116"/>
      <c r="AL609" s="116"/>
      <c r="AM609" s="116"/>
      <c r="AN609" s="116"/>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c r="BJ609" s="116"/>
      <c r="BK609" s="116"/>
      <c r="BL609" s="116"/>
      <c r="BM609" s="116"/>
      <c r="BN609" s="116"/>
      <c r="BO609" s="116"/>
      <c r="BP609" s="116"/>
      <c r="BQ609" s="116"/>
      <c r="BR609" s="116"/>
      <c r="BS609" s="116"/>
      <c r="BT609" s="116"/>
      <c r="BU609" s="116"/>
      <c r="BV609" s="116"/>
      <c r="BW609" s="116"/>
      <c r="BX609" s="116"/>
    </row>
    <row r="610">
      <c r="A610" s="116"/>
      <c r="B610" s="116"/>
      <c r="C610" s="116"/>
      <c r="D610" s="116"/>
      <c r="E610" s="164"/>
      <c r="F610" s="164"/>
      <c r="G610" s="116"/>
      <c r="H610" s="116"/>
      <c r="I610" s="116"/>
      <c r="J610" s="116"/>
      <c r="K610" s="116"/>
      <c r="L610" s="116"/>
      <c r="M610" s="116"/>
      <c r="N610" s="116"/>
      <c r="O610" s="116"/>
      <c r="P610" s="116"/>
      <c r="Q610" s="116"/>
      <c r="R610" s="116"/>
      <c r="S610" s="116"/>
      <c r="T610" s="116"/>
      <c r="U610" s="116"/>
      <c r="V610" s="116"/>
      <c r="W610" s="116"/>
      <c r="X610" s="116"/>
      <c r="Y610" s="116"/>
      <c r="Z610" s="116"/>
      <c r="AA610" s="116"/>
      <c r="AB610" s="116"/>
      <c r="AC610" s="116"/>
      <c r="AD610" s="116"/>
      <c r="AE610" s="116"/>
      <c r="AF610" s="116"/>
      <c r="AG610" s="116"/>
      <c r="AH610" s="116"/>
      <c r="AI610" s="116"/>
      <c r="AJ610" s="116"/>
      <c r="AK610" s="116"/>
      <c r="AL610" s="116"/>
      <c r="AM610" s="116"/>
      <c r="AN610" s="116"/>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c r="BJ610" s="116"/>
      <c r="BK610" s="116"/>
      <c r="BL610" s="116"/>
      <c r="BM610" s="116"/>
      <c r="BN610" s="116"/>
      <c r="BO610" s="116"/>
      <c r="BP610" s="116"/>
      <c r="BQ610" s="116"/>
      <c r="BR610" s="116"/>
      <c r="BS610" s="116"/>
      <c r="BT610" s="116"/>
      <c r="BU610" s="116"/>
      <c r="BV610" s="116"/>
      <c r="BW610" s="116"/>
      <c r="BX610" s="116"/>
    </row>
    <row r="611">
      <c r="A611" s="116"/>
      <c r="B611" s="116"/>
      <c r="C611" s="116"/>
      <c r="D611" s="116"/>
      <c r="E611" s="164"/>
      <c r="F611" s="164"/>
      <c r="G611" s="116"/>
      <c r="H611" s="116"/>
      <c r="I611" s="116"/>
      <c r="J611" s="116"/>
      <c r="K611" s="116"/>
      <c r="L611" s="116"/>
      <c r="M611" s="116"/>
      <c r="N611" s="116"/>
      <c r="O611" s="116"/>
      <c r="P611" s="116"/>
      <c r="Q611" s="116"/>
      <c r="R611" s="116"/>
      <c r="S611" s="116"/>
      <c r="T611" s="116"/>
      <c r="U611" s="116"/>
      <c r="V611" s="116"/>
      <c r="W611" s="116"/>
      <c r="X611" s="116"/>
      <c r="Y611" s="116"/>
      <c r="Z611" s="116"/>
      <c r="AA611" s="116"/>
      <c r="AB611" s="116"/>
      <c r="AC611" s="116"/>
      <c r="AD611" s="116"/>
      <c r="AE611" s="116"/>
      <c r="AF611" s="116"/>
      <c r="AG611" s="116"/>
      <c r="AH611" s="116"/>
      <c r="AI611" s="116"/>
      <c r="AJ611" s="116"/>
      <c r="AK611" s="116"/>
      <c r="AL611" s="116"/>
      <c r="AM611" s="116"/>
      <c r="AN611" s="116"/>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c r="BJ611" s="116"/>
      <c r="BK611" s="116"/>
      <c r="BL611" s="116"/>
      <c r="BM611" s="116"/>
      <c r="BN611" s="116"/>
      <c r="BO611" s="116"/>
      <c r="BP611" s="116"/>
      <c r="BQ611" s="116"/>
      <c r="BR611" s="116"/>
      <c r="BS611" s="116"/>
      <c r="BT611" s="116"/>
      <c r="BU611" s="116"/>
      <c r="BV611" s="116"/>
      <c r="BW611" s="116"/>
      <c r="BX611" s="116"/>
    </row>
    <row r="612">
      <c r="A612" s="116"/>
      <c r="B612" s="116"/>
      <c r="C612" s="116"/>
      <c r="D612" s="116"/>
      <c r="E612" s="164"/>
      <c r="F612" s="164"/>
      <c r="G612" s="116"/>
      <c r="H612" s="116"/>
      <c r="I612" s="116"/>
      <c r="J612" s="116"/>
      <c r="K612" s="116"/>
      <c r="L612" s="116"/>
      <c r="M612" s="116"/>
      <c r="N612" s="116"/>
      <c r="O612" s="116"/>
      <c r="P612" s="116"/>
      <c r="Q612" s="116"/>
      <c r="R612" s="116"/>
      <c r="S612" s="116"/>
      <c r="T612" s="116"/>
      <c r="U612" s="116"/>
      <c r="V612" s="116"/>
      <c r="W612" s="116"/>
      <c r="X612" s="116"/>
      <c r="Y612" s="116"/>
      <c r="Z612" s="116"/>
      <c r="AA612" s="116"/>
      <c r="AB612" s="116"/>
      <c r="AC612" s="116"/>
      <c r="AD612" s="116"/>
      <c r="AE612" s="116"/>
      <c r="AF612" s="116"/>
      <c r="AG612" s="116"/>
      <c r="AH612" s="116"/>
      <c r="AI612" s="116"/>
      <c r="AJ612" s="116"/>
      <c r="AK612" s="116"/>
      <c r="AL612" s="116"/>
      <c r="AM612" s="116"/>
      <c r="AN612" s="116"/>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c r="BJ612" s="116"/>
      <c r="BK612" s="116"/>
      <c r="BL612" s="116"/>
      <c r="BM612" s="116"/>
      <c r="BN612" s="116"/>
      <c r="BO612" s="116"/>
      <c r="BP612" s="116"/>
      <c r="BQ612" s="116"/>
      <c r="BR612" s="116"/>
      <c r="BS612" s="116"/>
      <c r="BT612" s="116"/>
      <c r="BU612" s="116"/>
      <c r="BV612" s="116"/>
      <c r="BW612" s="116"/>
      <c r="BX612" s="116"/>
    </row>
    <row r="613">
      <c r="A613" s="116"/>
      <c r="B613" s="116"/>
      <c r="C613" s="116"/>
      <c r="D613" s="116"/>
      <c r="E613" s="164"/>
      <c r="F613" s="164"/>
      <c r="G613" s="116"/>
      <c r="H613" s="116"/>
      <c r="I613" s="116"/>
      <c r="J613" s="116"/>
      <c r="K613" s="116"/>
      <c r="L613" s="116"/>
      <c r="M613" s="116"/>
      <c r="N613" s="116"/>
      <c r="O613" s="116"/>
      <c r="P613" s="116"/>
      <c r="Q613" s="116"/>
      <c r="R613" s="116"/>
      <c r="S613" s="116"/>
      <c r="T613" s="116"/>
      <c r="U613" s="116"/>
      <c r="V613" s="116"/>
      <c r="W613" s="116"/>
      <c r="X613" s="116"/>
      <c r="Y613" s="116"/>
      <c r="Z613" s="116"/>
      <c r="AA613" s="116"/>
      <c r="AB613" s="116"/>
      <c r="AC613" s="116"/>
      <c r="AD613" s="116"/>
      <c r="AE613" s="116"/>
      <c r="AF613" s="116"/>
      <c r="AG613" s="116"/>
      <c r="AH613" s="116"/>
      <c r="AI613" s="116"/>
      <c r="AJ613" s="116"/>
      <c r="AK613" s="116"/>
      <c r="AL613" s="116"/>
      <c r="AM613" s="116"/>
      <c r="AN613" s="116"/>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c r="BJ613" s="116"/>
      <c r="BK613" s="116"/>
      <c r="BL613" s="116"/>
      <c r="BM613" s="116"/>
      <c r="BN613" s="116"/>
      <c r="BO613" s="116"/>
      <c r="BP613" s="116"/>
      <c r="BQ613" s="116"/>
      <c r="BR613" s="116"/>
      <c r="BS613" s="116"/>
      <c r="BT613" s="116"/>
      <c r="BU613" s="116"/>
      <c r="BV613" s="116"/>
      <c r="BW613" s="116"/>
      <c r="BX613" s="116"/>
    </row>
    <row r="614">
      <c r="A614" s="116"/>
      <c r="B614" s="116"/>
      <c r="C614" s="116"/>
      <c r="D614" s="116"/>
      <c r="E614" s="164"/>
      <c r="F614" s="164"/>
      <c r="G614" s="116"/>
      <c r="H614" s="116"/>
      <c r="I614" s="116"/>
      <c r="J614" s="116"/>
      <c r="K614" s="116"/>
      <c r="L614" s="116"/>
      <c r="M614" s="116"/>
      <c r="N614" s="116"/>
      <c r="O614" s="116"/>
      <c r="P614" s="116"/>
      <c r="Q614" s="116"/>
      <c r="R614" s="116"/>
      <c r="S614" s="116"/>
      <c r="T614" s="116"/>
      <c r="U614" s="116"/>
      <c r="V614" s="116"/>
      <c r="W614" s="116"/>
      <c r="X614" s="116"/>
      <c r="Y614" s="116"/>
      <c r="Z614" s="116"/>
      <c r="AA614" s="116"/>
      <c r="AB614" s="116"/>
      <c r="AC614" s="116"/>
      <c r="AD614" s="116"/>
      <c r="AE614" s="116"/>
      <c r="AF614" s="116"/>
      <c r="AG614" s="116"/>
      <c r="AH614" s="116"/>
      <c r="AI614" s="116"/>
      <c r="AJ614" s="116"/>
      <c r="AK614" s="116"/>
      <c r="AL614" s="116"/>
      <c r="AM614" s="116"/>
      <c r="AN614" s="116"/>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c r="BJ614" s="116"/>
      <c r="BK614" s="116"/>
      <c r="BL614" s="116"/>
      <c r="BM614" s="116"/>
      <c r="BN614" s="116"/>
      <c r="BO614" s="116"/>
      <c r="BP614" s="116"/>
      <c r="BQ614" s="116"/>
      <c r="BR614" s="116"/>
      <c r="BS614" s="116"/>
      <c r="BT614" s="116"/>
      <c r="BU614" s="116"/>
      <c r="BV614" s="116"/>
      <c r="BW614" s="116"/>
      <c r="BX614" s="116"/>
    </row>
    <row r="615">
      <c r="A615" s="116"/>
      <c r="B615" s="116"/>
      <c r="C615" s="116"/>
      <c r="D615" s="116"/>
      <c r="E615" s="164"/>
      <c r="F615" s="164"/>
      <c r="G615" s="116"/>
      <c r="H615" s="116"/>
      <c r="I615" s="116"/>
      <c r="J615" s="116"/>
      <c r="K615" s="116"/>
      <c r="L615" s="116"/>
      <c r="M615" s="116"/>
      <c r="N615" s="116"/>
      <c r="O615" s="116"/>
      <c r="P615" s="116"/>
      <c r="Q615" s="116"/>
      <c r="R615" s="116"/>
      <c r="S615" s="116"/>
      <c r="T615" s="116"/>
      <c r="U615" s="116"/>
      <c r="V615" s="116"/>
      <c r="W615" s="116"/>
      <c r="X615" s="116"/>
      <c r="Y615" s="116"/>
      <c r="Z615" s="116"/>
      <c r="AA615" s="116"/>
      <c r="AB615" s="116"/>
      <c r="AC615" s="116"/>
      <c r="AD615" s="116"/>
      <c r="AE615" s="116"/>
      <c r="AF615" s="116"/>
      <c r="AG615" s="116"/>
      <c r="AH615" s="116"/>
      <c r="AI615" s="116"/>
      <c r="AJ615" s="116"/>
      <c r="AK615" s="116"/>
      <c r="AL615" s="116"/>
      <c r="AM615" s="116"/>
      <c r="AN615" s="116"/>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c r="BJ615" s="116"/>
      <c r="BK615" s="116"/>
      <c r="BL615" s="116"/>
      <c r="BM615" s="116"/>
      <c r="BN615" s="116"/>
      <c r="BO615" s="116"/>
      <c r="BP615" s="116"/>
      <c r="BQ615" s="116"/>
      <c r="BR615" s="116"/>
      <c r="BS615" s="116"/>
      <c r="BT615" s="116"/>
      <c r="BU615" s="116"/>
      <c r="BV615" s="116"/>
      <c r="BW615" s="116"/>
      <c r="BX615" s="116"/>
    </row>
    <row r="616">
      <c r="A616" s="116"/>
      <c r="B616" s="116"/>
      <c r="C616" s="116"/>
      <c r="D616" s="116"/>
      <c r="E616" s="164"/>
      <c r="F616" s="164"/>
      <c r="G616" s="116"/>
      <c r="H616" s="116"/>
      <c r="I616" s="116"/>
      <c r="J616" s="116"/>
      <c r="K616" s="116"/>
      <c r="L616" s="116"/>
      <c r="M616" s="116"/>
      <c r="N616" s="116"/>
      <c r="O616" s="116"/>
      <c r="P616" s="116"/>
      <c r="Q616" s="116"/>
      <c r="R616" s="116"/>
      <c r="S616" s="116"/>
      <c r="T616" s="116"/>
      <c r="U616" s="116"/>
      <c r="V616" s="116"/>
      <c r="W616" s="116"/>
      <c r="X616" s="116"/>
      <c r="Y616" s="116"/>
      <c r="Z616" s="116"/>
      <c r="AA616" s="116"/>
      <c r="AB616" s="116"/>
      <c r="AC616" s="116"/>
      <c r="AD616" s="116"/>
      <c r="AE616" s="116"/>
      <c r="AF616" s="116"/>
      <c r="AG616" s="116"/>
      <c r="AH616" s="116"/>
      <c r="AI616" s="116"/>
      <c r="AJ616" s="116"/>
      <c r="AK616" s="116"/>
      <c r="AL616" s="116"/>
      <c r="AM616" s="116"/>
      <c r="AN616" s="116"/>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c r="BJ616" s="116"/>
      <c r="BK616" s="116"/>
      <c r="BL616" s="116"/>
      <c r="BM616" s="116"/>
      <c r="BN616" s="116"/>
      <c r="BO616" s="116"/>
      <c r="BP616" s="116"/>
      <c r="BQ616" s="116"/>
      <c r="BR616" s="116"/>
      <c r="BS616" s="116"/>
      <c r="BT616" s="116"/>
      <c r="BU616" s="116"/>
      <c r="BV616" s="116"/>
      <c r="BW616" s="116"/>
      <c r="BX616" s="116"/>
    </row>
    <row r="617">
      <c r="A617" s="116"/>
      <c r="B617" s="116"/>
      <c r="C617" s="116"/>
      <c r="D617" s="116"/>
      <c r="E617" s="164"/>
      <c r="F617" s="164"/>
      <c r="G617" s="116"/>
      <c r="H617" s="116"/>
      <c r="I617" s="116"/>
      <c r="J617" s="116"/>
      <c r="K617" s="116"/>
      <c r="L617" s="116"/>
      <c r="M617" s="116"/>
      <c r="N617" s="116"/>
      <c r="O617" s="116"/>
      <c r="P617" s="116"/>
      <c r="Q617" s="116"/>
      <c r="R617" s="116"/>
      <c r="S617" s="116"/>
      <c r="T617" s="116"/>
      <c r="U617" s="116"/>
      <c r="V617" s="116"/>
      <c r="W617" s="116"/>
      <c r="X617" s="116"/>
      <c r="Y617" s="116"/>
      <c r="Z617" s="116"/>
      <c r="AA617" s="116"/>
      <c r="AB617" s="116"/>
      <c r="AC617" s="116"/>
      <c r="AD617" s="116"/>
      <c r="AE617" s="116"/>
      <c r="AF617" s="116"/>
      <c r="AG617" s="116"/>
      <c r="AH617" s="116"/>
      <c r="AI617" s="116"/>
      <c r="AJ617" s="116"/>
      <c r="AK617" s="116"/>
      <c r="AL617" s="116"/>
      <c r="AM617" s="116"/>
      <c r="AN617" s="116"/>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c r="BJ617" s="116"/>
      <c r="BK617" s="116"/>
      <c r="BL617" s="116"/>
      <c r="BM617" s="116"/>
      <c r="BN617" s="116"/>
      <c r="BO617" s="116"/>
      <c r="BP617" s="116"/>
      <c r="BQ617" s="116"/>
      <c r="BR617" s="116"/>
      <c r="BS617" s="116"/>
      <c r="BT617" s="116"/>
      <c r="BU617" s="116"/>
      <c r="BV617" s="116"/>
      <c r="BW617" s="116"/>
      <c r="BX617" s="116"/>
    </row>
    <row r="618">
      <c r="A618" s="116"/>
      <c r="B618" s="116"/>
      <c r="C618" s="116"/>
      <c r="D618" s="116"/>
      <c r="E618" s="164"/>
      <c r="F618" s="164"/>
      <c r="G618" s="116"/>
      <c r="H618" s="116"/>
      <c r="I618" s="116"/>
      <c r="J618" s="116"/>
      <c r="K618" s="116"/>
      <c r="L618" s="116"/>
      <c r="M618" s="116"/>
      <c r="N618" s="116"/>
      <c r="O618" s="116"/>
      <c r="P618" s="116"/>
      <c r="Q618" s="116"/>
      <c r="R618" s="116"/>
      <c r="S618" s="116"/>
      <c r="T618" s="116"/>
      <c r="U618" s="116"/>
      <c r="V618" s="116"/>
      <c r="W618" s="116"/>
      <c r="X618" s="116"/>
      <c r="Y618" s="116"/>
      <c r="Z618" s="116"/>
      <c r="AA618" s="116"/>
      <c r="AB618" s="116"/>
      <c r="AC618" s="116"/>
      <c r="AD618" s="116"/>
      <c r="AE618" s="116"/>
      <c r="AF618" s="116"/>
      <c r="AG618" s="116"/>
      <c r="AH618" s="116"/>
      <c r="AI618" s="116"/>
      <c r="AJ618" s="116"/>
      <c r="AK618" s="116"/>
      <c r="AL618" s="116"/>
      <c r="AM618" s="116"/>
      <c r="AN618" s="116"/>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c r="BJ618" s="116"/>
      <c r="BK618" s="116"/>
      <c r="BL618" s="116"/>
      <c r="BM618" s="116"/>
      <c r="BN618" s="116"/>
      <c r="BO618" s="116"/>
      <c r="BP618" s="116"/>
      <c r="BQ618" s="116"/>
      <c r="BR618" s="116"/>
      <c r="BS618" s="116"/>
      <c r="BT618" s="116"/>
      <c r="BU618" s="116"/>
      <c r="BV618" s="116"/>
      <c r="BW618" s="116"/>
      <c r="BX618" s="116"/>
    </row>
    <row r="619">
      <c r="A619" s="116"/>
      <c r="B619" s="116"/>
      <c r="C619" s="116"/>
      <c r="D619" s="116"/>
      <c r="E619" s="164"/>
      <c r="F619" s="164"/>
      <c r="G619" s="116"/>
      <c r="H619" s="116"/>
      <c r="I619" s="116"/>
      <c r="J619" s="116"/>
      <c r="K619" s="116"/>
      <c r="L619" s="116"/>
      <c r="M619" s="116"/>
      <c r="N619" s="116"/>
      <c r="O619" s="116"/>
      <c r="P619" s="116"/>
      <c r="Q619" s="116"/>
      <c r="R619" s="116"/>
      <c r="S619" s="116"/>
      <c r="T619" s="116"/>
      <c r="U619" s="116"/>
      <c r="V619" s="116"/>
      <c r="W619" s="116"/>
      <c r="X619" s="116"/>
      <c r="Y619" s="116"/>
      <c r="Z619" s="116"/>
      <c r="AA619" s="116"/>
      <c r="AB619" s="116"/>
      <c r="AC619" s="116"/>
      <c r="AD619" s="116"/>
      <c r="AE619" s="116"/>
      <c r="AF619" s="116"/>
      <c r="AG619" s="116"/>
      <c r="AH619" s="116"/>
      <c r="AI619" s="116"/>
      <c r="AJ619" s="116"/>
      <c r="AK619" s="116"/>
      <c r="AL619" s="116"/>
      <c r="AM619" s="116"/>
      <c r="AN619" s="116"/>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c r="BJ619" s="116"/>
      <c r="BK619" s="116"/>
      <c r="BL619" s="116"/>
      <c r="BM619" s="116"/>
      <c r="BN619" s="116"/>
      <c r="BO619" s="116"/>
      <c r="BP619" s="116"/>
      <c r="BQ619" s="116"/>
      <c r="BR619" s="116"/>
      <c r="BS619" s="116"/>
      <c r="BT619" s="116"/>
      <c r="BU619" s="116"/>
      <c r="BV619" s="116"/>
      <c r="BW619" s="116"/>
      <c r="BX619" s="116"/>
    </row>
    <row r="620">
      <c r="A620" s="116"/>
      <c r="B620" s="116"/>
      <c r="C620" s="116"/>
      <c r="D620" s="116"/>
      <c r="E620" s="164"/>
      <c r="F620" s="164"/>
      <c r="G620" s="116"/>
      <c r="H620" s="116"/>
      <c r="I620" s="116"/>
      <c r="J620" s="116"/>
      <c r="K620" s="116"/>
      <c r="L620" s="116"/>
      <c r="M620" s="116"/>
      <c r="N620" s="116"/>
      <c r="O620" s="116"/>
      <c r="P620" s="116"/>
      <c r="Q620" s="116"/>
      <c r="R620" s="116"/>
      <c r="S620" s="116"/>
      <c r="T620" s="116"/>
      <c r="U620" s="116"/>
      <c r="V620" s="116"/>
      <c r="W620" s="116"/>
      <c r="X620" s="116"/>
      <c r="Y620" s="116"/>
      <c r="Z620" s="116"/>
      <c r="AA620" s="116"/>
      <c r="AB620" s="116"/>
      <c r="AC620" s="116"/>
      <c r="AD620" s="116"/>
      <c r="AE620" s="116"/>
      <c r="AF620" s="116"/>
      <c r="AG620" s="116"/>
      <c r="AH620" s="116"/>
      <c r="AI620" s="116"/>
      <c r="AJ620" s="116"/>
      <c r="AK620" s="116"/>
      <c r="AL620" s="116"/>
      <c r="AM620" s="116"/>
      <c r="AN620" s="116"/>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c r="BJ620" s="116"/>
      <c r="BK620" s="116"/>
      <c r="BL620" s="116"/>
      <c r="BM620" s="116"/>
      <c r="BN620" s="116"/>
      <c r="BO620" s="116"/>
      <c r="BP620" s="116"/>
      <c r="BQ620" s="116"/>
      <c r="BR620" s="116"/>
      <c r="BS620" s="116"/>
      <c r="BT620" s="116"/>
      <c r="BU620" s="116"/>
      <c r="BV620" s="116"/>
      <c r="BW620" s="116"/>
      <c r="BX620" s="116"/>
    </row>
    <row r="621">
      <c r="A621" s="116"/>
      <c r="B621" s="116"/>
      <c r="C621" s="116"/>
      <c r="D621" s="116"/>
      <c r="E621" s="164"/>
      <c r="F621" s="164"/>
      <c r="G621" s="116"/>
      <c r="H621" s="116"/>
      <c r="I621" s="116"/>
      <c r="J621" s="116"/>
      <c r="K621" s="116"/>
      <c r="L621" s="116"/>
      <c r="M621" s="116"/>
      <c r="N621" s="116"/>
      <c r="O621" s="116"/>
      <c r="P621" s="116"/>
      <c r="Q621" s="116"/>
      <c r="R621" s="116"/>
      <c r="S621" s="116"/>
      <c r="T621" s="116"/>
      <c r="U621" s="116"/>
      <c r="V621" s="116"/>
      <c r="W621" s="116"/>
      <c r="X621" s="116"/>
      <c r="Y621" s="116"/>
      <c r="Z621" s="116"/>
      <c r="AA621" s="116"/>
      <c r="AB621" s="116"/>
      <c r="AC621" s="116"/>
      <c r="AD621" s="116"/>
      <c r="AE621" s="116"/>
      <c r="AF621" s="116"/>
      <c r="AG621" s="116"/>
      <c r="AH621" s="116"/>
      <c r="AI621" s="116"/>
      <c r="AJ621" s="116"/>
      <c r="AK621" s="116"/>
      <c r="AL621" s="116"/>
      <c r="AM621" s="116"/>
      <c r="AN621" s="116"/>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c r="BJ621" s="116"/>
      <c r="BK621" s="116"/>
      <c r="BL621" s="116"/>
      <c r="BM621" s="116"/>
      <c r="BN621" s="116"/>
      <c r="BO621" s="116"/>
      <c r="BP621" s="116"/>
      <c r="BQ621" s="116"/>
      <c r="BR621" s="116"/>
      <c r="BS621" s="116"/>
      <c r="BT621" s="116"/>
      <c r="BU621" s="116"/>
      <c r="BV621" s="116"/>
      <c r="BW621" s="116"/>
      <c r="BX621" s="116"/>
    </row>
    <row r="622">
      <c r="A622" s="116"/>
      <c r="B622" s="116"/>
      <c r="C622" s="116"/>
      <c r="D622" s="116"/>
      <c r="E622" s="164"/>
      <c r="F622" s="164"/>
      <c r="G622" s="116"/>
      <c r="H622" s="116"/>
      <c r="I622" s="116"/>
      <c r="J622" s="116"/>
      <c r="K622" s="116"/>
      <c r="L622" s="116"/>
      <c r="M622" s="116"/>
      <c r="N622" s="116"/>
      <c r="O622" s="116"/>
      <c r="P622" s="116"/>
      <c r="Q622" s="116"/>
      <c r="R622" s="116"/>
      <c r="S622" s="116"/>
      <c r="T622" s="116"/>
      <c r="U622" s="116"/>
      <c r="V622" s="116"/>
      <c r="W622" s="116"/>
      <c r="X622" s="116"/>
      <c r="Y622" s="116"/>
      <c r="Z622" s="116"/>
      <c r="AA622" s="116"/>
      <c r="AB622" s="116"/>
      <c r="AC622" s="116"/>
      <c r="AD622" s="116"/>
      <c r="AE622" s="116"/>
      <c r="AF622" s="116"/>
      <c r="AG622" s="116"/>
      <c r="AH622" s="116"/>
      <c r="AI622" s="116"/>
      <c r="AJ622" s="116"/>
      <c r="AK622" s="116"/>
      <c r="AL622" s="116"/>
      <c r="AM622" s="116"/>
      <c r="AN622" s="116"/>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c r="BJ622" s="116"/>
      <c r="BK622" s="116"/>
      <c r="BL622" s="116"/>
      <c r="BM622" s="116"/>
      <c r="BN622" s="116"/>
      <c r="BO622" s="116"/>
      <c r="BP622" s="116"/>
      <c r="BQ622" s="116"/>
      <c r="BR622" s="116"/>
      <c r="BS622" s="116"/>
      <c r="BT622" s="116"/>
      <c r="BU622" s="116"/>
      <c r="BV622" s="116"/>
      <c r="BW622" s="116"/>
      <c r="BX622" s="116"/>
    </row>
    <row r="623">
      <c r="A623" s="116"/>
      <c r="B623" s="116"/>
      <c r="C623" s="116"/>
      <c r="D623" s="116"/>
      <c r="E623" s="164"/>
      <c r="F623" s="164"/>
      <c r="G623" s="116"/>
      <c r="H623" s="116"/>
      <c r="I623" s="116"/>
      <c r="J623" s="116"/>
      <c r="K623" s="116"/>
      <c r="L623" s="116"/>
      <c r="M623" s="116"/>
      <c r="N623" s="116"/>
      <c r="O623" s="116"/>
      <c r="P623" s="116"/>
      <c r="Q623" s="116"/>
      <c r="R623" s="116"/>
      <c r="S623" s="116"/>
      <c r="T623" s="116"/>
      <c r="U623" s="116"/>
      <c r="V623" s="116"/>
      <c r="W623" s="116"/>
      <c r="X623" s="116"/>
      <c r="Y623" s="116"/>
      <c r="Z623" s="116"/>
      <c r="AA623" s="116"/>
      <c r="AB623" s="116"/>
      <c r="AC623" s="116"/>
      <c r="AD623" s="116"/>
      <c r="AE623" s="116"/>
      <c r="AF623" s="116"/>
      <c r="AG623" s="116"/>
      <c r="AH623" s="116"/>
      <c r="AI623" s="116"/>
      <c r="AJ623" s="116"/>
      <c r="AK623" s="116"/>
      <c r="AL623" s="116"/>
      <c r="AM623" s="116"/>
      <c r="AN623" s="116"/>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c r="BJ623" s="116"/>
      <c r="BK623" s="116"/>
      <c r="BL623" s="116"/>
      <c r="BM623" s="116"/>
      <c r="BN623" s="116"/>
      <c r="BO623" s="116"/>
      <c r="BP623" s="116"/>
      <c r="BQ623" s="116"/>
      <c r="BR623" s="116"/>
      <c r="BS623" s="116"/>
      <c r="BT623" s="116"/>
      <c r="BU623" s="116"/>
      <c r="BV623" s="116"/>
      <c r="BW623" s="116"/>
      <c r="BX623" s="116"/>
    </row>
    <row r="624">
      <c r="A624" s="116"/>
      <c r="B624" s="116"/>
      <c r="C624" s="116"/>
      <c r="D624" s="116"/>
      <c r="E624" s="164"/>
      <c r="F624" s="164"/>
      <c r="G624" s="116"/>
      <c r="H624" s="116"/>
      <c r="I624" s="116"/>
      <c r="J624" s="116"/>
      <c r="K624" s="116"/>
      <c r="L624" s="116"/>
      <c r="M624" s="116"/>
      <c r="N624" s="116"/>
      <c r="O624" s="116"/>
      <c r="P624" s="116"/>
      <c r="Q624" s="116"/>
      <c r="R624" s="116"/>
      <c r="S624" s="116"/>
      <c r="T624" s="116"/>
      <c r="U624" s="116"/>
      <c r="V624" s="116"/>
      <c r="W624" s="116"/>
      <c r="X624" s="116"/>
      <c r="Y624" s="116"/>
      <c r="Z624" s="116"/>
      <c r="AA624" s="116"/>
      <c r="AB624" s="116"/>
      <c r="AC624" s="116"/>
      <c r="AD624" s="116"/>
      <c r="AE624" s="116"/>
      <c r="AF624" s="116"/>
      <c r="AG624" s="116"/>
      <c r="AH624" s="116"/>
      <c r="AI624" s="116"/>
      <c r="AJ624" s="116"/>
      <c r="AK624" s="116"/>
      <c r="AL624" s="116"/>
      <c r="AM624" s="116"/>
      <c r="AN624" s="116"/>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c r="BJ624" s="116"/>
      <c r="BK624" s="116"/>
      <c r="BL624" s="116"/>
      <c r="BM624" s="116"/>
      <c r="BN624" s="116"/>
      <c r="BO624" s="116"/>
      <c r="BP624" s="116"/>
      <c r="BQ624" s="116"/>
      <c r="BR624" s="116"/>
      <c r="BS624" s="116"/>
      <c r="BT624" s="116"/>
      <c r="BU624" s="116"/>
      <c r="BV624" s="116"/>
      <c r="BW624" s="116"/>
      <c r="BX624" s="116"/>
    </row>
    <row r="625">
      <c r="A625" s="116"/>
      <c r="B625" s="116"/>
      <c r="C625" s="116"/>
      <c r="D625" s="116"/>
      <c r="E625" s="164"/>
      <c r="F625" s="164"/>
      <c r="G625" s="116"/>
      <c r="H625" s="116"/>
      <c r="I625" s="116"/>
      <c r="J625" s="116"/>
      <c r="K625" s="116"/>
      <c r="L625" s="116"/>
      <c r="M625" s="116"/>
      <c r="N625" s="116"/>
      <c r="O625" s="116"/>
      <c r="P625" s="116"/>
      <c r="Q625" s="116"/>
      <c r="R625" s="116"/>
      <c r="S625" s="116"/>
      <c r="T625" s="116"/>
      <c r="U625" s="116"/>
      <c r="V625" s="116"/>
      <c r="W625" s="116"/>
      <c r="X625" s="116"/>
      <c r="Y625" s="116"/>
      <c r="Z625" s="116"/>
      <c r="AA625" s="116"/>
      <c r="AB625" s="116"/>
      <c r="AC625" s="116"/>
      <c r="AD625" s="116"/>
      <c r="AE625" s="116"/>
      <c r="AF625" s="116"/>
      <c r="AG625" s="116"/>
      <c r="AH625" s="116"/>
      <c r="AI625" s="116"/>
      <c r="AJ625" s="116"/>
      <c r="AK625" s="116"/>
      <c r="AL625" s="116"/>
      <c r="AM625" s="116"/>
      <c r="AN625" s="116"/>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c r="BJ625" s="116"/>
      <c r="BK625" s="116"/>
      <c r="BL625" s="116"/>
      <c r="BM625" s="116"/>
      <c r="BN625" s="116"/>
      <c r="BO625" s="116"/>
      <c r="BP625" s="116"/>
      <c r="BQ625" s="116"/>
      <c r="BR625" s="116"/>
      <c r="BS625" s="116"/>
      <c r="BT625" s="116"/>
      <c r="BU625" s="116"/>
      <c r="BV625" s="116"/>
      <c r="BW625" s="116"/>
      <c r="BX625" s="116"/>
    </row>
    <row r="626">
      <c r="A626" s="116"/>
      <c r="B626" s="116"/>
      <c r="C626" s="116"/>
      <c r="D626" s="116"/>
      <c r="E626" s="164"/>
      <c r="F626" s="164"/>
      <c r="G626" s="116"/>
      <c r="H626" s="116"/>
      <c r="I626" s="116"/>
      <c r="J626" s="116"/>
      <c r="K626" s="116"/>
      <c r="L626" s="116"/>
      <c r="M626" s="116"/>
      <c r="N626" s="116"/>
      <c r="O626" s="116"/>
      <c r="P626" s="116"/>
      <c r="Q626" s="116"/>
      <c r="R626" s="116"/>
      <c r="S626" s="116"/>
      <c r="T626" s="116"/>
      <c r="U626" s="116"/>
      <c r="V626" s="116"/>
      <c r="W626" s="116"/>
      <c r="X626" s="116"/>
      <c r="Y626" s="116"/>
      <c r="Z626" s="116"/>
      <c r="AA626" s="116"/>
      <c r="AB626" s="116"/>
      <c r="AC626" s="116"/>
      <c r="AD626" s="116"/>
      <c r="AE626" s="116"/>
      <c r="AF626" s="116"/>
      <c r="AG626" s="116"/>
      <c r="AH626" s="116"/>
      <c r="AI626" s="116"/>
      <c r="AJ626" s="116"/>
      <c r="AK626" s="116"/>
      <c r="AL626" s="116"/>
      <c r="AM626" s="116"/>
      <c r="AN626" s="116"/>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c r="BJ626" s="116"/>
      <c r="BK626" s="116"/>
      <c r="BL626" s="116"/>
      <c r="BM626" s="116"/>
      <c r="BN626" s="116"/>
      <c r="BO626" s="116"/>
      <c r="BP626" s="116"/>
      <c r="BQ626" s="116"/>
      <c r="BR626" s="116"/>
      <c r="BS626" s="116"/>
      <c r="BT626" s="116"/>
      <c r="BU626" s="116"/>
      <c r="BV626" s="116"/>
      <c r="BW626" s="116"/>
      <c r="BX626" s="116"/>
    </row>
    <row r="627">
      <c r="A627" s="116"/>
      <c r="B627" s="116"/>
      <c r="C627" s="116"/>
      <c r="D627" s="116"/>
      <c r="E627" s="164"/>
      <c r="F627" s="164"/>
      <c r="G627" s="116"/>
      <c r="H627" s="116"/>
      <c r="I627" s="116"/>
      <c r="J627" s="116"/>
      <c r="K627" s="116"/>
      <c r="L627" s="116"/>
      <c r="M627" s="116"/>
      <c r="N627" s="116"/>
      <c r="O627" s="116"/>
      <c r="P627" s="116"/>
      <c r="Q627" s="116"/>
      <c r="R627" s="116"/>
      <c r="S627" s="116"/>
      <c r="T627" s="116"/>
      <c r="U627" s="116"/>
      <c r="V627" s="116"/>
      <c r="W627" s="116"/>
      <c r="X627" s="116"/>
      <c r="Y627" s="116"/>
      <c r="Z627" s="116"/>
      <c r="AA627" s="116"/>
      <c r="AB627" s="116"/>
      <c r="AC627" s="116"/>
      <c r="AD627" s="116"/>
      <c r="AE627" s="116"/>
      <c r="AF627" s="116"/>
      <c r="AG627" s="116"/>
      <c r="AH627" s="116"/>
      <c r="AI627" s="116"/>
      <c r="AJ627" s="116"/>
      <c r="AK627" s="116"/>
      <c r="AL627" s="116"/>
      <c r="AM627" s="116"/>
      <c r="AN627" s="116"/>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c r="BJ627" s="116"/>
      <c r="BK627" s="116"/>
      <c r="BL627" s="116"/>
      <c r="BM627" s="116"/>
      <c r="BN627" s="116"/>
      <c r="BO627" s="116"/>
      <c r="BP627" s="116"/>
      <c r="BQ627" s="116"/>
      <c r="BR627" s="116"/>
      <c r="BS627" s="116"/>
      <c r="BT627" s="116"/>
      <c r="BU627" s="116"/>
      <c r="BV627" s="116"/>
      <c r="BW627" s="116"/>
      <c r="BX627" s="116"/>
    </row>
    <row r="628">
      <c r="A628" s="116"/>
      <c r="B628" s="116"/>
      <c r="C628" s="116"/>
      <c r="D628" s="116"/>
      <c r="E628" s="164"/>
      <c r="F628" s="164"/>
      <c r="G628" s="116"/>
      <c r="H628" s="116"/>
      <c r="I628" s="116"/>
      <c r="J628" s="116"/>
      <c r="K628" s="116"/>
      <c r="L628" s="116"/>
      <c r="M628" s="116"/>
      <c r="N628" s="116"/>
      <c r="O628" s="116"/>
      <c r="P628" s="116"/>
      <c r="Q628" s="116"/>
      <c r="R628" s="116"/>
      <c r="S628" s="116"/>
      <c r="T628" s="116"/>
      <c r="U628" s="116"/>
      <c r="V628" s="116"/>
      <c r="W628" s="116"/>
      <c r="X628" s="116"/>
      <c r="Y628" s="116"/>
      <c r="Z628" s="116"/>
      <c r="AA628" s="116"/>
      <c r="AB628" s="116"/>
      <c r="AC628" s="116"/>
      <c r="AD628" s="116"/>
      <c r="AE628" s="116"/>
      <c r="AF628" s="116"/>
      <c r="AG628" s="116"/>
      <c r="AH628" s="116"/>
      <c r="AI628" s="116"/>
      <c r="AJ628" s="116"/>
      <c r="AK628" s="116"/>
      <c r="AL628" s="116"/>
      <c r="AM628" s="116"/>
      <c r="AN628" s="116"/>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c r="BJ628" s="116"/>
      <c r="BK628" s="116"/>
      <c r="BL628" s="116"/>
      <c r="BM628" s="116"/>
      <c r="BN628" s="116"/>
      <c r="BO628" s="116"/>
      <c r="BP628" s="116"/>
      <c r="BQ628" s="116"/>
      <c r="BR628" s="116"/>
      <c r="BS628" s="116"/>
      <c r="BT628" s="116"/>
      <c r="BU628" s="116"/>
      <c r="BV628" s="116"/>
      <c r="BW628" s="116"/>
      <c r="BX628" s="116"/>
    </row>
    <row r="629">
      <c r="A629" s="116"/>
      <c r="B629" s="116"/>
      <c r="C629" s="116"/>
      <c r="D629" s="116"/>
      <c r="E629" s="164"/>
      <c r="F629" s="164"/>
      <c r="G629" s="116"/>
      <c r="H629" s="116"/>
      <c r="I629" s="116"/>
      <c r="J629" s="116"/>
      <c r="K629" s="116"/>
      <c r="L629" s="116"/>
      <c r="M629" s="116"/>
      <c r="N629" s="116"/>
      <c r="O629" s="116"/>
      <c r="P629" s="116"/>
      <c r="Q629" s="116"/>
      <c r="R629" s="116"/>
      <c r="S629" s="116"/>
      <c r="T629" s="116"/>
      <c r="U629" s="116"/>
      <c r="V629" s="116"/>
      <c r="W629" s="116"/>
      <c r="X629" s="116"/>
      <c r="Y629" s="116"/>
      <c r="Z629" s="116"/>
      <c r="AA629" s="116"/>
      <c r="AB629" s="116"/>
      <c r="AC629" s="116"/>
      <c r="AD629" s="116"/>
      <c r="AE629" s="116"/>
      <c r="AF629" s="116"/>
      <c r="AG629" s="116"/>
      <c r="AH629" s="116"/>
      <c r="AI629" s="116"/>
      <c r="AJ629" s="116"/>
      <c r="AK629" s="116"/>
      <c r="AL629" s="116"/>
      <c r="AM629" s="116"/>
      <c r="AN629" s="116"/>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c r="BJ629" s="116"/>
      <c r="BK629" s="116"/>
      <c r="BL629" s="116"/>
      <c r="BM629" s="116"/>
      <c r="BN629" s="116"/>
      <c r="BO629" s="116"/>
      <c r="BP629" s="116"/>
      <c r="BQ629" s="116"/>
      <c r="BR629" s="116"/>
      <c r="BS629" s="116"/>
      <c r="BT629" s="116"/>
      <c r="BU629" s="116"/>
      <c r="BV629" s="116"/>
      <c r="BW629" s="116"/>
      <c r="BX629" s="116"/>
    </row>
    <row r="630">
      <c r="A630" s="116"/>
      <c r="B630" s="116"/>
      <c r="C630" s="116"/>
      <c r="D630" s="116"/>
      <c r="E630" s="164"/>
      <c r="F630" s="164"/>
      <c r="G630" s="116"/>
      <c r="H630" s="116"/>
      <c r="I630" s="116"/>
      <c r="J630" s="116"/>
      <c r="K630" s="116"/>
      <c r="L630" s="116"/>
      <c r="M630" s="116"/>
      <c r="N630" s="116"/>
      <c r="O630" s="116"/>
      <c r="P630" s="116"/>
      <c r="Q630" s="116"/>
      <c r="R630" s="116"/>
      <c r="S630" s="116"/>
      <c r="T630" s="116"/>
      <c r="U630" s="116"/>
      <c r="V630" s="116"/>
      <c r="W630" s="116"/>
      <c r="X630" s="116"/>
      <c r="Y630" s="116"/>
      <c r="Z630" s="116"/>
      <c r="AA630" s="116"/>
      <c r="AB630" s="116"/>
      <c r="AC630" s="116"/>
      <c r="AD630" s="116"/>
      <c r="AE630" s="116"/>
      <c r="AF630" s="116"/>
      <c r="AG630" s="116"/>
      <c r="AH630" s="116"/>
      <c r="AI630" s="116"/>
      <c r="AJ630" s="116"/>
      <c r="AK630" s="116"/>
      <c r="AL630" s="116"/>
      <c r="AM630" s="116"/>
      <c r="AN630" s="116"/>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c r="BJ630" s="116"/>
      <c r="BK630" s="116"/>
      <c r="BL630" s="116"/>
      <c r="BM630" s="116"/>
      <c r="BN630" s="116"/>
      <c r="BO630" s="116"/>
      <c r="BP630" s="116"/>
      <c r="BQ630" s="116"/>
      <c r="BR630" s="116"/>
      <c r="BS630" s="116"/>
      <c r="BT630" s="116"/>
      <c r="BU630" s="116"/>
      <c r="BV630" s="116"/>
      <c r="BW630" s="116"/>
      <c r="BX630" s="116"/>
    </row>
    <row r="631">
      <c r="A631" s="116"/>
      <c r="B631" s="116"/>
      <c r="C631" s="116"/>
      <c r="D631" s="116"/>
      <c r="E631" s="164"/>
      <c r="F631" s="164"/>
      <c r="G631" s="116"/>
      <c r="H631" s="116"/>
      <c r="I631" s="116"/>
      <c r="J631" s="116"/>
      <c r="K631" s="116"/>
      <c r="L631" s="116"/>
      <c r="M631" s="116"/>
      <c r="N631" s="116"/>
      <c r="O631" s="116"/>
      <c r="P631" s="116"/>
      <c r="Q631" s="116"/>
      <c r="R631" s="116"/>
      <c r="S631" s="116"/>
      <c r="T631" s="116"/>
      <c r="U631" s="116"/>
      <c r="V631" s="116"/>
      <c r="W631" s="116"/>
      <c r="X631" s="116"/>
      <c r="Y631" s="116"/>
      <c r="Z631" s="116"/>
      <c r="AA631" s="116"/>
      <c r="AB631" s="116"/>
      <c r="AC631" s="116"/>
      <c r="AD631" s="116"/>
      <c r="AE631" s="116"/>
      <c r="AF631" s="116"/>
      <c r="AG631" s="116"/>
      <c r="AH631" s="116"/>
      <c r="AI631" s="116"/>
      <c r="AJ631" s="116"/>
      <c r="AK631" s="116"/>
      <c r="AL631" s="116"/>
      <c r="AM631" s="116"/>
      <c r="AN631" s="116"/>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c r="BJ631" s="116"/>
      <c r="BK631" s="116"/>
      <c r="BL631" s="116"/>
      <c r="BM631" s="116"/>
      <c r="BN631" s="116"/>
      <c r="BO631" s="116"/>
      <c r="BP631" s="116"/>
      <c r="BQ631" s="116"/>
      <c r="BR631" s="116"/>
      <c r="BS631" s="116"/>
      <c r="BT631" s="116"/>
      <c r="BU631" s="116"/>
      <c r="BV631" s="116"/>
      <c r="BW631" s="116"/>
      <c r="BX631" s="116"/>
    </row>
    <row r="632">
      <c r="A632" s="116"/>
      <c r="B632" s="116"/>
      <c r="C632" s="116"/>
      <c r="D632" s="116"/>
      <c r="E632" s="164"/>
      <c r="F632" s="164"/>
      <c r="G632" s="116"/>
      <c r="H632" s="116"/>
      <c r="I632" s="116"/>
      <c r="J632" s="116"/>
      <c r="K632" s="116"/>
      <c r="L632" s="116"/>
      <c r="M632" s="116"/>
      <c r="N632" s="116"/>
      <c r="O632" s="116"/>
      <c r="P632" s="116"/>
      <c r="Q632" s="116"/>
      <c r="R632" s="116"/>
      <c r="S632" s="116"/>
      <c r="T632" s="116"/>
      <c r="U632" s="116"/>
      <c r="V632" s="116"/>
      <c r="W632" s="116"/>
      <c r="X632" s="116"/>
      <c r="Y632" s="116"/>
      <c r="Z632" s="116"/>
      <c r="AA632" s="116"/>
      <c r="AB632" s="116"/>
      <c r="AC632" s="116"/>
      <c r="AD632" s="116"/>
      <c r="AE632" s="116"/>
      <c r="AF632" s="116"/>
      <c r="AG632" s="116"/>
      <c r="AH632" s="116"/>
      <c r="AI632" s="116"/>
      <c r="AJ632" s="116"/>
      <c r="AK632" s="116"/>
      <c r="AL632" s="116"/>
      <c r="AM632" s="116"/>
      <c r="AN632" s="116"/>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c r="BJ632" s="116"/>
      <c r="BK632" s="116"/>
      <c r="BL632" s="116"/>
      <c r="BM632" s="116"/>
      <c r="BN632" s="116"/>
      <c r="BO632" s="116"/>
      <c r="BP632" s="116"/>
      <c r="BQ632" s="116"/>
      <c r="BR632" s="116"/>
      <c r="BS632" s="116"/>
      <c r="BT632" s="116"/>
      <c r="BU632" s="116"/>
      <c r="BV632" s="116"/>
      <c r="BW632" s="116"/>
      <c r="BX632" s="116"/>
    </row>
    <row r="633">
      <c r="A633" s="116"/>
      <c r="B633" s="116"/>
      <c r="C633" s="116"/>
      <c r="D633" s="116"/>
      <c r="E633" s="164"/>
      <c r="F633" s="164"/>
      <c r="G633" s="116"/>
      <c r="H633" s="116"/>
      <c r="I633" s="116"/>
      <c r="J633" s="116"/>
      <c r="K633" s="116"/>
      <c r="L633" s="116"/>
      <c r="M633" s="116"/>
      <c r="N633" s="116"/>
      <c r="O633" s="116"/>
      <c r="P633" s="116"/>
      <c r="Q633" s="116"/>
      <c r="R633" s="116"/>
      <c r="S633" s="116"/>
      <c r="T633" s="116"/>
      <c r="U633" s="116"/>
      <c r="V633" s="116"/>
      <c r="W633" s="116"/>
      <c r="X633" s="116"/>
      <c r="Y633" s="116"/>
      <c r="Z633" s="116"/>
      <c r="AA633" s="116"/>
      <c r="AB633" s="116"/>
      <c r="AC633" s="116"/>
      <c r="AD633" s="116"/>
      <c r="AE633" s="116"/>
      <c r="AF633" s="116"/>
      <c r="AG633" s="116"/>
      <c r="AH633" s="116"/>
      <c r="AI633" s="116"/>
      <c r="AJ633" s="116"/>
      <c r="AK633" s="116"/>
      <c r="AL633" s="116"/>
      <c r="AM633" s="116"/>
      <c r="AN633" s="116"/>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c r="BJ633" s="116"/>
      <c r="BK633" s="116"/>
      <c r="BL633" s="116"/>
      <c r="BM633" s="116"/>
      <c r="BN633" s="116"/>
      <c r="BO633" s="116"/>
      <c r="BP633" s="116"/>
      <c r="BQ633" s="116"/>
      <c r="BR633" s="116"/>
      <c r="BS633" s="116"/>
      <c r="BT633" s="116"/>
      <c r="BU633" s="116"/>
      <c r="BV633" s="116"/>
      <c r="BW633" s="116"/>
      <c r="BX633" s="116"/>
    </row>
    <row r="634">
      <c r="A634" s="116"/>
      <c r="B634" s="116"/>
      <c r="C634" s="116"/>
      <c r="D634" s="116"/>
      <c r="E634" s="164"/>
      <c r="F634" s="164"/>
      <c r="G634" s="116"/>
      <c r="H634" s="116"/>
      <c r="I634" s="116"/>
      <c r="J634" s="116"/>
      <c r="K634" s="116"/>
      <c r="L634" s="116"/>
      <c r="M634" s="116"/>
      <c r="N634" s="116"/>
      <c r="O634" s="116"/>
      <c r="P634" s="116"/>
      <c r="Q634" s="116"/>
      <c r="R634" s="116"/>
      <c r="S634" s="116"/>
      <c r="T634" s="116"/>
      <c r="U634" s="116"/>
      <c r="V634" s="116"/>
      <c r="W634" s="116"/>
      <c r="X634" s="116"/>
      <c r="Y634" s="116"/>
      <c r="Z634" s="116"/>
      <c r="AA634" s="116"/>
      <c r="AB634" s="116"/>
      <c r="AC634" s="116"/>
      <c r="AD634" s="116"/>
      <c r="AE634" s="116"/>
      <c r="AF634" s="116"/>
      <c r="AG634" s="116"/>
      <c r="AH634" s="116"/>
      <c r="AI634" s="116"/>
      <c r="AJ634" s="116"/>
      <c r="AK634" s="116"/>
      <c r="AL634" s="116"/>
      <c r="AM634" s="116"/>
      <c r="AN634" s="116"/>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c r="BJ634" s="116"/>
      <c r="BK634" s="116"/>
      <c r="BL634" s="116"/>
      <c r="BM634" s="116"/>
      <c r="BN634" s="116"/>
      <c r="BO634" s="116"/>
      <c r="BP634" s="116"/>
      <c r="BQ634" s="116"/>
      <c r="BR634" s="116"/>
      <c r="BS634" s="116"/>
      <c r="BT634" s="116"/>
      <c r="BU634" s="116"/>
      <c r="BV634" s="116"/>
      <c r="BW634" s="116"/>
      <c r="BX634" s="116"/>
    </row>
    <row r="635">
      <c r="A635" s="116"/>
      <c r="B635" s="116"/>
      <c r="C635" s="116"/>
      <c r="D635" s="116"/>
      <c r="E635" s="164"/>
      <c r="F635" s="164"/>
      <c r="G635" s="116"/>
      <c r="H635" s="116"/>
      <c r="I635" s="116"/>
      <c r="J635" s="116"/>
      <c r="K635" s="116"/>
      <c r="L635" s="116"/>
      <c r="M635" s="116"/>
      <c r="N635" s="116"/>
      <c r="O635" s="116"/>
      <c r="P635" s="116"/>
      <c r="Q635" s="116"/>
      <c r="R635" s="116"/>
      <c r="S635" s="116"/>
      <c r="T635" s="116"/>
      <c r="U635" s="116"/>
      <c r="V635" s="116"/>
      <c r="W635" s="116"/>
      <c r="X635" s="116"/>
      <c r="Y635" s="116"/>
      <c r="Z635" s="116"/>
      <c r="AA635" s="116"/>
      <c r="AB635" s="116"/>
      <c r="AC635" s="116"/>
      <c r="AD635" s="116"/>
      <c r="AE635" s="116"/>
      <c r="AF635" s="116"/>
      <c r="AG635" s="116"/>
      <c r="AH635" s="116"/>
      <c r="AI635" s="116"/>
      <c r="AJ635" s="116"/>
      <c r="AK635" s="116"/>
      <c r="AL635" s="116"/>
      <c r="AM635" s="116"/>
      <c r="AN635" s="116"/>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c r="BJ635" s="116"/>
      <c r="BK635" s="116"/>
      <c r="BL635" s="116"/>
      <c r="BM635" s="116"/>
      <c r="BN635" s="116"/>
      <c r="BO635" s="116"/>
      <c r="BP635" s="116"/>
      <c r="BQ635" s="116"/>
      <c r="BR635" s="116"/>
      <c r="BS635" s="116"/>
      <c r="BT635" s="116"/>
      <c r="BU635" s="116"/>
      <c r="BV635" s="116"/>
      <c r="BW635" s="116"/>
      <c r="BX635" s="116"/>
    </row>
    <row r="636">
      <c r="A636" s="116"/>
      <c r="B636" s="116"/>
      <c r="C636" s="116"/>
      <c r="D636" s="116"/>
      <c r="E636" s="164"/>
      <c r="F636" s="164"/>
      <c r="G636" s="116"/>
      <c r="H636" s="116"/>
      <c r="I636" s="116"/>
      <c r="J636" s="116"/>
      <c r="K636" s="116"/>
      <c r="L636" s="116"/>
      <c r="M636" s="116"/>
      <c r="N636" s="116"/>
      <c r="O636" s="116"/>
      <c r="P636" s="116"/>
      <c r="Q636" s="116"/>
      <c r="R636" s="116"/>
      <c r="S636" s="116"/>
      <c r="T636" s="116"/>
      <c r="U636" s="116"/>
      <c r="V636" s="116"/>
      <c r="W636" s="116"/>
      <c r="X636" s="116"/>
      <c r="Y636" s="116"/>
      <c r="Z636" s="116"/>
      <c r="AA636" s="116"/>
      <c r="AB636" s="116"/>
      <c r="AC636" s="116"/>
      <c r="AD636" s="116"/>
      <c r="AE636" s="116"/>
      <c r="AF636" s="116"/>
      <c r="AG636" s="116"/>
      <c r="AH636" s="116"/>
      <c r="AI636" s="116"/>
      <c r="AJ636" s="116"/>
      <c r="AK636" s="116"/>
      <c r="AL636" s="116"/>
      <c r="AM636" s="116"/>
      <c r="AN636" s="116"/>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c r="BJ636" s="116"/>
      <c r="BK636" s="116"/>
      <c r="BL636" s="116"/>
      <c r="BM636" s="116"/>
      <c r="BN636" s="116"/>
      <c r="BO636" s="116"/>
      <c r="BP636" s="116"/>
      <c r="BQ636" s="116"/>
      <c r="BR636" s="116"/>
      <c r="BS636" s="116"/>
      <c r="BT636" s="116"/>
      <c r="BU636" s="116"/>
      <c r="BV636" s="116"/>
      <c r="BW636" s="116"/>
      <c r="BX636" s="116"/>
    </row>
    <row r="637">
      <c r="A637" s="116"/>
      <c r="B637" s="116"/>
      <c r="C637" s="116"/>
      <c r="D637" s="116"/>
      <c r="E637" s="164"/>
      <c r="F637" s="164"/>
      <c r="G637" s="116"/>
      <c r="H637" s="116"/>
      <c r="I637" s="116"/>
      <c r="J637" s="116"/>
      <c r="K637" s="116"/>
      <c r="L637" s="116"/>
      <c r="M637" s="116"/>
      <c r="N637" s="116"/>
      <c r="O637" s="116"/>
      <c r="P637" s="116"/>
      <c r="Q637" s="116"/>
      <c r="R637" s="116"/>
      <c r="S637" s="116"/>
      <c r="T637" s="116"/>
      <c r="U637" s="116"/>
      <c r="V637" s="116"/>
      <c r="W637" s="116"/>
      <c r="X637" s="116"/>
      <c r="Y637" s="116"/>
      <c r="Z637" s="116"/>
      <c r="AA637" s="116"/>
      <c r="AB637" s="116"/>
      <c r="AC637" s="116"/>
      <c r="AD637" s="116"/>
      <c r="AE637" s="116"/>
      <c r="AF637" s="116"/>
      <c r="AG637" s="116"/>
      <c r="AH637" s="116"/>
      <c r="AI637" s="116"/>
      <c r="AJ637" s="116"/>
      <c r="AK637" s="116"/>
      <c r="AL637" s="116"/>
      <c r="AM637" s="116"/>
      <c r="AN637" s="116"/>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c r="BJ637" s="116"/>
      <c r="BK637" s="116"/>
      <c r="BL637" s="116"/>
      <c r="BM637" s="116"/>
      <c r="BN637" s="116"/>
      <c r="BO637" s="116"/>
      <c r="BP637" s="116"/>
      <c r="BQ637" s="116"/>
      <c r="BR637" s="116"/>
      <c r="BS637" s="116"/>
      <c r="BT637" s="116"/>
      <c r="BU637" s="116"/>
      <c r="BV637" s="116"/>
      <c r="BW637" s="116"/>
      <c r="BX637" s="116"/>
    </row>
    <row r="638">
      <c r="A638" s="116"/>
      <c r="B638" s="116"/>
      <c r="C638" s="116"/>
      <c r="D638" s="116"/>
      <c r="E638" s="164"/>
      <c r="F638" s="164"/>
      <c r="G638" s="116"/>
      <c r="H638" s="116"/>
      <c r="I638" s="116"/>
      <c r="J638" s="116"/>
      <c r="K638" s="116"/>
      <c r="L638" s="116"/>
      <c r="M638" s="116"/>
      <c r="N638" s="116"/>
      <c r="O638" s="116"/>
      <c r="P638" s="116"/>
      <c r="Q638" s="116"/>
      <c r="R638" s="116"/>
      <c r="S638" s="116"/>
      <c r="T638" s="116"/>
      <c r="U638" s="116"/>
      <c r="V638" s="116"/>
      <c r="W638" s="116"/>
      <c r="X638" s="116"/>
      <c r="Y638" s="116"/>
      <c r="Z638" s="116"/>
      <c r="AA638" s="116"/>
      <c r="AB638" s="116"/>
      <c r="AC638" s="116"/>
      <c r="AD638" s="116"/>
      <c r="AE638" s="116"/>
      <c r="AF638" s="116"/>
      <c r="AG638" s="116"/>
      <c r="AH638" s="116"/>
      <c r="AI638" s="116"/>
      <c r="AJ638" s="116"/>
      <c r="AK638" s="116"/>
      <c r="AL638" s="116"/>
      <c r="AM638" s="116"/>
      <c r="AN638" s="116"/>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c r="BJ638" s="116"/>
      <c r="BK638" s="116"/>
      <c r="BL638" s="116"/>
      <c r="BM638" s="116"/>
      <c r="BN638" s="116"/>
      <c r="BO638" s="116"/>
      <c r="BP638" s="116"/>
      <c r="BQ638" s="116"/>
      <c r="BR638" s="116"/>
      <c r="BS638" s="116"/>
      <c r="BT638" s="116"/>
      <c r="BU638" s="116"/>
      <c r="BV638" s="116"/>
      <c r="BW638" s="116"/>
      <c r="BX638" s="116"/>
    </row>
    <row r="639">
      <c r="A639" s="116"/>
      <c r="B639" s="116"/>
      <c r="C639" s="116"/>
      <c r="D639" s="116"/>
      <c r="E639" s="164"/>
      <c r="F639" s="164"/>
      <c r="G639" s="116"/>
      <c r="H639" s="116"/>
      <c r="I639" s="116"/>
      <c r="J639" s="116"/>
      <c r="K639" s="116"/>
      <c r="L639" s="116"/>
      <c r="M639" s="116"/>
      <c r="N639" s="116"/>
      <c r="O639" s="116"/>
      <c r="P639" s="116"/>
      <c r="Q639" s="116"/>
      <c r="R639" s="116"/>
      <c r="S639" s="116"/>
      <c r="T639" s="116"/>
      <c r="U639" s="116"/>
      <c r="V639" s="116"/>
      <c r="W639" s="116"/>
      <c r="X639" s="116"/>
      <c r="Y639" s="116"/>
      <c r="Z639" s="116"/>
      <c r="AA639" s="116"/>
      <c r="AB639" s="116"/>
      <c r="AC639" s="116"/>
      <c r="AD639" s="116"/>
      <c r="AE639" s="116"/>
      <c r="AF639" s="116"/>
      <c r="AG639" s="116"/>
      <c r="AH639" s="116"/>
      <c r="AI639" s="116"/>
      <c r="AJ639" s="116"/>
      <c r="AK639" s="116"/>
      <c r="AL639" s="116"/>
      <c r="AM639" s="116"/>
      <c r="AN639" s="116"/>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c r="BJ639" s="116"/>
      <c r="BK639" s="116"/>
      <c r="BL639" s="116"/>
      <c r="BM639" s="116"/>
      <c r="BN639" s="116"/>
      <c r="BO639" s="116"/>
      <c r="BP639" s="116"/>
      <c r="BQ639" s="116"/>
      <c r="BR639" s="116"/>
      <c r="BS639" s="116"/>
      <c r="BT639" s="116"/>
      <c r="BU639" s="116"/>
      <c r="BV639" s="116"/>
      <c r="BW639" s="116"/>
      <c r="BX639" s="116"/>
    </row>
    <row r="640">
      <c r="A640" s="116"/>
      <c r="B640" s="116"/>
      <c r="C640" s="116"/>
      <c r="D640" s="116"/>
      <c r="E640" s="164"/>
      <c r="F640" s="164"/>
      <c r="G640" s="116"/>
      <c r="H640" s="116"/>
      <c r="I640" s="116"/>
      <c r="J640" s="116"/>
      <c r="K640" s="116"/>
      <c r="L640" s="116"/>
      <c r="M640" s="116"/>
      <c r="N640" s="116"/>
      <c r="O640" s="116"/>
      <c r="P640" s="116"/>
      <c r="Q640" s="116"/>
      <c r="R640" s="116"/>
      <c r="S640" s="116"/>
      <c r="T640" s="116"/>
      <c r="U640" s="116"/>
      <c r="V640" s="116"/>
      <c r="W640" s="116"/>
      <c r="X640" s="116"/>
      <c r="Y640" s="116"/>
      <c r="Z640" s="116"/>
      <c r="AA640" s="116"/>
      <c r="AB640" s="116"/>
      <c r="AC640" s="116"/>
      <c r="AD640" s="116"/>
      <c r="AE640" s="116"/>
      <c r="AF640" s="116"/>
      <c r="AG640" s="116"/>
      <c r="AH640" s="116"/>
      <c r="AI640" s="116"/>
      <c r="AJ640" s="116"/>
      <c r="AK640" s="116"/>
      <c r="AL640" s="116"/>
      <c r="AM640" s="116"/>
      <c r="AN640" s="116"/>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c r="BJ640" s="116"/>
      <c r="BK640" s="116"/>
      <c r="BL640" s="116"/>
      <c r="BM640" s="116"/>
      <c r="BN640" s="116"/>
      <c r="BO640" s="116"/>
      <c r="BP640" s="116"/>
      <c r="BQ640" s="116"/>
      <c r="BR640" s="116"/>
      <c r="BS640" s="116"/>
      <c r="BT640" s="116"/>
      <c r="BU640" s="116"/>
      <c r="BV640" s="116"/>
      <c r="BW640" s="116"/>
      <c r="BX640" s="116"/>
    </row>
    <row r="641">
      <c r="A641" s="116"/>
      <c r="B641" s="116"/>
      <c r="C641" s="116"/>
      <c r="D641" s="116"/>
      <c r="E641" s="164"/>
      <c r="F641" s="164"/>
      <c r="G641" s="116"/>
      <c r="H641" s="116"/>
      <c r="I641" s="116"/>
      <c r="J641" s="116"/>
      <c r="K641" s="116"/>
      <c r="L641" s="116"/>
      <c r="M641" s="116"/>
      <c r="N641" s="116"/>
      <c r="O641" s="116"/>
      <c r="P641" s="116"/>
      <c r="Q641" s="116"/>
      <c r="R641" s="116"/>
      <c r="S641" s="116"/>
      <c r="T641" s="116"/>
      <c r="U641" s="116"/>
      <c r="V641" s="116"/>
      <c r="W641" s="116"/>
      <c r="X641" s="116"/>
      <c r="Y641" s="116"/>
      <c r="Z641" s="116"/>
      <c r="AA641" s="116"/>
      <c r="AB641" s="116"/>
      <c r="AC641" s="116"/>
      <c r="AD641" s="116"/>
      <c r="AE641" s="116"/>
      <c r="AF641" s="116"/>
      <c r="AG641" s="116"/>
      <c r="AH641" s="116"/>
      <c r="AI641" s="116"/>
      <c r="AJ641" s="116"/>
      <c r="AK641" s="116"/>
      <c r="AL641" s="116"/>
      <c r="AM641" s="116"/>
      <c r="AN641" s="116"/>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c r="BJ641" s="116"/>
      <c r="BK641" s="116"/>
      <c r="BL641" s="116"/>
      <c r="BM641" s="116"/>
      <c r="BN641" s="116"/>
      <c r="BO641" s="116"/>
      <c r="BP641" s="116"/>
      <c r="BQ641" s="116"/>
      <c r="BR641" s="116"/>
      <c r="BS641" s="116"/>
      <c r="BT641" s="116"/>
      <c r="BU641" s="116"/>
      <c r="BV641" s="116"/>
      <c r="BW641" s="116"/>
      <c r="BX641" s="116"/>
    </row>
    <row r="642">
      <c r="A642" s="116"/>
      <c r="B642" s="116"/>
      <c r="C642" s="116"/>
      <c r="D642" s="116"/>
      <c r="E642" s="164"/>
      <c r="F642" s="164"/>
      <c r="G642" s="116"/>
      <c r="H642" s="116"/>
      <c r="I642" s="116"/>
      <c r="J642" s="116"/>
      <c r="K642" s="116"/>
      <c r="L642" s="116"/>
      <c r="M642" s="116"/>
      <c r="N642" s="116"/>
      <c r="O642" s="116"/>
      <c r="P642" s="116"/>
      <c r="Q642" s="116"/>
      <c r="R642" s="116"/>
      <c r="S642" s="116"/>
      <c r="T642" s="116"/>
      <c r="U642" s="116"/>
      <c r="V642" s="116"/>
      <c r="W642" s="116"/>
      <c r="X642" s="116"/>
      <c r="Y642" s="116"/>
      <c r="Z642" s="116"/>
      <c r="AA642" s="116"/>
      <c r="AB642" s="116"/>
      <c r="AC642" s="116"/>
      <c r="AD642" s="116"/>
      <c r="AE642" s="116"/>
      <c r="AF642" s="116"/>
      <c r="AG642" s="116"/>
      <c r="AH642" s="116"/>
      <c r="AI642" s="116"/>
      <c r="AJ642" s="116"/>
      <c r="AK642" s="116"/>
      <c r="AL642" s="116"/>
      <c r="AM642" s="116"/>
      <c r="AN642" s="116"/>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c r="BJ642" s="116"/>
      <c r="BK642" s="116"/>
      <c r="BL642" s="116"/>
      <c r="BM642" s="116"/>
      <c r="BN642" s="116"/>
      <c r="BO642" s="116"/>
      <c r="BP642" s="116"/>
      <c r="BQ642" s="116"/>
      <c r="BR642" s="116"/>
      <c r="BS642" s="116"/>
      <c r="BT642" s="116"/>
      <c r="BU642" s="116"/>
      <c r="BV642" s="116"/>
      <c r="BW642" s="116"/>
      <c r="BX642" s="116"/>
    </row>
    <row r="643">
      <c r="A643" s="116"/>
      <c r="B643" s="116"/>
      <c r="C643" s="116"/>
      <c r="D643" s="116"/>
      <c r="E643" s="164"/>
      <c r="F643" s="164"/>
      <c r="G643" s="116"/>
      <c r="H643" s="116"/>
      <c r="I643" s="116"/>
      <c r="J643" s="116"/>
      <c r="K643" s="116"/>
      <c r="L643" s="116"/>
      <c r="M643" s="116"/>
      <c r="N643" s="116"/>
      <c r="O643" s="116"/>
      <c r="P643" s="116"/>
      <c r="Q643" s="116"/>
      <c r="R643" s="116"/>
      <c r="S643" s="116"/>
      <c r="T643" s="116"/>
      <c r="U643" s="116"/>
      <c r="V643" s="116"/>
      <c r="W643" s="116"/>
      <c r="X643" s="116"/>
      <c r="Y643" s="116"/>
      <c r="Z643" s="116"/>
      <c r="AA643" s="116"/>
      <c r="AB643" s="116"/>
      <c r="AC643" s="116"/>
      <c r="AD643" s="116"/>
      <c r="AE643" s="116"/>
      <c r="AF643" s="116"/>
      <c r="AG643" s="116"/>
      <c r="AH643" s="116"/>
      <c r="AI643" s="116"/>
      <c r="AJ643" s="116"/>
      <c r="AK643" s="116"/>
      <c r="AL643" s="116"/>
      <c r="AM643" s="116"/>
      <c r="AN643" s="116"/>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c r="BJ643" s="116"/>
      <c r="BK643" s="116"/>
      <c r="BL643" s="116"/>
      <c r="BM643" s="116"/>
      <c r="BN643" s="116"/>
      <c r="BO643" s="116"/>
      <c r="BP643" s="116"/>
      <c r="BQ643" s="116"/>
      <c r="BR643" s="116"/>
      <c r="BS643" s="116"/>
      <c r="BT643" s="116"/>
      <c r="BU643" s="116"/>
      <c r="BV643" s="116"/>
      <c r="BW643" s="116"/>
      <c r="BX643" s="116"/>
    </row>
    <row r="644">
      <c r="A644" s="116"/>
      <c r="B644" s="116"/>
      <c r="C644" s="116"/>
      <c r="D644" s="116"/>
      <c r="E644" s="164"/>
      <c r="F644" s="164"/>
      <c r="G644" s="116"/>
      <c r="H644" s="116"/>
      <c r="I644" s="116"/>
      <c r="J644" s="116"/>
      <c r="K644" s="116"/>
      <c r="L644" s="116"/>
      <c r="M644" s="116"/>
      <c r="N644" s="116"/>
      <c r="O644" s="116"/>
      <c r="P644" s="116"/>
      <c r="Q644" s="116"/>
      <c r="R644" s="116"/>
      <c r="S644" s="116"/>
      <c r="T644" s="116"/>
      <c r="U644" s="116"/>
      <c r="V644" s="116"/>
      <c r="W644" s="116"/>
      <c r="X644" s="116"/>
      <c r="Y644" s="116"/>
      <c r="Z644" s="116"/>
      <c r="AA644" s="116"/>
      <c r="AB644" s="116"/>
      <c r="AC644" s="116"/>
      <c r="AD644" s="116"/>
      <c r="AE644" s="116"/>
      <c r="AF644" s="116"/>
      <c r="AG644" s="116"/>
      <c r="AH644" s="116"/>
      <c r="AI644" s="116"/>
      <c r="AJ644" s="116"/>
      <c r="AK644" s="116"/>
      <c r="AL644" s="116"/>
      <c r="AM644" s="116"/>
      <c r="AN644" s="116"/>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c r="BJ644" s="116"/>
      <c r="BK644" s="116"/>
      <c r="BL644" s="116"/>
      <c r="BM644" s="116"/>
      <c r="BN644" s="116"/>
      <c r="BO644" s="116"/>
      <c r="BP644" s="116"/>
      <c r="BQ644" s="116"/>
      <c r="BR644" s="116"/>
      <c r="BS644" s="116"/>
      <c r="BT644" s="116"/>
      <c r="BU644" s="116"/>
      <c r="BV644" s="116"/>
      <c r="BW644" s="116"/>
      <c r="BX644" s="116"/>
    </row>
    <row r="645">
      <c r="A645" s="116"/>
      <c r="B645" s="116"/>
      <c r="C645" s="116"/>
      <c r="D645" s="116"/>
      <c r="E645" s="164"/>
      <c r="F645" s="164"/>
      <c r="G645" s="116"/>
      <c r="H645" s="116"/>
      <c r="I645" s="116"/>
      <c r="J645" s="116"/>
      <c r="K645" s="116"/>
      <c r="L645" s="116"/>
      <c r="M645" s="116"/>
      <c r="N645" s="116"/>
      <c r="O645" s="116"/>
      <c r="P645" s="116"/>
      <c r="Q645" s="116"/>
      <c r="R645" s="116"/>
      <c r="S645" s="116"/>
      <c r="T645" s="116"/>
      <c r="U645" s="116"/>
      <c r="V645" s="116"/>
      <c r="W645" s="116"/>
      <c r="X645" s="116"/>
      <c r="Y645" s="116"/>
      <c r="Z645" s="116"/>
      <c r="AA645" s="116"/>
      <c r="AB645" s="116"/>
      <c r="AC645" s="116"/>
      <c r="AD645" s="116"/>
      <c r="AE645" s="116"/>
      <c r="AF645" s="116"/>
      <c r="AG645" s="116"/>
      <c r="AH645" s="116"/>
      <c r="AI645" s="116"/>
      <c r="AJ645" s="116"/>
      <c r="AK645" s="116"/>
      <c r="AL645" s="116"/>
      <c r="AM645" s="116"/>
      <c r="AN645" s="116"/>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c r="BJ645" s="116"/>
      <c r="BK645" s="116"/>
      <c r="BL645" s="116"/>
      <c r="BM645" s="116"/>
      <c r="BN645" s="116"/>
      <c r="BO645" s="116"/>
      <c r="BP645" s="116"/>
      <c r="BQ645" s="116"/>
      <c r="BR645" s="116"/>
      <c r="BS645" s="116"/>
      <c r="BT645" s="116"/>
      <c r="BU645" s="116"/>
      <c r="BV645" s="116"/>
      <c r="BW645" s="116"/>
      <c r="BX645" s="116"/>
    </row>
    <row r="646">
      <c r="A646" s="116"/>
      <c r="B646" s="116"/>
      <c r="C646" s="116"/>
      <c r="D646" s="116"/>
      <c r="E646" s="164"/>
      <c r="F646" s="164"/>
      <c r="G646" s="116"/>
      <c r="H646" s="116"/>
      <c r="I646" s="116"/>
      <c r="J646" s="116"/>
      <c r="K646" s="116"/>
      <c r="L646" s="116"/>
      <c r="M646" s="116"/>
      <c r="N646" s="116"/>
      <c r="O646" s="116"/>
      <c r="P646" s="116"/>
      <c r="Q646" s="116"/>
      <c r="R646" s="116"/>
      <c r="S646" s="116"/>
      <c r="T646" s="116"/>
      <c r="U646" s="116"/>
      <c r="V646" s="116"/>
      <c r="W646" s="116"/>
      <c r="X646" s="116"/>
      <c r="Y646" s="116"/>
      <c r="Z646" s="116"/>
      <c r="AA646" s="116"/>
      <c r="AB646" s="116"/>
      <c r="AC646" s="116"/>
      <c r="AD646" s="116"/>
      <c r="AE646" s="116"/>
      <c r="AF646" s="116"/>
      <c r="AG646" s="116"/>
      <c r="AH646" s="116"/>
      <c r="AI646" s="116"/>
      <c r="AJ646" s="116"/>
      <c r="AK646" s="116"/>
      <c r="AL646" s="116"/>
      <c r="AM646" s="116"/>
      <c r="AN646" s="116"/>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c r="BJ646" s="116"/>
      <c r="BK646" s="116"/>
      <c r="BL646" s="116"/>
      <c r="BM646" s="116"/>
      <c r="BN646" s="116"/>
      <c r="BO646" s="116"/>
      <c r="BP646" s="116"/>
      <c r="BQ646" s="116"/>
      <c r="BR646" s="116"/>
      <c r="BS646" s="116"/>
      <c r="BT646" s="116"/>
      <c r="BU646" s="116"/>
      <c r="BV646" s="116"/>
      <c r="BW646" s="116"/>
      <c r="BX646" s="116"/>
    </row>
    <row r="647">
      <c r="A647" s="116"/>
      <c r="B647" s="116"/>
      <c r="C647" s="116"/>
      <c r="D647" s="116"/>
      <c r="E647" s="164"/>
      <c r="F647" s="164"/>
      <c r="G647" s="116"/>
      <c r="H647" s="116"/>
      <c r="I647" s="116"/>
      <c r="J647" s="116"/>
      <c r="K647" s="116"/>
      <c r="L647" s="116"/>
      <c r="M647" s="116"/>
      <c r="N647" s="116"/>
      <c r="O647" s="116"/>
      <c r="P647" s="116"/>
      <c r="Q647" s="116"/>
      <c r="R647" s="116"/>
      <c r="S647" s="116"/>
      <c r="T647" s="116"/>
      <c r="U647" s="116"/>
      <c r="V647" s="116"/>
      <c r="W647" s="116"/>
      <c r="X647" s="116"/>
      <c r="Y647" s="116"/>
      <c r="Z647" s="116"/>
      <c r="AA647" s="116"/>
      <c r="AB647" s="116"/>
      <c r="AC647" s="116"/>
      <c r="AD647" s="116"/>
      <c r="AE647" s="116"/>
      <c r="AF647" s="116"/>
      <c r="AG647" s="116"/>
      <c r="AH647" s="116"/>
      <c r="AI647" s="116"/>
      <c r="AJ647" s="116"/>
      <c r="AK647" s="116"/>
      <c r="AL647" s="116"/>
      <c r="AM647" s="116"/>
      <c r="AN647" s="116"/>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c r="BJ647" s="116"/>
      <c r="BK647" s="116"/>
      <c r="BL647" s="116"/>
      <c r="BM647" s="116"/>
      <c r="BN647" s="116"/>
      <c r="BO647" s="116"/>
      <c r="BP647" s="116"/>
      <c r="BQ647" s="116"/>
      <c r="BR647" s="116"/>
      <c r="BS647" s="116"/>
      <c r="BT647" s="116"/>
      <c r="BU647" s="116"/>
      <c r="BV647" s="116"/>
      <c r="BW647" s="116"/>
      <c r="BX647" s="116"/>
    </row>
    <row r="648">
      <c r="A648" s="116"/>
      <c r="B648" s="116"/>
      <c r="C648" s="116"/>
      <c r="D648" s="116"/>
      <c r="E648" s="164"/>
      <c r="F648" s="164"/>
      <c r="G648" s="116"/>
      <c r="H648" s="116"/>
      <c r="I648" s="116"/>
      <c r="J648" s="116"/>
      <c r="K648" s="116"/>
      <c r="L648" s="116"/>
      <c r="M648" s="116"/>
      <c r="N648" s="116"/>
      <c r="O648" s="116"/>
      <c r="P648" s="116"/>
      <c r="Q648" s="116"/>
      <c r="R648" s="116"/>
      <c r="S648" s="116"/>
      <c r="T648" s="116"/>
      <c r="U648" s="116"/>
      <c r="V648" s="116"/>
      <c r="W648" s="116"/>
      <c r="X648" s="116"/>
      <c r="Y648" s="116"/>
      <c r="Z648" s="116"/>
      <c r="AA648" s="116"/>
      <c r="AB648" s="116"/>
      <c r="AC648" s="116"/>
      <c r="AD648" s="116"/>
      <c r="AE648" s="116"/>
      <c r="AF648" s="116"/>
      <c r="AG648" s="116"/>
      <c r="AH648" s="116"/>
      <c r="AI648" s="116"/>
      <c r="AJ648" s="116"/>
      <c r="AK648" s="116"/>
      <c r="AL648" s="116"/>
      <c r="AM648" s="116"/>
      <c r="AN648" s="116"/>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c r="BJ648" s="116"/>
      <c r="BK648" s="116"/>
      <c r="BL648" s="116"/>
      <c r="BM648" s="116"/>
      <c r="BN648" s="116"/>
      <c r="BO648" s="116"/>
      <c r="BP648" s="116"/>
      <c r="BQ648" s="116"/>
      <c r="BR648" s="116"/>
      <c r="BS648" s="116"/>
      <c r="BT648" s="116"/>
      <c r="BU648" s="116"/>
      <c r="BV648" s="116"/>
      <c r="BW648" s="116"/>
      <c r="BX648" s="116"/>
    </row>
    <row r="649">
      <c r="A649" s="116"/>
      <c r="B649" s="116"/>
      <c r="C649" s="116"/>
      <c r="D649" s="116"/>
      <c r="E649" s="164"/>
      <c r="F649" s="164"/>
      <c r="G649" s="116"/>
      <c r="H649" s="116"/>
      <c r="I649" s="116"/>
      <c r="J649" s="116"/>
      <c r="K649" s="116"/>
      <c r="L649" s="116"/>
      <c r="M649" s="116"/>
      <c r="N649" s="116"/>
      <c r="O649" s="116"/>
      <c r="P649" s="116"/>
      <c r="Q649" s="116"/>
      <c r="R649" s="116"/>
      <c r="S649" s="116"/>
      <c r="T649" s="116"/>
      <c r="U649" s="116"/>
      <c r="V649" s="116"/>
      <c r="W649" s="116"/>
      <c r="X649" s="116"/>
      <c r="Y649" s="116"/>
      <c r="Z649" s="116"/>
      <c r="AA649" s="116"/>
      <c r="AB649" s="116"/>
      <c r="AC649" s="116"/>
      <c r="AD649" s="116"/>
      <c r="AE649" s="116"/>
      <c r="AF649" s="116"/>
      <c r="AG649" s="116"/>
      <c r="AH649" s="116"/>
      <c r="AI649" s="116"/>
      <c r="AJ649" s="116"/>
      <c r="AK649" s="116"/>
      <c r="AL649" s="116"/>
      <c r="AM649" s="116"/>
      <c r="AN649" s="116"/>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c r="BJ649" s="116"/>
      <c r="BK649" s="116"/>
      <c r="BL649" s="116"/>
      <c r="BM649" s="116"/>
      <c r="BN649" s="116"/>
      <c r="BO649" s="116"/>
      <c r="BP649" s="116"/>
      <c r="BQ649" s="116"/>
      <c r="BR649" s="116"/>
      <c r="BS649" s="116"/>
      <c r="BT649" s="116"/>
      <c r="BU649" s="116"/>
      <c r="BV649" s="116"/>
      <c r="BW649" s="116"/>
      <c r="BX649" s="116"/>
    </row>
    <row r="650">
      <c r="A650" s="116"/>
      <c r="B650" s="116"/>
      <c r="C650" s="116"/>
      <c r="D650" s="116"/>
      <c r="E650" s="164"/>
      <c r="F650" s="164"/>
      <c r="G650" s="116"/>
      <c r="H650" s="116"/>
      <c r="I650" s="116"/>
      <c r="J650" s="116"/>
      <c r="K650" s="116"/>
      <c r="L650" s="116"/>
      <c r="M650" s="116"/>
      <c r="N650" s="116"/>
      <c r="O650" s="116"/>
      <c r="P650" s="116"/>
      <c r="Q650" s="116"/>
      <c r="R650" s="116"/>
      <c r="S650" s="116"/>
      <c r="T650" s="116"/>
      <c r="U650" s="116"/>
      <c r="V650" s="116"/>
      <c r="W650" s="116"/>
      <c r="X650" s="116"/>
      <c r="Y650" s="116"/>
      <c r="Z650" s="116"/>
      <c r="AA650" s="116"/>
      <c r="AB650" s="116"/>
      <c r="AC650" s="116"/>
      <c r="AD650" s="116"/>
      <c r="AE650" s="116"/>
      <c r="AF650" s="116"/>
      <c r="AG650" s="116"/>
      <c r="AH650" s="116"/>
      <c r="AI650" s="116"/>
      <c r="AJ650" s="116"/>
      <c r="AK650" s="116"/>
      <c r="AL650" s="116"/>
      <c r="AM650" s="116"/>
      <c r="AN650" s="116"/>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c r="BJ650" s="116"/>
      <c r="BK650" s="116"/>
      <c r="BL650" s="116"/>
      <c r="BM650" s="116"/>
      <c r="BN650" s="116"/>
      <c r="BO650" s="116"/>
      <c r="BP650" s="116"/>
      <c r="BQ650" s="116"/>
      <c r="BR650" s="116"/>
      <c r="BS650" s="116"/>
      <c r="BT650" s="116"/>
      <c r="BU650" s="116"/>
      <c r="BV650" s="116"/>
      <c r="BW650" s="116"/>
      <c r="BX650" s="116"/>
    </row>
    <row r="651">
      <c r="A651" s="116"/>
      <c r="B651" s="116"/>
      <c r="C651" s="116"/>
      <c r="D651" s="116"/>
      <c r="E651" s="164"/>
      <c r="F651" s="164"/>
      <c r="G651" s="116"/>
      <c r="H651" s="116"/>
      <c r="I651" s="116"/>
      <c r="J651" s="116"/>
      <c r="K651" s="116"/>
      <c r="L651" s="116"/>
      <c r="M651" s="116"/>
      <c r="N651" s="116"/>
      <c r="O651" s="116"/>
      <c r="P651" s="116"/>
      <c r="Q651" s="116"/>
      <c r="R651" s="116"/>
      <c r="S651" s="116"/>
      <c r="T651" s="116"/>
      <c r="U651" s="116"/>
      <c r="V651" s="116"/>
      <c r="W651" s="116"/>
      <c r="X651" s="116"/>
      <c r="Y651" s="116"/>
      <c r="Z651" s="116"/>
      <c r="AA651" s="116"/>
      <c r="AB651" s="116"/>
      <c r="AC651" s="116"/>
      <c r="AD651" s="116"/>
      <c r="AE651" s="116"/>
      <c r="AF651" s="116"/>
      <c r="AG651" s="116"/>
      <c r="AH651" s="116"/>
      <c r="AI651" s="116"/>
      <c r="AJ651" s="116"/>
      <c r="AK651" s="116"/>
      <c r="AL651" s="116"/>
      <c r="AM651" s="116"/>
      <c r="AN651" s="116"/>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c r="BJ651" s="116"/>
      <c r="BK651" s="116"/>
      <c r="BL651" s="116"/>
      <c r="BM651" s="116"/>
      <c r="BN651" s="116"/>
      <c r="BO651" s="116"/>
      <c r="BP651" s="116"/>
      <c r="BQ651" s="116"/>
      <c r="BR651" s="116"/>
      <c r="BS651" s="116"/>
      <c r="BT651" s="116"/>
      <c r="BU651" s="116"/>
      <c r="BV651" s="116"/>
      <c r="BW651" s="116"/>
      <c r="BX651" s="116"/>
    </row>
    <row r="652">
      <c r="A652" s="116"/>
      <c r="B652" s="116"/>
      <c r="C652" s="116"/>
      <c r="D652" s="116"/>
      <c r="E652" s="164"/>
      <c r="F652" s="164"/>
      <c r="G652" s="116"/>
      <c r="H652" s="116"/>
      <c r="I652" s="116"/>
      <c r="J652" s="116"/>
      <c r="K652" s="116"/>
      <c r="L652" s="116"/>
      <c r="M652" s="116"/>
      <c r="N652" s="116"/>
      <c r="O652" s="116"/>
      <c r="P652" s="116"/>
      <c r="Q652" s="116"/>
      <c r="R652" s="116"/>
      <c r="S652" s="116"/>
      <c r="T652" s="116"/>
      <c r="U652" s="116"/>
      <c r="V652" s="116"/>
      <c r="W652" s="116"/>
      <c r="X652" s="116"/>
      <c r="Y652" s="116"/>
      <c r="Z652" s="116"/>
      <c r="AA652" s="116"/>
      <c r="AB652" s="116"/>
      <c r="AC652" s="116"/>
      <c r="AD652" s="116"/>
      <c r="AE652" s="116"/>
      <c r="AF652" s="116"/>
      <c r="AG652" s="116"/>
      <c r="AH652" s="116"/>
      <c r="AI652" s="116"/>
      <c r="AJ652" s="116"/>
      <c r="AK652" s="116"/>
      <c r="AL652" s="116"/>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c r="BJ652" s="116"/>
      <c r="BK652" s="116"/>
      <c r="BL652" s="116"/>
      <c r="BM652" s="116"/>
      <c r="BN652" s="116"/>
      <c r="BO652" s="116"/>
      <c r="BP652" s="116"/>
      <c r="BQ652" s="116"/>
      <c r="BR652" s="116"/>
      <c r="BS652" s="116"/>
      <c r="BT652" s="116"/>
      <c r="BU652" s="116"/>
      <c r="BV652" s="116"/>
      <c r="BW652" s="116"/>
      <c r="BX652" s="116"/>
    </row>
    <row r="653">
      <c r="A653" s="116"/>
      <c r="B653" s="116"/>
      <c r="C653" s="116"/>
      <c r="D653" s="116"/>
      <c r="E653" s="164"/>
      <c r="F653" s="164"/>
      <c r="G653" s="116"/>
      <c r="H653" s="116"/>
      <c r="I653" s="116"/>
      <c r="J653" s="116"/>
      <c r="K653" s="116"/>
      <c r="L653" s="116"/>
      <c r="M653" s="116"/>
      <c r="N653" s="116"/>
      <c r="O653" s="116"/>
      <c r="P653" s="116"/>
      <c r="Q653" s="116"/>
      <c r="R653" s="116"/>
      <c r="S653" s="116"/>
      <c r="T653" s="116"/>
      <c r="U653" s="116"/>
      <c r="V653" s="116"/>
      <c r="W653" s="116"/>
      <c r="X653" s="116"/>
      <c r="Y653" s="116"/>
      <c r="Z653" s="116"/>
      <c r="AA653" s="116"/>
      <c r="AB653" s="116"/>
      <c r="AC653" s="116"/>
      <c r="AD653" s="116"/>
      <c r="AE653" s="116"/>
      <c r="AF653" s="116"/>
      <c r="AG653" s="116"/>
      <c r="AH653" s="116"/>
      <c r="AI653" s="116"/>
      <c r="AJ653" s="116"/>
      <c r="AK653" s="116"/>
      <c r="AL653" s="116"/>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c r="BJ653" s="116"/>
      <c r="BK653" s="116"/>
      <c r="BL653" s="116"/>
      <c r="BM653" s="116"/>
      <c r="BN653" s="116"/>
      <c r="BO653" s="116"/>
      <c r="BP653" s="116"/>
      <c r="BQ653" s="116"/>
      <c r="BR653" s="116"/>
      <c r="BS653" s="116"/>
      <c r="BT653" s="116"/>
      <c r="BU653" s="116"/>
      <c r="BV653" s="116"/>
      <c r="BW653" s="116"/>
      <c r="BX653" s="116"/>
    </row>
    <row r="654">
      <c r="A654" s="116"/>
      <c r="B654" s="116"/>
      <c r="C654" s="116"/>
      <c r="D654" s="116"/>
      <c r="E654" s="164"/>
      <c r="F654" s="164"/>
      <c r="G654" s="116"/>
      <c r="H654" s="116"/>
      <c r="I654" s="116"/>
      <c r="J654" s="116"/>
      <c r="K654" s="116"/>
      <c r="L654" s="116"/>
      <c r="M654" s="116"/>
      <c r="N654" s="116"/>
      <c r="O654" s="116"/>
      <c r="P654" s="116"/>
      <c r="Q654" s="116"/>
      <c r="R654" s="116"/>
      <c r="S654" s="116"/>
      <c r="T654" s="116"/>
      <c r="U654" s="116"/>
      <c r="V654" s="116"/>
      <c r="W654" s="116"/>
      <c r="X654" s="116"/>
      <c r="Y654" s="116"/>
      <c r="Z654" s="116"/>
      <c r="AA654" s="116"/>
      <c r="AB654" s="116"/>
      <c r="AC654" s="116"/>
      <c r="AD654" s="116"/>
      <c r="AE654" s="116"/>
      <c r="AF654" s="116"/>
      <c r="AG654" s="116"/>
      <c r="AH654" s="116"/>
      <c r="AI654" s="116"/>
      <c r="AJ654" s="116"/>
      <c r="AK654" s="116"/>
      <c r="AL654" s="116"/>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c r="BJ654" s="116"/>
      <c r="BK654" s="116"/>
      <c r="BL654" s="116"/>
      <c r="BM654" s="116"/>
      <c r="BN654" s="116"/>
      <c r="BO654" s="116"/>
      <c r="BP654" s="116"/>
      <c r="BQ654" s="116"/>
      <c r="BR654" s="116"/>
      <c r="BS654" s="116"/>
      <c r="BT654" s="116"/>
      <c r="BU654" s="116"/>
      <c r="BV654" s="116"/>
      <c r="BW654" s="116"/>
      <c r="BX654" s="116"/>
    </row>
    <row r="655">
      <c r="A655" s="116"/>
      <c r="B655" s="116"/>
      <c r="C655" s="116"/>
      <c r="D655" s="116"/>
      <c r="E655" s="164"/>
      <c r="F655" s="164"/>
      <c r="G655" s="116"/>
      <c r="H655" s="116"/>
      <c r="I655" s="116"/>
      <c r="J655" s="116"/>
      <c r="K655" s="116"/>
      <c r="L655" s="116"/>
      <c r="M655" s="116"/>
      <c r="N655" s="116"/>
      <c r="O655" s="116"/>
      <c r="P655" s="116"/>
      <c r="Q655" s="116"/>
      <c r="R655" s="116"/>
      <c r="S655" s="116"/>
      <c r="T655" s="116"/>
      <c r="U655" s="116"/>
      <c r="V655" s="116"/>
      <c r="W655" s="116"/>
      <c r="X655" s="116"/>
      <c r="Y655" s="116"/>
      <c r="Z655" s="116"/>
      <c r="AA655" s="116"/>
      <c r="AB655" s="116"/>
      <c r="AC655" s="116"/>
      <c r="AD655" s="116"/>
      <c r="AE655" s="116"/>
      <c r="AF655" s="116"/>
      <c r="AG655" s="116"/>
      <c r="AH655" s="116"/>
      <c r="AI655" s="116"/>
      <c r="AJ655" s="116"/>
      <c r="AK655" s="116"/>
      <c r="AL655" s="116"/>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c r="BJ655" s="116"/>
      <c r="BK655" s="116"/>
      <c r="BL655" s="116"/>
      <c r="BM655" s="116"/>
      <c r="BN655" s="116"/>
      <c r="BO655" s="116"/>
      <c r="BP655" s="116"/>
      <c r="BQ655" s="116"/>
      <c r="BR655" s="116"/>
      <c r="BS655" s="116"/>
      <c r="BT655" s="116"/>
      <c r="BU655" s="116"/>
      <c r="BV655" s="116"/>
      <c r="BW655" s="116"/>
      <c r="BX655" s="116"/>
    </row>
    <row r="656">
      <c r="A656" s="116"/>
      <c r="B656" s="116"/>
      <c r="C656" s="116"/>
      <c r="D656" s="116"/>
      <c r="E656" s="164"/>
      <c r="F656" s="164"/>
      <c r="G656" s="116"/>
      <c r="H656" s="116"/>
      <c r="I656" s="116"/>
      <c r="J656" s="116"/>
      <c r="K656" s="116"/>
      <c r="L656" s="116"/>
      <c r="M656" s="116"/>
      <c r="N656" s="116"/>
      <c r="O656" s="116"/>
      <c r="P656" s="116"/>
      <c r="Q656" s="116"/>
      <c r="R656" s="116"/>
      <c r="S656" s="116"/>
      <c r="T656" s="116"/>
      <c r="U656" s="116"/>
      <c r="V656" s="116"/>
      <c r="W656" s="116"/>
      <c r="X656" s="116"/>
      <c r="Y656" s="116"/>
      <c r="Z656" s="116"/>
      <c r="AA656" s="116"/>
      <c r="AB656" s="116"/>
      <c r="AC656" s="116"/>
      <c r="AD656" s="116"/>
      <c r="AE656" s="116"/>
      <c r="AF656" s="116"/>
      <c r="AG656" s="116"/>
      <c r="AH656" s="116"/>
      <c r="AI656" s="116"/>
      <c r="AJ656" s="116"/>
      <c r="AK656" s="116"/>
      <c r="AL656" s="116"/>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c r="BJ656" s="116"/>
      <c r="BK656" s="116"/>
      <c r="BL656" s="116"/>
      <c r="BM656" s="116"/>
      <c r="BN656" s="116"/>
      <c r="BO656" s="116"/>
      <c r="BP656" s="116"/>
      <c r="BQ656" s="116"/>
      <c r="BR656" s="116"/>
      <c r="BS656" s="116"/>
      <c r="BT656" s="116"/>
      <c r="BU656" s="116"/>
      <c r="BV656" s="116"/>
      <c r="BW656" s="116"/>
      <c r="BX656" s="116"/>
    </row>
    <row r="657">
      <c r="A657" s="116"/>
      <c r="B657" s="116"/>
      <c r="C657" s="116"/>
      <c r="D657" s="116"/>
      <c r="E657" s="164"/>
      <c r="F657" s="164"/>
      <c r="G657" s="116"/>
      <c r="H657" s="116"/>
      <c r="I657" s="116"/>
      <c r="J657" s="116"/>
      <c r="K657" s="116"/>
      <c r="L657" s="116"/>
      <c r="M657" s="116"/>
      <c r="N657" s="116"/>
      <c r="O657" s="116"/>
      <c r="P657" s="116"/>
      <c r="Q657" s="116"/>
      <c r="R657" s="116"/>
      <c r="S657" s="116"/>
      <c r="T657" s="116"/>
      <c r="U657" s="116"/>
      <c r="V657" s="116"/>
      <c r="W657" s="116"/>
      <c r="X657" s="116"/>
      <c r="Y657" s="116"/>
      <c r="Z657" s="116"/>
      <c r="AA657" s="116"/>
      <c r="AB657" s="116"/>
      <c r="AC657" s="116"/>
      <c r="AD657" s="116"/>
      <c r="AE657" s="116"/>
      <c r="AF657" s="116"/>
      <c r="AG657" s="116"/>
      <c r="AH657" s="116"/>
      <c r="AI657" s="116"/>
      <c r="AJ657" s="116"/>
      <c r="AK657" s="116"/>
      <c r="AL657" s="116"/>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c r="BJ657" s="116"/>
      <c r="BK657" s="116"/>
      <c r="BL657" s="116"/>
      <c r="BM657" s="116"/>
      <c r="BN657" s="116"/>
      <c r="BO657" s="116"/>
      <c r="BP657" s="116"/>
      <c r="BQ657" s="116"/>
      <c r="BR657" s="116"/>
      <c r="BS657" s="116"/>
      <c r="BT657" s="116"/>
      <c r="BU657" s="116"/>
      <c r="BV657" s="116"/>
      <c r="BW657" s="116"/>
      <c r="BX657" s="116"/>
    </row>
    <row r="658">
      <c r="A658" s="116"/>
      <c r="B658" s="116"/>
      <c r="C658" s="116"/>
      <c r="D658" s="116"/>
      <c r="E658" s="164"/>
      <c r="F658" s="164"/>
      <c r="G658" s="116"/>
      <c r="H658" s="116"/>
      <c r="I658" s="116"/>
      <c r="J658" s="116"/>
      <c r="K658" s="116"/>
      <c r="L658" s="116"/>
      <c r="M658" s="116"/>
      <c r="N658" s="116"/>
      <c r="O658" s="116"/>
      <c r="P658" s="116"/>
      <c r="Q658" s="116"/>
      <c r="R658" s="116"/>
      <c r="S658" s="116"/>
      <c r="T658" s="116"/>
      <c r="U658" s="116"/>
      <c r="V658" s="116"/>
      <c r="W658" s="116"/>
      <c r="X658" s="116"/>
      <c r="Y658" s="116"/>
      <c r="Z658" s="116"/>
      <c r="AA658" s="116"/>
      <c r="AB658" s="116"/>
      <c r="AC658" s="116"/>
      <c r="AD658" s="116"/>
      <c r="AE658" s="116"/>
      <c r="AF658" s="116"/>
      <c r="AG658" s="116"/>
      <c r="AH658" s="116"/>
      <c r="AI658" s="116"/>
      <c r="AJ658" s="116"/>
      <c r="AK658" s="116"/>
      <c r="AL658" s="116"/>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c r="BJ658" s="116"/>
      <c r="BK658" s="116"/>
      <c r="BL658" s="116"/>
      <c r="BM658" s="116"/>
      <c r="BN658" s="116"/>
      <c r="BO658" s="116"/>
      <c r="BP658" s="116"/>
      <c r="BQ658" s="116"/>
      <c r="BR658" s="116"/>
      <c r="BS658" s="116"/>
      <c r="BT658" s="116"/>
      <c r="BU658" s="116"/>
      <c r="BV658" s="116"/>
      <c r="BW658" s="116"/>
      <c r="BX658" s="116"/>
    </row>
    <row r="659">
      <c r="A659" s="116"/>
      <c r="B659" s="116"/>
      <c r="C659" s="116"/>
      <c r="D659" s="116"/>
      <c r="E659" s="164"/>
      <c r="F659" s="164"/>
      <c r="G659" s="116"/>
      <c r="H659" s="116"/>
      <c r="I659" s="116"/>
      <c r="J659" s="116"/>
      <c r="K659" s="116"/>
      <c r="L659" s="116"/>
      <c r="M659" s="116"/>
      <c r="N659" s="116"/>
      <c r="O659" s="116"/>
      <c r="P659" s="116"/>
      <c r="Q659" s="116"/>
      <c r="R659" s="116"/>
      <c r="S659" s="116"/>
      <c r="T659" s="116"/>
      <c r="U659" s="116"/>
      <c r="V659" s="116"/>
      <c r="W659" s="116"/>
      <c r="X659" s="116"/>
      <c r="Y659" s="116"/>
      <c r="Z659" s="116"/>
      <c r="AA659" s="116"/>
      <c r="AB659" s="116"/>
      <c r="AC659" s="116"/>
      <c r="AD659" s="116"/>
      <c r="AE659" s="116"/>
      <c r="AF659" s="116"/>
      <c r="AG659" s="116"/>
      <c r="AH659" s="116"/>
      <c r="AI659" s="116"/>
      <c r="AJ659" s="116"/>
      <c r="AK659" s="116"/>
      <c r="AL659" s="116"/>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c r="BJ659" s="116"/>
      <c r="BK659" s="116"/>
      <c r="BL659" s="116"/>
      <c r="BM659" s="116"/>
      <c r="BN659" s="116"/>
      <c r="BO659" s="116"/>
      <c r="BP659" s="116"/>
      <c r="BQ659" s="116"/>
      <c r="BR659" s="116"/>
      <c r="BS659" s="116"/>
      <c r="BT659" s="116"/>
      <c r="BU659" s="116"/>
      <c r="BV659" s="116"/>
      <c r="BW659" s="116"/>
      <c r="BX659" s="116"/>
    </row>
    <row r="660">
      <c r="A660" s="116"/>
      <c r="B660" s="116"/>
      <c r="C660" s="116"/>
      <c r="D660" s="116"/>
      <c r="E660" s="164"/>
      <c r="F660" s="164"/>
      <c r="G660" s="116"/>
      <c r="H660" s="116"/>
      <c r="I660" s="116"/>
      <c r="J660" s="116"/>
      <c r="K660" s="116"/>
      <c r="L660" s="116"/>
      <c r="M660" s="116"/>
      <c r="N660" s="116"/>
      <c r="O660" s="116"/>
      <c r="P660" s="116"/>
      <c r="Q660" s="116"/>
      <c r="R660" s="116"/>
      <c r="S660" s="116"/>
      <c r="T660" s="116"/>
      <c r="U660" s="116"/>
      <c r="V660" s="116"/>
      <c r="W660" s="116"/>
      <c r="X660" s="116"/>
      <c r="Y660" s="116"/>
      <c r="Z660" s="116"/>
      <c r="AA660" s="116"/>
      <c r="AB660" s="116"/>
      <c r="AC660" s="116"/>
      <c r="AD660" s="116"/>
      <c r="AE660" s="116"/>
      <c r="AF660" s="116"/>
      <c r="AG660" s="116"/>
      <c r="AH660" s="116"/>
      <c r="AI660" s="116"/>
      <c r="AJ660" s="116"/>
      <c r="AK660" s="116"/>
      <c r="AL660" s="116"/>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c r="BJ660" s="116"/>
      <c r="BK660" s="116"/>
      <c r="BL660" s="116"/>
      <c r="BM660" s="116"/>
      <c r="BN660" s="116"/>
      <c r="BO660" s="116"/>
      <c r="BP660" s="116"/>
      <c r="BQ660" s="116"/>
      <c r="BR660" s="116"/>
      <c r="BS660" s="116"/>
      <c r="BT660" s="116"/>
      <c r="BU660" s="116"/>
      <c r="BV660" s="116"/>
      <c r="BW660" s="116"/>
      <c r="BX660" s="116"/>
    </row>
    <row r="661">
      <c r="A661" s="116"/>
      <c r="B661" s="116"/>
      <c r="C661" s="116"/>
      <c r="D661" s="116"/>
      <c r="E661" s="164"/>
      <c r="F661" s="164"/>
      <c r="G661" s="116"/>
      <c r="H661" s="116"/>
      <c r="I661" s="116"/>
      <c r="J661" s="116"/>
      <c r="K661" s="116"/>
      <c r="L661" s="116"/>
      <c r="M661" s="116"/>
      <c r="N661" s="116"/>
      <c r="O661" s="116"/>
      <c r="P661" s="116"/>
      <c r="Q661" s="116"/>
      <c r="R661" s="116"/>
      <c r="S661" s="116"/>
      <c r="T661" s="116"/>
      <c r="U661" s="116"/>
      <c r="V661" s="116"/>
      <c r="W661" s="116"/>
      <c r="X661" s="116"/>
      <c r="Y661" s="116"/>
      <c r="Z661" s="116"/>
      <c r="AA661" s="116"/>
      <c r="AB661" s="116"/>
      <c r="AC661" s="116"/>
      <c r="AD661" s="116"/>
      <c r="AE661" s="116"/>
      <c r="AF661" s="116"/>
      <c r="AG661" s="116"/>
      <c r="AH661" s="116"/>
      <c r="AI661" s="116"/>
      <c r="AJ661" s="116"/>
      <c r="AK661" s="116"/>
      <c r="AL661" s="116"/>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c r="BJ661" s="116"/>
      <c r="BK661" s="116"/>
      <c r="BL661" s="116"/>
      <c r="BM661" s="116"/>
      <c r="BN661" s="116"/>
      <c r="BO661" s="116"/>
      <c r="BP661" s="116"/>
      <c r="BQ661" s="116"/>
      <c r="BR661" s="116"/>
      <c r="BS661" s="116"/>
      <c r="BT661" s="116"/>
      <c r="BU661" s="116"/>
      <c r="BV661" s="116"/>
      <c r="BW661" s="116"/>
      <c r="BX661" s="116"/>
    </row>
    <row r="662">
      <c r="A662" s="116"/>
      <c r="B662" s="116"/>
      <c r="C662" s="116"/>
      <c r="D662" s="116"/>
      <c r="E662" s="164"/>
      <c r="F662" s="164"/>
      <c r="G662" s="116"/>
      <c r="H662" s="116"/>
      <c r="I662" s="116"/>
      <c r="J662" s="116"/>
      <c r="K662" s="116"/>
      <c r="L662" s="116"/>
      <c r="M662" s="116"/>
      <c r="N662" s="116"/>
      <c r="O662" s="116"/>
      <c r="P662" s="116"/>
      <c r="Q662" s="116"/>
      <c r="R662" s="116"/>
      <c r="S662" s="116"/>
      <c r="T662" s="116"/>
      <c r="U662" s="116"/>
      <c r="V662" s="116"/>
      <c r="W662" s="116"/>
      <c r="X662" s="116"/>
      <c r="Y662" s="116"/>
      <c r="Z662" s="116"/>
      <c r="AA662" s="116"/>
      <c r="AB662" s="116"/>
      <c r="AC662" s="116"/>
      <c r="AD662" s="116"/>
      <c r="AE662" s="116"/>
      <c r="AF662" s="116"/>
      <c r="AG662" s="116"/>
      <c r="AH662" s="116"/>
      <c r="AI662" s="116"/>
      <c r="AJ662" s="116"/>
      <c r="AK662" s="116"/>
      <c r="AL662" s="116"/>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c r="BJ662" s="116"/>
      <c r="BK662" s="116"/>
      <c r="BL662" s="116"/>
      <c r="BM662" s="116"/>
      <c r="BN662" s="116"/>
      <c r="BO662" s="116"/>
      <c r="BP662" s="116"/>
      <c r="BQ662" s="116"/>
      <c r="BR662" s="116"/>
      <c r="BS662" s="116"/>
      <c r="BT662" s="116"/>
      <c r="BU662" s="116"/>
      <c r="BV662" s="116"/>
      <c r="BW662" s="116"/>
      <c r="BX662" s="116"/>
    </row>
    <row r="663">
      <c r="A663" s="116"/>
      <c r="B663" s="116"/>
      <c r="C663" s="116"/>
      <c r="D663" s="116"/>
      <c r="E663" s="164"/>
      <c r="F663" s="164"/>
      <c r="G663" s="116"/>
      <c r="H663" s="116"/>
      <c r="I663" s="116"/>
      <c r="J663" s="116"/>
      <c r="K663" s="116"/>
      <c r="L663" s="116"/>
      <c r="M663" s="116"/>
      <c r="N663" s="116"/>
      <c r="O663" s="116"/>
      <c r="P663" s="116"/>
      <c r="Q663" s="116"/>
      <c r="R663" s="116"/>
      <c r="S663" s="116"/>
      <c r="T663" s="116"/>
      <c r="U663" s="116"/>
      <c r="V663" s="116"/>
      <c r="W663" s="116"/>
      <c r="X663" s="116"/>
      <c r="Y663" s="116"/>
      <c r="Z663" s="116"/>
      <c r="AA663" s="116"/>
      <c r="AB663" s="116"/>
      <c r="AC663" s="116"/>
      <c r="AD663" s="116"/>
      <c r="AE663" s="116"/>
      <c r="AF663" s="116"/>
      <c r="AG663" s="116"/>
      <c r="AH663" s="116"/>
      <c r="AI663" s="116"/>
      <c r="AJ663" s="116"/>
      <c r="AK663" s="116"/>
      <c r="AL663" s="116"/>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c r="BJ663" s="116"/>
      <c r="BK663" s="116"/>
      <c r="BL663" s="116"/>
      <c r="BM663" s="116"/>
      <c r="BN663" s="116"/>
      <c r="BO663" s="116"/>
      <c r="BP663" s="116"/>
      <c r="BQ663" s="116"/>
      <c r="BR663" s="116"/>
      <c r="BS663" s="116"/>
      <c r="BT663" s="116"/>
      <c r="BU663" s="116"/>
      <c r="BV663" s="116"/>
      <c r="BW663" s="116"/>
      <c r="BX663" s="116"/>
    </row>
    <row r="664">
      <c r="A664" s="116"/>
      <c r="B664" s="116"/>
      <c r="C664" s="116"/>
      <c r="D664" s="116"/>
      <c r="E664" s="164"/>
      <c r="F664" s="164"/>
      <c r="G664" s="116"/>
      <c r="H664" s="116"/>
      <c r="I664" s="116"/>
      <c r="J664" s="116"/>
      <c r="K664" s="116"/>
      <c r="L664" s="116"/>
      <c r="M664" s="116"/>
      <c r="N664" s="116"/>
      <c r="O664" s="116"/>
      <c r="P664" s="116"/>
      <c r="Q664" s="116"/>
      <c r="R664" s="116"/>
      <c r="S664" s="116"/>
      <c r="T664" s="116"/>
      <c r="U664" s="116"/>
      <c r="V664" s="116"/>
      <c r="W664" s="116"/>
      <c r="X664" s="116"/>
      <c r="Y664" s="116"/>
      <c r="Z664" s="116"/>
      <c r="AA664" s="116"/>
      <c r="AB664" s="116"/>
      <c r="AC664" s="116"/>
      <c r="AD664" s="116"/>
      <c r="AE664" s="116"/>
      <c r="AF664" s="116"/>
      <c r="AG664" s="116"/>
      <c r="AH664" s="116"/>
      <c r="AI664" s="116"/>
      <c r="AJ664" s="116"/>
      <c r="AK664" s="116"/>
      <c r="AL664" s="116"/>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c r="BJ664" s="116"/>
      <c r="BK664" s="116"/>
      <c r="BL664" s="116"/>
      <c r="BM664" s="116"/>
      <c r="BN664" s="116"/>
      <c r="BO664" s="116"/>
      <c r="BP664" s="116"/>
      <c r="BQ664" s="116"/>
      <c r="BR664" s="116"/>
      <c r="BS664" s="116"/>
      <c r="BT664" s="116"/>
      <c r="BU664" s="116"/>
      <c r="BV664" s="116"/>
      <c r="BW664" s="116"/>
      <c r="BX664" s="116"/>
    </row>
    <row r="665">
      <c r="A665" s="116"/>
      <c r="B665" s="116"/>
      <c r="C665" s="116"/>
      <c r="D665" s="116"/>
      <c r="E665" s="164"/>
      <c r="F665" s="164"/>
      <c r="G665" s="116"/>
      <c r="H665" s="116"/>
      <c r="I665" s="116"/>
      <c r="J665" s="116"/>
      <c r="K665" s="116"/>
      <c r="L665" s="116"/>
      <c r="M665" s="116"/>
      <c r="N665" s="116"/>
      <c r="O665" s="116"/>
      <c r="P665" s="116"/>
      <c r="Q665" s="116"/>
      <c r="R665" s="116"/>
      <c r="S665" s="116"/>
      <c r="T665" s="116"/>
      <c r="U665" s="116"/>
      <c r="V665" s="116"/>
      <c r="W665" s="116"/>
      <c r="X665" s="116"/>
      <c r="Y665" s="116"/>
      <c r="Z665" s="116"/>
      <c r="AA665" s="116"/>
      <c r="AB665" s="116"/>
      <c r="AC665" s="116"/>
      <c r="AD665" s="116"/>
      <c r="AE665" s="116"/>
      <c r="AF665" s="116"/>
      <c r="AG665" s="116"/>
      <c r="AH665" s="116"/>
      <c r="AI665" s="116"/>
      <c r="AJ665" s="116"/>
      <c r="AK665" s="116"/>
      <c r="AL665" s="116"/>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c r="BJ665" s="116"/>
      <c r="BK665" s="116"/>
      <c r="BL665" s="116"/>
      <c r="BM665" s="116"/>
      <c r="BN665" s="116"/>
      <c r="BO665" s="116"/>
      <c r="BP665" s="116"/>
      <c r="BQ665" s="116"/>
      <c r="BR665" s="116"/>
      <c r="BS665" s="116"/>
      <c r="BT665" s="116"/>
      <c r="BU665" s="116"/>
      <c r="BV665" s="116"/>
      <c r="BW665" s="116"/>
      <c r="BX665" s="116"/>
    </row>
    <row r="666">
      <c r="A666" s="116"/>
      <c r="B666" s="116"/>
      <c r="C666" s="116"/>
      <c r="D666" s="116"/>
      <c r="E666" s="164"/>
      <c r="F666" s="164"/>
      <c r="G666" s="116"/>
      <c r="H666" s="116"/>
      <c r="I666" s="116"/>
      <c r="J666" s="116"/>
      <c r="K666" s="116"/>
      <c r="L666" s="116"/>
      <c r="M666" s="116"/>
      <c r="N666" s="116"/>
      <c r="O666" s="116"/>
      <c r="P666" s="116"/>
      <c r="Q666" s="116"/>
      <c r="R666" s="116"/>
      <c r="S666" s="116"/>
      <c r="T666" s="116"/>
      <c r="U666" s="116"/>
      <c r="V666" s="116"/>
      <c r="W666" s="116"/>
      <c r="X666" s="116"/>
      <c r="Y666" s="116"/>
      <c r="Z666" s="116"/>
      <c r="AA666" s="116"/>
      <c r="AB666" s="116"/>
      <c r="AC666" s="116"/>
      <c r="AD666" s="116"/>
      <c r="AE666" s="116"/>
      <c r="AF666" s="116"/>
      <c r="AG666" s="116"/>
      <c r="AH666" s="116"/>
      <c r="AI666" s="116"/>
      <c r="AJ666" s="116"/>
      <c r="AK666" s="116"/>
      <c r="AL666" s="116"/>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c r="BJ666" s="116"/>
      <c r="BK666" s="116"/>
      <c r="BL666" s="116"/>
      <c r="BM666" s="116"/>
      <c r="BN666" s="116"/>
      <c r="BO666" s="116"/>
      <c r="BP666" s="116"/>
      <c r="BQ666" s="116"/>
      <c r="BR666" s="116"/>
      <c r="BS666" s="116"/>
      <c r="BT666" s="116"/>
      <c r="BU666" s="116"/>
      <c r="BV666" s="116"/>
      <c r="BW666" s="116"/>
      <c r="BX666" s="116"/>
    </row>
    <row r="667">
      <c r="A667" s="116"/>
      <c r="B667" s="116"/>
      <c r="C667" s="116"/>
      <c r="D667" s="116"/>
      <c r="E667" s="164"/>
      <c r="F667" s="164"/>
      <c r="G667" s="116"/>
      <c r="H667" s="116"/>
      <c r="I667" s="116"/>
      <c r="J667" s="116"/>
      <c r="K667" s="116"/>
      <c r="L667" s="116"/>
      <c r="M667" s="116"/>
      <c r="N667" s="116"/>
      <c r="O667" s="116"/>
      <c r="P667" s="116"/>
      <c r="Q667" s="116"/>
      <c r="R667" s="116"/>
      <c r="S667" s="116"/>
      <c r="T667" s="116"/>
      <c r="U667" s="116"/>
      <c r="V667" s="116"/>
      <c r="W667" s="116"/>
      <c r="X667" s="116"/>
      <c r="Y667" s="116"/>
      <c r="Z667" s="116"/>
      <c r="AA667" s="116"/>
      <c r="AB667" s="116"/>
      <c r="AC667" s="116"/>
      <c r="AD667" s="116"/>
      <c r="AE667" s="116"/>
      <c r="AF667" s="116"/>
      <c r="AG667" s="116"/>
      <c r="AH667" s="116"/>
      <c r="AI667" s="116"/>
      <c r="AJ667" s="116"/>
      <c r="AK667" s="116"/>
      <c r="AL667" s="116"/>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c r="BJ667" s="116"/>
      <c r="BK667" s="116"/>
      <c r="BL667" s="116"/>
      <c r="BM667" s="116"/>
      <c r="BN667" s="116"/>
      <c r="BO667" s="116"/>
      <c r="BP667" s="116"/>
      <c r="BQ667" s="116"/>
      <c r="BR667" s="116"/>
      <c r="BS667" s="116"/>
      <c r="BT667" s="116"/>
      <c r="BU667" s="116"/>
      <c r="BV667" s="116"/>
      <c r="BW667" s="116"/>
      <c r="BX667" s="116"/>
    </row>
    <row r="668">
      <c r="A668" s="116"/>
      <c r="B668" s="116"/>
      <c r="C668" s="116"/>
      <c r="D668" s="116"/>
      <c r="E668" s="164"/>
      <c r="F668" s="164"/>
      <c r="G668" s="116"/>
      <c r="H668" s="116"/>
      <c r="I668" s="116"/>
      <c r="J668" s="116"/>
      <c r="K668" s="116"/>
      <c r="L668" s="116"/>
      <c r="M668" s="116"/>
      <c r="N668" s="116"/>
      <c r="O668" s="116"/>
      <c r="P668" s="116"/>
      <c r="Q668" s="116"/>
      <c r="R668" s="116"/>
      <c r="S668" s="116"/>
      <c r="T668" s="116"/>
      <c r="U668" s="116"/>
      <c r="V668" s="116"/>
      <c r="W668" s="116"/>
      <c r="X668" s="116"/>
      <c r="Y668" s="116"/>
      <c r="Z668" s="116"/>
      <c r="AA668" s="116"/>
      <c r="AB668" s="116"/>
      <c r="AC668" s="116"/>
      <c r="AD668" s="116"/>
      <c r="AE668" s="116"/>
      <c r="AF668" s="116"/>
      <c r="AG668" s="116"/>
      <c r="AH668" s="116"/>
      <c r="AI668" s="116"/>
      <c r="AJ668" s="116"/>
      <c r="AK668" s="116"/>
      <c r="AL668" s="116"/>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c r="BJ668" s="116"/>
      <c r="BK668" s="116"/>
      <c r="BL668" s="116"/>
      <c r="BM668" s="116"/>
      <c r="BN668" s="116"/>
      <c r="BO668" s="116"/>
      <c r="BP668" s="116"/>
      <c r="BQ668" s="116"/>
      <c r="BR668" s="116"/>
      <c r="BS668" s="116"/>
      <c r="BT668" s="116"/>
      <c r="BU668" s="116"/>
      <c r="BV668" s="116"/>
      <c r="BW668" s="116"/>
      <c r="BX668" s="116"/>
    </row>
    <row r="669">
      <c r="A669" s="116"/>
      <c r="B669" s="116"/>
      <c r="C669" s="116"/>
      <c r="D669" s="116"/>
      <c r="E669" s="164"/>
      <c r="F669" s="164"/>
      <c r="G669" s="116"/>
      <c r="H669" s="116"/>
      <c r="I669" s="116"/>
      <c r="J669" s="116"/>
      <c r="K669" s="116"/>
      <c r="L669" s="116"/>
      <c r="M669" s="116"/>
      <c r="N669" s="116"/>
      <c r="O669" s="116"/>
      <c r="P669" s="116"/>
      <c r="Q669" s="116"/>
      <c r="R669" s="116"/>
      <c r="S669" s="116"/>
      <c r="T669" s="116"/>
      <c r="U669" s="116"/>
      <c r="V669" s="116"/>
      <c r="W669" s="116"/>
      <c r="X669" s="116"/>
      <c r="Y669" s="116"/>
      <c r="Z669" s="116"/>
      <c r="AA669" s="116"/>
      <c r="AB669" s="116"/>
      <c r="AC669" s="116"/>
      <c r="AD669" s="116"/>
      <c r="AE669" s="116"/>
      <c r="AF669" s="116"/>
      <c r="AG669" s="116"/>
      <c r="AH669" s="116"/>
      <c r="AI669" s="116"/>
      <c r="AJ669" s="116"/>
      <c r="AK669" s="116"/>
      <c r="AL669" s="116"/>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c r="BJ669" s="116"/>
      <c r="BK669" s="116"/>
      <c r="BL669" s="116"/>
      <c r="BM669" s="116"/>
      <c r="BN669" s="116"/>
      <c r="BO669" s="116"/>
      <c r="BP669" s="116"/>
      <c r="BQ669" s="116"/>
      <c r="BR669" s="116"/>
      <c r="BS669" s="116"/>
      <c r="BT669" s="116"/>
      <c r="BU669" s="116"/>
      <c r="BV669" s="116"/>
      <c r="BW669" s="116"/>
      <c r="BX669" s="116"/>
    </row>
    <row r="670">
      <c r="A670" s="116"/>
      <c r="B670" s="116"/>
      <c r="C670" s="116"/>
      <c r="D670" s="116"/>
      <c r="E670" s="164"/>
      <c r="F670" s="164"/>
      <c r="G670" s="116"/>
      <c r="H670" s="116"/>
      <c r="I670" s="116"/>
      <c r="J670" s="116"/>
      <c r="K670" s="116"/>
      <c r="L670" s="116"/>
      <c r="M670" s="116"/>
      <c r="N670" s="116"/>
      <c r="O670" s="116"/>
      <c r="P670" s="116"/>
      <c r="Q670" s="116"/>
      <c r="R670" s="116"/>
      <c r="S670" s="116"/>
      <c r="T670" s="116"/>
      <c r="U670" s="116"/>
      <c r="V670" s="116"/>
      <c r="W670" s="116"/>
      <c r="X670" s="116"/>
      <c r="Y670" s="116"/>
      <c r="Z670" s="116"/>
      <c r="AA670" s="116"/>
      <c r="AB670" s="116"/>
      <c r="AC670" s="116"/>
      <c r="AD670" s="116"/>
      <c r="AE670" s="116"/>
      <c r="AF670" s="116"/>
      <c r="AG670" s="116"/>
      <c r="AH670" s="116"/>
      <c r="AI670" s="116"/>
      <c r="AJ670" s="116"/>
      <c r="AK670" s="116"/>
      <c r="AL670" s="116"/>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c r="BJ670" s="116"/>
      <c r="BK670" s="116"/>
      <c r="BL670" s="116"/>
      <c r="BM670" s="116"/>
      <c r="BN670" s="116"/>
      <c r="BO670" s="116"/>
      <c r="BP670" s="116"/>
      <c r="BQ670" s="116"/>
      <c r="BR670" s="116"/>
      <c r="BS670" s="116"/>
      <c r="BT670" s="116"/>
      <c r="BU670" s="116"/>
      <c r="BV670" s="116"/>
      <c r="BW670" s="116"/>
      <c r="BX670" s="116"/>
    </row>
    <row r="671">
      <c r="A671" s="116"/>
      <c r="B671" s="116"/>
      <c r="C671" s="116"/>
      <c r="D671" s="116"/>
      <c r="E671" s="164"/>
      <c r="F671" s="164"/>
      <c r="G671" s="116"/>
      <c r="H671" s="116"/>
      <c r="I671" s="116"/>
      <c r="J671" s="116"/>
      <c r="K671" s="116"/>
      <c r="L671" s="116"/>
      <c r="M671" s="116"/>
      <c r="N671" s="116"/>
      <c r="O671" s="116"/>
      <c r="P671" s="116"/>
      <c r="Q671" s="116"/>
      <c r="R671" s="116"/>
      <c r="S671" s="116"/>
      <c r="T671" s="116"/>
      <c r="U671" s="116"/>
      <c r="V671" s="116"/>
      <c r="W671" s="116"/>
      <c r="X671" s="116"/>
      <c r="Y671" s="116"/>
      <c r="Z671" s="116"/>
      <c r="AA671" s="116"/>
      <c r="AB671" s="116"/>
      <c r="AC671" s="116"/>
      <c r="AD671" s="116"/>
      <c r="AE671" s="116"/>
      <c r="AF671" s="116"/>
      <c r="AG671" s="116"/>
      <c r="AH671" s="116"/>
      <c r="AI671" s="116"/>
      <c r="AJ671" s="116"/>
      <c r="AK671" s="116"/>
      <c r="AL671" s="116"/>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c r="BJ671" s="116"/>
      <c r="BK671" s="116"/>
      <c r="BL671" s="116"/>
      <c r="BM671" s="116"/>
      <c r="BN671" s="116"/>
      <c r="BO671" s="116"/>
      <c r="BP671" s="116"/>
      <c r="BQ671" s="116"/>
      <c r="BR671" s="116"/>
      <c r="BS671" s="116"/>
      <c r="BT671" s="116"/>
      <c r="BU671" s="116"/>
      <c r="BV671" s="116"/>
      <c r="BW671" s="116"/>
      <c r="BX671" s="116"/>
    </row>
    <row r="672">
      <c r="A672" s="116"/>
      <c r="B672" s="116"/>
      <c r="C672" s="116"/>
      <c r="D672" s="116"/>
      <c r="E672" s="164"/>
      <c r="F672" s="164"/>
      <c r="G672" s="116"/>
      <c r="H672" s="116"/>
      <c r="I672" s="116"/>
      <c r="J672" s="116"/>
      <c r="K672" s="116"/>
      <c r="L672" s="116"/>
      <c r="M672" s="116"/>
      <c r="N672" s="116"/>
      <c r="O672" s="116"/>
      <c r="P672" s="116"/>
      <c r="Q672" s="116"/>
      <c r="R672" s="116"/>
      <c r="S672" s="116"/>
      <c r="T672" s="116"/>
      <c r="U672" s="116"/>
      <c r="V672" s="116"/>
      <c r="W672" s="116"/>
      <c r="X672" s="116"/>
      <c r="Y672" s="116"/>
      <c r="Z672" s="116"/>
      <c r="AA672" s="116"/>
      <c r="AB672" s="116"/>
      <c r="AC672" s="116"/>
      <c r="AD672" s="116"/>
      <c r="AE672" s="116"/>
      <c r="AF672" s="116"/>
      <c r="AG672" s="116"/>
      <c r="AH672" s="116"/>
      <c r="AI672" s="116"/>
      <c r="AJ672" s="116"/>
      <c r="AK672" s="116"/>
      <c r="AL672" s="116"/>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c r="BJ672" s="116"/>
      <c r="BK672" s="116"/>
      <c r="BL672" s="116"/>
      <c r="BM672" s="116"/>
      <c r="BN672" s="116"/>
      <c r="BO672" s="116"/>
      <c r="BP672" s="116"/>
      <c r="BQ672" s="116"/>
      <c r="BR672" s="116"/>
      <c r="BS672" s="116"/>
      <c r="BT672" s="116"/>
      <c r="BU672" s="116"/>
      <c r="BV672" s="116"/>
      <c r="BW672" s="116"/>
      <c r="BX672" s="116"/>
    </row>
    <row r="673">
      <c r="A673" s="116"/>
      <c r="B673" s="116"/>
      <c r="C673" s="116"/>
      <c r="D673" s="116"/>
      <c r="E673" s="164"/>
      <c r="F673" s="164"/>
      <c r="G673" s="116"/>
      <c r="H673" s="116"/>
      <c r="I673" s="116"/>
      <c r="J673" s="116"/>
      <c r="K673" s="116"/>
      <c r="L673" s="116"/>
      <c r="M673" s="116"/>
      <c r="N673" s="116"/>
      <c r="O673" s="116"/>
      <c r="P673" s="116"/>
      <c r="Q673" s="116"/>
      <c r="R673" s="116"/>
      <c r="S673" s="116"/>
      <c r="T673" s="116"/>
      <c r="U673" s="116"/>
      <c r="V673" s="116"/>
      <c r="W673" s="116"/>
      <c r="X673" s="116"/>
      <c r="Y673" s="116"/>
      <c r="Z673" s="116"/>
      <c r="AA673" s="116"/>
      <c r="AB673" s="116"/>
      <c r="AC673" s="116"/>
      <c r="AD673" s="116"/>
      <c r="AE673" s="116"/>
      <c r="AF673" s="116"/>
      <c r="AG673" s="116"/>
      <c r="AH673" s="116"/>
      <c r="AI673" s="116"/>
      <c r="AJ673" s="116"/>
      <c r="AK673" s="116"/>
      <c r="AL673" s="116"/>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c r="BJ673" s="116"/>
      <c r="BK673" s="116"/>
      <c r="BL673" s="116"/>
      <c r="BM673" s="116"/>
      <c r="BN673" s="116"/>
      <c r="BO673" s="116"/>
      <c r="BP673" s="116"/>
      <c r="BQ673" s="116"/>
      <c r="BR673" s="116"/>
      <c r="BS673" s="116"/>
      <c r="BT673" s="116"/>
      <c r="BU673" s="116"/>
      <c r="BV673" s="116"/>
      <c r="BW673" s="116"/>
      <c r="BX673" s="116"/>
    </row>
    <row r="674">
      <c r="A674" s="116"/>
      <c r="B674" s="116"/>
      <c r="C674" s="116"/>
      <c r="D674" s="116"/>
      <c r="E674" s="164"/>
      <c r="F674" s="164"/>
      <c r="G674" s="116"/>
      <c r="H674" s="116"/>
      <c r="I674" s="116"/>
      <c r="J674" s="116"/>
      <c r="K674" s="116"/>
      <c r="L674" s="116"/>
      <c r="M674" s="116"/>
      <c r="N674" s="116"/>
      <c r="O674" s="116"/>
      <c r="P674" s="116"/>
      <c r="Q674" s="116"/>
      <c r="R674" s="116"/>
      <c r="S674" s="116"/>
      <c r="T674" s="116"/>
      <c r="U674" s="116"/>
      <c r="V674" s="116"/>
      <c r="W674" s="116"/>
      <c r="X674" s="116"/>
      <c r="Y674" s="116"/>
      <c r="Z674" s="116"/>
      <c r="AA674" s="116"/>
      <c r="AB674" s="116"/>
      <c r="AC674" s="116"/>
      <c r="AD674" s="116"/>
      <c r="AE674" s="116"/>
      <c r="AF674" s="116"/>
      <c r="AG674" s="116"/>
      <c r="AH674" s="116"/>
      <c r="AI674" s="116"/>
      <c r="AJ674" s="116"/>
      <c r="AK674" s="116"/>
      <c r="AL674" s="116"/>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c r="BJ674" s="116"/>
      <c r="BK674" s="116"/>
      <c r="BL674" s="116"/>
      <c r="BM674" s="116"/>
      <c r="BN674" s="116"/>
      <c r="BO674" s="116"/>
      <c r="BP674" s="116"/>
      <c r="BQ674" s="116"/>
      <c r="BR674" s="116"/>
      <c r="BS674" s="116"/>
      <c r="BT674" s="116"/>
      <c r="BU674" s="116"/>
      <c r="BV674" s="116"/>
      <c r="BW674" s="116"/>
      <c r="BX674" s="116"/>
    </row>
    <row r="675">
      <c r="A675" s="116"/>
      <c r="B675" s="116"/>
      <c r="C675" s="116"/>
      <c r="D675" s="116"/>
      <c r="E675" s="164"/>
      <c r="F675" s="164"/>
      <c r="G675" s="116"/>
      <c r="H675" s="116"/>
      <c r="I675" s="116"/>
      <c r="J675" s="116"/>
      <c r="K675" s="116"/>
      <c r="L675" s="116"/>
      <c r="M675" s="116"/>
      <c r="N675" s="116"/>
      <c r="O675" s="116"/>
      <c r="P675" s="116"/>
      <c r="Q675" s="116"/>
      <c r="R675" s="116"/>
      <c r="S675" s="116"/>
      <c r="T675" s="116"/>
      <c r="U675" s="116"/>
      <c r="V675" s="116"/>
      <c r="W675" s="116"/>
      <c r="X675" s="116"/>
      <c r="Y675" s="116"/>
      <c r="Z675" s="116"/>
      <c r="AA675" s="116"/>
      <c r="AB675" s="116"/>
      <c r="AC675" s="116"/>
      <c r="AD675" s="116"/>
      <c r="AE675" s="116"/>
      <c r="AF675" s="116"/>
      <c r="AG675" s="116"/>
      <c r="AH675" s="116"/>
      <c r="AI675" s="116"/>
      <c r="AJ675" s="116"/>
      <c r="AK675" s="116"/>
      <c r="AL675" s="116"/>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c r="BJ675" s="116"/>
      <c r="BK675" s="116"/>
      <c r="BL675" s="116"/>
      <c r="BM675" s="116"/>
      <c r="BN675" s="116"/>
      <c r="BO675" s="116"/>
      <c r="BP675" s="116"/>
      <c r="BQ675" s="116"/>
      <c r="BR675" s="116"/>
      <c r="BS675" s="116"/>
      <c r="BT675" s="116"/>
      <c r="BU675" s="116"/>
      <c r="BV675" s="116"/>
      <c r="BW675" s="116"/>
      <c r="BX675" s="116"/>
    </row>
    <row r="676">
      <c r="A676" s="116"/>
      <c r="B676" s="116"/>
      <c r="C676" s="116"/>
      <c r="D676" s="116"/>
      <c r="E676" s="164"/>
      <c r="F676" s="164"/>
      <c r="G676" s="116"/>
      <c r="H676" s="116"/>
      <c r="I676" s="116"/>
      <c r="J676" s="116"/>
      <c r="K676" s="116"/>
      <c r="L676" s="116"/>
      <c r="M676" s="116"/>
      <c r="N676" s="116"/>
      <c r="O676" s="116"/>
      <c r="P676" s="116"/>
      <c r="Q676" s="116"/>
      <c r="R676" s="116"/>
      <c r="S676" s="116"/>
      <c r="T676" s="116"/>
      <c r="U676" s="116"/>
      <c r="V676" s="116"/>
      <c r="W676" s="116"/>
      <c r="X676" s="116"/>
      <c r="Y676" s="116"/>
      <c r="Z676" s="116"/>
      <c r="AA676" s="116"/>
      <c r="AB676" s="116"/>
      <c r="AC676" s="116"/>
      <c r="AD676" s="116"/>
      <c r="AE676" s="116"/>
      <c r="AF676" s="116"/>
      <c r="AG676" s="116"/>
      <c r="AH676" s="116"/>
      <c r="AI676" s="116"/>
      <c r="AJ676" s="116"/>
      <c r="AK676" s="116"/>
      <c r="AL676" s="116"/>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c r="BJ676" s="116"/>
      <c r="BK676" s="116"/>
      <c r="BL676" s="116"/>
      <c r="BM676" s="116"/>
      <c r="BN676" s="116"/>
      <c r="BO676" s="116"/>
      <c r="BP676" s="116"/>
      <c r="BQ676" s="116"/>
      <c r="BR676" s="116"/>
      <c r="BS676" s="116"/>
      <c r="BT676" s="116"/>
      <c r="BU676" s="116"/>
      <c r="BV676" s="116"/>
      <c r="BW676" s="116"/>
      <c r="BX676" s="116"/>
    </row>
    <row r="677">
      <c r="A677" s="116"/>
      <c r="B677" s="116"/>
      <c r="C677" s="116"/>
      <c r="D677" s="116"/>
      <c r="E677" s="164"/>
      <c r="F677" s="164"/>
      <c r="G677" s="116"/>
      <c r="H677" s="116"/>
      <c r="I677" s="116"/>
      <c r="J677" s="116"/>
      <c r="K677" s="116"/>
      <c r="L677" s="116"/>
      <c r="M677" s="116"/>
      <c r="N677" s="116"/>
      <c r="O677" s="116"/>
      <c r="P677" s="116"/>
      <c r="Q677" s="116"/>
      <c r="R677" s="116"/>
      <c r="S677" s="116"/>
      <c r="T677" s="116"/>
      <c r="U677" s="116"/>
      <c r="V677" s="116"/>
      <c r="W677" s="116"/>
      <c r="X677" s="116"/>
      <c r="Y677" s="116"/>
      <c r="Z677" s="116"/>
      <c r="AA677" s="116"/>
      <c r="AB677" s="116"/>
      <c r="AC677" s="116"/>
      <c r="AD677" s="116"/>
      <c r="AE677" s="116"/>
      <c r="AF677" s="116"/>
      <c r="AG677" s="116"/>
      <c r="AH677" s="116"/>
      <c r="AI677" s="116"/>
      <c r="AJ677" s="116"/>
      <c r="AK677" s="116"/>
      <c r="AL677" s="116"/>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c r="BJ677" s="116"/>
      <c r="BK677" s="116"/>
      <c r="BL677" s="116"/>
      <c r="BM677" s="116"/>
      <c r="BN677" s="116"/>
      <c r="BO677" s="116"/>
      <c r="BP677" s="116"/>
      <c r="BQ677" s="116"/>
      <c r="BR677" s="116"/>
      <c r="BS677" s="116"/>
      <c r="BT677" s="116"/>
      <c r="BU677" s="116"/>
      <c r="BV677" s="116"/>
      <c r="BW677" s="116"/>
      <c r="BX677" s="116"/>
    </row>
    <row r="678">
      <c r="A678" s="116"/>
      <c r="B678" s="116"/>
      <c r="C678" s="116"/>
      <c r="D678" s="116"/>
      <c r="E678" s="164"/>
      <c r="F678" s="164"/>
      <c r="G678" s="116"/>
      <c r="H678" s="116"/>
      <c r="I678" s="116"/>
      <c r="J678" s="116"/>
      <c r="K678" s="116"/>
      <c r="L678" s="116"/>
      <c r="M678" s="116"/>
      <c r="N678" s="116"/>
      <c r="O678" s="116"/>
      <c r="P678" s="116"/>
      <c r="Q678" s="116"/>
      <c r="R678" s="116"/>
      <c r="S678" s="116"/>
      <c r="T678" s="116"/>
      <c r="U678" s="116"/>
      <c r="V678" s="116"/>
      <c r="W678" s="116"/>
      <c r="X678" s="116"/>
      <c r="Y678" s="116"/>
      <c r="Z678" s="116"/>
      <c r="AA678" s="116"/>
      <c r="AB678" s="116"/>
      <c r="AC678" s="116"/>
      <c r="AD678" s="116"/>
      <c r="AE678" s="116"/>
      <c r="AF678" s="116"/>
      <c r="AG678" s="116"/>
      <c r="AH678" s="116"/>
      <c r="AI678" s="116"/>
      <c r="AJ678" s="116"/>
      <c r="AK678" s="116"/>
      <c r="AL678" s="116"/>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c r="BJ678" s="116"/>
      <c r="BK678" s="116"/>
      <c r="BL678" s="116"/>
      <c r="BM678" s="116"/>
      <c r="BN678" s="116"/>
      <c r="BO678" s="116"/>
      <c r="BP678" s="116"/>
      <c r="BQ678" s="116"/>
      <c r="BR678" s="116"/>
      <c r="BS678" s="116"/>
      <c r="BT678" s="116"/>
      <c r="BU678" s="116"/>
      <c r="BV678" s="116"/>
      <c r="BW678" s="116"/>
      <c r="BX678" s="116"/>
    </row>
    <row r="679">
      <c r="A679" s="116"/>
      <c r="B679" s="116"/>
      <c r="C679" s="116"/>
      <c r="D679" s="116"/>
      <c r="E679" s="164"/>
      <c r="F679" s="164"/>
      <c r="G679" s="116"/>
      <c r="H679" s="116"/>
      <c r="I679" s="116"/>
      <c r="J679" s="116"/>
      <c r="K679" s="116"/>
      <c r="L679" s="116"/>
      <c r="M679" s="116"/>
      <c r="N679" s="116"/>
      <c r="O679" s="116"/>
      <c r="P679" s="116"/>
      <c r="Q679" s="116"/>
      <c r="R679" s="116"/>
      <c r="S679" s="116"/>
      <c r="T679" s="116"/>
      <c r="U679" s="116"/>
      <c r="V679" s="116"/>
      <c r="W679" s="116"/>
      <c r="X679" s="116"/>
      <c r="Y679" s="116"/>
      <c r="Z679" s="116"/>
      <c r="AA679" s="116"/>
      <c r="AB679" s="116"/>
      <c r="AC679" s="116"/>
      <c r="AD679" s="116"/>
      <c r="AE679" s="116"/>
      <c r="AF679" s="116"/>
      <c r="AG679" s="116"/>
      <c r="AH679" s="116"/>
      <c r="AI679" s="116"/>
      <c r="AJ679" s="116"/>
      <c r="AK679" s="116"/>
      <c r="AL679" s="116"/>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c r="BJ679" s="116"/>
      <c r="BK679" s="116"/>
      <c r="BL679" s="116"/>
      <c r="BM679" s="116"/>
      <c r="BN679" s="116"/>
      <c r="BO679" s="116"/>
      <c r="BP679" s="116"/>
      <c r="BQ679" s="116"/>
      <c r="BR679" s="116"/>
      <c r="BS679" s="116"/>
      <c r="BT679" s="116"/>
      <c r="BU679" s="116"/>
      <c r="BV679" s="116"/>
      <c r="BW679" s="116"/>
      <c r="BX679" s="116"/>
    </row>
    <row r="680">
      <c r="A680" s="116"/>
      <c r="B680" s="116"/>
      <c r="C680" s="116"/>
      <c r="D680" s="116"/>
      <c r="E680" s="164"/>
      <c r="F680" s="164"/>
      <c r="G680" s="116"/>
      <c r="H680" s="116"/>
      <c r="I680" s="116"/>
      <c r="J680" s="116"/>
      <c r="K680" s="116"/>
      <c r="L680" s="116"/>
      <c r="M680" s="116"/>
      <c r="N680" s="116"/>
      <c r="O680" s="116"/>
      <c r="P680" s="116"/>
      <c r="Q680" s="116"/>
      <c r="R680" s="116"/>
      <c r="S680" s="116"/>
      <c r="T680" s="116"/>
      <c r="U680" s="116"/>
      <c r="V680" s="116"/>
      <c r="W680" s="116"/>
      <c r="X680" s="116"/>
      <c r="Y680" s="116"/>
      <c r="Z680" s="116"/>
      <c r="AA680" s="116"/>
      <c r="AB680" s="116"/>
      <c r="AC680" s="116"/>
      <c r="AD680" s="116"/>
      <c r="AE680" s="116"/>
      <c r="AF680" s="116"/>
      <c r="AG680" s="116"/>
      <c r="AH680" s="116"/>
      <c r="AI680" s="116"/>
      <c r="AJ680" s="116"/>
      <c r="AK680" s="116"/>
      <c r="AL680" s="116"/>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c r="BJ680" s="116"/>
      <c r="BK680" s="116"/>
      <c r="BL680" s="116"/>
      <c r="BM680" s="116"/>
      <c r="BN680" s="116"/>
      <c r="BO680" s="116"/>
      <c r="BP680" s="116"/>
      <c r="BQ680" s="116"/>
      <c r="BR680" s="116"/>
      <c r="BS680" s="116"/>
      <c r="BT680" s="116"/>
      <c r="BU680" s="116"/>
      <c r="BV680" s="116"/>
      <c r="BW680" s="116"/>
      <c r="BX680" s="116"/>
    </row>
    <row r="681">
      <c r="A681" s="116"/>
      <c r="B681" s="116"/>
      <c r="C681" s="116"/>
      <c r="D681" s="116"/>
      <c r="E681" s="164"/>
      <c r="F681" s="164"/>
      <c r="G681" s="116"/>
      <c r="H681" s="116"/>
      <c r="I681" s="116"/>
      <c r="J681" s="116"/>
      <c r="K681" s="116"/>
      <c r="L681" s="116"/>
      <c r="M681" s="116"/>
      <c r="N681" s="116"/>
      <c r="O681" s="116"/>
      <c r="P681" s="116"/>
      <c r="Q681" s="116"/>
      <c r="R681" s="116"/>
      <c r="S681" s="116"/>
      <c r="T681" s="116"/>
      <c r="U681" s="116"/>
      <c r="V681" s="116"/>
      <c r="W681" s="116"/>
      <c r="X681" s="116"/>
      <c r="Y681" s="116"/>
      <c r="Z681" s="116"/>
      <c r="AA681" s="116"/>
      <c r="AB681" s="116"/>
      <c r="AC681" s="116"/>
      <c r="AD681" s="116"/>
      <c r="AE681" s="116"/>
      <c r="AF681" s="116"/>
      <c r="AG681" s="116"/>
      <c r="AH681" s="116"/>
      <c r="AI681" s="116"/>
      <c r="AJ681" s="116"/>
      <c r="AK681" s="116"/>
      <c r="AL681" s="116"/>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c r="BJ681" s="116"/>
      <c r="BK681" s="116"/>
      <c r="BL681" s="116"/>
      <c r="BM681" s="116"/>
      <c r="BN681" s="116"/>
      <c r="BO681" s="116"/>
      <c r="BP681" s="116"/>
      <c r="BQ681" s="116"/>
      <c r="BR681" s="116"/>
      <c r="BS681" s="116"/>
      <c r="BT681" s="116"/>
      <c r="BU681" s="116"/>
      <c r="BV681" s="116"/>
      <c r="BW681" s="116"/>
      <c r="BX681" s="116"/>
    </row>
    <row r="682">
      <c r="A682" s="116"/>
      <c r="B682" s="116"/>
      <c r="C682" s="116"/>
      <c r="D682" s="116"/>
      <c r="E682" s="164"/>
      <c r="F682" s="164"/>
      <c r="G682" s="116"/>
      <c r="H682" s="116"/>
      <c r="I682" s="116"/>
      <c r="J682" s="116"/>
      <c r="K682" s="116"/>
      <c r="L682" s="116"/>
      <c r="M682" s="116"/>
      <c r="N682" s="116"/>
      <c r="O682" s="116"/>
      <c r="P682" s="116"/>
      <c r="Q682" s="116"/>
      <c r="R682" s="116"/>
      <c r="S682" s="116"/>
      <c r="T682" s="116"/>
      <c r="U682" s="116"/>
      <c r="V682" s="116"/>
      <c r="W682" s="116"/>
      <c r="X682" s="116"/>
      <c r="Y682" s="116"/>
      <c r="Z682" s="116"/>
      <c r="AA682" s="116"/>
      <c r="AB682" s="116"/>
      <c r="AC682" s="116"/>
      <c r="AD682" s="116"/>
      <c r="AE682" s="116"/>
      <c r="AF682" s="116"/>
      <c r="AG682" s="116"/>
      <c r="AH682" s="116"/>
      <c r="AI682" s="116"/>
      <c r="AJ682" s="116"/>
      <c r="AK682" s="116"/>
      <c r="AL682" s="116"/>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c r="BJ682" s="116"/>
      <c r="BK682" s="116"/>
      <c r="BL682" s="116"/>
      <c r="BM682" s="116"/>
      <c r="BN682" s="116"/>
      <c r="BO682" s="116"/>
      <c r="BP682" s="116"/>
      <c r="BQ682" s="116"/>
      <c r="BR682" s="116"/>
      <c r="BS682" s="116"/>
      <c r="BT682" s="116"/>
      <c r="BU682" s="116"/>
      <c r="BV682" s="116"/>
      <c r="BW682" s="116"/>
      <c r="BX682" s="116"/>
    </row>
    <row r="683">
      <c r="A683" s="116"/>
      <c r="B683" s="116"/>
      <c r="C683" s="116"/>
      <c r="D683" s="116"/>
      <c r="E683" s="164"/>
      <c r="F683" s="164"/>
      <c r="G683" s="116"/>
      <c r="H683" s="116"/>
      <c r="I683" s="116"/>
      <c r="J683" s="116"/>
      <c r="K683" s="116"/>
      <c r="L683" s="116"/>
      <c r="M683" s="116"/>
      <c r="N683" s="116"/>
      <c r="O683" s="116"/>
      <c r="P683" s="116"/>
      <c r="Q683" s="116"/>
      <c r="R683" s="116"/>
      <c r="S683" s="116"/>
      <c r="T683" s="116"/>
      <c r="U683" s="116"/>
      <c r="V683" s="116"/>
      <c r="W683" s="116"/>
      <c r="X683" s="116"/>
      <c r="Y683" s="116"/>
      <c r="Z683" s="116"/>
      <c r="AA683" s="116"/>
      <c r="AB683" s="116"/>
      <c r="AC683" s="116"/>
      <c r="AD683" s="116"/>
      <c r="AE683" s="116"/>
      <c r="AF683" s="116"/>
      <c r="AG683" s="116"/>
      <c r="AH683" s="116"/>
      <c r="AI683" s="116"/>
      <c r="AJ683" s="116"/>
      <c r="AK683" s="116"/>
      <c r="AL683" s="116"/>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c r="BJ683" s="116"/>
      <c r="BK683" s="116"/>
      <c r="BL683" s="116"/>
      <c r="BM683" s="116"/>
      <c r="BN683" s="116"/>
      <c r="BO683" s="116"/>
      <c r="BP683" s="116"/>
      <c r="BQ683" s="116"/>
      <c r="BR683" s="116"/>
      <c r="BS683" s="116"/>
      <c r="BT683" s="116"/>
      <c r="BU683" s="116"/>
      <c r="BV683" s="116"/>
      <c r="BW683" s="116"/>
      <c r="BX683" s="116"/>
    </row>
    <row r="684">
      <c r="A684" s="116"/>
      <c r="B684" s="116"/>
      <c r="C684" s="116"/>
      <c r="D684" s="116"/>
      <c r="E684" s="164"/>
      <c r="F684" s="164"/>
      <c r="G684" s="116"/>
      <c r="H684" s="116"/>
      <c r="I684" s="116"/>
      <c r="J684" s="116"/>
      <c r="K684" s="116"/>
      <c r="L684" s="116"/>
      <c r="M684" s="116"/>
      <c r="N684" s="116"/>
      <c r="O684" s="116"/>
      <c r="P684" s="116"/>
      <c r="Q684" s="116"/>
      <c r="R684" s="116"/>
      <c r="S684" s="116"/>
      <c r="T684" s="116"/>
      <c r="U684" s="116"/>
      <c r="V684" s="116"/>
      <c r="W684" s="116"/>
      <c r="X684" s="116"/>
      <c r="Y684" s="116"/>
      <c r="Z684" s="116"/>
      <c r="AA684" s="116"/>
      <c r="AB684" s="116"/>
      <c r="AC684" s="116"/>
      <c r="AD684" s="116"/>
      <c r="AE684" s="116"/>
      <c r="AF684" s="116"/>
      <c r="AG684" s="116"/>
      <c r="AH684" s="116"/>
      <c r="AI684" s="116"/>
      <c r="AJ684" s="116"/>
      <c r="AK684" s="116"/>
      <c r="AL684" s="116"/>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c r="BJ684" s="116"/>
      <c r="BK684" s="116"/>
      <c r="BL684" s="116"/>
      <c r="BM684" s="116"/>
      <c r="BN684" s="116"/>
      <c r="BO684" s="116"/>
      <c r="BP684" s="116"/>
      <c r="BQ684" s="116"/>
      <c r="BR684" s="116"/>
      <c r="BS684" s="116"/>
      <c r="BT684" s="116"/>
      <c r="BU684" s="116"/>
      <c r="BV684" s="116"/>
      <c r="BW684" s="116"/>
      <c r="BX684" s="116"/>
    </row>
    <row r="685">
      <c r="A685" s="116"/>
      <c r="B685" s="116"/>
      <c r="C685" s="116"/>
      <c r="D685" s="116"/>
      <c r="E685" s="164"/>
      <c r="F685" s="164"/>
      <c r="G685" s="116"/>
      <c r="H685" s="116"/>
      <c r="I685" s="116"/>
      <c r="J685" s="116"/>
      <c r="K685" s="116"/>
      <c r="L685" s="116"/>
      <c r="M685" s="116"/>
      <c r="N685" s="116"/>
      <c r="O685" s="116"/>
      <c r="P685" s="116"/>
      <c r="Q685" s="116"/>
      <c r="R685" s="116"/>
      <c r="S685" s="116"/>
      <c r="T685" s="116"/>
      <c r="U685" s="116"/>
      <c r="V685" s="116"/>
      <c r="W685" s="116"/>
      <c r="X685" s="116"/>
      <c r="Y685" s="116"/>
      <c r="Z685" s="116"/>
      <c r="AA685" s="116"/>
      <c r="AB685" s="116"/>
      <c r="AC685" s="116"/>
      <c r="AD685" s="116"/>
      <c r="AE685" s="116"/>
      <c r="AF685" s="116"/>
      <c r="AG685" s="116"/>
      <c r="AH685" s="116"/>
      <c r="AI685" s="116"/>
      <c r="AJ685" s="116"/>
      <c r="AK685" s="116"/>
      <c r="AL685" s="116"/>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c r="BJ685" s="116"/>
      <c r="BK685" s="116"/>
      <c r="BL685" s="116"/>
      <c r="BM685" s="116"/>
      <c r="BN685" s="116"/>
      <c r="BO685" s="116"/>
      <c r="BP685" s="116"/>
      <c r="BQ685" s="116"/>
      <c r="BR685" s="116"/>
      <c r="BS685" s="116"/>
      <c r="BT685" s="116"/>
      <c r="BU685" s="116"/>
      <c r="BV685" s="116"/>
      <c r="BW685" s="116"/>
      <c r="BX685" s="116"/>
    </row>
    <row r="686">
      <c r="A686" s="116"/>
      <c r="B686" s="116"/>
      <c r="C686" s="116"/>
      <c r="D686" s="116"/>
      <c r="E686" s="164"/>
      <c r="F686" s="164"/>
      <c r="G686" s="116"/>
      <c r="H686" s="116"/>
      <c r="I686" s="116"/>
      <c r="J686" s="116"/>
      <c r="K686" s="116"/>
      <c r="L686" s="116"/>
      <c r="M686" s="116"/>
      <c r="N686" s="116"/>
      <c r="O686" s="116"/>
      <c r="P686" s="116"/>
      <c r="Q686" s="116"/>
      <c r="R686" s="116"/>
      <c r="S686" s="116"/>
      <c r="T686" s="116"/>
      <c r="U686" s="116"/>
      <c r="V686" s="116"/>
      <c r="W686" s="116"/>
      <c r="X686" s="116"/>
      <c r="Y686" s="116"/>
      <c r="Z686" s="116"/>
      <c r="AA686" s="116"/>
      <c r="AB686" s="116"/>
      <c r="AC686" s="116"/>
      <c r="AD686" s="116"/>
      <c r="AE686" s="116"/>
      <c r="AF686" s="116"/>
      <c r="AG686" s="116"/>
      <c r="AH686" s="116"/>
      <c r="AI686" s="116"/>
      <c r="AJ686" s="116"/>
      <c r="AK686" s="116"/>
      <c r="AL686" s="116"/>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c r="BJ686" s="116"/>
      <c r="BK686" s="116"/>
      <c r="BL686" s="116"/>
      <c r="BM686" s="116"/>
      <c r="BN686" s="116"/>
      <c r="BO686" s="116"/>
      <c r="BP686" s="116"/>
      <c r="BQ686" s="116"/>
      <c r="BR686" s="116"/>
      <c r="BS686" s="116"/>
      <c r="BT686" s="116"/>
      <c r="BU686" s="116"/>
      <c r="BV686" s="116"/>
      <c r="BW686" s="116"/>
      <c r="BX686" s="116"/>
    </row>
    <row r="687">
      <c r="A687" s="116"/>
      <c r="B687" s="116"/>
      <c r="C687" s="116"/>
      <c r="D687" s="116"/>
      <c r="E687" s="164"/>
      <c r="F687" s="164"/>
      <c r="G687" s="116"/>
      <c r="H687" s="116"/>
      <c r="I687" s="116"/>
      <c r="J687" s="116"/>
      <c r="K687" s="116"/>
      <c r="L687" s="116"/>
      <c r="M687" s="116"/>
      <c r="N687" s="116"/>
      <c r="O687" s="116"/>
      <c r="P687" s="116"/>
      <c r="Q687" s="116"/>
      <c r="R687" s="116"/>
      <c r="S687" s="116"/>
      <c r="T687" s="116"/>
      <c r="U687" s="116"/>
      <c r="V687" s="116"/>
      <c r="W687" s="116"/>
      <c r="X687" s="116"/>
      <c r="Y687" s="116"/>
      <c r="Z687" s="116"/>
      <c r="AA687" s="116"/>
      <c r="AB687" s="116"/>
      <c r="AC687" s="116"/>
      <c r="AD687" s="116"/>
      <c r="AE687" s="116"/>
      <c r="AF687" s="116"/>
      <c r="AG687" s="116"/>
      <c r="AH687" s="116"/>
      <c r="AI687" s="116"/>
      <c r="AJ687" s="116"/>
      <c r="AK687" s="116"/>
      <c r="AL687" s="116"/>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c r="BJ687" s="116"/>
      <c r="BK687" s="116"/>
      <c r="BL687" s="116"/>
      <c r="BM687" s="116"/>
      <c r="BN687" s="116"/>
      <c r="BO687" s="116"/>
      <c r="BP687" s="116"/>
      <c r="BQ687" s="116"/>
      <c r="BR687" s="116"/>
      <c r="BS687" s="116"/>
      <c r="BT687" s="116"/>
      <c r="BU687" s="116"/>
      <c r="BV687" s="116"/>
      <c r="BW687" s="116"/>
      <c r="BX687" s="116"/>
    </row>
    <row r="688">
      <c r="A688" s="116"/>
      <c r="B688" s="116"/>
      <c r="C688" s="116"/>
      <c r="D688" s="116"/>
      <c r="E688" s="164"/>
      <c r="F688" s="164"/>
      <c r="G688" s="116"/>
      <c r="H688" s="116"/>
      <c r="I688" s="116"/>
      <c r="J688" s="116"/>
      <c r="K688" s="116"/>
      <c r="L688" s="116"/>
      <c r="M688" s="116"/>
      <c r="N688" s="116"/>
      <c r="O688" s="116"/>
      <c r="P688" s="116"/>
      <c r="Q688" s="116"/>
      <c r="R688" s="116"/>
      <c r="S688" s="116"/>
      <c r="T688" s="116"/>
      <c r="U688" s="116"/>
      <c r="V688" s="116"/>
      <c r="W688" s="116"/>
      <c r="X688" s="116"/>
      <c r="Y688" s="116"/>
      <c r="Z688" s="116"/>
      <c r="AA688" s="116"/>
      <c r="AB688" s="116"/>
      <c r="AC688" s="116"/>
      <c r="AD688" s="116"/>
      <c r="AE688" s="116"/>
      <c r="AF688" s="116"/>
      <c r="AG688" s="116"/>
      <c r="AH688" s="116"/>
      <c r="AI688" s="116"/>
      <c r="AJ688" s="116"/>
      <c r="AK688" s="116"/>
      <c r="AL688" s="116"/>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c r="BJ688" s="116"/>
      <c r="BK688" s="116"/>
      <c r="BL688" s="116"/>
      <c r="BM688" s="116"/>
      <c r="BN688" s="116"/>
      <c r="BO688" s="116"/>
      <c r="BP688" s="116"/>
      <c r="BQ688" s="116"/>
      <c r="BR688" s="116"/>
      <c r="BS688" s="116"/>
      <c r="BT688" s="116"/>
      <c r="BU688" s="116"/>
      <c r="BV688" s="116"/>
      <c r="BW688" s="116"/>
      <c r="BX688" s="116"/>
    </row>
    <row r="689">
      <c r="A689" s="116"/>
      <c r="B689" s="116"/>
      <c r="C689" s="116"/>
      <c r="D689" s="116"/>
      <c r="E689" s="164"/>
      <c r="F689" s="164"/>
      <c r="G689" s="116"/>
      <c r="H689" s="116"/>
      <c r="I689" s="116"/>
      <c r="J689" s="116"/>
      <c r="K689" s="116"/>
      <c r="L689" s="116"/>
      <c r="M689" s="116"/>
      <c r="N689" s="116"/>
      <c r="O689" s="116"/>
      <c r="P689" s="116"/>
      <c r="Q689" s="116"/>
      <c r="R689" s="116"/>
      <c r="S689" s="116"/>
      <c r="T689" s="116"/>
      <c r="U689" s="116"/>
      <c r="V689" s="116"/>
      <c r="W689" s="116"/>
      <c r="X689" s="116"/>
      <c r="Y689" s="116"/>
      <c r="Z689" s="116"/>
      <c r="AA689" s="116"/>
      <c r="AB689" s="116"/>
      <c r="AC689" s="116"/>
      <c r="AD689" s="116"/>
      <c r="AE689" s="116"/>
      <c r="AF689" s="116"/>
      <c r="AG689" s="116"/>
      <c r="AH689" s="116"/>
      <c r="AI689" s="116"/>
      <c r="AJ689" s="116"/>
      <c r="AK689" s="116"/>
      <c r="AL689" s="116"/>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c r="BJ689" s="116"/>
      <c r="BK689" s="116"/>
      <c r="BL689" s="116"/>
      <c r="BM689" s="116"/>
      <c r="BN689" s="116"/>
      <c r="BO689" s="116"/>
      <c r="BP689" s="116"/>
      <c r="BQ689" s="116"/>
      <c r="BR689" s="116"/>
      <c r="BS689" s="116"/>
      <c r="BT689" s="116"/>
      <c r="BU689" s="116"/>
      <c r="BV689" s="116"/>
      <c r="BW689" s="116"/>
      <c r="BX689" s="116"/>
    </row>
    <row r="690">
      <c r="A690" s="116"/>
      <c r="B690" s="116"/>
      <c r="C690" s="116"/>
      <c r="D690" s="116"/>
      <c r="E690" s="164"/>
      <c r="F690" s="164"/>
      <c r="G690" s="116"/>
      <c r="H690" s="116"/>
      <c r="I690" s="116"/>
      <c r="J690" s="116"/>
      <c r="K690" s="116"/>
      <c r="L690" s="116"/>
      <c r="M690" s="116"/>
      <c r="N690" s="116"/>
      <c r="O690" s="116"/>
      <c r="P690" s="116"/>
      <c r="Q690" s="116"/>
      <c r="R690" s="116"/>
      <c r="S690" s="116"/>
      <c r="T690" s="116"/>
      <c r="U690" s="116"/>
      <c r="V690" s="116"/>
      <c r="W690" s="116"/>
      <c r="X690" s="116"/>
      <c r="Y690" s="116"/>
      <c r="Z690" s="116"/>
      <c r="AA690" s="116"/>
      <c r="AB690" s="116"/>
      <c r="AC690" s="116"/>
      <c r="AD690" s="116"/>
      <c r="AE690" s="116"/>
      <c r="AF690" s="116"/>
      <c r="AG690" s="116"/>
      <c r="AH690" s="116"/>
      <c r="AI690" s="116"/>
      <c r="AJ690" s="116"/>
      <c r="AK690" s="116"/>
      <c r="AL690" s="116"/>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c r="BJ690" s="116"/>
      <c r="BK690" s="116"/>
      <c r="BL690" s="116"/>
      <c r="BM690" s="116"/>
      <c r="BN690" s="116"/>
      <c r="BO690" s="116"/>
      <c r="BP690" s="116"/>
      <c r="BQ690" s="116"/>
      <c r="BR690" s="116"/>
      <c r="BS690" s="116"/>
      <c r="BT690" s="116"/>
      <c r="BU690" s="116"/>
      <c r="BV690" s="116"/>
      <c r="BW690" s="116"/>
      <c r="BX690" s="116"/>
    </row>
    <row r="691">
      <c r="A691" s="116"/>
      <c r="B691" s="116"/>
      <c r="C691" s="116"/>
      <c r="D691" s="116"/>
      <c r="E691" s="164"/>
      <c r="F691" s="164"/>
      <c r="G691" s="116"/>
      <c r="H691" s="116"/>
      <c r="I691" s="116"/>
      <c r="J691" s="116"/>
      <c r="K691" s="116"/>
      <c r="L691" s="116"/>
      <c r="M691" s="116"/>
      <c r="N691" s="116"/>
      <c r="O691" s="116"/>
      <c r="P691" s="116"/>
      <c r="Q691" s="116"/>
      <c r="R691" s="116"/>
      <c r="S691" s="116"/>
      <c r="T691" s="116"/>
      <c r="U691" s="116"/>
      <c r="V691" s="116"/>
      <c r="W691" s="116"/>
      <c r="X691" s="116"/>
      <c r="Y691" s="116"/>
      <c r="Z691" s="116"/>
      <c r="AA691" s="116"/>
      <c r="AB691" s="116"/>
      <c r="AC691" s="116"/>
      <c r="AD691" s="116"/>
      <c r="AE691" s="116"/>
      <c r="AF691" s="116"/>
      <c r="AG691" s="116"/>
      <c r="AH691" s="116"/>
      <c r="AI691" s="116"/>
      <c r="AJ691" s="116"/>
      <c r="AK691" s="116"/>
      <c r="AL691" s="116"/>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c r="BJ691" s="116"/>
      <c r="BK691" s="116"/>
      <c r="BL691" s="116"/>
      <c r="BM691" s="116"/>
      <c r="BN691" s="116"/>
      <c r="BO691" s="116"/>
      <c r="BP691" s="116"/>
      <c r="BQ691" s="116"/>
      <c r="BR691" s="116"/>
      <c r="BS691" s="116"/>
      <c r="BT691" s="116"/>
      <c r="BU691" s="116"/>
      <c r="BV691" s="116"/>
      <c r="BW691" s="116"/>
      <c r="BX691" s="116"/>
    </row>
    <row r="692">
      <c r="A692" s="116"/>
      <c r="B692" s="116"/>
      <c r="C692" s="116"/>
      <c r="D692" s="116"/>
      <c r="E692" s="164"/>
      <c r="F692" s="164"/>
      <c r="G692" s="116"/>
      <c r="H692" s="116"/>
      <c r="I692" s="116"/>
      <c r="J692" s="116"/>
      <c r="K692" s="116"/>
      <c r="L692" s="116"/>
      <c r="M692" s="116"/>
      <c r="N692" s="116"/>
      <c r="O692" s="116"/>
      <c r="P692" s="116"/>
      <c r="Q692" s="116"/>
      <c r="R692" s="116"/>
      <c r="S692" s="116"/>
      <c r="T692" s="116"/>
      <c r="U692" s="116"/>
      <c r="V692" s="116"/>
      <c r="W692" s="116"/>
      <c r="X692" s="116"/>
      <c r="Y692" s="116"/>
      <c r="Z692" s="116"/>
      <c r="AA692" s="116"/>
      <c r="AB692" s="116"/>
      <c r="AC692" s="116"/>
      <c r="AD692" s="116"/>
      <c r="AE692" s="116"/>
      <c r="AF692" s="116"/>
      <c r="AG692" s="116"/>
      <c r="AH692" s="116"/>
      <c r="AI692" s="116"/>
      <c r="AJ692" s="116"/>
      <c r="AK692" s="116"/>
      <c r="AL692" s="116"/>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c r="BJ692" s="116"/>
      <c r="BK692" s="116"/>
      <c r="BL692" s="116"/>
      <c r="BM692" s="116"/>
      <c r="BN692" s="116"/>
      <c r="BO692" s="116"/>
      <c r="BP692" s="116"/>
      <c r="BQ692" s="116"/>
      <c r="BR692" s="116"/>
      <c r="BS692" s="116"/>
      <c r="BT692" s="116"/>
      <c r="BU692" s="116"/>
      <c r="BV692" s="116"/>
      <c r="BW692" s="116"/>
      <c r="BX692" s="116"/>
    </row>
    <row r="693">
      <c r="A693" s="116"/>
      <c r="B693" s="116"/>
      <c r="C693" s="116"/>
      <c r="D693" s="116"/>
      <c r="E693" s="164"/>
      <c r="F693" s="164"/>
      <c r="G693" s="116"/>
      <c r="H693" s="116"/>
      <c r="I693" s="116"/>
      <c r="J693" s="116"/>
      <c r="K693" s="116"/>
      <c r="L693" s="116"/>
      <c r="M693" s="116"/>
      <c r="N693" s="116"/>
      <c r="O693" s="116"/>
      <c r="P693" s="116"/>
      <c r="Q693" s="116"/>
      <c r="R693" s="116"/>
      <c r="S693" s="116"/>
      <c r="T693" s="116"/>
      <c r="U693" s="116"/>
      <c r="V693" s="116"/>
      <c r="W693" s="116"/>
      <c r="X693" s="116"/>
      <c r="Y693" s="116"/>
      <c r="Z693" s="116"/>
      <c r="AA693" s="116"/>
      <c r="AB693" s="116"/>
      <c r="AC693" s="116"/>
      <c r="AD693" s="116"/>
      <c r="AE693" s="116"/>
      <c r="AF693" s="116"/>
      <c r="AG693" s="116"/>
      <c r="AH693" s="116"/>
      <c r="AI693" s="116"/>
      <c r="AJ693" s="116"/>
      <c r="AK693" s="116"/>
      <c r="AL693" s="116"/>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c r="BJ693" s="116"/>
      <c r="BK693" s="116"/>
      <c r="BL693" s="116"/>
      <c r="BM693" s="116"/>
      <c r="BN693" s="116"/>
      <c r="BO693" s="116"/>
      <c r="BP693" s="116"/>
      <c r="BQ693" s="116"/>
      <c r="BR693" s="116"/>
      <c r="BS693" s="116"/>
      <c r="BT693" s="116"/>
      <c r="BU693" s="116"/>
      <c r="BV693" s="116"/>
      <c r="BW693" s="116"/>
      <c r="BX693" s="116"/>
    </row>
    <row r="694">
      <c r="A694" s="116"/>
      <c r="B694" s="116"/>
      <c r="C694" s="116"/>
      <c r="D694" s="116"/>
      <c r="E694" s="164"/>
      <c r="F694" s="164"/>
      <c r="G694" s="116"/>
      <c r="H694" s="116"/>
      <c r="I694" s="116"/>
      <c r="J694" s="116"/>
      <c r="K694" s="116"/>
      <c r="L694" s="116"/>
      <c r="M694" s="116"/>
      <c r="N694" s="116"/>
      <c r="O694" s="116"/>
      <c r="P694" s="116"/>
      <c r="Q694" s="116"/>
      <c r="R694" s="116"/>
      <c r="S694" s="116"/>
      <c r="T694" s="116"/>
      <c r="U694" s="116"/>
      <c r="V694" s="116"/>
      <c r="W694" s="116"/>
      <c r="X694" s="116"/>
      <c r="Y694" s="116"/>
      <c r="Z694" s="116"/>
      <c r="AA694" s="116"/>
      <c r="AB694" s="116"/>
      <c r="AC694" s="116"/>
      <c r="AD694" s="116"/>
      <c r="AE694" s="116"/>
      <c r="AF694" s="116"/>
      <c r="AG694" s="116"/>
      <c r="AH694" s="116"/>
      <c r="AI694" s="116"/>
      <c r="AJ694" s="116"/>
      <c r="AK694" s="116"/>
      <c r="AL694" s="116"/>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c r="BJ694" s="116"/>
      <c r="BK694" s="116"/>
      <c r="BL694" s="116"/>
      <c r="BM694" s="116"/>
      <c r="BN694" s="116"/>
      <c r="BO694" s="116"/>
      <c r="BP694" s="116"/>
      <c r="BQ694" s="116"/>
      <c r="BR694" s="116"/>
      <c r="BS694" s="116"/>
      <c r="BT694" s="116"/>
      <c r="BU694" s="116"/>
      <c r="BV694" s="116"/>
      <c r="BW694" s="116"/>
      <c r="BX694" s="116"/>
    </row>
    <row r="695">
      <c r="A695" s="116"/>
      <c r="B695" s="116"/>
      <c r="C695" s="116"/>
      <c r="D695" s="116"/>
      <c r="E695" s="164"/>
      <c r="F695" s="164"/>
      <c r="G695" s="116"/>
      <c r="H695" s="116"/>
      <c r="I695" s="116"/>
      <c r="J695" s="116"/>
      <c r="K695" s="116"/>
      <c r="L695" s="116"/>
      <c r="M695" s="116"/>
      <c r="N695" s="116"/>
      <c r="O695" s="116"/>
      <c r="P695" s="116"/>
      <c r="Q695" s="116"/>
      <c r="R695" s="116"/>
      <c r="S695" s="116"/>
      <c r="T695" s="116"/>
      <c r="U695" s="116"/>
      <c r="V695" s="116"/>
      <c r="W695" s="116"/>
      <c r="X695" s="116"/>
      <c r="Y695" s="116"/>
      <c r="Z695" s="116"/>
      <c r="AA695" s="116"/>
      <c r="AB695" s="116"/>
      <c r="AC695" s="116"/>
      <c r="AD695" s="116"/>
      <c r="AE695" s="116"/>
      <c r="AF695" s="116"/>
      <c r="AG695" s="116"/>
      <c r="AH695" s="116"/>
      <c r="AI695" s="116"/>
      <c r="AJ695" s="116"/>
      <c r="AK695" s="116"/>
      <c r="AL695" s="116"/>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c r="BJ695" s="116"/>
      <c r="BK695" s="116"/>
      <c r="BL695" s="116"/>
      <c r="BM695" s="116"/>
      <c r="BN695" s="116"/>
      <c r="BO695" s="116"/>
      <c r="BP695" s="116"/>
      <c r="BQ695" s="116"/>
      <c r="BR695" s="116"/>
      <c r="BS695" s="116"/>
      <c r="BT695" s="116"/>
      <c r="BU695" s="116"/>
      <c r="BV695" s="116"/>
      <c r="BW695" s="116"/>
      <c r="BX695" s="116"/>
    </row>
    <row r="696">
      <c r="A696" s="116"/>
      <c r="B696" s="116"/>
      <c r="C696" s="116"/>
      <c r="D696" s="116"/>
      <c r="E696" s="164"/>
      <c r="F696" s="164"/>
      <c r="G696" s="116"/>
      <c r="H696" s="116"/>
      <c r="I696" s="116"/>
      <c r="J696" s="116"/>
      <c r="K696" s="116"/>
      <c r="L696" s="116"/>
      <c r="M696" s="116"/>
      <c r="N696" s="116"/>
      <c r="O696" s="116"/>
      <c r="P696" s="116"/>
      <c r="Q696" s="116"/>
      <c r="R696" s="116"/>
      <c r="S696" s="116"/>
      <c r="T696" s="116"/>
      <c r="U696" s="116"/>
      <c r="V696" s="116"/>
      <c r="W696" s="116"/>
      <c r="X696" s="116"/>
      <c r="Y696" s="116"/>
      <c r="Z696" s="116"/>
      <c r="AA696" s="116"/>
      <c r="AB696" s="116"/>
      <c r="AC696" s="116"/>
      <c r="AD696" s="116"/>
      <c r="AE696" s="116"/>
      <c r="AF696" s="116"/>
      <c r="AG696" s="116"/>
      <c r="AH696" s="116"/>
      <c r="AI696" s="116"/>
      <c r="AJ696" s="116"/>
      <c r="AK696" s="116"/>
      <c r="AL696" s="116"/>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c r="BJ696" s="116"/>
      <c r="BK696" s="116"/>
      <c r="BL696" s="116"/>
      <c r="BM696" s="116"/>
      <c r="BN696" s="116"/>
      <c r="BO696" s="116"/>
      <c r="BP696" s="116"/>
      <c r="BQ696" s="116"/>
      <c r="BR696" s="116"/>
      <c r="BS696" s="116"/>
      <c r="BT696" s="116"/>
      <c r="BU696" s="116"/>
      <c r="BV696" s="116"/>
      <c r="BW696" s="116"/>
      <c r="BX696" s="116"/>
    </row>
    <row r="697">
      <c r="A697" s="116"/>
      <c r="B697" s="116"/>
      <c r="C697" s="116"/>
      <c r="D697" s="116"/>
      <c r="E697" s="164"/>
      <c r="F697" s="164"/>
      <c r="G697" s="116"/>
      <c r="H697" s="116"/>
      <c r="I697" s="116"/>
      <c r="J697" s="116"/>
      <c r="K697" s="116"/>
      <c r="L697" s="116"/>
      <c r="M697" s="116"/>
      <c r="N697" s="116"/>
      <c r="O697" s="116"/>
      <c r="P697" s="116"/>
      <c r="Q697" s="116"/>
      <c r="R697" s="116"/>
      <c r="S697" s="116"/>
      <c r="T697" s="116"/>
      <c r="U697" s="116"/>
      <c r="V697" s="116"/>
      <c r="W697" s="116"/>
      <c r="X697" s="116"/>
      <c r="Y697" s="116"/>
      <c r="Z697" s="116"/>
      <c r="AA697" s="116"/>
      <c r="AB697" s="116"/>
      <c r="AC697" s="116"/>
      <c r="AD697" s="116"/>
      <c r="AE697" s="116"/>
      <c r="AF697" s="116"/>
      <c r="AG697" s="116"/>
      <c r="AH697" s="116"/>
      <c r="AI697" s="116"/>
      <c r="AJ697" s="116"/>
      <c r="AK697" s="116"/>
      <c r="AL697" s="116"/>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c r="BJ697" s="116"/>
      <c r="BK697" s="116"/>
      <c r="BL697" s="116"/>
      <c r="BM697" s="116"/>
      <c r="BN697" s="116"/>
      <c r="BO697" s="116"/>
      <c r="BP697" s="116"/>
      <c r="BQ697" s="116"/>
      <c r="BR697" s="116"/>
      <c r="BS697" s="116"/>
      <c r="BT697" s="116"/>
      <c r="BU697" s="116"/>
      <c r="BV697" s="116"/>
      <c r="BW697" s="116"/>
      <c r="BX697" s="116"/>
    </row>
    <row r="698">
      <c r="A698" s="116"/>
      <c r="B698" s="116"/>
      <c r="C698" s="116"/>
      <c r="D698" s="116"/>
      <c r="E698" s="164"/>
      <c r="F698" s="164"/>
      <c r="G698" s="116"/>
      <c r="H698" s="116"/>
      <c r="I698" s="116"/>
      <c r="J698" s="116"/>
      <c r="K698" s="116"/>
      <c r="L698" s="116"/>
      <c r="M698" s="116"/>
      <c r="N698" s="116"/>
      <c r="O698" s="116"/>
      <c r="P698" s="116"/>
      <c r="Q698" s="116"/>
      <c r="R698" s="116"/>
      <c r="S698" s="116"/>
      <c r="T698" s="116"/>
      <c r="U698" s="116"/>
      <c r="V698" s="116"/>
      <c r="W698" s="116"/>
      <c r="X698" s="116"/>
      <c r="Y698" s="116"/>
      <c r="Z698" s="116"/>
      <c r="AA698" s="116"/>
      <c r="AB698" s="116"/>
      <c r="AC698" s="116"/>
      <c r="AD698" s="116"/>
      <c r="AE698" s="116"/>
      <c r="AF698" s="116"/>
      <c r="AG698" s="116"/>
      <c r="AH698" s="116"/>
      <c r="AI698" s="116"/>
      <c r="AJ698" s="116"/>
      <c r="AK698" s="116"/>
      <c r="AL698" s="116"/>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c r="BJ698" s="116"/>
      <c r="BK698" s="116"/>
      <c r="BL698" s="116"/>
      <c r="BM698" s="116"/>
      <c r="BN698" s="116"/>
      <c r="BO698" s="116"/>
      <c r="BP698" s="116"/>
      <c r="BQ698" s="116"/>
      <c r="BR698" s="116"/>
      <c r="BS698" s="116"/>
      <c r="BT698" s="116"/>
      <c r="BU698" s="116"/>
      <c r="BV698" s="116"/>
      <c r="BW698" s="116"/>
      <c r="BX698" s="116"/>
    </row>
    <row r="699">
      <c r="A699" s="116"/>
      <c r="B699" s="116"/>
      <c r="C699" s="116"/>
      <c r="D699" s="116"/>
      <c r="E699" s="164"/>
      <c r="F699" s="164"/>
      <c r="G699" s="116"/>
      <c r="H699" s="116"/>
      <c r="I699" s="116"/>
      <c r="J699" s="116"/>
      <c r="K699" s="116"/>
      <c r="L699" s="116"/>
      <c r="M699" s="116"/>
      <c r="N699" s="116"/>
      <c r="O699" s="116"/>
      <c r="P699" s="116"/>
      <c r="Q699" s="116"/>
      <c r="R699" s="116"/>
      <c r="S699" s="116"/>
      <c r="T699" s="116"/>
      <c r="U699" s="116"/>
      <c r="V699" s="116"/>
      <c r="W699" s="116"/>
      <c r="X699" s="116"/>
      <c r="Y699" s="116"/>
      <c r="Z699" s="116"/>
      <c r="AA699" s="116"/>
      <c r="AB699" s="116"/>
      <c r="AC699" s="116"/>
      <c r="AD699" s="116"/>
      <c r="AE699" s="116"/>
      <c r="AF699" s="116"/>
      <c r="AG699" s="116"/>
      <c r="AH699" s="116"/>
      <c r="AI699" s="116"/>
      <c r="AJ699" s="116"/>
      <c r="AK699" s="116"/>
      <c r="AL699" s="116"/>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c r="BJ699" s="116"/>
      <c r="BK699" s="116"/>
      <c r="BL699" s="116"/>
      <c r="BM699" s="116"/>
      <c r="BN699" s="116"/>
      <c r="BO699" s="116"/>
      <c r="BP699" s="116"/>
      <c r="BQ699" s="116"/>
      <c r="BR699" s="116"/>
      <c r="BS699" s="116"/>
      <c r="BT699" s="116"/>
      <c r="BU699" s="116"/>
      <c r="BV699" s="116"/>
      <c r="BW699" s="116"/>
      <c r="BX699" s="116"/>
    </row>
    <row r="700">
      <c r="A700" s="116"/>
      <c r="B700" s="116"/>
      <c r="C700" s="116"/>
      <c r="D700" s="116"/>
      <c r="E700" s="164"/>
      <c r="F700" s="164"/>
      <c r="G700" s="116"/>
      <c r="H700" s="116"/>
      <c r="I700" s="116"/>
      <c r="J700" s="116"/>
      <c r="K700" s="116"/>
      <c r="L700" s="116"/>
      <c r="M700" s="116"/>
      <c r="N700" s="116"/>
      <c r="O700" s="116"/>
      <c r="P700" s="116"/>
      <c r="Q700" s="116"/>
      <c r="R700" s="116"/>
      <c r="S700" s="116"/>
      <c r="T700" s="116"/>
      <c r="U700" s="116"/>
      <c r="V700" s="116"/>
      <c r="W700" s="116"/>
      <c r="X700" s="116"/>
      <c r="Y700" s="116"/>
      <c r="Z700" s="116"/>
      <c r="AA700" s="116"/>
      <c r="AB700" s="116"/>
      <c r="AC700" s="116"/>
      <c r="AD700" s="116"/>
      <c r="AE700" s="116"/>
      <c r="AF700" s="116"/>
      <c r="AG700" s="116"/>
      <c r="AH700" s="116"/>
      <c r="AI700" s="116"/>
      <c r="AJ700" s="116"/>
      <c r="AK700" s="116"/>
      <c r="AL700" s="116"/>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c r="BJ700" s="116"/>
      <c r="BK700" s="116"/>
      <c r="BL700" s="116"/>
      <c r="BM700" s="116"/>
      <c r="BN700" s="116"/>
      <c r="BO700" s="116"/>
      <c r="BP700" s="116"/>
      <c r="BQ700" s="116"/>
      <c r="BR700" s="116"/>
      <c r="BS700" s="116"/>
      <c r="BT700" s="116"/>
      <c r="BU700" s="116"/>
      <c r="BV700" s="116"/>
      <c r="BW700" s="116"/>
      <c r="BX700" s="116"/>
    </row>
    <row r="701">
      <c r="A701" s="116"/>
      <c r="B701" s="116"/>
      <c r="C701" s="116"/>
      <c r="D701" s="116"/>
      <c r="E701" s="164"/>
      <c r="F701" s="164"/>
      <c r="G701" s="116"/>
      <c r="H701" s="116"/>
      <c r="I701" s="116"/>
      <c r="J701" s="116"/>
      <c r="K701" s="116"/>
      <c r="L701" s="116"/>
      <c r="M701" s="116"/>
      <c r="N701" s="116"/>
      <c r="O701" s="116"/>
      <c r="P701" s="116"/>
      <c r="Q701" s="116"/>
      <c r="R701" s="116"/>
      <c r="S701" s="116"/>
      <c r="T701" s="116"/>
      <c r="U701" s="116"/>
      <c r="V701" s="116"/>
      <c r="W701" s="116"/>
      <c r="X701" s="116"/>
      <c r="Y701" s="116"/>
      <c r="Z701" s="116"/>
      <c r="AA701" s="116"/>
      <c r="AB701" s="116"/>
      <c r="AC701" s="116"/>
      <c r="AD701" s="116"/>
      <c r="AE701" s="116"/>
      <c r="AF701" s="116"/>
      <c r="AG701" s="116"/>
      <c r="AH701" s="116"/>
      <c r="AI701" s="116"/>
      <c r="AJ701" s="116"/>
      <c r="AK701" s="116"/>
      <c r="AL701" s="116"/>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c r="BJ701" s="116"/>
      <c r="BK701" s="116"/>
      <c r="BL701" s="116"/>
      <c r="BM701" s="116"/>
      <c r="BN701" s="116"/>
      <c r="BO701" s="116"/>
      <c r="BP701" s="116"/>
      <c r="BQ701" s="116"/>
      <c r="BR701" s="116"/>
      <c r="BS701" s="116"/>
      <c r="BT701" s="116"/>
      <c r="BU701" s="116"/>
      <c r="BV701" s="116"/>
      <c r="BW701" s="116"/>
      <c r="BX701" s="116"/>
    </row>
    <row r="702">
      <c r="A702" s="116"/>
      <c r="B702" s="116"/>
      <c r="C702" s="116"/>
      <c r="D702" s="116"/>
      <c r="E702" s="164"/>
      <c r="F702" s="164"/>
      <c r="G702" s="116"/>
      <c r="H702" s="116"/>
      <c r="I702" s="116"/>
      <c r="J702" s="116"/>
      <c r="K702" s="116"/>
      <c r="L702" s="116"/>
      <c r="M702" s="116"/>
      <c r="N702" s="116"/>
      <c r="O702" s="116"/>
      <c r="P702" s="116"/>
      <c r="Q702" s="116"/>
      <c r="R702" s="116"/>
      <c r="S702" s="116"/>
      <c r="T702" s="116"/>
      <c r="U702" s="116"/>
      <c r="V702" s="116"/>
      <c r="W702" s="116"/>
      <c r="X702" s="116"/>
      <c r="Y702" s="116"/>
      <c r="Z702" s="116"/>
      <c r="AA702" s="116"/>
      <c r="AB702" s="116"/>
      <c r="AC702" s="116"/>
      <c r="AD702" s="116"/>
      <c r="AE702" s="116"/>
      <c r="AF702" s="116"/>
      <c r="AG702" s="116"/>
      <c r="AH702" s="116"/>
      <c r="AI702" s="116"/>
      <c r="AJ702" s="116"/>
      <c r="AK702" s="116"/>
      <c r="AL702" s="116"/>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c r="BJ702" s="116"/>
      <c r="BK702" s="116"/>
      <c r="BL702" s="116"/>
      <c r="BM702" s="116"/>
      <c r="BN702" s="116"/>
      <c r="BO702" s="116"/>
      <c r="BP702" s="116"/>
      <c r="BQ702" s="116"/>
      <c r="BR702" s="116"/>
      <c r="BS702" s="116"/>
      <c r="BT702" s="116"/>
      <c r="BU702" s="116"/>
      <c r="BV702" s="116"/>
      <c r="BW702" s="116"/>
      <c r="BX702" s="116"/>
    </row>
    <row r="703">
      <c r="A703" s="116"/>
      <c r="B703" s="116"/>
      <c r="C703" s="116"/>
      <c r="D703" s="116"/>
      <c r="E703" s="164"/>
      <c r="F703" s="164"/>
      <c r="G703" s="116"/>
      <c r="H703" s="116"/>
      <c r="I703" s="116"/>
      <c r="J703" s="116"/>
      <c r="K703" s="116"/>
      <c r="L703" s="116"/>
      <c r="M703" s="116"/>
      <c r="N703" s="116"/>
      <c r="O703" s="116"/>
      <c r="P703" s="116"/>
      <c r="Q703" s="116"/>
      <c r="R703" s="116"/>
      <c r="S703" s="116"/>
      <c r="T703" s="116"/>
      <c r="U703" s="116"/>
      <c r="V703" s="116"/>
      <c r="W703" s="116"/>
      <c r="X703" s="116"/>
      <c r="Y703" s="116"/>
      <c r="Z703" s="116"/>
      <c r="AA703" s="116"/>
      <c r="AB703" s="116"/>
      <c r="AC703" s="116"/>
      <c r="AD703" s="116"/>
      <c r="AE703" s="116"/>
      <c r="AF703" s="116"/>
      <c r="AG703" s="116"/>
      <c r="AH703" s="116"/>
      <c r="AI703" s="116"/>
      <c r="AJ703" s="116"/>
      <c r="AK703" s="116"/>
      <c r="AL703" s="116"/>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c r="BJ703" s="116"/>
      <c r="BK703" s="116"/>
      <c r="BL703" s="116"/>
      <c r="BM703" s="116"/>
      <c r="BN703" s="116"/>
      <c r="BO703" s="116"/>
      <c r="BP703" s="116"/>
      <c r="BQ703" s="116"/>
      <c r="BR703" s="116"/>
      <c r="BS703" s="116"/>
      <c r="BT703" s="116"/>
      <c r="BU703" s="116"/>
      <c r="BV703" s="116"/>
      <c r="BW703" s="116"/>
      <c r="BX703" s="116"/>
    </row>
    <row r="704">
      <c r="A704" s="116"/>
      <c r="B704" s="116"/>
      <c r="C704" s="116"/>
      <c r="D704" s="116"/>
      <c r="E704" s="164"/>
      <c r="F704" s="164"/>
      <c r="G704" s="116"/>
      <c r="H704" s="116"/>
      <c r="I704" s="116"/>
      <c r="J704" s="116"/>
      <c r="K704" s="116"/>
      <c r="L704" s="116"/>
      <c r="M704" s="116"/>
      <c r="N704" s="116"/>
      <c r="O704" s="116"/>
      <c r="P704" s="116"/>
      <c r="Q704" s="116"/>
      <c r="R704" s="116"/>
      <c r="S704" s="116"/>
      <c r="T704" s="116"/>
      <c r="U704" s="116"/>
      <c r="V704" s="116"/>
      <c r="W704" s="116"/>
      <c r="X704" s="116"/>
      <c r="Y704" s="116"/>
      <c r="Z704" s="116"/>
      <c r="AA704" s="116"/>
      <c r="AB704" s="116"/>
      <c r="AC704" s="116"/>
      <c r="AD704" s="116"/>
      <c r="AE704" s="116"/>
      <c r="AF704" s="116"/>
      <c r="AG704" s="116"/>
      <c r="AH704" s="116"/>
      <c r="AI704" s="116"/>
      <c r="AJ704" s="116"/>
      <c r="AK704" s="116"/>
      <c r="AL704" s="116"/>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c r="BJ704" s="116"/>
      <c r="BK704" s="116"/>
      <c r="BL704" s="116"/>
      <c r="BM704" s="116"/>
      <c r="BN704" s="116"/>
      <c r="BO704" s="116"/>
      <c r="BP704" s="116"/>
      <c r="BQ704" s="116"/>
      <c r="BR704" s="116"/>
      <c r="BS704" s="116"/>
      <c r="BT704" s="116"/>
      <c r="BU704" s="116"/>
      <c r="BV704" s="116"/>
      <c r="BW704" s="116"/>
      <c r="BX704" s="116"/>
    </row>
    <row r="705">
      <c r="A705" s="116"/>
      <c r="B705" s="116"/>
      <c r="C705" s="116"/>
      <c r="D705" s="116"/>
      <c r="E705" s="164"/>
      <c r="F705" s="164"/>
      <c r="G705" s="116"/>
      <c r="H705" s="116"/>
      <c r="I705" s="116"/>
      <c r="J705" s="116"/>
      <c r="K705" s="116"/>
      <c r="L705" s="116"/>
      <c r="M705" s="116"/>
      <c r="N705" s="116"/>
      <c r="O705" s="116"/>
      <c r="P705" s="116"/>
      <c r="Q705" s="116"/>
      <c r="R705" s="116"/>
      <c r="S705" s="116"/>
      <c r="T705" s="116"/>
      <c r="U705" s="116"/>
      <c r="V705" s="116"/>
      <c r="W705" s="116"/>
      <c r="X705" s="116"/>
      <c r="Y705" s="116"/>
      <c r="Z705" s="116"/>
      <c r="AA705" s="116"/>
      <c r="AB705" s="116"/>
      <c r="AC705" s="116"/>
      <c r="AD705" s="116"/>
      <c r="AE705" s="116"/>
      <c r="AF705" s="116"/>
      <c r="AG705" s="116"/>
      <c r="AH705" s="116"/>
      <c r="AI705" s="116"/>
      <c r="AJ705" s="116"/>
      <c r="AK705" s="116"/>
      <c r="AL705" s="116"/>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c r="BJ705" s="116"/>
      <c r="BK705" s="116"/>
      <c r="BL705" s="116"/>
      <c r="BM705" s="116"/>
      <c r="BN705" s="116"/>
      <c r="BO705" s="116"/>
      <c r="BP705" s="116"/>
      <c r="BQ705" s="116"/>
      <c r="BR705" s="116"/>
      <c r="BS705" s="116"/>
      <c r="BT705" s="116"/>
      <c r="BU705" s="116"/>
      <c r="BV705" s="116"/>
      <c r="BW705" s="116"/>
      <c r="BX705" s="116"/>
    </row>
    <row r="706">
      <c r="A706" s="116"/>
      <c r="B706" s="116"/>
      <c r="C706" s="116"/>
      <c r="D706" s="116"/>
      <c r="E706" s="164"/>
      <c r="F706" s="164"/>
      <c r="G706" s="116"/>
      <c r="H706" s="116"/>
      <c r="I706" s="116"/>
      <c r="J706" s="116"/>
      <c r="K706" s="116"/>
      <c r="L706" s="116"/>
      <c r="M706" s="116"/>
      <c r="N706" s="116"/>
      <c r="O706" s="116"/>
      <c r="P706" s="116"/>
      <c r="Q706" s="116"/>
      <c r="R706" s="116"/>
      <c r="S706" s="116"/>
      <c r="T706" s="116"/>
      <c r="U706" s="116"/>
      <c r="V706" s="116"/>
      <c r="W706" s="116"/>
      <c r="X706" s="116"/>
      <c r="Y706" s="116"/>
      <c r="Z706" s="116"/>
      <c r="AA706" s="116"/>
      <c r="AB706" s="116"/>
      <c r="AC706" s="116"/>
      <c r="AD706" s="116"/>
      <c r="AE706" s="116"/>
      <c r="AF706" s="116"/>
      <c r="AG706" s="116"/>
      <c r="AH706" s="116"/>
      <c r="AI706" s="116"/>
      <c r="AJ706" s="116"/>
      <c r="AK706" s="116"/>
      <c r="AL706" s="116"/>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c r="BJ706" s="116"/>
      <c r="BK706" s="116"/>
      <c r="BL706" s="116"/>
      <c r="BM706" s="116"/>
      <c r="BN706" s="116"/>
      <c r="BO706" s="116"/>
      <c r="BP706" s="116"/>
      <c r="BQ706" s="116"/>
      <c r="BR706" s="116"/>
      <c r="BS706" s="116"/>
      <c r="BT706" s="116"/>
      <c r="BU706" s="116"/>
      <c r="BV706" s="116"/>
      <c r="BW706" s="116"/>
      <c r="BX706" s="116"/>
    </row>
    <row r="707">
      <c r="A707" s="116"/>
      <c r="B707" s="116"/>
      <c r="C707" s="116"/>
      <c r="D707" s="116"/>
      <c r="E707" s="164"/>
      <c r="F707" s="164"/>
      <c r="G707" s="116"/>
      <c r="H707" s="116"/>
      <c r="I707" s="116"/>
      <c r="J707" s="116"/>
      <c r="K707" s="116"/>
      <c r="L707" s="116"/>
      <c r="M707" s="116"/>
      <c r="N707" s="116"/>
      <c r="O707" s="116"/>
      <c r="P707" s="116"/>
      <c r="Q707" s="116"/>
      <c r="R707" s="116"/>
      <c r="S707" s="116"/>
      <c r="T707" s="116"/>
      <c r="U707" s="116"/>
      <c r="V707" s="116"/>
      <c r="W707" s="116"/>
      <c r="X707" s="116"/>
      <c r="Y707" s="116"/>
      <c r="Z707" s="116"/>
      <c r="AA707" s="116"/>
      <c r="AB707" s="116"/>
      <c r="AC707" s="116"/>
      <c r="AD707" s="116"/>
      <c r="AE707" s="116"/>
      <c r="AF707" s="116"/>
      <c r="AG707" s="116"/>
      <c r="AH707" s="116"/>
      <c r="AI707" s="116"/>
      <c r="AJ707" s="116"/>
      <c r="AK707" s="116"/>
      <c r="AL707" s="116"/>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c r="BJ707" s="116"/>
      <c r="BK707" s="116"/>
      <c r="BL707" s="116"/>
      <c r="BM707" s="116"/>
      <c r="BN707" s="116"/>
      <c r="BO707" s="116"/>
      <c r="BP707" s="116"/>
      <c r="BQ707" s="116"/>
      <c r="BR707" s="116"/>
      <c r="BS707" s="116"/>
      <c r="BT707" s="116"/>
      <c r="BU707" s="116"/>
      <c r="BV707" s="116"/>
      <c r="BW707" s="116"/>
      <c r="BX707" s="116"/>
    </row>
    <row r="708">
      <c r="A708" s="116"/>
      <c r="B708" s="116"/>
      <c r="C708" s="116"/>
      <c r="D708" s="116"/>
      <c r="E708" s="164"/>
      <c r="F708" s="164"/>
      <c r="G708" s="116"/>
      <c r="H708" s="116"/>
      <c r="I708" s="116"/>
      <c r="J708" s="116"/>
      <c r="K708" s="116"/>
      <c r="L708" s="116"/>
      <c r="M708" s="116"/>
      <c r="N708" s="116"/>
      <c r="O708" s="116"/>
      <c r="P708" s="116"/>
      <c r="Q708" s="116"/>
      <c r="R708" s="116"/>
      <c r="S708" s="116"/>
      <c r="T708" s="116"/>
      <c r="U708" s="116"/>
      <c r="V708" s="116"/>
      <c r="W708" s="116"/>
      <c r="X708" s="116"/>
      <c r="Y708" s="116"/>
      <c r="Z708" s="116"/>
      <c r="AA708" s="116"/>
      <c r="AB708" s="116"/>
      <c r="AC708" s="116"/>
      <c r="AD708" s="116"/>
      <c r="AE708" s="116"/>
      <c r="AF708" s="116"/>
      <c r="AG708" s="116"/>
      <c r="AH708" s="116"/>
      <c r="AI708" s="116"/>
      <c r="AJ708" s="116"/>
      <c r="AK708" s="116"/>
      <c r="AL708" s="116"/>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c r="BJ708" s="116"/>
      <c r="BK708" s="116"/>
      <c r="BL708" s="116"/>
      <c r="BM708" s="116"/>
      <c r="BN708" s="116"/>
      <c r="BO708" s="116"/>
      <c r="BP708" s="116"/>
      <c r="BQ708" s="116"/>
      <c r="BR708" s="116"/>
      <c r="BS708" s="116"/>
      <c r="BT708" s="116"/>
      <c r="BU708" s="116"/>
      <c r="BV708" s="116"/>
      <c r="BW708" s="116"/>
      <c r="BX708" s="116"/>
    </row>
    <row r="709">
      <c r="A709" s="116"/>
      <c r="B709" s="116"/>
      <c r="C709" s="116"/>
      <c r="D709" s="116"/>
      <c r="E709" s="164"/>
      <c r="F709" s="164"/>
      <c r="G709" s="116"/>
      <c r="H709" s="116"/>
      <c r="I709" s="116"/>
      <c r="J709" s="116"/>
      <c r="K709" s="116"/>
      <c r="L709" s="116"/>
      <c r="M709" s="116"/>
      <c r="N709" s="116"/>
      <c r="O709" s="116"/>
      <c r="P709" s="116"/>
      <c r="Q709" s="116"/>
      <c r="R709" s="116"/>
      <c r="S709" s="116"/>
      <c r="T709" s="116"/>
      <c r="U709" s="116"/>
      <c r="V709" s="116"/>
      <c r="W709" s="116"/>
      <c r="X709" s="116"/>
      <c r="Y709" s="116"/>
      <c r="Z709" s="116"/>
      <c r="AA709" s="116"/>
      <c r="AB709" s="116"/>
      <c r="AC709" s="116"/>
      <c r="AD709" s="116"/>
      <c r="AE709" s="116"/>
      <c r="AF709" s="116"/>
      <c r="AG709" s="116"/>
      <c r="AH709" s="116"/>
      <c r="AI709" s="116"/>
      <c r="AJ709" s="116"/>
      <c r="AK709" s="116"/>
      <c r="AL709" s="116"/>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c r="BJ709" s="116"/>
      <c r="BK709" s="116"/>
      <c r="BL709" s="116"/>
      <c r="BM709" s="116"/>
      <c r="BN709" s="116"/>
      <c r="BO709" s="116"/>
      <c r="BP709" s="116"/>
      <c r="BQ709" s="116"/>
      <c r="BR709" s="116"/>
      <c r="BS709" s="116"/>
      <c r="BT709" s="116"/>
      <c r="BU709" s="116"/>
      <c r="BV709" s="116"/>
      <c r="BW709" s="116"/>
      <c r="BX709" s="116"/>
    </row>
    <row r="710">
      <c r="A710" s="116"/>
      <c r="B710" s="116"/>
      <c r="C710" s="116"/>
      <c r="D710" s="116"/>
      <c r="E710" s="164"/>
      <c r="F710" s="164"/>
      <c r="G710" s="116"/>
      <c r="H710" s="116"/>
      <c r="I710" s="116"/>
      <c r="J710" s="116"/>
      <c r="K710" s="116"/>
      <c r="L710" s="116"/>
      <c r="M710" s="116"/>
      <c r="N710" s="116"/>
      <c r="O710" s="116"/>
      <c r="P710" s="116"/>
      <c r="Q710" s="116"/>
      <c r="R710" s="116"/>
      <c r="S710" s="116"/>
      <c r="T710" s="116"/>
      <c r="U710" s="116"/>
      <c r="V710" s="116"/>
      <c r="W710" s="116"/>
      <c r="X710" s="116"/>
      <c r="Y710" s="116"/>
      <c r="Z710" s="116"/>
      <c r="AA710" s="116"/>
      <c r="AB710" s="116"/>
      <c r="AC710" s="116"/>
      <c r="AD710" s="116"/>
      <c r="AE710" s="116"/>
      <c r="AF710" s="116"/>
      <c r="AG710" s="116"/>
      <c r="AH710" s="116"/>
      <c r="AI710" s="116"/>
      <c r="AJ710" s="116"/>
      <c r="AK710" s="116"/>
      <c r="AL710" s="116"/>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c r="BJ710" s="116"/>
      <c r="BK710" s="116"/>
      <c r="BL710" s="116"/>
      <c r="BM710" s="116"/>
      <c r="BN710" s="116"/>
      <c r="BO710" s="116"/>
      <c r="BP710" s="116"/>
      <c r="BQ710" s="116"/>
      <c r="BR710" s="116"/>
      <c r="BS710" s="116"/>
      <c r="BT710" s="116"/>
      <c r="BU710" s="116"/>
      <c r="BV710" s="116"/>
      <c r="BW710" s="116"/>
      <c r="BX710" s="116"/>
    </row>
    <row r="711">
      <c r="A711" s="116"/>
      <c r="B711" s="116"/>
      <c r="C711" s="116"/>
      <c r="D711" s="116"/>
      <c r="E711" s="164"/>
      <c r="F711" s="164"/>
      <c r="G711" s="116"/>
      <c r="H711" s="116"/>
      <c r="I711" s="116"/>
      <c r="J711" s="116"/>
      <c r="K711" s="116"/>
      <c r="L711" s="116"/>
      <c r="M711" s="116"/>
      <c r="N711" s="116"/>
      <c r="O711" s="116"/>
      <c r="P711" s="116"/>
      <c r="Q711" s="116"/>
      <c r="R711" s="116"/>
      <c r="S711" s="116"/>
      <c r="T711" s="116"/>
      <c r="U711" s="116"/>
      <c r="V711" s="116"/>
      <c r="W711" s="116"/>
      <c r="X711" s="116"/>
      <c r="Y711" s="116"/>
      <c r="Z711" s="116"/>
      <c r="AA711" s="116"/>
      <c r="AB711" s="116"/>
      <c r="AC711" s="116"/>
      <c r="AD711" s="116"/>
      <c r="AE711" s="116"/>
      <c r="AF711" s="116"/>
      <c r="AG711" s="116"/>
      <c r="AH711" s="116"/>
      <c r="AI711" s="116"/>
      <c r="AJ711" s="116"/>
      <c r="AK711" s="116"/>
      <c r="AL711" s="116"/>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c r="BJ711" s="116"/>
      <c r="BK711" s="116"/>
      <c r="BL711" s="116"/>
      <c r="BM711" s="116"/>
      <c r="BN711" s="116"/>
      <c r="BO711" s="116"/>
      <c r="BP711" s="116"/>
      <c r="BQ711" s="116"/>
      <c r="BR711" s="116"/>
      <c r="BS711" s="116"/>
      <c r="BT711" s="116"/>
      <c r="BU711" s="116"/>
      <c r="BV711" s="116"/>
      <c r="BW711" s="116"/>
      <c r="BX711" s="116"/>
    </row>
    <row r="712">
      <c r="A712" s="116"/>
      <c r="B712" s="116"/>
      <c r="C712" s="116"/>
      <c r="D712" s="116"/>
      <c r="E712" s="164"/>
      <c r="F712" s="164"/>
      <c r="G712" s="116"/>
      <c r="H712" s="116"/>
      <c r="I712" s="116"/>
      <c r="J712" s="116"/>
      <c r="K712" s="116"/>
      <c r="L712" s="116"/>
      <c r="M712" s="116"/>
      <c r="N712" s="116"/>
      <c r="O712" s="116"/>
      <c r="P712" s="116"/>
      <c r="Q712" s="116"/>
      <c r="R712" s="116"/>
      <c r="S712" s="116"/>
      <c r="T712" s="116"/>
      <c r="U712" s="116"/>
      <c r="V712" s="116"/>
      <c r="W712" s="116"/>
      <c r="X712" s="116"/>
      <c r="Y712" s="116"/>
      <c r="Z712" s="116"/>
      <c r="AA712" s="116"/>
      <c r="AB712" s="116"/>
      <c r="AC712" s="116"/>
      <c r="AD712" s="116"/>
      <c r="AE712" s="116"/>
      <c r="AF712" s="116"/>
      <c r="AG712" s="116"/>
      <c r="AH712" s="116"/>
      <c r="AI712" s="116"/>
      <c r="AJ712" s="116"/>
      <c r="AK712" s="116"/>
      <c r="AL712" s="116"/>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c r="BJ712" s="116"/>
      <c r="BK712" s="116"/>
      <c r="BL712" s="116"/>
      <c r="BM712" s="116"/>
      <c r="BN712" s="116"/>
      <c r="BO712" s="116"/>
      <c r="BP712" s="116"/>
      <c r="BQ712" s="116"/>
      <c r="BR712" s="116"/>
      <c r="BS712" s="116"/>
      <c r="BT712" s="116"/>
      <c r="BU712" s="116"/>
      <c r="BV712" s="116"/>
      <c r="BW712" s="116"/>
      <c r="BX712" s="116"/>
    </row>
    <row r="713">
      <c r="A713" s="116"/>
      <c r="B713" s="116"/>
      <c r="C713" s="116"/>
      <c r="D713" s="116"/>
      <c r="E713" s="164"/>
      <c r="F713" s="164"/>
      <c r="G713" s="116"/>
      <c r="H713" s="116"/>
      <c r="I713" s="116"/>
      <c r="J713" s="116"/>
      <c r="K713" s="116"/>
      <c r="L713" s="116"/>
      <c r="M713" s="116"/>
      <c r="N713" s="116"/>
      <c r="O713" s="116"/>
      <c r="P713" s="116"/>
      <c r="Q713" s="116"/>
      <c r="R713" s="116"/>
      <c r="S713" s="116"/>
      <c r="T713" s="116"/>
      <c r="U713" s="116"/>
      <c r="V713" s="116"/>
      <c r="W713" s="116"/>
      <c r="X713" s="116"/>
      <c r="Y713" s="116"/>
      <c r="Z713" s="116"/>
      <c r="AA713" s="116"/>
      <c r="AB713" s="116"/>
      <c r="AC713" s="116"/>
      <c r="AD713" s="116"/>
      <c r="AE713" s="116"/>
      <c r="AF713" s="116"/>
      <c r="AG713" s="116"/>
      <c r="AH713" s="116"/>
      <c r="AI713" s="116"/>
      <c r="AJ713" s="116"/>
      <c r="AK713" s="116"/>
      <c r="AL713" s="116"/>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c r="BJ713" s="116"/>
      <c r="BK713" s="116"/>
      <c r="BL713" s="116"/>
      <c r="BM713" s="116"/>
      <c r="BN713" s="116"/>
      <c r="BO713" s="116"/>
      <c r="BP713" s="116"/>
      <c r="BQ713" s="116"/>
      <c r="BR713" s="116"/>
      <c r="BS713" s="116"/>
      <c r="BT713" s="116"/>
      <c r="BU713" s="116"/>
      <c r="BV713" s="116"/>
      <c r="BW713" s="116"/>
      <c r="BX713" s="116"/>
    </row>
    <row r="714">
      <c r="A714" s="116"/>
      <c r="B714" s="116"/>
      <c r="C714" s="116"/>
      <c r="D714" s="116"/>
      <c r="E714" s="164"/>
      <c r="F714" s="164"/>
      <c r="G714" s="116"/>
      <c r="H714" s="116"/>
      <c r="I714" s="116"/>
      <c r="J714" s="116"/>
      <c r="K714" s="116"/>
      <c r="L714" s="116"/>
      <c r="M714" s="116"/>
      <c r="N714" s="116"/>
      <c r="O714" s="116"/>
      <c r="P714" s="116"/>
      <c r="Q714" s="116"/>
      <c r="R714" s="116"/>
      <c r="S714" s="116"/>
      <c r="T714" s="116"/>
      <c r="U714" s="116"/>
      <c r="V714" s="116"/>
      <c r="W714" s="116"/>
      <c r="X714" s="116"/>
      <c r="Y714" s="116"/>
      <c r="Z714" s="116"/>
      <c r="AA714" s="116"/>
      <c r="AB714" s="116"/>
      <c r="AC714" s="116"/>
      <c r="AD714" s="116"/>
      <c r="AE714" s="116"/>
      <c r="AF714" s="116"/>
      <c r="AG714" s="116"/>
      <c r="AH714" s="116"/>
      <c r="AI714" s="116"/>
      <c r="AJ714" s="116"/>
      <c r="AK714" s="116"/>
      <c r="AL714" s="116"/>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c r="BJ714" s="116"/>
      <c r="BK714" s="116"/>
      <c r="BL714" s="116"/>
      <c r="BM714" s="116"/>
      <c r="BN714" s="116"/>
      <c r="BO714" s="116"/>
      <c r="BP714" s="116"/>
      <c r="BQ714" s="116"/>
      <c r="BR714" s="116"/>
      <c r="BS714" s="116"/>
      <c r="BT714" s="116"/>
      <c r="BU714" s="116"/>
      <c r="BV714" s="116"/>
      <c r="BW714" s="116"/>
      <c r="BX714" s="116"/>
    </row>
    <row r="715">
      <c r="A715" s="116"/>
      <c r="B715" s="116"/>
      <c r="C715" s="116"/>
      <c r="D715" s="116"/>
      <c r="E715" s="164"/>
      <c r="F715" s="164"/>
      <c r="G715" s="116"/>
      <c r="H715" s="116"/>
      <c r="I715" s="116"/>
      <c r="J715" s="116"/>
      <c r="K715" s="116"/>
      <c r="L715" s="116"/>
      <c r="M715" s="116"/>
      <c r="N715" s="116"/>
      <c r="O715" s="116"/>
      <c r="P715" s="116"/>
      <c r="Q715" s="116"/>
      <c r="R715" s="116"/>
      <c r="S715" s="116"/>
      <c r="T715" s="116"/>
      <c r="U715" s="116"/>
      <c r="V715" s="116"/>
      <c r="W715" s="116"/>
      <c r="X715" s="116"/>
      <c r="Y715" s="116"/>
      <c r="Z715" s="116"/>
      <c r="AA715" s="116"/>
      <c r="AB715" s="116"/>
      <c r="AC715" s="116"/>
      <c r="AD715" s="116"/>
      <c r="AE715" s="116"/>
      <c r="AF715" s="116"/>
      <c r="AG715" s="116"/>
      <c r="AH715" s="116"/>
      <c r="AI715" s="116"/>
      <c r="AJ715" s="116"/>
      <c r="AK715" s="116"/>
      <c r="AL715" s="116"/>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c r="BJ715" s="116"/>
      <c r="BK715" s="116"/>
      <c r="BL715" s="116"/>
      <c r="BM715" s="116"/>
      <c r="BN715" s="116"/>
      <c r="BO715" s="116"/>
      <c r="BP715" s="116"/>
      <c r="BQ715" s="116"/>
      <c r="BR715" s="116"/>
      <c r="BS715" s="116"/>
      <c r="BT715" s="116"/>
      <c r="BU715" s="116"/>
      <c r="BV715" s="116"/>
      <c r="BW715" s="116"/>
      <c r="BX715" s="116"/>
    </row>
    <row r="716">
      <c r="A716" s="116"/>
      <c r="B716" s="116"/>
      <c r="C716" s="116"/>
      <c r="D716" s="116"/>
      <c r="E716" s="164"/>
      <c r="F716" s="164"/>
      <c r="G716" s="116"/>
      <c r="H716" s="116"/>
      <c r="I716" s="116"/>
      <c r="J716" s="116"/>
      <c r="K716" s="116"/>
      <c r="L716" s="116"/>
      <c r="M716" s="116"/>
      <c r="N716" s="116"/>
      <c r="O716" s="116"/>
      <c r="P716" s="116"/>
      <c r="Q716" s="116"/>
      <c r="R716" s="116"/>
      <c r="S716" s="116"/>
      <c r="T716" s="116"/>
      <c r="U716" s="116"/>
      <c r="V716" s="116"/>
      <c r="W716" s="116"/>
      <c r="X716" s="116"/>
      <c r="Y716" s="116"/>
      <c r="Z716" s="116"/>
      <c r="AA716" s="116"/>
      <c r="AB716" s="116"/>
      <c r="AC716" s="116"/>
      <c r="AD716" s="116"/>
      <c r="AE716" s="116"/>
      <c r="AF716" s="116"/>
      <c r="AG716" s="116"/>
      <c r="AH716" s="116"/>
      <c r="AI716" s="116"/>
      <c r="AJ716" s="116"/>
      <c r="AK716" s="116"/>
      <c r="AL716" s="116"/>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c r="BJ716" s="116"/>
      <c r="BK716" s="116"/>
      <c r="BL716" s="116"/>
      <c r="BM716" s="116"/>
      <c r="BN716" s="116"/>
      <c r="BO716" s="116"/>
      <c r="BP716" s="116"/>
      <c r="BQ716" s="116"/>
      <c r="BR716" s="116"/>
      <c r="BS716" s="116"/>
      <c r="BT716" s="116"/>
      <c r="BU716" s="116"/>
      <c r="BV716" s="116"/>
      <c r="BW716" s="116"/>
      <c r="BX716" s="116"/>
    </row>
    <row r="717">
      <c r="A717" s="116"/>
      <c r="B717" s="116"/>
      <c r="C717" s="116"/>
      <c r="D717" s="116"/>
      <c r="E717" s="164"/>
      <c r="F717" s="164"/>
      <c r="G717" s="116"/>
      <c r="H717" s="116"/>
      <c r="I717" s="116"/>
      <c r="J717" s="116"/>
      <c r="K717" s="116"/>
      <c r="L717" s="116"/>
      <c r="M717" s="116"/>
      <c r="N717" s="116"/>
      <c r="O717" s="116"/>
      <c r="P717" s="116"/>
      <c r="Q717" s="116"/>
      <c r="R717" s="116"/>
      <c r="S717" s="116"/>
      <c r="T717" s="116"/>
      <c r="U717" s="116"/>
      <c r="V717" s="116"/>
      <c r="W717" s="116"/>
      <c r="X717" s="116"/>
      <c r="Y717" s="116"/>
      <c r="Z717" s="116"/>
      <c r="AA717" s="116"/>
      <c r="AB717" s="116"/>
      <c r="AC717" s="116"/>
      <c r="AD717" s="116"/>
      <c r="AE717" s="116"/>
      <c r="AF717" s="116"/>
      <c r="AG717" s="116"/>
      <c r="AH717" s="116"/>
      <c r="AI717" s="116"/>
      <c r="AJ717" s="116"/>
      <c r="AK717" s="116"/>
      <c r="AL717" s="116"/>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c r="BJ717" s="116"/>
      <c r="BK717" s="116"/>
      <c r="BL717" s="116"/>
      <c r="BM717" s="116"/>
      <c r="BN717" s="116"/>
      <c r="BO717" s="116"/>
      <c r="BP717" s="116"/>
      <c r="BQ717" s="116"/>
      <c r="BR717" s="116"/>
      <c r="BS717" s="116"/>
      <c r="BT717" s="116"/>
      <c r="BU717" s="116"/>
      <c r="BV717" s="116"/>
      <c r="BW717" s="116"/>
      <c r="BX717" s="116"/>
    </row>
    <row r="718">
      <c r="A718" s="116"/>
      <c r="B718" s="116"/>
      <c r="C718" s="116"/>
      <c r="D718" s="116"/>
      <c r="E718" s="164"/>
      <c r="F718" s="164"/>
      <c r="G718" s="116"/>
      <c r="H718" s="116"/>
      <c r="I718" s="116"/>
      <c r="J718" s="116"/>
      <c r="K718" s="116"/>
      <c r="L718" s="116"/>
      <c r="M718" s="116"/>
      <c r="N718" s="116"/>
      <c r="O718" s="116"/>
      <c r="P718" s="116"/>
      <c r="Q718" s="116"/>
      <c r="R718" s="116"/>
      <c r="S718" s="116"/>
      <c r="T718" s="116"/>
      <c r="U718" s="116"/>
      <c r="V718" s="116"/>
      <c r="W718" s="116"/>
      <c r="X718" s="116"/>
      <c r="Y718" s="116"/>
      <c r="Z718" s="116"/>
      <c r="AA718" s="116"/>
      <c r="AB718" s="116"/>
      <c r="AC718" s="116"/>
      <c r="AD718" s="116"/>
      <c r="AE718" s="116"/>
      <c r="AF718" s="116"/>
      <c r="AG718" s="116"/>
      <c r="AH718" s="116"/>
      <c r="AI718" s="116"/>
      <c r="AJ718" s="116"/>
      <c r="AK718" s="116"/>
      <c r="AL718" s="116"/>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c r="BJ718" s="116"/>
      <c r="BK718" s="116"/>
      <c r="BL718" s="116"/>
      <c r="BM718" s="116"/>
      <c r="BN718" s="116"/>
      <c r="BO718" s="116"/>
      <c r="BP718" s="116"/>
      <c r="BQ718" s="116"/>
      <c r="BR718" s="116"/>
      <c r="BS718" s="116"/>
      <c r="BT718" s="116"/>
      <c r="BU718" s="116"/>
      <c r="BV718" s="116"/>
      <c r="BW718" s="116"/>
      <c r="BX718" s="116"/>
    </row>
    <row r="719">
      <c r="A719" s="116"/>
      <c r="B719" s="116"/>
      <c r="C719" s="116"/>
      <c r="D719" s="116"/>
      <c r="E719" s="164"/>
      <c r="F719" s="164"/>
      <c r="G719" s="116"/>
      <c r="H719" s="116"/>
      <c r="I719" s="116"/>
      <c r="J719" s="116"/>
      <c r="K719" s="116"/>
      <c r="L719" s="116"/>
      <c r="M719" s="116"/>
      <c r="N719" s="116"/>
      <c r="O719" s="116"/>
      <c r="P719" s="116"/>
      <c r="Q719" s="116"/>
      <c r="R719" s="116"/>
      <c r="S719" s="116"/>
      <c r="T719" s="116"/>
      <c r="U719" s="116"/>
      <c r="V719" s="116"/>
      <c r="W719" s="116"/>
      <c r="X719" s="116"/>
      <c r="Y719" s="116"/>
      <c r="Z719" s="116"/>
      <c r="AA719" s="116"/>
      <c r="AB719" s="116"/>
      <c r="AC719" s="116"/>
      <c r="AD719" s="116"/>
      <c r="AE719" s="116"/>
      <c r="AF719" s="116"/>
      <c r="AG719" s="116"/>
      <c r="AH719" s="116"/>
      <c r="AI719" s="116"/>
      <c r="AJ719" s="116"/>
      <c r="AK719" s="116"/>
      <c r="AL719" s="116"/>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c r="BJ719" s="116"/>
      <c r="BK719" s="116"/>
      <c r="BL719" s="116"/>
      <c r="BM719" s="116"/>
      <c r="BN719" s="116"/>
      <c r="BO719" s="116"/>
      <c r="BP719" s="116"/>
      <c r="BQ719" s="116"/>
      <c r="BR719" s="116"/>
      <c r="BS719" s="116"/>
      <c r="BT719" s="116"/>
      <c r="BU719" s="116"/>
      <c r="BV719" s="116"/>
      <c r="BW719" s="116"/>
      <c r="BX719" s="116"/>
    </row>
    <row r="720">
      <c r="A720" s="116"/>
      <c r="B720" s="116"/>
      <c r="C720" s="116"/>
      <c r="D720" s="116"/>
      <c r="E720" s="164"/>
      <c r="F720" s="164"/>
      <c r="G720" s="116"/>
      <c r="H720" s="116"/>
      <c r="I720" s="116"/>
      <c r="J720" s="116"/>
      <c r="K720" s="116"/>
      <c r="L720" s="116"/>
      <c r="M720" s="116"/>
      <c r="N720" s="116"/>
      <c r="O720" s="116"/>
      <c r="P720" s="116"/>
      <c r="Q720" s="116"/>
      <c r="R720" s="116"/>
      <c r="S720" s="116"/>
      <c r="T720" s="116"/>
      <c r="U720" s="116"/>
      <c r="V720" s="116"/>
      <c r="W720" s="116"/>
      <c r="X720" s="116"/>
      <c r="Y720" s="116"/>
      <c r="Z720" s="116"/>
      <c r="AA720" s="116"/>
      <c r="AB720" s="116"/>
      <c r="AC720" s="116"/>
      <c r="AD720" s="116"/>
      <c r="AE720" s="116"/>
      <c r="AF720" s="116"/>
      <c r="AG720" s="116"/>
      <c r="AH720" s="116"/>
      <c r="AI720" s="116"/>
      <c r="AJ720" s="116"/>
      <c r="AK720" s="116"/>
      <c r="AL720" s="116"/>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c r="BJ720" s="116"/>
      <c r="BK720" s="116"/>
      <c r="BL720" s="116"/>
      <c r="BM720" s="116"/>
      <c r="BN720" s="116"/>
      <c r="BO720" s="116"/>
      <c r="BP720" s="116"/>
      <c r="BQ720" s="116"/>
      <c r="BR720" s="116"/>
      <c r="BS720" s="116"/>
      <c r="BT720" s="116"/>
      <c r="BU720" s="116"/>
      <c r="BV720" s="116"/>
      <c r="BW720" s="116"/>
      <c r="BX720" s="116"/>
    </row>
    <row r="721">
      <c r="A721" s="116"/>
      <c r="B721" s="116"/>
      <c r="C721" s="116"/>
      <c r="D721" s="116"/>
      <c r="E721" s="164"/>
      <c r="F721" s="164"/>
      <c r="G721" s="116"/>
      <c r="H721" s="116"/>
      <c r="I721" s="116"/>
      <c r="J721" s="116"/>
      <c r="K721" s="116"/>
      <c r="L721" s="116"/>
      <c r="M721" s="116"/>
      <c r="N721" s="116"/>
      <c r="O721" s="116"/>
      <c r="P721" s="116"/>
      <c r="Q721" s="116"/>
      <c r="R721" s="116"/>
      <c r="S721" s="116"/>
      <c r="T721" s="116"/>
      <c r="U721" s="116"/>
      <c r="V721" s="116"/>
      <c r="W721" s="116"/>
      <c r="X721" s="116"/>
      <c r="Y721" s="116"/>
      <c r="Z721" s="116"/>
      <c r="AA721" s="116"/>
      <c r="AB721" s="116"/>
      <c r="AC721" s="116"/>
      <c r="AD721" s="116"/>
      <c r="AE721" s="116"/>
      <c r="AF721" s="116"/>
      <c r="AG721" s="116"/>
      <c r="AH721" s="116"/>
      <c r="AI721" s="116"/>
      <c r="AJ721" s="116"/>
      <c r="AK721" s="116"/>
      <c r="AL721" s="116"/>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c r="BJ721" s="116"/>
      <c r="BK721" s="116"/>
      <c r="BL721" s="116"/>
      <c r="BM721" s="116"/>
      <c r="BN721" s="116"/>
      <c r="BO721" s="116"/>
      <c r="BP721" s="116"/>
      <c r="BQ721" s="116"/>
      <c r="BR721" s="116"/>
      <c r="BS721" s="116"/>
      <c r="BT721" s="116"/>
      <c r="BU721" s="116"/>
      <c r="BV721" s="116"/>
      <c r="BW721" s="116"/>
      <c r="BX721" s="116"/>
    </row>
    <row r="722">
      <c r="A722" s="116"/>
      <c r="B722" s="116"/>
      <c r="C722" s="116"/>
      <c r="D722" s="116"/>
      <c r="E722" s="164"/>
      <c r="F722" s="164"/>
      <c r="G722" s="116"/>
      <c r="H722" s="116"/>
      <c r="I722" s="116"/>
      <c r="J722" s="116"/>
      <c r="K722" s="116"/>
      <c r="L722" s="116"/>
      <c r="M722" s="116"/>
      <c r="N722" s="116"/>
      <c r="O722" s="116"/>
      <c r="P722" s="116"/>
      <c r="Q722" s="116"/>
      <c r="R722" s="116"/>
      <c r="S722" s="116"/>
      <c r="T722" s="116"/>
      <c r="U722" s="116"/>
      <c r="V722" s="116"/>
      <c r="W722" s="116"/>
      <c r="X722" s="116"/>
      <c r="Y722" s="116"/>
      <c r="Z722" s="116"/>
      <c r="AA722" s="116"/>
      <c r="AB722" s="116"/>
      <c r="AC722" s="116"/>
      <c r="AD722" s="116"/>
      <c r="AE722" s="116"/>
      <c r="AF722" s="116"/>
      <c r="AG722" s="116"/>
      <c r="AH722" s="116"/>
      <c r="AI722" s="116"/>
      <c r="AJ722" s="116"/>
      <c r="AK722" s="116"/>
      <c r="AL722" s="116"/>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c r="BJ722" s="116"/>
      <c r="BK722" s="116"/>
      <c r="BL722" s="116"/>
      <c r="BM722" s="116"/>
      <c r="BN722" s="116"/>
      <c r="BO722" s="116"/>
      <c r="BP722" s="116"/>
      <c r="BQ722" s="116"/>
      <c r="BR722" s="116"/>
      <c r="BS722" s="116"/>
      <c r="BT722" s="116"/>
      <c r="BU722" s="116"/>
      <c r="BV722" s="116"/>
      <c r="BW722" s="116"/>
      <c r="BX722" s="116"/>
    </row>
    <row r="723">
      <c r="A723" s="116"/>
      <c r="B723" s="116"/>
      <c r="C723" s="116"/>
      <c r="D723" s="116"/>
      <c r="E723" s="164"/>
      <c r="F723" s="164"/>
      <c r="G723" s="116"/>
      <c r="H723" s="116"/>
      <c r="I723" s="116"/>
      <c r="J723" s="116"/>
      <c r="K723" s="116"/>
      <c r="L723" s="116"/>
      <c r="M723" s="116"/>
      <c r="N723" s="116"/>
      <c r="O723" s="116"/>
      <c r="P723" s="116"/>
      <c r="Q723" s="116"/>
      <c r="R723" s="116"/>
      <c r="S723" s="116"/>
      <c r="T723" s="116"/>
      <c r="U723" s="116"/>
      <c r="V723" s="116"/>
      <c r="W723" s="116"/>
      <c r="X723" s="116"/>
      <c r="Y723" s="116"/>
      <c r="Z723" s="116"/>
      <c r="AA723" s="116"/>
      <c r="AB723" s="116"/>
      <c r="AC723" s="116"/>
      <c r="AD723" s="116"/>
      <c r="AE723" s="116"/>
      <c r="AF723" s="116"/>
      <c r="AG723" s="116"/>
      <c r="AH723" s="116"/>
      <c r="AI723" s="116"/>
      <c r="AJ723" s="116"/>
      <c r="AK723" s="116"/>
      <c r="AL723" s="116"/>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c r="BJ723" s="116"/>
      <c r="BK723" s="116"/>
      <c r="BL723" s="116"/>
      <c r="BM723" s="116"/>
      <c r="BN723" s="116"/>
      <c r="BO723" s="116"/>
      <c r="BP723" s="116"/>
      <c r="BQ723" s="116"/>
      <c r="BR723" s="116"/>
      <c r="BS723" s="116"/>
      <c r="BT723" s="116"/>
      <c r="BU723" s="116"/>
      <c r="BV723" s="116"/>
      <c r="BW723" s="116"/>
      <c r="BX723" s="116"/>
    </row>
    <row r="724">
      <c r="A724" s="116"/>
      <c r="B724" s="116"/>
      <c r="C724" s="116"/>
      <c r="D724" s="116"/>
      <c r="E724" s="164"/>
      <c r="F724" s="164"/>
      <c r="G724" s="116"/>
      <c r="H724" s="116"/>
      <c r="I724" s="116"/>
      <c r="J724" s="116"/>
      <c r="K724" s="116"/>
      <c r="L724" s="116"/>
      <c r="M724" s="116"/>
      <c r="N724" s="116"/>
      <c r="O724" s="116"/>
      <c r="P724" s="116"/>
      <c r="Q724" s="116"/>
      <c r="R724" s="116"/>
      <c r="S724" s="116"/>
      <c r="T724" s="116"/>
      <c r="U724" s="116"/>
      <c r="V724" s="116"/>
      <c r="W724" s="116"/>
      <c r="X724" s="116"/>
      <c r="Y724" s="116"/>
      <c r="Z724" s="116"/>
      <c r="AA724" s="116"/>
      <c r="AB724" s="116"/>
      <c r="AC724" s="116"/>
      <c r="AD724" s="116"/>
      <c r="AE724" s="116"/>
      <c r="AF724" s="116"/>
      <c r="AG724" s="116"/>
      <c r="AH724" s="116"/>
      <c r="AI724" s="116"/>
      <c r="AJ724" s="116"/>
      <c r="AK724" s="116"/>
      <c r="AL724" s="116"/>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c r="BJ724" s="116"/>
      <c r="BK724" s="116"/>
      <c r="BL724" s="116"/>
      <c r="BM724" s="116"/>
      <c r="BN724" s="116"/>
      <c r="BO724" s="116"/>
      <c r="BP724" s="116"/>
      <c r="BQ724" s="116"/>
      <c r="BR724" s="116"/>
      <c r="BS724" s="116"/>
      <c r="BT724" s="116"/>
      <c r="BU724" s="116"/>
      <c r="BV724" s="116"/>
      <c r="BW724" s="116"/>
      <c r="BX724" s="116"/>
    </row>
    <row r="725">
      <c r="A725" s="116"/>
      <c r="B725" s="116"/>
      <c r="C725" s="116"/>
      <c r="D725" s="116"/>
      <c r="E725" s="164"/>
      <c r="F725" s="164"/>
      <c r="G725" s="116"/>
      <c r="H725" s="116"/>
      <c r="I725" s="116"/>
      <c r="J725" s="116"/>
      <c r="K725" s="116"/>
      <c r="L725" s="116"/>
      <c r="M725" s="116"/>
      <c r="N725" s="116"/>
      <c r="O725" s="116"/>
      <c r="P725" s="116"/>
      <c r="Q725" s="116"/>
      <c r="R725" s="116"/>
      <c r="S725" s="116"/>
      <c r="T725" s="116"/>
      <c r="U725" s="116"/>
      <c r="V725" s="116"/>
      <c r="W725" s="116"/>
      <c r="X725" s="116"/>
      <c r="Y725" s="116"/>
      <c r="Z725" s="116"/>
      <c r="AA725" s="116"/>
      <c r="AB725" s="116"/>
      <c r="AC725" s="116"/>
      <c r="AD725" s="116"/>
      <c r="AE725" s="116"/>
      <c r="AF725" s="116"/>
      <c r="AG725" s="116"/>
      <c r="AH725" s="116"/>
      <c r="AI725" s="116"/>
      <c r="AJ725" s="116"/>
      <c r="AK725" s="116"/>
      <c r="AL725" s="116"/>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c r="BJ725" s="116"/>
      <c r="BK725" s="116"/>
      <c r="BL725" s="116"/>
      <c r="BM725" s="116"/>
      <c r="BN725" s="116"/>
      <c r="BO725" s="116"/>
      <c r="BP725" s="116"/>
      <c r="BQ725" s="116"/>
      <c r="BR725" s="116"/>
      <c r="BS725" s="116"/>
      <c r="BT725" s="116"/>
      <c r="BU725" s="116"/>
      <c r="BV725" s="116"/>
      <c r="BW725" s="116"/>
      <c r="BX725" s="116"/>
    </row>
    <row r="726">
      <c r="A726" s="116"/>
      <c r="B726" s="116"/>
      <c r="C726" s="116"/>
      <c r="D726" s="116"/>
      <c r="E726" s="164"/>
      <c r="F726" s="164"/>
      <c r="G726" s="116"/>
      <c r="H726" s="116"/>
      <c r="I726" s="116"/>
      <c r="J726" s="116"/>
      <c r="K726" s="116"/>
      <c r="L726" s="116"/>
      <c r="M726" s="116"/>
      <c r="N726" s="116"/>
      <c r="O726" s="116"/>
      <c r="P726" s="116"/>
      <c r="Q726" s="116"/>
      <c r="R726" s="116"/>
      <c r="S726" s="116"/>
      <c r="T726" s="116"/>
      <c r="U726" s="116"/>
      <c r="V726" s="116"/>
      <c r="W726" s="116"/>
      <c r="X726" s="116"/>
      <c r="Y726" s="116"/>
      <c r="Z726" s="116"/>
      <c r="AA726" s="116"/>
      <c r="AB726" s="116"/>
      <c r="AC726" s="116"/>
      <c r="AD726" s="116"/>
      <c r="AE726" s="116"/>
      <c r="AF726" s="116"/>
      <c r="AG726" s="116"/>
      <c r="AH726" s="116"/>
      <c r="AI726" s="116"/>
      <c r="AJ726" s="116"/>
      <c r="AK726" s="116"/>
      <c r="AL726" s="116"/>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c r="BJ726" s="116"/>
      <c r="BK726" s="116"/>
      <c r="BL726" s="116"/>
      <c r="BM726" s="116"/>
      <c r="BN726" s="116"/>
      <c r="BO726" s="116"/>
      <c r="BP726" s="116"/>
      <c r="BQ726" s="116"/>
      <c r="BR726" s="116"/>
      <c r="BS726" s="116"/>
      <c r="BT726" s="116"/>
      <c r="BU726" s="116"/>
      <c r="BV726" s="116"/>
      <c r="BW726" s="116"/>
      <c r="BX726" s="116"/>
    </row>
    <row r="727">
      <c r="A727" s="116"/>
      <c r="B727" s="116"/>
      <c r="C727" s="116"/>
      <c r="D727" s="116"/>
      <c r="E727" s="164"/>
      <c r="F727" s="164"/>
      <c r="G727" s="116"/>
      <c r="H727" s="116"/>
      <c r="I727" s="116"/>
      <c r="J727" s="116"/>
      <c r="K727" s="116"/>
      <c r="L727" s="116"/>
      <c r="M727" s="116"/>
      <c r="N727" s="116"/>
      <c r="O727" s="116"/>
      <c r="P727" s="116"/>
      <c r="Q727" s="116"/>
      <c r="R727" s="116"/>
      <c r="S727" s="116"/>
      <c r="T727" s="116"/>
      <c r="U727" s="116"/>
      <c r="V727" s="116"/>
      <c r="W727" s="116"/>
      <c r="X727" s="116"/>
      <c r="Y727" s="116"/>
      <c r="Z727" s="116"/>
      <c r="AA727" s="116"/>
      <c r="AB727" s="116"/>
      <c r="AC727" s="116"/>
      <c r="AD727" s="116"/>
      <c r="AE727" s="116"/>
      <c r="AF727" s="116"/>
      <c r="AG727" s="116"/>
      <c r="AH727" s="116"/>
      <c r="AI727" s="116"/>
      <c r="AJ727" s="116"/>
      <c r="AK727" s="116"/>
      <c r="AL727" s="116"/>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c r="BJ727" s="116"/>
      <c r="BK727" s="116"/>
      <c r="BL727" s="116"/>
      <c r="BM727" s="116"/>
      <c r="BN727" s="116"/>
      <c r="BO727" s="116"/>
      <c r="BP727" s="116"/>
      <c r="BQ727" s="116"/>
      <c r="BR727" s="116"/>
      <c r="BS727" s="116"/>
      <c r="BT727" s="116"/>
      <c r="BU727" s="116"/>
      <c r="BV727" s="116"/>
      <c r="BW727" s="116"/>
      <c r="BX727" s="116"/>
    </row>
    <row r="728">
      <c r="A728" s="116"/>
      <c r="B728" s="116"/>
      <c r="C728" s="116"/>
      <c r="D728" s="116"/>
      <c r="E728" s="164"/>
      <c r="F728" s="164"/>
      <c r="G728" s="116"/>
      <c r="H728" s="116"/>
      <c r="I728" s="116"/>
      <c r="J728" s="116"/>
      <c r="K728" s="116"/>
      <c r="L728" s="116"/>
      <c r="M728" s="116"/>
      <c r="N728" s="116"/>
      <c r="O728" s="116"/>
      <c r="P728" s="116"/>
      <c r="Q728" s="116"/>
      <c r="R728" s="116"/>
      <c r="S728" s="116"/>
      <c r="T728" s="116"/>
      <c r="U728" s="116"/>
      <c r="V728" s="116"/>
      <c r="W728" s="116"/>
      <c r="X728" s="116"/>
      <c r="Y728" s="116"/>
      <c r="Z728" s="116"/>
      <c r="AA728" s="116"/>
      <c r="AB728" s="116"/>
      <c r="AC728" s="116"/>
      <c r="AD728" s="116"/>
      <c r="AE728" s="116"/>
      <c r="AF728" s="116"/>
      <c r="AG728" s="116"/>
      <c r="AH728" s="116"/>
      <c r="AI728" s="116"/>
      <c r="AJ728" s="116"/>
      <c r="AK728" s="116"/>
      <c r="AL728" s="116"/>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c r="BJ728" s="116"/>
      <c r="BK728" s="116"/>
      <c r="BL728" s="116"/>
      <c r="BM728" s="116"/>
      <c r="BN728" s="116"/>
      <c r="BO728" s="116"/>
      <c r="BP728" s="116"/>
      <c r="BQ728" s="116"/>
      <c r="BR728" s="116"/>
      <c r="BS728" s="116"/>
      <c r="BT728" s="116"/>
      <c r="BU728" s="116"/>
      <c r="BV728" s="116"/>
      <c r="BW728" s="116"/>
      <c r="BX728" s="116"/>
    </row>
    <row r="729">
      <c r="A729" s="116"/>
      <c r="B729" s="116"/>
      <c r="C729" s="116"/>
      <c r="D729" s="116"/>
      <c r="E729" s="164"/>
      <c r="F729" s="164"/>
      <c r="G729" s="116"/>
      <c r="H729" s="116"/>
      <c r="I729" s="116"/>
      <c r="J729" s="116"/>
      <c r="K729" s="116"/>
      <c r="L729" s="116"/>
      <c r="M729" s="116"/>
      <c r="N729" s="116"/>
      <c r="O729" s="116"/>
      <c r="P729" s="116"/>
      <c r="Q729" s="116"/>
      <c r="R729" s="116"/>
      <c r="S729" s="116"/>
      <c r="T729" s="116"/>
      <c r="U729" s="116"/>
      <c r="V729" s="116"/>
      <c r="W729" s="116"/>
      <c r="X729" s="116"/>
      <c r="Y729" s="116"/>
      <c r="Z729" s="116"/>
      <c r="AA729" s="116"/>
      <c r="AB729" s="116"/>
      <c r="AC729" s="116"/>
      <c r="AD729" s="116"/>
      <c r="AE729" s="116"/>
      <c r="AF729" s="116"/>
      <c r="AG729" s="116"/>
      <c r="AH729" s="116"/>
      <c r="AI729" s="116"/>
      <c r="AJ729" s="116"/>
      <c r="AK729" s="116"/>
      <c r="AL729" s="116"/>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c r="BJ729" s="116"/>
      <c r="BK729" s="116"/>
      <c r="BL729" s="116"/>
      <c r="BM729" s="116"/>
      <c r="BN729" s="116"/>
      <c r="BO729" s="116"/>
      <c r="BP729" s="116"/>
      <c r="BQ729" s="116"/>
      <c r="BR729" s="116"/>
      <c r="BS729" s="116"/>
      <c r="BT729" s="116"/>
      <c r="BU729" s="116"/>
      <c r="BV729" s="116"/>
      <c r="BW729" s="116"/>
      <c r="BX729" s="116"/>
    </row>
    <row r="730">
      <c r="A730" s="116"/>
      <c r="B730" s="116"/>
      <c r="C730" s="116"/>
      <c r="D730" s="116"/>
      <c r="E730" s="164"/>
      <c r="F730" s="164"/>
      <c r="G730" s="116"/>
      <c r="H730" s="116"/>
      <c r="I730" s="116"/>
      <c r="J730" s="116"/>
      <c r="K730" s="116"/>
      <c r="L730" s="116"/>
      <c r="M730" s="116"/>
      <c r="N730" s="116"/>
      <c r="O730" s="116"/>
      <c r="P730" s="116"/>
      <c r="Q730" s="116"/>
      <c r="R730" s="116"/>
      <c r="S730" s="116"/>
      <c r="T730" s="116"/>
      <c r="U730" s="116"/>
      <c r="V730" s="116"/>
      <c r="W730" s="116"/>
      <c r="X730" s="116"/>
      <c r="Y730" s="116"/>
      <c r="Z730" s="116"/>
      <c r="AA730" s="116"/>
      <c r="AB730" s="116"/>
      <c r="AC730" s="116"/>
      <c r="AD730" s="116"/>
      <c r="AE730" s="116"/>
      <c r="AF730" s="116"/>
      <c r="AG730" s="116"/>
      <c r="AH730" s="116"/>
      <c r="AI730" s="116"/>
      <c r="AJ730" s="116"/>
      <c r="AK730" s="116"/>
      <c r="AL730" s="116"/>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c r="BJ730" s="116"/>
      <c r="BK730" s="116"/>
      <c r="BL730" s="116"/>
      <c r="BM730" s="116"/>
      <c r="BN730" s="116"/>
      <c r="BO730" s="116"/>
      <c r="BP730" s="116"/>
      <c r="BQ730" s="116"/>
      <c r="BR730" s="116"/>
      <c r="BS730" s="116"/>
      <c r="BT730" s="116"/>
      <c r="BU730" s="116"/>
      <c r="BV730" s="116"/>
      <c r="BW730" s="116"/>
      <c r="BX730" s="116"/>
    </row>
    <row r="731">
      <c r="A731" s="116"/>
      <c r="B731" s="116"/>
      <c r="C731" s="116"/>
      <c r="D731" s="116"/>
      <c r="E731" s="164"/>
      <c r="F731" s="164"/>
      <c r="G731" s="116"/>
      <c r="H731" s="116"/>
      <c r="I731" s="116"/>
      <c r="J731" s="116"/>
      <c r="K731" s="116"/>
      <c r="L731" s="116"/>
      <c r="M731" s="116"/>
      <c r="N731" s="116"/>
      <c r="O731" s="116"/>
      <c r="P731" s="116"/>
      <c r="Q731" s="116"/>
      <c r="R731" s="116"/>
      <c r="S731" s="116"/>
      <c r="T731" s="116"/>
      <c r="U731" s="116"/>
      <c r="V731" s="116"/>
      <c r="W731" s="116"/>
      <c r="X731" s="116"/>
      <c r="Y731" s="116"/>
      <c r="Z731" s="116"/>
      <c r="AA731" s="116"/>
      <c r="AB731" s="116"/>
      <c r="AC731" s="116"/>
      <c r="AD731" s="116"/>
      <c r="AE731" s="116"/>
      <c r="AF731" s="116"/>
      <c r="AG731" s="116"/>
      <c r="AH731" s="116"/>
      <c r="AI731" s="116"/>
      <c r="AJ731" s="116"/>
      <c r="AK731" s="116"/>
      <c r="AL731" s="116"/>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c r="BJ731" s="116"/>
      <c r="BK731" s="116"/>
      <c r="BL731" s="116"/>
      <c r="BM731" s="116"/>
      <c r="BN731" s="116"/>
      <c r="BO731" s="116"/>
      <c r="BP731" s="116"/>
      <c r="BQ731" s="116"/>
      <c r="BR731" s="116"/>
      <c r="BS731" s="116"/>
      <c r="BT731" s="116"/>
      <c r="BU731" s="116"/>
      <c r="BV731" s="116"/>
      <c r="BW731" s="116"/>
      <c r="BX731" s="116"/>
    </row>
    <row r="732">
      <c r="A732" s="116"/>
      <c r="B732" s="116"/>
      <c r="C732" s="116"/>
      <c r="D732" s="116"/>
      <c r="E732" s="164"/>
      <c r="F732" s="164"/>
      <c r="G732" s="116"/>
      <c r="H732" s="116"/>
      <c r="I732" s="116"/>
      <c r="J732" s="116"/>
      <c r="K732" s="116"/>
      <c r="L732" s="116"/>
      <c r="M732" s="116"/>
      <c r="N732" s="116"/>
      <c r="O732" s="116"/>
      <c r="P732" s="116"/>
      <c r="Q732" s="116"/>
      <c r="R732" s="116"/>
      <c r="S732" s="116"/>
      <c r="T732" s="116"/>
      <c r="U732" s="116"/>
      <c r="V732" s="116"/>
      <c r="W732" s="116"/>
      <c r="X732" s="116"/>
      <c r="Y732" s="116"/>
      <c r="Z732" s="116"/>
      <c r="AA732" s="116"/>
      <c r="AB732" s="116"/>
      <c r="AC732" s="116"/>
      <c r="AD732" s="116"/>
      <c r="AE732" s="116"/>
      <c r="AF732" s="116"/>
      <c r="AG732" s="116"/>
      <c r="AH732" s="116"/>
      <c r="AI732" s="116"/>
      <c r="AJ732" s="116"/>
      <c r="AK732" s="116"/>
      <c r="AL732" s="116"/>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c r="BJ732" s="116"/>
      <c r="BK732" s="116"/>
      <c r="BL732" s="116"/>
      <c r="BM732" s="116"/>
      <c r="BN732" s="116"/>
      <c r="BO732" s="116"/>
      <c r="BP732" s="116"/>
      <c r="BQ732" s="116"/>
      <c r="BR732" s="116"/>
      <c r="BS732" s="116"/>
      <c r="BT732" s="116"/>
      <c r="BU732" s="116"/>
      <c r="BV732" s="116"/>
      <c r="BW732" s="116"/>
      <c r="BX732" s="116"/>
    </row>
    <row r="733">
      <c r="A733" s="116"/>
      <c r="B733" s="116"/>
      <c r="C733" s="116"/>
      <c r="D733" s="116"/>
      <c r="E733" s="164"/>
      <c r="F733" s="164"/>
      <c r="G733" s="116"/>
      <c r="H733" s="116"/>
      <c r="I733" s="116"/>
      <c r="J733" s="116"/>
      <c r="K733" s="116"/>
      <c r="L733" s="116"/>
      <c r="M733" s="116"/>
      <c r="N733" s="116"/>
      <c r="O733" s="116"/>
      <c r="P733" s="116"/>
      <c r="Q733" s="116"/>
      <c r="R733" s="116"/>
      <c r="S733" s="116"/>
      <c r="T733" s="116"/>
      <c r="U733" s="116"/>
      <c r="V733" s="116"/>
      <c r="W733" s="116"/>
      <c r="X733" s="116"/>
      <c r="Y733" s="116"/>
      <c r="Z733" s="116"/>
      <c r="AA733" s="116"/>
      <c r="AB733" s="116"/>
      <c r="AC733" s="116"/>
      <c r="AD733" s="116"/>
      <c r="AE733" s="116"/>
      <c r="AF733" s="116"/>
      <c r="AG733" s="116"/>
      <c r="AH733" s="116"/>
      <c r="AI733" s="116"/>
      <c r="AJ733" s="116"/>
      <c r="AK733" s="116"/>
      <c r="AL733" s="116"/>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c r="BJ733" s="116"/>
      <c r="BK733" s="116"/>
      <c r="BL733" s="116"/>
      <c r="BM733" s="116"/>
      <c r="BN733" s="116"/>
      <c r="BO733" s="116"/>
      <c r="BP733" s="116"/>
      <c r="BQ733" s="116"/>
      <c r="BR733" s="116"/>
      <c r="BS733" s="116"/>
      <c r="BT733" s="116"/>
      <c r="BU733" s="116"/>
      <c r="BV733" s="116"/>
      <c r="BW733" s="116"/>
      <c r="BX733" s="116"/>
    </row>
    <row r="734">
      <c r="A734" s="116"/>
      <c r="B734" s="116"/>
      <c r="C734" s="116"/>
      <c r="D734" s="116"/>
      <c r="E734" s="164"/>
      <c r="F734" s="164"/>
      <c r="G734" s="116"/>
      <c r="H734" s="116"/>
      <c r="I734" s="116"/>
      <c r="J734" s="116"/>
      <c r="K734" s="116"/>
      <c r="L734" s="116"/>
      <c r="M734" s="116"/>
      <c r="N734" s="116"/>
      <c r="O734" s="116"/>
      <c r="P734" s="116"/>
      <c r="Q734" s="116"/>
      <c r="R734" s="116"/>
      <c r="S734" s="116"/>
      <c r="T734" s="116"/>
      <c r="U734" s="116"/>
      <c r="V734" s="116"/>
      <c r="W734" s="116"/>
      <c r="X734" s="116"/>
      <c r="Y734" s="116"/>
      <c r="Z734" s="116"/>
      <c r="AA734" s="116"/>
      <c r="AB734" s="116"/>
      <c r="AC734" s="116"/>
      <c r="AD734" s="116"/>
      <c r="AE734" s="116"/>
      <c r="AF734" s="116"/>
      <c r="AG734" s="116"/>
      <c r="AH734" s="116"/>
      <c r="AI734" s="116"/>
      <c r="AJ734" s="116"/>
      <c r="AK734" s="116"/>
      <c r="AL734" s="116"/>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c r="BJ734" s="116"/>
      <c r="BK734" s="116"/>
      <c r="BL734" s="116"/>
      <c r="BM734" s="116"/>
      <c r="BN734" s="116"/>
      <c r="BO734" s="116"/>
      <c r="BP734" s="116"/>
      <c r="BQ734" s="116"/>
      <c r="BR734" s="116"/>
      <c r="BS734" s="116"/>
      <c r="BT734" s="116"/>
      <c r="BU734" s="116"/>
      <c r="BV734" s="116"/>
      <c r="BW734" s="116"/>
      <c r="BX734" s="116"/>
    </row>
    <row r="735">
      <c r="A735" s="116"/>
      <c r="B735" s="116"/>
      <c r="C735" s="116"/>
      <c r="D735" s="116"/>
      <c r="E735" s="164"/>
      <c r="F735" s="164"/>
      <c r="G735" s="116"/>
      <c r="H735" s="116"/>
      <c r="I735" s="116"/>
      <c r="J735" s="116"/>
      <c r="K735" s="116"/>
      <c r="L735" s="116"/>
      <c r="M735" s="116"/>
      <c r="N735" s="116"/>
      <c r="O735" s="116"/>
      <c r="P735" s="116"/>
      <c r="Q735" s="116"/>
      <c r="R735" s="116"/>
      <c r="S735" s="116"/>
      <c r="T735" s="116"/>
      <c r="U735" s="116"/>
      <c r="V735" s="116"/>
      <c r="W735" s="116"/>
      <c r="X735" s="116"/>
      <c r="Y735" s="116"/>
      <c r="Z735" s="116"/>
      <c r="AA735" s="116"/>
      <c r="AB735" s="116"/>
      <c r="AC735" s="116"/>
      <c r="AD735" s="116"/>
      <c r="AE735" s="116"/>
      <c r="AF735" s="116"/>
      <c r="AG735" s="116"/>
      <c r="AH735" s="116"/>
      <c r="AI735" s="116"/>
      <c r="AJ735" s="116"/>
      <c r="AK735" s="116"/>
      <c r="AL735" s="116"/>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c r="BJ735" s="116"/>
      <c r="BK735" s="116"/>
      <c r="BL735" s="116"/>
      <c r="BM735" s="116"/>
      <c r="BN735" s="116"/>
      <c r="BO735" s="116"/>
      <c r="BP735" s="116"/>
      <c r="BQ735" s="116"/>
      <c r="BR735" s="116"/>
      <c r="BS735" s="116"/>
      <c r="BT735" s="116"/>
      <c r="BU735" s="116"/>
      <c r="BV735" s="116"/>
      <c r="BW735" s="116"/>
      <c r="BX735" s="116"/>
    </row>
    <row r="736">
      <c r="A736" s="116"/>
      <c r="B736" s="116"/>
      <c r="C736" s="116"/>
      <c r="D736" s="116"/>
      <c r="E736" s="164"/>
      <c r="F736" s="164"/>
      <c r="G736" s="116"/>
      <c r="H736" s="116"/>
      <c r="I736" s="116"/>
      <c r="J736" s="116"/>
      <c r="K736" s="116"/>
      <c r="L736" s="116"/>
      <c r="M736" s="116"/>
      <c r="N736" s="116"/>
      <c r="O736" s="116"/>
      <c r="P736" s="116"/>
      <c r="Q736" s="116"/>
      <c r="R736" s="116"/>
      <c r="S736" s="116"/>
      <c r="T736" s="116"/>
      <c r="U736" s="116"/>
      <c r="V736" s="116"/>
      <c r="W736" s="116"/>
      <c r="X736" s="116"/>
      <c r="Y736" s="116"/>
      <c r="Z736" s="116"/>
      <c r="AA736" s="116"/>
      <c r="AB736" s="116"/>
      <c r="AC736" s="116"/>
      <c r="AD736" s="116"/>
      <c r="AE736" s="116"/>
      <c r="AF736" s="116"/>
      <c r="AG736" s="116"/>
      <c r="AH736" s="116"/>
      <c r="AI736" s="116"/>
      <c r="AJ736" s="116"/>
      <c r="AK736" s="116"/>
      <c r="AL736" s="116"/>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c r="BJ736" s="116"/>
      <c r="BK736" s="116"/>
      <c r="BL736" s="116"/>
      <c r="BM736" s="116"/>
      <c r="BN736" s="116"/>
      <c r="BO736" s="116"/>
      <c r="BP736" s="116"/>
      <c r="BQ736" s="116"/>
      <c r="BR736" s="116"/>
      <c r="BS736" s="116"/>
      <c r="BT736" s="116"/>
      <c r="BU736" s="116"/>
      <c r="BV736" s="116"/>
      <c r="BW736" s="116"/>
      <c r="BX736" s="116"/>
    </row>
    <row r="737">
      <c r="A737" s="116"/>
      <c r="B737" s="116"/>
      <c r="C737" s="116"/>
      <c r="D737" s="116"/>
      <c r="E737" s="164"/>
      <c r="F737" s="164"/>
      <c r="G737" s="116"/>
      <c r="H737" s="116"/>
      <c r="I737" s="116"/>
      <c r="J737" s="116"/>
      <c r="K737" s="116"/>
      <c r="L737" s="116"/>
      <c r="M737" s="116"/>
      <c r="N737" s="116"/>
      <c r="O737" s="116"/>
      <c r="P737" s="116"/>
      <c r="Q737" s="116"/>
      <c r="R737" s="116"/>
      <c r="S737" s="116"/>
      <c r="T737" s="116"/>
      <c r="U737" s="116"/>
      <c r="V737" s="116"/>
      <c r="W737" s="116"/>
      <c r="X737" s="116"/>
      <c r="Y737" s="116"/>
      <c r="Z737" s="116"/>
      <c r="AA737" s="116"/>
      <c r="AB737" s="116"/>
      <c r="AC737" s="116"/>
      <c r="AD737" s="116"/>
      <c r="AE737" s="116"/>
      <c r="AF737" s="116"/>
      <c r="AG737" s="116"/>
      <c r="AH737" s="116"/>
      <c r="AI737" s="116"/>
      <c r="AJ737" s="116"/>
      <c r="AK737" s="116"/>
      <c r="AL737" s="116"/>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c r="BJ737" s="116"/>
      <c r="BK737" s="116"/>
      <c r="BL737" s="116"/>
      <c r="BM737" s="116"/>
      <c r="BN737" s="116"/>
      <c r="BO737" s="116"/>
      <c r="BP737" s="116"/>
      <c r="BQ737" s="116"/>
      <c r="BR737" s="116"/>
      <c r="BS737" s="116"/>
      <c r="BT737" s="116"/>
      <c r="BU737" s="116"/>
      <c r="BV737" s="116"/>
      <c r="BW737" s="116"/>
      <c r="BX737" s="116"/>
    </row>
    <row r="738">
      <c r="A738" s="116"/>
      <c r="B738" s="116"/>
      <c r="C738" s="116"/>
      <c r="D738" s="116"/>
      <c r="E738" s="164"/>
      <c r="F738" s="164"/>
      <c r="G738" s="116"/>
      <c r="H738" s="116"/>
      <c r="I738" s="116"/>
      <c r="J738" s="116"/>
      <c r="K738" s="116"/>
      <c r="L738" s="116"/>
      <c r="M738" s="116"/>
      <c r="N738" s="116"/>
      <c r="O738" s="116"/>
      <c r="P738" s="116"/>
      <c r="Q738" s="116"/>
      <c r="R738" s="116"/>
      <c r="S738" s="116"/>
      <c r="T738" s="116"/>
      <c r="U738" s="116"/>
      <c r="V738" s="116"/>
      <c r="W738" s="116"/>
      <c r="X738" s="116"/>
      <c r="Y738" s="116"/>
      <c r="Z738" s="116"/>
      <c r="AA738" s="116"/>
      <c r="AB738" s="116"/>
      <c r="AC738" s="116"/>
      <c r="AD738" s="116"/>
      <c r="AE738" s="116"/>
      <c r="AF738" s="116"/>
      <c r="AG738" s="116"/>
      <c r="AH738" s="116"/>
      <c r="AI738" s="116"/>
      <c r="AJ738" s="116"/>
      <c r="AK738" s="116"/>
      <c r="AL738" s="116"/>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c r="BJ738" s="116"/>
      <c r="BK738" s="116"/>
      <c r="BL738" s="116"/>
      <c r="BM738" s="116"/>
      <c r="BN738" s="116"/>
      <c r="BO738" s="116"/>
      <c r="BP738" s="116"/>
      <c r="BQ738" s="116"/>
      <c r="BR738" s="116"/>
      <c r="BS738" s="116"/>
      <c r="BT738" s="116"/>
      <c r="BU738" s="116"/>
      <c r="BV738" s="116"/>
      <c r="BW738" s="116"/>
      <c r="BX738" s="116"/>
    </row>
    <row r="739">
      <c r="A739" s="116"/>
      <c r="B739" s="116"/>
      <c r="C739" s="116"/>
      <c r="D739" s="116"/>
      <c r="E739" s="164"/>
      <c r="F739" s="164"/>
      <c r="G739" s="116"/>
      <c r="H739" s="116"/>
      <c r="I739" s="116"/>
      <c r="J739" s="116"/>
      <c r="K739" s="116"/>
      <c r="L739" s="116"/>
      <c r="M739" s="116"/>
      <c r="N739" s="116"/>
      <c r="O739" s="116"/>
      <c r="P739" s="116"/>
      <c r="Q739" s="116"/>
      <c r="R739" s="116"/>
      <c r="S739" s="116"/>
      <c r="T739" s="116"/>
      <c r="U739" s="116"/>
      <c r="V739" s="116"/>
      <c r="W739" s="116"/>
      <c r="X739" s="116"/>
      <c r="Y739" s="116"/>
      <c r="Z739" s="116"/>
      <c r="AA739" s="116"/>
      <c r="AB739" s="116"/>
      <c r="AC739" s="116"/>
      <c r="AD739" s="116"/>
      <c r="AE739" s="116"/>
      <c r="AF739" s="116"/>
      <c r="AG739" s="116"/>
      <c r="AH739" s="116"/>
      <c r="AI739" s="116"/>
      <c r="AJ739" s="116"/>
      <c r="AK739" s="116"/>
      <c r="AL739" s="116"/>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c r="BJ739" s="116"/>
      <c r="BK739" s="116"/>
      <c r="BL739" s="116"/>
      <c r="BM739" s="116"/>
      <c r="BN739" s="116"/>
      <c r="BO739" s="116"/>
      <c r="BP739" s="116"/>
      <c r="BQ739" s="116"/>
      <c r="BR739" s="116"/>
      <c r="BS739" s="116"/>
      <c r="BT739" s="116"/>
      <c r="BU739" s="116"/>
      <c r="BV739" s="116"/>
      <c r="BW739" s="116"/>
      <c r="BX739" s="116"/>
    </row>
    <row r="740">
      <c r="A740" s="116"/>
      <c r="B740" s="116"/>
      <c r="C740" s="116"/>
      <c r="D740" s="116"/>
      <c r="E740" s="164"/>
      <c r="F740" s="164"/>
      <c r="G740" s="116"/>
      <c r="H740" s="116"/>
      <c r="I740" s="116"/>
      <c r="J740" s="116"/>
      <c r="K740" s="116"/>
      <c r="L740" s="116"/>
      <c r="M740" s="116"/>
      <c r="N740" s="116"/>
      <c r="O740" s="116"/>
      <c r="P740" s="116"/>
      <c r="Q740" s="116"/>
      <c r="R740" s="116"/>
      <c r="S740" s="116"/>
      <c r="T740" s="116"/>
      <c r="U740" s="116"/>
      <c r="V740" s="116"/>
      <c r="W740" s="116"/>
      <c r="X740" s="116"/>
      <c r="Y740" s="116"/>
      <c r="Z740" s="116"/>
      <c r="AA740" s="116"/>
      <c r="AB740" s="116"/>
      <c r="AC740" s="116"/>
      <c r="AD740" s="116"/>
      <c r="AE740" s="116"/>
      <c r="AF740" s="116"/>
      <c r="AG740" s="116"/>
      <c r="AH740" s="116"/>
      <c r="AI740" s="116"/>
      <c r="AJ740" s="116"/>
      <c r="AK740" s="116"/>
      <c r="AL740" s="116"/>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c r="BJ740" s="116"/>
      <c r="BK740" s="116"/>
      <c r="BL740" s="116"/>
      <c r="BM740" s="116"/>
      <c r="BN740" s="116"/>
      <c r="BO740" s="116"/>
      <c r="BP740" s="116"/>
      <c r="BQ740" s="116"/>
      <c r="BR740" s="116"/>
      <c r="BS740" s="116"/>
      <c r="BT740" s="116"/>
      <c r="BU740" s="116"/>
      <c r="BV740" s="116"/>
      <c r="BW740" s="116"/>
      <c r="BX740" s="116"/>
    </row>
    <row r="741">
      <c r="A741" s="116"/>
      <c r="B741" s="116"/>
      <c r="C741" s="116"/>
      <c r="D741" s="116"/>
      <c r="E741" s="164"/>
      <c r="F741" s="164"/>
      <c r="G741" s="116"/>
      <c r="H741" s="116"/>
      <c r="I741" s="116"/>
      <c r="J741" s="116"/>
      <c r="K741" s="116"/>
      <c r="L741" s="116"/>
      <c r="M741" s="116"/>
      <c r="N741" s="116"/>
      <c r="O741" s="116"/>
      <c r="P741" s="116"/>
      <c r="Q741" s="116"/>
      <c r="R741" s="116"/>
      <c r="S741" s="116"/>
      <c r="T741" s="116"/>
      <c r="U741" s="116"/>
      <c r="V741" s="116"/>
      <c r="W741" s="116"/>
      <c r="X741" s="116"/>
      <c r="Y741" s="116"/>
      <c r="Z741" s="116"/>
      <c r="AA741" s="116"/>
      <c r="AB741" s="116"/>
      <c r="AC741" s="116"/>
      <c r="AD741" s="116"/>
      <c r="AE741" s="116"/>
      <c r="AF741" s="116"/>
      <c r="AG741" s="116"/>
      <c r="AH741" s="116"/>
      <c r="AI741" s="116"/>
      <c r="AJ741" s="116"/>
      <c r="AK741" s="116"/>
      <c r="AL741" s="116"/>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c r="BJ741" s="116"/>
      <c r="BK741" s="116"/>
      <c r="BL741" s="116"/>
      <c r="BM741" s="116"/>
      <c r="BN741" s="116"/>
      <c r="BO741" s="116"/>
      <c r="BP741" s="116"/>
      <c r="BQ741" s="116"/>
      <c r="BR741" s="116"/>
      <c r="BS741" s="116"/>
      <c r="BT741" s="116"/>
      <c r="BU741" s="116"/>
      <c r="BV741" s="116"/>
      <c r="BW741" s="116"/>
      <c r="BX741" s="116"/>
    </row>
    <row r="742">
      <c r="A742" s="116"/>
      <c r="B742" s="116"/>
      <c r="C742" s="116"/>
      <c r="D742" s="116"/>
      <c r="E742" s="164"/>
      <c r="F742" s="164"/>
      <c r="G742" s="116"/>
      <c r="H742" s="116"/>
      <c r="I742" s="116"/>
      <c r="J742" s="116"/>
      <c r="K742" s="116"/>
      <c r="L742" s="116"/>
      <c r="M742" s="116"/>
      <c r="N742" s="116"/>
      <c r="O742" s="116"/>
      <c r="P742" s="116"/>
      <c r="Q742" s="116"/>
      <c r="R742" s="116"/>
      <c r="S742" s="116"/>
      <c r="T742" s="116"/>
      <c r="U742" s="116"/>
      <c r="V742" s="116"/>
      <c r="W742" s="116"/>
      <c r="X742" s="116"/>
      <c r="Y742" s="116"/>
      <c r="Z742" s="116"/>
      <c r="AA742" s="116"/>
      <c r="AB742" s="116"/>
      <c r="AC742" s="116"/>
      <c r="AD742" s="116"/>
      <c r="AE742" s="116"/>
      <c r="AF742" s="116"/>
      <c r="AG742" s="116"/>
      <c r="AH742" s="116"/>
      <c r="AI742" s="116"/>
      <c r="AJ742" s="116"/>
      <c r="AK742" s="116"/>
      <c r="AL742" s="116"/>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c r="BJ742" s="116"/>
      <c r="BK742" s="116"/>
      <c r="BL742" s="116"/>
      <c r="BM742" s="116"/>
      <c r="BN742" s="116"/>
      <c r="BO742" s="116"/>
      <c r="BP742" s="116"/>
      <c r="BQ742" s="116"/>
      <c r="BR742" s="116"/>
      <c r="BS742" s="116"/>
      <c r="BT742" s="116"/>
      <c r="BU742" s="116"/>
      <c r="BV742" s="116"/>
      <c r="BW742" s="116"/>
      <c r="BX742" s="116"/>
    </row>
    <row r="743">
      <c r="A743" s="116"/>
      <c r="B743" s="116"/>
      <c r="C743" s="116"/>
      <c r="D743" s="116"/>
      <c r="E743" s="164"/>
      <c r="F743" s="164"/>
      <c r="G743" s="116"/>
      <c r="H743" s="116"/>
      <c r="I743" s="116"/>
      <c r="J743" s="116"/>
      <c r="K743" s="116"/>
      <c r="L743" s="116"/>
      <c r="M743" s="116"/>
      <c r="N743" s="116"/>
      <c r="O743" s="116"/>
      <c r="P743" s="116"/>
      <c r="Q743" s="116"/>
      <c r="R743" s="116"/>
      <c r="S743" s="116"/>
      <c r="T743" s="116"/>
      <c r="U743" s="116"/>
      <c r="V743" s="116"/>
      <c r="W743" s="116"/>
      <c r="X743" s="116"/>
      <c r="Y743" s="116"/>
      <c r="Z743" s="116"/>
      <c r="AA743" s="116"/>
      <c r="AB743" s="116"/>
      <c r="AC743" s="116"/>
      <c r="AD743" s="116"/>
      <c r="AE743" s="116"/>
      <c r="AF743" s="116"/>
      <c r="AG743" s="116"/>
      <c r="AH743" s="116"/>
      <c r="AI743" s="116"/>
      <c r="AJ743" s="116"/>
      <c r="AK743" s="116"/>
      <c r="AL743" s="116"/>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c r="BJ743" s="116"/>
      <c r="BK743" s="116"/>
      <c r="BL743" s="116"/>
      <c r="BM743" s="116"/>
      <c r="BN743" s="116"/>
      <c r="BO743" s="116"/>
      <c r="BP743" s="116"/>
      <c r="BQ743" s="116"/>
      <c r="BR743" s="116"/>
      <c r="BS743" s="116"/>
      <c r="BT743" s="116"/>
      <c r="BU743" s="116"/>
      <c r="BV743" s="116"/>
      <c r="BW743" s="116"/>
      <c r="BX743" s="116"/>
    </row>
    <row r="744">
      <c r="A744" s="116"/>
      <c r="B744" s="116"/>
      <c r="C744" s="116"/>
      <c r="D744" s="116"/>
      <c r="E744" s="164"/>
      <c r="F744" s="164"/>
      <c r="G744" s="116"/>
      <c r="H744" s="116"/>
      <c r="I744" s="116"/>
      <c r="J744" s="116"/>
      <c r="K744" s="116"/>
      <c r="L744" s="116"/>
      <c r="M744" s="116"/>
      <c r="N744" s="116"/>
      <c r="O744" s="116"/>
      <c r="P744" s="116"/>
      <c r="Q744" s="116"/>
      <c r="R744" s="116"/>
      <c r="S744" s="116"/>
      <c r="T744" s="116"/>
      <c r="U744" s="116"/>
      <c r="V744" s="116"/>
      <c r="W744" s="116"/>
      <c r="X744" s="116"/>
      <c r="Y744" s="116"/>
      <c r="Z744" s="116"/>
      <c r="AA744" s="116"/>
      <c r="AB744" s="116"/>
      <c r="AC744" s="116"/>
      <c r="AD744" s="116"/>
      <c r="AE744" s="116"/>
      <c r="AF744" s="116"/>
      <c r="AG744" s="116"/>
      <c r="AH744" s="116"/>
      <c r="AI744" s="116"/>
      <c r="AJ744" s="116"/>
      <c r="AK744" s="116"/>
      <c r="AL744" s="116"/>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c r="BJ744" s="116"/>
      <c r="BK744" s="116"/>
      <c r="BL744" s="116"/>
      <c r="BM744" s="116"/>
      <c r="BN744" s="116"/>
      <c r="BO744" s="116"/>
      <c r="BP744" s="116"/>
      <c r="BQ744" s="116"/>
      <c r="BR744" s="116"/>
      <c r="BS744" s="116"/>
      <c r="BT744" s="116"/>
      <c r="BU744" s="116"/>
      <c r="BV744" s="116"/>
      <c r="BW744" s="116"/>
      <c r="BX744" s="116"/>
    </row>
    <row r="745">
      <c r="A745" s="116"/>
      <c r="B745" s="116"/>
      <c r="C745" s="116"/>
      <c r="D745" s="116"/>
      <c r="E745" s="164"/>
      <c r="F745" s="164"/>
      <c r="G745" s="116"/>
      <c r="H745" s="116"/>
      <c r="I745" s="116"/>
      <c r="J745" s="116"/>
      <c r="K745" s="116"/>
      <c r="L745" s="116"/>
      <c r="M745" s="116"/>
      <c r="N745" s="116"/>
      <c r="O745" s="116"/>
      <c r="P745" s="116"/>
      <c r="Q745" s="116"/>
      <c r="R745" s="116"/>
      <c r="S745" s="116"/>
      <c r="T745" s="116"/>
      <c r="U745" s="116"/>
      <c r="V745" s="116"/>
      <c r="W745" s="116"/>
      <c r="X745" s="116"/>
      <c r="Y745" s="116"/>
      <c r="Z745" s="116"/>
      <c r="AA745" s="116"/>
      <c r="AB745" s="116"/>
      <c r="AC745" s="116"/>
      <c r="AD745" s="116"/>
      <c r="AE745" s="116"/>
      <c r="AF745" s="116"/>
      <c r="AG745" s="116"/>
      <c r="AH745" s="116"/>
      <c r="AI745" s="116"/>
      <c r="AJ745" s="116"/>
      <c r="AK745" s="116"/>
      <c r="AL745" s="116"/>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c r="BJ745" s="116"/>
      <c r="BK745" s="116"/>
      <c r="BL745" s="116"/>
      <c r="BM745" s="116"/>
      <c r="BN745" s="116"/>
      <c r="BO745" s="116"/>
      <c r="BP745" s="116"/>
      <c r="BQ745" s="116"/>
      <c r="BR745" s="116"/>
      <c r="BS745" s="116"/>
      <c r="BT745" s="116"/>
      <c r="BU745" s="116"/>
      <c r="BV745" s="116"/>
      <c r="BW745" s="116"/>
      <c r="BX745" s="116"/>
    </row>
    <row r="746">
      <c r="A746" s="116"/>
      <c r="B746" s="116"/>
      <c r="C746" s="116"/>
      <c r="D746" s="116"/>
      <c r="E746" s="164"/>
      <c r="F746" s="164"/>
      <c r="G746" s="116"/>
      <c r="H746" s="116"/>
      <c r="I746" s="116"/>
      <c r="J746" s="116"/>
      <c r="K746" s="116"/>
      <c r="L746" s="116"/>
      <c r="M746" s="116"/>
      <c r="N746" s="116"/>
      <c r="O746" s="116"/>
      <c r="P746" s="116"/>
      <c r="Q746" s="116"/>
      <c r="R746" s="116"/>
      <c r="S746" s="116"/>
      <c r="T746" s="116"/>
      <c r="U746" s="116"/>
      <c r="V746" s="116"/>
      <c r="W746" s="116"/>
      <c r="X746" s="116"/>
      <c r="Y746" s="116"/>
      <c r="Z746" s="116"/>
      <c r="AA746" s="116"/>
      <c r="AB746" s="116"/>
      <c r="AC746" s="116"/>
      <c r="AD746" s="116"/>
      <c r="AE746" s="116"/>
      <c r="AF746" s="116"/>
      <c r="AG746" s="116"/>
      <c r="AH746" s="116"/>
      <c r="AI746" s="116"/>
      <c r="AJ746" s="116"/>
      <c r="AK746" s="116"/>
      <c r="AL746" s="116"/>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c r="BJ746" s="116"/>
      <c r="BK746" s="116"/>
      <c r="BL746" s="116"/>
      <c r="BM746" s="116"/>
      <c r="BN746" s="116"/>
      <c r="BO746" s="116"/>
      <c r="BP746" s="116"/>
      <c r="BQ746" s="116"/>
      <c r="BR746" s="116"/>
      <c r="BS746" s="116"/>
      <c r="BT746" s="116"/>
      <c r="BU746" s="116"/>
      <c r="BV746" s="116"/>
      <c r="BW746" s="116"/>
      <c r="BX746" s="116"/>
    </row>
    <row r="747">
      <c r="A747" s="116"/>
      <c r="B747" s="116"/>
      <c r="C747" s="116"/>
      <c r="D747" s="116"/>
      <c r="E747" s="164"/>
      <c r="F747" s="164"/>
      <c r="G747" s="116"/>
      <c r="H747" s="116"/>
      <c r="I747" s="116"/>
      <c r="J747" s="116"/>
      <c r="K747" s="116"/>
      <c r="L747" s="116"/>
      <c r="M747" s="116"/>
      <c r="N747" s="116"/>
      <c r="O747" s="116"/>
      <c r="P747" s="116"/>
      <c r="Q747" s="116"/>
      <c r="R747" s="116"/>
      <c r="S747" s="116"/>
      <c r="T747" s="116"/>
      <c r="U747" s="116"/>
      <c r="V747" s="116"/>
      <c r="W747" s="116"/>
      <c r="X747" s="116"/>
      <c r="Y747" s="116"/>
      <c r="Z747" s="116"/>
      <c r="AA747" s="116"/>
      <c r="AB747" s="116"/>
      <c r="AC747" s="116"/>
      <c r="AD747" s="116"/>
      <c r="AE747" s="116"/>
      <c r="AF747" s="116"/>
      <c r="AG747" s="116"/>
      <c r="AH747" s="116"/>
      <c r="AI747" s="116"/>
      <c r="AJ747" s="116"/>
      <c r="AK747" s="116"/>
      <c r="AL747" s="116"/>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c r="BJ747" s="116"/>
      <c r="BK747" s="116"/>
      <c r="BL747" s="116"/>
      <c r="BM747" s="116"/>
      <c r="BN747" s="116"/>
      <c r="BO747" s="116"/>
      <c r="BP747" s="116"/>
      <c r="BQ747" s="116"/>
      <c r="BR747" s="116"/>
      <c r="BS747" s="116"/>
      <c r="BT747" s="116"/>
      <c r="BU747" s="116"/>
      <c r="BV747" s="116"/>
      <c r="BW747" s="116"/>
      <c r="BX747" s="116"/>
    </row>
    <row r="748">
      <c r="A748" s="116"/>
      <c r="B748" s="116"/>
      <c r="C748" s="116"/>
      <c r="D748" s="116"/>
      <c r="E748" s="164"/>
      <c r="F748" s="164"/>
      <c r="G748" s="116"/>
      <c r="H748" s="116"/>
      <c r="I748" s="116"/>
      <c r="J748" s="116"/>
      <c r="K748" s="116"/>
      <c r="L748" s="116"/>
      <c r="M748" s="116"/>
      <c r="N748" s="116"/>
      <c r="O748" s="116"/>
      <c r="P748" s="116"/>
      <c r="Q748" s="116"/>
      <c r="R748" s="116"/>
      <c r="S748" s="116"/>
      <c r="T748" s="116"/>
      <c r="U748" s="116"/>
      <c r="V748" s="116"/>
      <c r="W748" s="116"/>
      <c r="X748" s="116"/>
      <c r="Y748" s="116"/>
      <c r="Z748" s="116"/>
      <c r="AA748" s="116"/>
      <c r="AB748" s="116"/>
      <c r="AC748" s="116"/>
      <c r="AD748" s="116"/>
      <c r="AE748" s="116"/>
      <c r="AF748" s="116"/>
      <c r="AG748" s="116"/>
      <c r="AH748" s="116"/>
      <c r="AI748" s="116"/>
      <c r="AJ748" s="116"/>
      <c r="AK748" s="116"/>
      <c r="AL748" s="116"/>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c r="BJ748" s="116"/>
      <c r="BK748" s="116"/>
      <c r="BL748" s="116"/>
      <c r="BM748" s="116"/>
      <c r="BN748" s="116"/>
      <c r="BO748" s="116"/>
      <c r="BP748" s="116"/>
      <c r="BQ748" s="116"/>
      <c r="BR748" s="116"/>
      <c r="BS748" s="116"/>
      <c r="BT748" s="116"/>
      <c r="BU748" s="116"/>
      <c r="BV748" s="116"/>
      <c r="BW748" s="116"/>
      <c r="BX748" s="116"/>
    </row>
    <row r="749">
      <c r="A749" s="116"/>
      <c r="B749" s="116"/>
      <c r="C749" s="116"/>
      <c r="D749" s="116"/>
      <c r="E749" s="164"/>
      <c r="F749" s="164"/>
      <c r="G749" s="116"/>
      <c r="H749" s="116"/>
      <c r="I749" s="116"/>
      <c r="J749" s="116"/>
      <c r="K749" s="116"/>
      <c r="L749" s="116"/>
      <c r="M749" s="116"/>
      <c r="N749" s="116"/>
      <c r="O749" s="116"/>
      <c r="P749" s="116"/>
      <c r="Q749" s="116"/>
      <c r="R749" s="116"/>
      <c r="S749" s="116"/>
      <c r="T749" s="116"/>
      <c r="U749" s="116"/>
      <c r="V749" s="116"/>
      <c r="W749" s="116"/>
      <c r="X749" s="116"/>
      <c r="Y749" s="116"/>
      <c r="Z749" s="116"/>
      <c r="AA749" s="116"/>
      <c r="AB749" s="116"/>
      <c r="AC749" s="116"/>
      <c r="AD749" s="116"/>
      <c r="AE749" s="116"/>
      <c r="AF749" s="116"/>
      <c r="AG749" s="116"/>
      <c r="AH749" s="116"/>
      <c r="AI749" s="116"/>
      <c r="AJ749" s="116"/>
      <c r="AK749" s="116"/>
      <c r="AL749" s="116"/>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c r="BJ749" s="116"/>
      <c r="BK749" s="116"/>
      <c r="BL749" s="116"/>
      <c r="BM749" s="116"/>
      <c r="BN749" s="116"/>
      <c r="BO749" s="116"/>
      <c r="BP749" s="116"/>
      <c r="BQ749" s="116"/>
      <c r="BR749" s="116"/>
      <c r="BS749" s="116"/>
      <c r="BT749" s="116"/>
      <c r="BU749" s="116"/>
      <c r="BV749" s="116"/>
      <c r="BW749" s="116"/>
      <c r="BX749" s="116"/>
    </row>
    <row r="750">
      <c r="A750" s="116"/>
      <c r="B750" s="116"/>
      <c r="C750" s="116"/>
      <c r="D750" s="116"/>
      <c r="E750" s="164"/>
      <c r="F750" s="164"/>
      <c r="G750" s="116"/>
      <c r="H750" s="116"/>
      <c r="I750" s="116"/>
      <c r="J750" s="116"/>
      <c r="K750" s="116"/>
      <c r="L750" s="116"/>
      <c r="M750" s="116"/>
      <c r="N750" s="116"/>
      <c r="O750" s="116"/>
      <c r="P750" s="116"/>
      <c r="Q750" s="116"/>
      <c r="R750" s="116"/>
      <c r="S750" s="116"/>
      <c r="T750" s="116"/>
      <c r="U750" s="116"/>
      <c r="V750" s="116"/>
      <c r="W750" s="116"/>
      <c r="X750" s="116"/>
      <c r="Y750" s="116"/>
      <c r="Z750" s="116"/>
      <c r="AA750" s="116"/>
      <c r="AB750" s="116"/>
      <c r="AC750" s="116"/>
      <c r="AD750" s="116"/>
      <c r="AE750" s="116"/>
      <c r="AF750" s="116"/>
      <c r="AG750" s="116"/>
      <c r="AH750" s="116"/>
      <c r="AI750" s="116"/>
      <c r="AJ750" s="116"/>
      <c r="AK750" s="116"/>
      <c r="AL750" s="116"/>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c r="BJ750" s="116"/>
      <c r="BK750" s="116"/>
      <c r="BL750" s="116"/>
      <c r="BM750" s="116"/>
      <c r="BN750" s="116"/>
      <c r="BO750" s="116"/>
      <c r="BP750" s="116"/>
      <c r="BQ750" s="116"/>
      <c r="BR750" s="116"/>
      <c r="BS750" s="116"/>
      <c r="BT750" s="116"/>
      <c r="BU750" s="116"/>
      <c r="BV750" s="116"/>
      <c r="BW750" s="116"/>
      <c r="BX750" s="116"/>
    </row>
    <row r="751">
      <c r="A751" s="116"/>
      <c r="B751" s="116"/>
      <c r="C751" s="116"/>
      <c r="D751" s="116"/>
      <c r="E751" s="164"/>
      <c r="F751" s="164"/>
      <c r="G751" s="116"/>
      <c r="H751" s="116"/>
      <c r="I751" s="116"/>
      <c r="J751" s="116"/>
      <c r="K751" s="116"/>
      <c r="L751" s="116"/>
      <c r="M751" s="116"/>
      <c r="N751" s="116"/>
      <c r="O751" s="116"/>
      <c r="P751" s="116"/>
      <c r="Q751" s="116"/>
      <c r="R751" s="116"/>
      <c r="S751" s="116"/>
      <c r="T751" s="116"/>
      <c r="U751" s="116"/>
      <c r="V751" s="116"/>
      <c r="W751" s="116"/>
      <c r="X751" s="116"/>
      <c r="Y751" s="116"/>
      <c r="Z751" s="116"/>
      <c r="AA751" s="116"/>
      <c r="AB751" s="116"/>
      <c r="AC751" s="116"/>
      <c r="AD751" s="116"/>
      <c r="AE751" s="116"/>
      <c r="AF751" s="116"/>
      <c r="AG751" s="116"/>
      <c r="AH751" s="116"/>
      <c r="AI751" s="116"/>
      <c r="AJ751" s="116"/>
      <c r="AK751" s="116"/>
      <c r="AL751" s="116"/>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c r="BJ751" s="116"/>
      <c r="BK751" s="116"/>
      <c r="BL751" s="116"/>
      <c r="BM751" s="116"/>
      <c r="BN751" s="116"/>
      <c r="BO751" s="116"/>
      <c r="BP751" s="116"/>
      <c r="BQ751" s="116"/>
      <c r="BR751" s="116"/>
      <c r="BS751" s="116"/>
      <c r="BT751" s="116"/>
      <c r="BU751" s="116"/>
      <c r="BV751" s="116"/>
      <c r="BW751" s="116"/>
      <c r="BX751" s="116"/>
    </row>
    <row r="752">
      <c r="A752" s="116"/>
      <c r="B752" s="116"/>
      <c r="C752" s="116"/>
      <c r="D752" s="116"/>
      <c r="E752" s="164"/>
      <c r="F752" s="164"/>
      <c r="G752" s="116"/>
      <c r="H752" s="116"/>
      <c r="I752" s="116"/>
      <c r="J752" s="116"/>
      <c r="K752" s="116"/>
      <c r="L752" s="116"/>
      <c r="M752" s="116"/>
      <c r="N752" s="116"/>
      <c r="O752" s="116"/>
      <c r="P752" s="116"/>
      <c r="Q752" s="116"/>
      <c r="R752" s="116"/>
      <c r="S752" s="116"/>
      <c r="T752" s="116"/>
      <c r="U752" s="116"/>
      <c r="V752" s="116"/>
      <c r="W752" s="116"/>
      <c r="X752" s="116"/>
      <c r="Y752" s="116"/>
      <c r="Z752" s="116"/>
      <c r="AA752" s="116"/>
      <c r="AB752" s="116"/>
      <c r="AC752" s="116"/>
      <c r="AD752" s="116"/>
      <c r="AE752" s="116"/>
      <c r="AF752" s="116"/>
      <c r="AG752" s="116"/>
      <c r="AH752" s="116"/>
      <c r="AI752" s="116"/>
      <c r="AJ752" s="116"/>
      <c r="AK752" s="116"/>
      <c r="AL752" s="116"/>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c r="BJ752" s="116"/>
      <c r="BK752" s="116"/>
      <c r="BL752" s="116"/>
      <c r="BM752" s="116"/>
      <c r="BN752" s="116"/>
      <c r="BO752" s="116"/>
      <c r="BP752" s="116"/>
      <c r="BQ752" s="116"/>
      <c r="BR752" s="116"/>
      <c r="BS752" s="116"/>
      <c r="BT752" s="116"/>
      <c r="BU752" s="116"/>
      <c r="BV752" s="116"/>
      <c r="BW752" s="116"/>
      <c r="BX752" s="116"/>
    </row>
    <row r="753">
      <c r="A753" s="116"/>
      <c r="B753" s="116"/>
      <c r="C753" s="116"/>
      <c r="D753" s="116"/>
      <c r="E753" s="164"/>
      <c r="F753" s="164"/>
      <c r="G753" s="116"/>
      <c r="H753" s="116"/>
      <c r="I753" s="116"/>
      <c r="J753" s="116"/>
      <c r="K753" s="116"/>
      <c r="L753" s="116"/>
      <c r="M753" s="116"/>
      <c r="N753" s="116"/>
      <c r="O753" s="116"/>
      <c r="P753" s="116"/>
      <c r="Q753" s="116"/>
      <c r="R753" s="116"/>
      <c r="S753" s="116"/>
      <c r="T753" s="116"/>
      <c r="U753" s="116"/>
      <c r="V753" s="116"/>
      <c r="W753" s="116"/>
      <c r="X753" s="116"/>
      <c r="Y753" s="116"/>
      <c r="Z753" s="116"/>
      <c r="AA753" s="116"/>
      <c r="AB753" s="116"/>
      <c r="AC753" s="116"/>
      <c r="AD753" s="116"/>
      <c r="AE753" s="116"/>
      <c r="AF753" s="116"/>
      <c r="AG753" s="116"/>
      <c r="AH753" s="116"/>
      <c r="AI753" s="116"/>
      <c r="AJ753" s="116"/>
      <c r="AK753" s="116"/>
      <c r="AL753" s="116"/>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c r="BJ753" s="116"/>
      <c r="BK753" s="116"/>
      <c r="BL753" s="116"/>
      <c r="BM753" s="116"/>
      <c r="BN753" s="116"/>
      <c r="BO753" s="116"/>
      <c r="BP753" s="116"/>
      <c r="BQ753" s="116"/>
      <c r="BR753" s="116"/>
      <c r="BS753" s="116"/>
      <c r="BT753" s="116"/>
      <c r="BU753" s="116"/>
      <c r="BV753" s="116"/>
      <c r="BW753" s="116"/>
      <c r="BX753" s="116"/>
    </row>
    <row r="754">
      <c r="A754" s="116"/>
      <c r="B754" s="116"/>
      <c r="C754" s="116"/>
      <c r="D754" s="116"/>
      <c r="E754" s="164"/>
      <c r="F754" s="164"/>
      <c r="G754" s="116"/>
      <c r="H754" s="116"/>
      <c r="I754" s="116"/>
      <c r="J754" s="116"/>
      <c r="K754" s="116"/>
      <c r="L754" s="116"/>
      <c r="M754" s="116"/>
      <c r="N754" s="116"/>
      <c r="O754" s="116"/>
      <c r="P754" s="116"/>
      <c r="Q754" s="116"/>
      <c r="R754" s="116"/>
      <c r="S754" s="116"/>
      <c r="T754" s="116"/>
      <c r="U754" s="116"/>
      <c r="V754" s="116"/>
      <c r="W754" s="116"/>
      <c r="X754" s="116"/>
      <c r="Y754" s="116"/>
      <c r="Z754" s="116"/>
      <c r="AA754" s="116"/>
      <c r="AB754" s="116"/>
      <c r="AC754" s="116"/>
      <c r="AD754" s="116"/>
      <c r="AE754" s="116"/>
      <c r="AF754" s="116"/>
      <c r="AG754" s="116"/>
      <c r="AH754" s="116"/>
      <c r="AI754" s="116"/>
      <c r="AJ754" s="116"/>
      <c r="AK754" s="116"/>
      <c r="AL754" s="116"/>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c r="BJ754" s="116"/>
      <c r="BK754" s="116"/>
      <c r="BL754" s="116"/>
      <c r="BM754" s="116"/>
      <c r="BN754" s="116"/>
      <c r="BO754" s="116"/>
      <c r="BP754" s="116"/>
      <c r="BQ754" s="116"/>
      <c r="BR754" s="116"/>
      <c r="BS754" s="116"/>
      <c r="BT754" s="116"/>
      <c r="BU754" s="116"/>
      <c r="BV754" s="116"/>
      <c r="BW754" s="116"/>
      <c r="BX754" s="116"/>
    </row>
    <row r="755">
      <c r="A755" s="116"/>
      <c r="B755" s="116"/>
      <c r="C755" s="116"/>
      <c r="D755" s="116"/>
      <c r="E755" s="164"/>
      <c r="F755" s="164"/>
      <c r="G755" s="116"/>
      <c r="H755" s="116"/>
      <c r="I755" s="116"/>
      <c r="J755" s="116"/>
      <c r="K755" s="116"/>
      <c r="L755" s="116"/>
      <c r="M755" s="116"/>
      <c r="N755" s="116"/>
      <c r="O755" s="116"/>
      <c r="P755" s="116"/>
      <c r="Q755" s="116"/>
      <c r="R755" s="116"/>
      <c r="S755" s="116"/>
      <c r="T755" s="116"/>
      <c r="U755" s="116"/>
      <c r="V755" s="116"/>
      <c r="W755" s="116"/>
      <c r="X755" s="116"/>
      <c r="Y755" s="116"/>
      <c r="Z755" s="116"/>
      <c r="AA755" s="116"/>
      <c r="AB755" s="116"/>
      <c r="AC755" s="116"/>
      <c r="AD755" s="116"/>
      <c r="AE755" s="116"/>
      <c r="AF755" s="116"/>
      <c r="AG755" s="116"/>
      <c r="AH755" s="116"/>
      <c r="AI755" s="116"/>
      <c r="AJ755" s="116"/>
      <c r="AK755" s="116"/>
      <c r="AL755" s="116"/>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c r="BJ755" s="116"/>
      <c r="BK755" s="116"/>
      <c r="BL755" s="116"/>
      <c r="BM755" s="116"/>
      <c r="BN755" s="116"/>
      <c r="BO755" s="116"/>
      <c r="BP755" s="116"/>
      <c r="BQ755" s="116"/>
      <c r="BR755" s="116"/>
      <c r="BS755" s="116"/>
      <c r="BT755" s="116"/>
      <c r="BU755" s="116"/>
      <c r="BV755" s="116"/>
      <c r="BW755" s="116"/>
      <c r="BX755" s="116"/>
    </row>
    <row r="756">
      <c r="A756" s="116"/>
      <c r="B756" s="116"/>
      <c r="C756" s="116"/>
      <c r="D756" s="116"/>
      <c r="E756" s="164"/>
      <c r="F756" s="164"/>
      <c r="G756" s="116"/>
      <c r="H756" s="116"/>
      <c r="I756" s="116"/>
      <c r="J756" s="116"/>
      <c r="K756" s="116"/>
      <c r="L756" s="116"/>
      <c r="M756" s="116"/>
      <c r="N756" s="116"/>
      <c r="O756" s="116"/>
      <c r="P756" s="116"/>
      <c r="Q756" s="116"/>
      <c r="R756" s="116"/>
      <c r="S756" s="116"/>
      <c r="T756" s="116"/>
      <c r="U756" s="116"/>
      <c r="V756" s="116"/>
      <c r="W756" s="116"/>
      <c r="X756" s="116"/>
      <c r="Y756" s="116"/>
      <c r="Z756" s="116"/>
      <c r="AA756" s="116"/>
      <c r="AB756" s="116"/>
      <c r="AC756" s="116"/>
      <c r="AD756" s="116"/>
      <c r="AE756" s="116"/>
      <c r="AF756" s="116"/>
      <c r="AG756" s="116"/>
      <c r="AH756" s="116"/>
      <c r="AI756" s="116"/>
      <c r="AJ756" s="116"/>
      <c r="AK756" s="116"/>
      <c r="AL756" s="116"/>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c r="BJ756" s="116"/>
      <c r="BK756" s="116"/>
      <c r="BL756" s="116"/>
      <c r="BM756" s="116"/>
      <c r="BN756" s="116"/>
      <c r="BO756" s="116"/>
      <c r="BP756" s="116"/>
      <c r="BQ756" s="116"/>
      <c r="BR756" s="116"/>
      <c r="BS756" s="116"/>
      <c r="BT756" s="116"/>
      <c r="BU756" s="116"/>
      <c r="BV756" s="116"/>
      <c r="BW756" s="116"/>
      <c r="BX756" s="116"/>
    </row>
    <row r="757">
      <c r="A757" s="116"/>
      <c r="B757" s="116"/>
      <c r="C757" s="116"/>
      <c r="D757" s="116"/>
      <c r="E757" s="164"/>
      <c r="F757" s="164"/>
      <c r="G757" s="116"/>
      <c r="H757" s="116"/>
      <c r="I757" s="116"/>
      <c r="J757" s="116"/>
      <c r="K757" s="116"/>
      <c r="L757" s="116"/>
      <c r="M757" s="116"/>
      <c r="N757" s="116"/>
      <c r="O757" s="116"/>
      <c r="P757" s="116"/>
      <c r="Q757" s="116"/>
      <c r="R757" s="116"/>
      <c r="S757" s="116"/>
      <c r="T757" s="116"/>
      <c r="U757" s="116"/>
      <c r="V757" s="116"/>
      <c r="W757" s="116"/>
      <c r="X757" s="116"/>
      <c r="Y757" s="116"/>
      <c r="Z757" s="116"/>
      <c r="AA757" s="116"/>
      <c r="AB757" s="116"/>
      <c r="AC757" s="116"/>
      <c r="AD757" s="116"/>
      <c r="AE757" s="116"/>
      <c r="AF757" s="116"/>
      <c r="AG757" s="116"/>
      <c r="AH757" s="116"/>
      <c r="AI757" s="116"/>
      <c r="AJ757" s="116"/>
      <c r="AK757" s="116"/>
      <c r="AL757" s="116"/>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c r="BJ757" s="116"/>
      <c r="BK757" s="116"/>
      <c r="BL757" s="116"/>
      <c r="BM757" s="116"/>
      <c r="BN757" s="116"/>
      <c r="BO757" s="116"/>
      <c r="BP757" s="116"/>
      <c r="BQ757" s="116"/>
      <c r="BR757" s="116"/>
      <c r="BS757" s="116"/>
      <c r="BT757" s="116"/>
      <c r="BU757" s="116"/>
      <c r="BV757" s="116"/>
      <c r="BW757" s="116"/>
      <c r="BX757" s="116"/>
    </row>
    <row r="758">
      <c r="A758" s="116"/>
      <c r="B758" s="116"/>
      <c r="C758" s="116"/>
      <c r="D758" s="116"/>
      <c r="E758" s="164"/>
      <c r="F758" s="164"/>
      <c r="G758" s="116"/>
      <c r="H758" s="116"/>
      <c r="I758" s="116"/>
      <c r="J758" s="116"/>
      <c r="K758" s="116"/>
      <c r="L758" s="116"/>
      <c r="M758" s="116"/>
      <c r="N758" s="116"/>
      <c r="O758" s="116"/>
      <c r="P758" s="116"/>
      <c r="Q758" s="116"/>
      <c r="R758" s="116"/>
      <c r="S758" s="116"/>
      <c r="T758" s="116"/>
      <c r="U758" s="116"/>
      <c r="V758" s="116"/>
      <c r="W758" s="116"/>
      <c r="X758" s="116"/>
      <c r="Y758" s="116"/>
      <c r="Z758" s="116"/>
      <c r="AA758" s="116"/>
      <c r="AB758" s="116"/>
      <c r="AC758" s="116"/>
      <c r="AD758" s="116"/>
      <c r="AE758" s="116"/>
      <c r="AF758" s="116"/>
      <c r="AG758" s="116"/>
      <c r="AH758" s="116"/>
      <c r="AI758" s="116"/>
      <c r="AJ758" s="116"/>
      <c r="AK758" s="116"/>
      <c r="AL758" s="116"/>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c r="BJ758" s="116"/>
      <c r="BK758" s="116"/>
      <c r="BL758" s="116"/>
      <c r="BM758" s="116"/>
      <c r="BN758" s="116"/>
      <c r="BO758" s="116"/>
      <c r="BP758" s="116"/>
      <c r="BQ758" s="116"/>
      <c r="BR758" s="116"/>
      <c r="BS758" s="116"/>
      <c r="BT758" s="116"/>
      <c r="BU758" s="116"/>
      <c r="BV758" s="116"/>
      <c r="BW758" s="116"/>
      <c r="BX758" s="116"/>
    </row>
    <row r="759">
      <c r="A759" s="116"/>
      <c r="B759" s="116"/>
      <c r="C759" s="116"/>
      <c r="D759" s="116"/>
      <c r="E759" s="164"/>
      <c r="F759" s="164"/>
      <c r="G759" s="116"/>
      <c r="H759" s="116"/>
      <c r="I759" s="116"/>
      <c r="J759" s="116"/>
      <c r="K759" s="116"/>
      <c r="L759" s="116"/>
      <c r="M759" s="116"/>
      <c r="N759" s="116"/>
      <c r="O759" s="116"/>
      <c r="P759" s="116"/>
      <c r="Q759" s="116"/>
      <c r="R759" s="116"/>
      <c r="S759" s="116"/>
      <c r="T759" s="116"/>
      <c r="U759" s="116"/>
      <c r="V759" s="116"/>
      <c r="W759" s="116"/>
      <c r="X759" s="116"/>
      <c r="Y759" s="116"/>
      <c r="Z759" s="116"/>
      <c r="AA759" s="116"/>
      <c r="AB759" s="116"/>
      <c r="AC759" s="116"/>
      <c r="AD759" s="116"/>
      <c r="AE759" s="116"/>
      <c r="AF759" s="116"/>
      <c r="AG759" s="116"/>
      <c r="AH759" s="116"/>
      <c r="AI759" s="116"/>
      <c r="AJ759" s="116"/>
      <c r="AK759" s="116"/>
      <c r="AL759" s="116"/>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c r="BJ759" s="116"/>
      <c r="BK759" s="116"/>
      <c r="BL759" s="116"/>
      <c r="BM759" s="116"/>
      <c r="BN759" s="116"/>
      <c r="BO759" s="116"/>
      <c r="BP759" s="116"/>
      <c r="BQ759" s="116"/>
      <c r="BR759" s="116"/>
      <c r="BS759" s="116"/>
      <c r="BT759" s="116"/>
      <c r="BU759" s="116"/>
      <c r="BV759" s="116"/>
      <c r="BW759" s="116"/>
      <c r="BX759" s="116"/>
    </row>
    <row r="760">
      <c r="A760" s="116"/>
      <c r="B760" s="116"/>
      <c r="C760" s="116"/>
      <c r="D760" s="116"/>
      <c r="E760" s="164"/>
      <c r="F760" s="164"/>
      <c r="G760" s="116"/>
      <c r="H760" s="116"/>
      <c r="I760" s="116"/>
      <c r="J760" s="116"/>
      <c r="K760" s="116"/>
      <c r="L760" s="116"/>
      <c r="M760" s="116"/>
      <c r="N760" s="116"/>
      <c r="O760" s="116"/>
      <c r="P760" s="116"/>
      <c r="Q760" s="116"/>
      <c r="R760" s="116"/>
      <c r="S760" s="116"/>
      <c r="T760" s="116"/>
      <c r="U760" s="116"/>
      <c r="V760" s="116"/>
      <c r="W760" s="116"/>
      <c r="X760" s="116"/>
      <c r="Y760" s="116"/>
      <c r="Z760" s="116"/>
      <c r="AA760" s="116"/>
      <c r="AB760" s="116"/>
      <c r="AC760" s="116"/>
      <c r="AD760" s="116"/>
      <c r="AE760" s="116"/>
      <c r="AF760" s="116"/>
      <c r="AG760" s="116"/>
      <c r="AH760" s="116"/>
      <c r="AI760" s="116"/>
      <c r="AJ760" s="116"/>
      <c r="AK760" s="116"/>
      <c r="AL760" s="116"/>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c r="BJ760" s="116"/>
      <c r="BK760" s="116"/>
      <c r="BL760" s="116"/>
      <c r="BM760" s="116"/>
      <c r="BN760" s="116"/>
      <c r="BO760" s="116"/>
      <c r="BP760" s="116"/>
      <c r="BQ760" s="116"/>
      <c r="BR760" s="116"/>
      <c r="BS760" s="116"/>
      <c r="BT760" s="116"/>
      <c r="BU760" s="116"/>
      <c r="BV760" s="116"/>
      <c r="BW760" s="116"/>
      <c r="BX760" s="116"/>
    </row>
    <row r="761">
      <c r="A761" s="116"/>
      <c r="B761" s="116"/>
      <c r="C761" s="116"/>
      <c r="D761" s="116"/>
      <c r="E761" s="164"/>
      <c r="F761" s="164"/>
      <c r="G761" s="116"/>
      <c r="H761" s="116"/>
      <c r="I761" s="116"/>
      <c r="J761" s="116"/>
      <c r="K761" s="116"/>
      <c r="L761" s="116"/>
      <c r="M761" s="116"/>
      <c r="N761" s="116"/>
      <c r="O761" s="116"/>
      <c r="P761" s="116"/>
      <c r="Q761" s="116"/>
      <c r="R761" s="116"/>
      <c r="S761" s="116"/>
      <c r="T761" s="116"/>
      <c r="U761" s="116"/>
      <c r="V761" s="116"/>
      <c r="W761" s="116"/>
      <c r="X761" s="116"/>
      <c r="Y761" s="116"/>
      <c r="Z761" s="116"/>
      <c r="AA761" s="116"/>
      <c r="AB761" s="116"/>
      <c r="AC761" s="116"/>
      <c r="AD761" s="116"/>
      <c r="AE761" s="116"/>
      <c r="AF761" s="116"/>
      <c r="AG761" s="116"/>
      <c r="AH761" s="116"/>
      <c r="AI761" s="116"/>
      <c r="AJ761" s="116"/>
      <c r="AK761" s="116"/>
      <c r="AL761" s="116"/>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c r="BJ761" s="116"/>
      <c r="BK761" s="116"/>
      <c r="BL761" s="116"/>
      <c r="BM761" s="116"/>
      <c r="BN761" s="116"/>
      <c r="BO761" s="116"/>
      <c r="BP761" s="116"/>
      <c r="BQ761" s="116"/>
      <c r="BR761" s="116"/>
      <c r="BS761" s="116"/>
      <c r="BT761" s="116"/>
      <c r="BU761" s="116"/>
      <c r="BV761" s="116"/>
      <c r="BW761" s="116"/>
      <c r="BX761" s="116"/>
    </row>
    <row r="762">
      <c r="A762" s="116"/>
      <c r="B762" s="116"/>
      <c r="C762" s="116"/>
      <c r="D762" s="116"/>
      <c r="E762" s="164"/>
      <c r="F762" s="164"/>
      <c r="G762" s="116"/>
      <c r="H762" s="116"/>
      <c r="I762" s="116"/>
      <c r="J762" s="116"/>
      <c r="K762" s="116"/>
      <c r="L762" s="116"/>
      <c r="M762" s="116"/>
      <c r="N762" s="116"/>
      <c r="O762" s="116"/>
      <c r="P762" s="116"/>
      <c r="Q762" s="116"/>
      <c r="R762" s="116"/>
      <c r="S762" s="116"/>
      <c r="T762" s="116"/>
      <c r="U762" s="116"/>
      <c r="V762" s="116"/>
      <c r="W762" s="116"/>
      <c r="X762" s="116"/>
      <c r="Y762" s="116"/>
      <c r="Z762" s="116"/>
      <c r="AA762" s="116"/>
      <c r="AB762" s="116"/>
      <c r="AC762" s="116"/>
      <c r="AD762" s="116"/>
      <c r="AE762" s="116"/>
      <c r="AF762" s="116"/>
      <c r="AG762" s="116"/>
      <c r="AH762" s="116"/>
      <c r="AI762" s="116"/>
      <c r="AJ762" s="116"/>
      <c r="AK762" s="116"/>
      <c r="AL762" s="116"/>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c r="BJ762" s="116"/>
      <c r="BK762" s="116"/>
      <c r="BL762" s="116"/>
      <c r="BM762" s="116"/>
      <c r="BN762" s="116"/>
      <c r="BO762" s="116"/>
      <c r="BP762" s="116"/>
      <c r="BQ762" s="116"/>
      <c r="BR762" s="116"/>
      <c r="BS762" s="116"/>
      <c r="BT762" s="116"/>
      <c r="BU762" s="116"/>
      <c r="BV762" s="116"/>
      <c r="BW762" s="116"/>
      <c r="BX762" s="116"/>
    </row>
    <row r="763">
      <c r="A763" s="116"/>
      <c r="B763" s="116"/>
      <c r="C763" s="116"/>
      <c r="D763" s="116"/>
      <c r="E763" s="164"/>
      <c r="F763" s="164"/>
      <c r="G763" s="116"/>
      <c r="H763" s="116"/>
      <c r="I763" s="116"/>
      <c r="J763" s="116"/>
      <c r="K763" s="116"/>
      <c r="L763" s="116"/>
      <c r="M763" s="116"/>
      <c r="N763" s="116"/>
      <c r="O763" s="116"/>
      <c r="P763" s="116"/>
      <c r="Q763" s="116"/>
      <c r="R763" s="116"/>
      <c r="S763" s="116"/>
      <c r="T763" s="116"/>
      <c r="U763" s="116"/>
      <c r="V763" s="116"/>
      <c r="W763" s="116"/>
      <c r="X763" s="116"/>
      <c r="Y763" s="116"/>
      <c r="Z763" s="116"/>
      <c r="AA763" s="116"/>
      <c r="AB763" s="116"/>
      <c r="AC763" s="116"/>
      <c r="AD763" s="116"/>
      <c r="AE763" s="116"/>
      <c r="AF763" s="116"/>
      <c r="AG763" s="116"/>
      <c r="AH763" s="116"/>
      <c r="AI763" s="116"/>
      <c r="AJ763" s="116"/>
      <c r="AK763" s="116"/>
      <c r="AL763" s="116"/>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c r="BJ763" s="116"/>
      <c r="BK763" s="116"/>
      <c r="BL763" s="116"/>
      <c r="BM763" s="116"/>
      <c r="BN763" s="116"/>
      <c r="BO763" s="116"/>
      <c r="BP763" s="116"/>
      <c r="BQ763" s="116"/>
      <c r="BR763" s="116"/>
      <c r="BS763" s="116"/>
      <c r="BT763" s="116"/>
      <c r="BU763" s="116"/>
      <c r="BV763" s="116"/>
      <c r="BW763" s="116"/>
      <c r="BX763" s="116"/>
    </row>
    <row r="764">
      <c r="A764" s="116"/>
      <c r="B764" s="116"/>
      <c r="C764" s="116"/>
      <c r="D764" s="116"/>
      <c r="E764" s="164"/>
      <c r="F764" s="164"/>
      <c r="G764" s="116"/>
      <c r="H764" s="116"/>
      <c r="I764" s="116"/>
      <c r="J764" s="116"/>
      <c r="K764" s="116"/>
      <c r="L764" s="116"/>
      <c r="M764" s="116"/>
      <c r="N764" s="116"/>
      <c r="O764" s="116"/>
      <c r="P764" s="116"/>
      <c r="Q764" s="116"/>
      <c r="R764" s="116"/>
      <c r="S764" s="116"/>
      <c r="T764" s="116"/>
      <c r="U764" s="116"/>
      <c r="V764" s="116"/>
      <c r="W764" s="116"/>
      <c r="X764" s="116"/>
      <c r="Y764" s="116"/>
      <c r="Z764" s="116"/>
      <c r="AA764" s="116"/>
      <c r="AB764" s="116"/>
      <c r="AC764" s="116"/>
      <c r="AD764" s="116"/>
      <c r="AE764" s="116"/>
      <c r="AF764" s="116"/>
      <c r="AG764" s="116"/>
      <c r="AH764" s="116"/>
      <c r="AI764" s="116"/>
      <c r="AJ764" s="116"/>
      <c r="AK764" s="116"/>
      <c r="AL764" s="116"/>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c r="BJ764" s="116"/>
      <c r="BK764" s="116"/>
      <c r="BL764" s="116"/>
      <c r="BM764" s="116"/>
      <c r="BN764" s="116"/>
      <c r="BO764" s="116"/>
      <c r="BP764" s="116"/>
      <c r="BQ764" s="116"/>
      <c r="BR764" s="116"/>
      <c r="BS764" s="116"/>
      <c r="BT764" s="116"/>
      <c r="BU764" s="116"/>
      <c r="BV764" s="116"/>
      <c r="BW764" s="116"/>
      <c r="BX764" s="116"/>
    </row>
    <row r="765">
      <c r="A765" s="116"/>
      <c r="B765" s="116"/>
      <c r="C765" s="116"/>
      <c r="D765" s="116"/>
      <c r="E765" s="164"/>
      <c r="F765" s="164"/>
      <c r="G765" s="116"/>
      <c r="H765" s="116"/>
      <c r="I765" s="116"/>
      <c r="J765" s="116"/>
      <c r="K765" s="116"/>
      <c r="L765" s="116"/>
      <c r="M765" s="116"/>
      <c r="N765" s="116"/>
      <c r="O765" s="116"/>
      <c r="P765" s="116"/>
      <c r="Q765" s="116"/>
      <c r="R765" s="116"/>
      <c r="S765" s="116"/>
      <c r="T765" s="116"/>
      <c r="U765" s="116"/>
      <c r="V765" s="116"/>
      <c r="W765" s="116"/>
      <c r="X765" s="116"/>
      <c r="Y765" s="116"/>
      <c r="Z765" s="116"/>
      <c r="AA765" s="116"/>
      <c r="AB765" s="116"/>
      <c r="AC765" s="116"/>
      <c r="AD765" s="116"/>
      <c r="AE765" s="116"/>
      <c r="AF765" s="116"/>
      <c r="AG765" s="116"/>
      <c r="AH765" s="116"/>
      <c r="AI765" s="116"/>
      <c r="AJ765" s="116"/>
      <c r="AK765" s="116"/>
      <c r="AL765" s="116"/>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c r="BJ765" s="116"/>
      <c r="BK765" s="116"/>
      <c r="BL765" s="116"/>
      <c r="BM765" s="116"/>
      <c r="BN765" s="116"/>
      <c r="BO765" s="116"/>
      <c r="BP765" s="116"/>
      <c r="BQ765" s="116"/>
      <c r="BR765" s="116"/>
      <c r="BS765" s="116"/>
      <c r="BT765" s="116"/>
      <c r="BU765" s="116"/>
      <c r="BV765" s="116"/>
      <c r="BW765" s="116"/>
      <c r="BX765" s="116"/>
    </row>
    <row r="766">
      <c r="A766" s="116"/>
      <c r="B766" s="116"/>
      <c r="C766" s="116"/>
      <c r="D766" s="116"/>
      <c r="E766" s="164"/>
      <c r="F766" s="164"/>
      <c r="G766" s="116"/>
      <c r="H766" s="116"/>
      <c r="I766" s="116"/>
      <c r="J766" s="116"/>
      <c r="K766" s="116"/>
      <c r="L766" s="116"/>
      <c r="M766" s="116"/>
      <c r="N766" s="116"/>
      <c r="O766" s="116"/>
      <c r="P766" s="116"/>
      <c r="Q766" s="116"/>
      <c r="R766" s="116"/>
      <c r="S766" s="116"/>
      <c r="T766" s="116"/>
      <c r="U766" s="116"/>
      <c r="V766" s="116"/>
      <c r="W766" s="116"/>
      <c r="X766" s="116"/>
      <c r="Y766" s="116"/>
      <c r="Z766" s="116"/>
      <c r="AA766" s="116"/>
      <c r="AB766" s="116"/>
      <c r="AC766" s="116"/>
      <c r="AD766" s="116"/>
      <c r="AE766" s="116"/>
      <c r="AF766" s="116"/>
      <c r="AG766" s="116"/>
      <c r="AH766" s="116"/>
      <c r="AI766" s="116"/>
      <c r="AJ766" s="116"/>
      <c r="AK766" s="116"/>
      <c r="AL766" s="116"/>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c r="BJ766" s="116"/>
      <c r="BK766" s="116"/>
      <c r="BL766" s="116"/>
      <c r="BM766" s="116"/>
      <c r="BN766" s="116"/>
      <c r="BO766" s="116"/>
      <c r="BP766" s="116"/>
      <c r="BQ766" s="116"/>
      <c r="BR766" s="116"/>
      <c r="BS766" s="116"/>
      <c r="BT766" s="116"/>
      <c r="BU766" s="116"/>
      <c r="BV766" s="116"/>
      <c r="BW766" s="116"/>
      <c r="BX766" s="116"/>
    </row>
    <row r="767">
      <c r="A767" s="116"/>
      <c r="B767" s="116"/>
      <c r="C767" s="116"/>
      <c r="D767" s="116"/>
      <c r="E767" s="164"/>
      <c r="F767" s="164"/>
      <c r="G767" s="116"/>
      <c r="H767" s="116"/>
      <c r="I767" s="116"/>
      <c r="J767" s="116"/>
      <c r="K767" s="116"/>
      <c r="L767" s="116"/>
      <c r="M767" s="116"/>
      <c r="N767" s="116"/>
      <c r="O767" s="116"/>
      <c r="P767" s="116"/>
      <c r="Q767" s="116"/>
      <c r="R767" s="116"/>
      <c r="S767" s="116"/>
      <c r="T767" s="116"/>
      <c r="U767" s="116"/>
      <c r="V767" s="116"/>
      <c r="W767" s="116"/>
      <c r="X767" s="116"/>
      <c r="Y767" s="116"/>
      <c r="Z767" s="116"/>
      <c r="AA767" s="116"/>
      <c r="AB767" s="116"/>
      <c r="AC767" s="116"/>
      <c r="AD767" s="116"/>
      <c r="AE767" s="116"/>
      <c r="AF767" s="116"/>
      <c r="AG767" s="116"/>
      <c r="AH767" s="116"/>
      <c r="AI767" s="116"/>
      <c r="AJ767" s="116"/>
      <c r="AK767" s="116"/>
      <c r="AL767" s="116"/>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c r="BJ767" s="116"/>
      <c r="BK767" s="116"/>
      <c r="BL767" s="116"/>
      <c r="BM767" s="116"/>
      <c r="BN767" s="116"/>
      <c r="BO767" s="116"/>
      <c r="BP767" s="116"/>
      <c r="BQ767" s="116"/>
      <c r="BR767" s="116"/>
      <c r="BS767" s="116"/>
      <c r="BT767" s="116"/>
      <c r="BU767" s="116"/>
      <c r="BV767" s="116"/>
      <c r="BW767" s="116"/>
      <c r="BX767" s="116"/>
    </row>
    <row r="768">
      <c r="A768" s="116"/>
      <c r="B768" s="116"/>
      <c r="C768" s="116"/>
      <c r="D768" s="116"/>
      <c r="E768" s="164"/>
      <c r="F768" s="164"/>
      <c r="G768" s="116"/>
      <c r="H768" s="116"/>
      <c r="I768" s="116"/>
      <c r="J768" s="116"/>
      <c r="K768" s="116"/>
      <c r="L768" s="116"/>
      <c r="M768" s="116"/>
      <c r="N768" s="116"/>
      <c r="O768" s="116"/>
      <c r="P768" s="116"/>
      <c r="Q768" s="116"/>
      <c r="R768" s="116"/>
      <c r="S768" s="116"/>
      <c r="T768" s="116"/>
      <c r="U768" s="116"/>
      <c r="V768" s="116"/>
      <c r="W768" s="116"/>
      <c r="X768" s="116"/>
      <c r="Y768" s="116"/>
      <c r="Z768" s="116"/>
      <c r="AA768" s="116"/>
      <c r="AB768" s="116"/>
      <c r="AC768" s="116"/>
      <c r="AD768" s="116"/>
      <c r="AE768" s="116"/>
      <c r="AF768" s="116"/>
      <c r="AG768" s="116"/>
      <c r="AH768" s="116"/>
      <c r="AI768" s="116"/>
      <c r="AJ768" s="116"/>
      <c r="AK768" s="116"/>
      <c r="AL768" s="116"/>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c r="BJ768" s="116"/>
      <c r="BK768" s="116"/>
      <c r="BL768" s="116"/>
      <c r="BM768" s="116"/>
      <c r="BN768" s="116"/>
      <c r="BO768" s="116"/>
      <c r="BP768" s="116"/>
      <c r="BQ768" s="116"/>
      <c r="BR768" s="116"/>
      <c r="BS768" s="116"/>
      <c r="BT768" s="116"/>
      <c r="BU768" s="116"/>
      <c r="BV768" s="116"/>
      <c r="BW768" s="116"/>
      <c r="BX768" s="116"/>
    </row>
    <row r="769">
      <c r="A769" s="116"/>
      <c r="B769" s="116"/>
      <c r="C769" s="116"/>
      <c r="D769" s="116"/>
      <c r="E769" s="164"/>
      <c r="F769" s="164"/>
      <c r="G769" s="116"/>
      <c r="H769" s="116"/>
      <c r="I769" s="116"/>
      <c r="J769" s="116"/>
      <c r="K769" s="116"/>
      <c r="L769" s="116"/>
      <c r="M769" s="116"/>
      <c r="N769" s="116"/>
      <c r="O769" s="116"/>
      <c r="P769" s="116"/>
      <c r="Q769" s="116"/>
      <c r="R769" s="116"/>
      <c r="S769" s="116"/>
      <c r="T769" s="116"/>
      <c r="U769" s="116"/>
      <c r="V769" s="116"/>
      <c r="W769" s="116"/>
      <c r="X769" s="116"/>
      <c r="Y769" s="116"/>
      <c r="Z769" s="116"/>
      <c r="AA769" s="116"/>
      <c r="AB769" s="116"/>
      <c r="AC769" s="116"/>
      <c r="AD769" s="116"/>
      <c r="AE769" s="116"/>
      <c r="AF769" s="116"/>
      <c r="AG769" s="116"/>
      <c r="AH769" s="116"/>
      <c r="AI769" s="116"/>
      <c r="AJ769" s="116"/>
      <c r="AK769" s="116"/>
      <c r="AL769" s="116"/>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c r="BJ769" s="116"/>
      <c r="BK769" s="116"/>
      <c r="BL769" s="116"/>
      <c r="BM769" s="116"/>
      <c r="BN769" s="116"/>
      <c r="BO769" s="116"/>
      <c r="BP769" s="116"/>
      <c r="BQ769" s="116"/>
      <c r="BR769" s="116"/>
      <c r="BS769" s="116"/>
      <c r="BT769" s="116"/>
      <c r="BU769" s="116"/>
      <c r="BV769" s="116"/>
      <c r="BW769" s="116"/>
      <c r="BX769" s="116"/>
    </row>
    <row r="770">
      <c r="A770" s="116"/>
      <c r="B770" s="116"/>
      <c r="C770" s="116"/>
      <c r="D770" s="116"/>
      <c r="E770" s="164"/>
      <c r="F770" s="164"/>
      <c r="G770" s="116"/>
      <c r="H770" s="116"/>
      <c r="I770" s="116"/>
      <c r="J770" s="116"/>
      <c r="K770" s="116"/>
      <c r="L770" s="116"/>
      <c r="M770" s="116"/>
      <c r="N770" s="116"/>
      <c r="O770" s="116"/>
      <c r="P770" s="116"/>
      <c r="Q770" s="116"/>
      <c r="R770" s="116"/>
      <c r="S770" s="116"/>
      <c r="T770" s="116"/>
      <c r="U770" s="116"/>
      <c r="V770" s="116"/>
      <c r="W770" s="116"/>
      <c r="X770" s="116"/>
      <c r="Y770" s="116"/>
      <c r="Z770" s="116"/>
      <c r="AA770" s="116"/>
      <c r="AB770" s="116"/>
      <c r="AC770" s="116"/>
      <c r="AD770" s="116"/>
      <c r="AE770" s="116"/>
      <c r="AF770" s="116"/>
      <c r="AG770" s="116"/>
      <c r="AH770" s="116"/>
      <c r="AI770" s="116"/>
      <c r="AJ770" s="116"/>
      <c r="AK770" s="116"/>
      <c r="AL770" s="116"/>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c r="BJ770" s="116"/>
      <c r="BK770" s="116"/>
      <c r="BL770" s="116"/>
      <c r="BM770" s="116"/>
      <c r="BN770" s="116"/>
      <c r="BO770" s="116"/>
      <c r="BP770" s="116"/>
      <c r="BQ770" s="116"/>
      <c r="BR770" s="116"/>
      <c r="BS770" s="116"/>
      <c r="BT770" s="116"/>
      <c r="BU770" s="116"/>
      <c r="BV770" s="116"/>
      <c r="BW770" s="116"/>
      <c r="BX770" s="116"/>
    </row>
    <row r="771">
      <c r="A771" s="116"/>
      <c r="B771" s="116"/>
      <c r="C771" s="116"/>
      <c r="D771" s="116"/>
      <c r="E771" s="164"/>
      <c r="F771" s="164"/>
      <c r="G771" s="116"/>
      <c r="H771" s="116"/>
      <c r="I771" s="116"/>
      <c r="J771" s="116"/>
      <c r="K771" s="116"/>
      <c r="L771" s="116"/>
      <c r="M771" s="116"/>
      <c r="N771" s="116"/>
      <c r="O771" s="116"/>
      <c r="P771" s="116"/>
      <c r="Q771" s="116"/>
      <c r="R771" s="116"/>
      <c r="S771" s="116"/>
      <c r="T771" s="116"/>
      <c r="U771" s="116"/>
      <c r="V771" s="116"/>
      <c r="W771" s="116"/>
      <c r="X771" s="116"/>
      <c r="Y771" s="116"/>
      <c r="Z771" s="116"/>
      <c r="AA771" s="116"/>
      <c r="AB771" s="116"/>
      <c r="AC771" s="116"/>
      <c r="AD771" s="116"/>
      <c r="AE771" s="116"/>
      <c r="AF771" s="116"/>
      <c r="AG771" s="116"/>
      <c r="AH771" s="116"/>
      <c r="AI771" s="116"/>
      <c r="AJ771" s="116"/>
      <c r="AK771" s="116"/>
      <c r="AL771" s="116"/>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c r="BJ771" s="116"/>
      <c r="BK771" s="116"/>
      <c r="BL771" s="116"/>
      <c r="BM771" s="116"/>
      <c r="BN771" s="116"/>
      <c r="BO771" s="116"/>
      <c r="BP771" s="116"/>
      <c r="BQ771" s="116"/>
      <c r="BR771" s="116"/>
      <c r="BS771" s="116"/>
      <c r="BT771" s="116"/>
      <c r="BU771" s="116"/>
      <c r="BV771" s="116"/>
      <c r="BW771" s="116"/>
      <c r="BX771" s="116"/>
    </row>
    <row r="772">
      <c r="A772" s="116"/>
      <c r="B772" s="116"/>
      <c r="C772" s="116"/>
      <c r="D772" s="116"/>
      <c r="E772" s="164"/>
      <c r="F772" s="164"/>
      <c r="G772" s="116"/>
      <c r="H772" s="116"/>
      <c r="I772" s="116"/>
      <c r="J772" s="116"/>
      <c r="K772" s="116"/>
      <c r="L772" s="116"/>
      <c r="M772" s="116"/>
      <c r="N772" s="116"/>
      <c r="O772" s="116"/>
      <c r="P772" s="116"/>
      <c r="Q772" s="116"/>
      <c r="R772" s="116"/>
      <c r="S772" s="116"/>
      <c r="T772" s="116"/>
      <c r="U772" s="116"/>
      <c r="V772" s="116"/>
      <c r="W772" s="116"/>
      <c r="X772" s="116"/>
      <c r="Y772" s="116"/>
      <c r="Z772" s="116"/>
      <c r="AA772" s="116"/>
      <c r="AB772" s="116"/>
      <c r="AC772" s="116"/>
      <c r="AD772" s="116"/>
      <c r="AE772" s="116"/>
      <c r="AF772" s="116"/>
      <c r="AG772" s="116"/>
      <c r="AH772" s="116"/>
      <c r="AI772" s="116"/>
      <c r="AJ772" s="116"/>
      <c r="AK772" s="116"/>
      <c r="AL772" s="116"/>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c r="BJ772" s="116"/>
      <c r="BK772" s="116"/>
      <c r="BL772" s="116"/>
      <c r="BM772" s="116"/>
      <c r="BN772" s="116"/>
      <c r="BO772" s="116"/>
      <c r="BP772" s="116"/>
      <c r="BQ772" s="116"/>
      <c r="BR772" s="116"/>
      <c r="BS772" s="116"/>
      <c r="BT772" s="116"/>
      <c r="BU772" s="116"/>
      <c r="BV772" s="116"/>
      <c r="BW772" s="116"/>
      <c r="BX772" s="116"/>
    </row>
    <row r="773">
      <c r="A773" s="116"/>
      <c r="B773" s="116"/>
      <c r="C773" s="116"/>
      <c r="D773" s="116"/>
      <c r="E773" s="164"/>
      <c r="F773" s="164"/>
      <c r="G773" s="116"/>
      <c r="H773" s="116"/>
      <c r="I773" s="116"/>
      <c r="J773" s="116"/>
      <c r="K773" s="116"/>
      <c r="L773" s="116"/>
      <c r="M773" s="116"/>
      <c r="N773" s="116"/>
      <c r="O773" s="116"/>
      <c r="P773" s="116"/>
      <c r="Q773" s="116"/>
      <c r="R773" s="116"/>
      <c r="S773" s="116"/>
      <c r="T773" s="116"/>
      <c r="U773" s="116"/>
      <c r="V773" s="116"/>
      <c r="W773" s="116"/>
      <c r="X773" s="116"/>
      <c r="Y773" s="116"/>
      <c r="Z773" s="116"/>
      <c r="AA773" s="116"/>
      <c r="AB773" s="116"/>
      <c r="AC773" s="116"/>
      <c r="AD773" s="116"/>
      <c r="AE773" s="116"/>
      <c r="AF773" s="116"/>
      <c r="AG773" s="116"/>
      <c r="AH773" s="116"/>
      <c r="AI773" s="116"/>
      <c r="AJ773" s="116"/>
      <c r="AK773" s="116"/>
      <c r="AL773" s="116"/>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c r="BJ773" s="116"/>
      <c r="BK773" s="116"/>
      <c r="BL773" s="116"/>
      <c r="BM773" s="116"/>
      <c r="BN773" s="116"/>
      <c r="BO773" s="116"/>
      <c r="BP773" s="116"/>
      <c r="BQ773" s="116"/>
      <c r="BR773" s="116"/>
      <c r="BS773" s="116"/>
      <c r="BT773" s="116"/>
      <c r="BU773" s="116"/>
      <c r="BV773" s="116"/>
      <c r="BW773" s="116"/>
      <c r="BX773" s="116"/>
    </row>
    <row r="774">
      <c r="A774" s="116"/>
      <c r="B774" s="116"/>
      <c r="C774" s="116"/>
      <c r="D774" s="116"/>
      <c r="E774" s="164"/>
      <c r="F774" s="164"/>
      <c r="G774" s="116"/>
      <c r="H774" s="116"/>
      <c r="I774" s="116"/>
      <c r="J774" s="116"/>
      <c r="K774" s="116"/>
      <c r="L774" s="116"/>
      <c r="M774" s="116"/>
      <c r="N774" s="116"/>
      <c r="O774" s="116"/>
      <c r="P774" s="116"/>
      <c r="Q774" s="116"/>
      <c r="R774" s="116"/>
      <c r="S774" s="116"/>
      <c r="T774" s="116"/>
      <c r="U774" s="116"/>
      <c r="V774" s="116"/>
      <c r="W774" s="116"/>
      <c r="X774" s="116"/>
      <c r="Y774" s="116"/>
      <c r="Z774" s="116"/>
      <c r="AA774" s="116"/>
      <c r="AB774" s="116"/>
      <c r="AC774" s="116"/>
      <c r="AD774" s="116"/>
      <c r="AE774" s="116"/>
      <c r="AF774" s="116"/>
      <c r="AG774" s="116"/>
      <c r="AH774" s="116"/>
      <c r="AI774" s="116"/>
      <c r="AJ774" s="116"/>
      <c r="AK774" s="116"/>
      <c r="AL774" s="116"/>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c r="BJ774" s="116"/>
      <c r="BK774" s="116"/>
      <c r="BL774" s="116"/>
      <c r="BM774" s="116"/>
      <c r="BN774" s="116"/>
      <c r="BO774" s="116"/>
      <c r="BP774" s="116"/>
      <c r="BQ774" s="116"/>
      <c r="BR774" s="116"/>
      <c r="BS774" s="116"/>
      <c r="BT774" s="116"/>
      <c r="BU774" s="116"/>
      <c r="BV774" s="116"/>
      <c r="BW774" s="116"/>
      <c r="BX774" s="116"/>
    </row>
    <row r="775">
      <c r="A775" s="116"/>
      <c r="B775" s="116"/>
      <c r="C775" s="116"/>
      <c r="D775" s="116"/>
      <c r="E775" s="164"/>
      <c r="F775" s="164"/>
      <c r="G775" s="116"/>
      <c r="H775" s="116"/>
      <c r="I775" s="116"/>
      <c r="J775" s="116"/>
      <c r="K775" s="116"/>
      <c r="L775" s="116"/>
      <c r="M775" s="116"/>
      <c r="N775" s="116"/>
      <c r="O775" s="116"/>
      <c r="P775" s="116"/>
      <c r="Q775" s="116"/>
      <c r="R775" s="116"/>
      <c r="S775" s="116"/>
      <c r="T775" s="116"/>
      <c r="U775" s="116"/>
      <c r="V775" s="116"/>
      <c r="W775" s="116"/>
      <c r="X775" s="116"/>
      <c r="Y775" s="116"/>
      <c r="Z775" s="116"/>
      <c r="AA775" s="116"/>
      <c r="AB775" s="116"/>
      <c r="AC775" s="116"/>
      <c r="AD775" s="116"/>
      <c r="AE775" s="116"/>
      <c r="AF775" s="116"/>
      <c r="AG775" s="116"/>
      <c r="AH775" s="116"/>
      <c r="AI775" s="116"/>
      <c r="AJ775" s="116"/>
      <c r="AK775" s="116"/>
      <c r="AL775" s="116"/>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c r="BJ775" s="116"/>
      <c r="BK775" s="116"/>
      <c r="BL775" s="116"/>
      <c r="BM775" s="116"/>
      <c r="BN775" s="116"/>
      <c r="BO775" s="116"/>
      <c r="BP775" s="116"/>
      <c r="BQ775" s="116"/>
      <c r="BR775" s="116"/>
      <c r="BS775" s="116"/>
      <c r="BT775" s="116"/>
      <c r="BU775" s="116"/>
      <c r="BV775" s="116"/>
      <c r="BW775" s="116"/>
      <c r="BX775" s="116"/>
    </row>
    <row r="776">
      <c r="A776" s="116"/>
      <c r="B776" s="116"/>
      <c r="C776" s="116"/>
      <c r="D776" s="116"/>
      <c r="E776" s="164"/>
      <c r="F776" s="164"/>
      <c r="G776" s="116"/>
      <c r="H776" s="116"/>
      <c r="I776" s="116"/>
      <c r="J776" s="116"/>
      <c r="K776" s="116"/>
      <c r="L776" s="116"/>
      <c r="M776" s="116"/>
      <c r="N776" s="116"/>
      <c r="O776" s="116"/>
      <c r="P776" s="116"/>
      <c r="Q776" s="116"/>
      <c r="R776" s="116"/>
      <c r="S776" s="116"/>
      <c r="T776" s="116"/>
      <c r="U776" s="116"/>
      <c r="V776" s="116"/>
      <c r="W776" s="116"/>
      <c r="X776" s="116"/>
      <c r="Y776" s="116"/>
      <c r="Z776" s="116"/>
      <c r="AA776" s="116"/>
      <c r="AB776" s="116"/>
      <c r="AC776" s="116"/>
      <c r="AD776" s="116"/>
      <c r="AE776" s="116"/>
      <c r="AF776" s="116"/>
      <c r="AG776" s="116"/>
      <c r="AH776" s="116"/>
      <c r="AI776" s="116"/>
      <c r="AJ776" s="116"/>
      <c r="AK776" s="116"/>
      <c r="AL776" s="116"/>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c r="BJ776" s="116"/>
      <c r="BK776" s="116"/>
      <c r="BL776" s="116"/>
      <c r="BM776" s="116"/>
      <c r="BN776" s="116"/>
      <c r="BO776" s="116"/>
      <c r="BP776" s="116"/>
      <c r="BQ776" s="116"/>
      <c r="BR776" s="116"/>
      <c r="BS776" s="116"/>
      <c r="BT776" s="116"/>
      <c r="BU776" s="116"/>
      <c r="BV776" s="116"/>
      <c r="BW776" s="116"/>
      <c r="BX776" s="116"/>
    </row>
    <row r="777">
      <c r="A777" s="116"/>
      <c r="B777" s="116"/>
      <c r="C777" s="116"/>
      <c r="D777" s="116"/>
      <c r="E777" s="164"/>
      <c r="F777" s="164"/>
      <c r="G777" s="116"/>
      <c r="H777" s="116"/>
      <c r="I777" s="116"/>
      <c r="J777" s="116"/>
      <c r="K777" s="116"/>
      <c r="L777" s="116"/>
      <c r="M777" s="116"/>
      <c r="N777" s="116"/>
      <c r="O777" s="116"/>
      <c r="P777" s="116"/>
      <c r="Q777" s="116"/>
      <c r="R777" s="116"/>
      <c r="S777" s="116"/>
      <c r="T777" s="116"/>
      <c r="U777" s="116"/>
      <c r="V777" s="116"/>
      <c r="W777" s="116"/>
      <c r="X777" s="116"/>
      <c r="Y777" s="116"/>
      <c r="Z777" s="116"/>
      <c r="AA777" s="116"/>
      <c r="AB777" s="116"/>
      <c r="AC777" s="116"/>
      <c r="AD777" s="116"/>
      <c r="AE777" s="116"/>
      <c r="AF777" s="116"/>
      <c r="AG777" s="116"/>
      <c r="AH777" s="116"/>
      <c r="AI777" s="116"/>
      <c r="AJ777" s="116"/>
      <c r="AK777" s="116"/>
      <c r="AL777" s="116"/>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c r="BJ777" s="116"/>
      <c r="BK777" s="116"/>
      <c r="BL777" s="116"/>
      <c r="BM777" s="116"/>
      <c r="BN777" s="116"/>
      <c r="BO777" s="116"/>
      <c r="BP777" s="116"/>
      <c r="BQ777" s="116"/>
      <c r="BR777" s="116"/>
      <c r="BS777" s="116"/>
      <c r="BT777" s="116"/>
      <c r="BU777" s="116"/>
      <c r="BV777" s="116"/>
      <c r="BW777" s="116"/>
      <c r="BX777" s="116"/>
    </row>
    <row r="778">
      <c r="A778" s="116"/>
      <c r="B778" s="116"/>
      <c r="C778" s="116"/>
      <c r="D778" s="116"/>
      <c r="E778" s="164"/>
      <c r="F778" s="164"/>
      <c r="G778" s="116"/>
      <c r="H778" s="116"/>
      <c r="I778" s="116"/>
      <c r="J778" s="116"/>
      <c r="K778" s="116"/>
      <c r="L778" s="116"/>
      <c r="M778" s="116"/>
      <c r="N778" s="116"/>
      <c r="O778" s="116"/>
      <c r="P778" s="116"/>
      <c r="Q778" s="116"/>
      <c r="R778" s="116"/>
      <c r="S778" s="116"/>
      <c r="T778" s="116"/>
      <c r="U778" s="116"/>
      <c r="V778" s="116"/>
      <c r="W778" s="116"/>
      <c r="X778" s="116"/>
      <c r="Y778" s="116"/>
      <c r="Z778" s="116"/>
      <c r="AA778" s="116"/>
      <c r="AB778" s="116"/>
      <c r="AC778" s="116"/>
      <c r="AD778" s="116"/>
      <c r="AE778" s="116"/>
      <c r="AF778" s="116"/>
      <c r="AG778" s="116"/>
      <c r="AH778" s="116"/>
      <c r="AI778" s="116"/>
      <c r="AJ778" s="116"/>
      <c r="AK778" s="116"/>
      <c r="AL778" s="116"/>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c r="BJ778" s="116"/>
      <c r="BK778" s="116"/>
      <c r="BL778" s="116"/>
      <c r="BM778" s="116"/>
      <c r="BN778" s="116"/>
      <c r="BO778" s="116"/>
      <c r="BP778" s="116"/>
      <c r="BQ778" s="116"/>
      <c r="BR778" s="116"/>
      <c r="BS778" s="116"/>
      <c r="BT778" s="116"/>
      <c r="BU778" s="116"/>
      <c r="BV778" s="116"/>
      <c r="BW778" s="116"/>
      <c r="BX778" s="116"/>
    </row>
    <row r="779">
      <c r="A779" s="116"/>
      <c r="B779" s="116"/>
      <c r="C779" s="116"/>
      <c r="D779" s="116"/>
      <c r="E779" s="164"/>
      <c r="F779" s="164"/>
      <c r="G779" s="116"/>
      <c r="H779" s="116"/>
      <c r="I779" s="116"/>
      <c r="J779" s="116"/>
      <c r="K779" s="116"/>
      <c r="L779" s="116"/>
      <c r="M779" s="116"/>
      <c r="N779" s="116"/>
      <c r="O779" s="116"/>
      <c r="P779" s="116"/>
      <c r="Q779" s="116"/>
      <c r="R779" s="116"/>
      <c r="S779" s="116"/>
      <c r="T779" s="116"/>
      <c r="U779" s="116"/>
      <c r="V779" s="116"/>
      <c r="W779" s="116"/>
      <c r="X779" s="116"/>
      <c r="Y779" s="116"/>
      <c r="Z779" s="116"/>
      <c r="AA779" s="116"/>
      <c r="AB779" s="116"/>
      <c r="AC779" s="116"/>
      <c r="AD779" s="116"/>
      <c r="AE779" s="116"/>
      <c r="AF779" s="116"/>
      <c r="AG779" s="116"/>
      <c r="AH779" s="116"/>
      <c r="AI779" s="116"/>
      <c r="AJ779" s="116"/>
      <c r="AK779" s="116"/>
      <c r="AL779" s="116"/>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c r="BJ779" s="116"/>
      <c r="BK779" s="116"/>
      <c r="BL779" s="116"/>
      <c r="BM779" s="116"/>
      <c r="BN779" s="116"/>
      <c r="BO779" s="116"/>
      <c r="BP779" s="116"/>
      <c r="BQ779" s="116"/>
      <c r="BR779" s="116"/>
      <c r="BS779" s="116"/>
      <c r="BT779" s="116"/>
      <c r="BU779" s="116"/>
      <c r="BV779" s="116"/>
      <c r="BW779" s="116"/>
      <c r="BX779" s="116"/>
    </row>
    <row r="780">
      <c r="A780" s="116"/>
      <c r="B780" s="116"/>
      <c r="C780" s="116"/>
      <c r="D780" s="116"/>
      <c r="E780" s="164"/>
      <c r="F780" s="164"/>
      <c r="G780" s="116"/>
      <c r="H780" s="116"/>
      <c r="I780" s="116"/>
      <c r="J780" s="116"/>
      <c r="K780" s="116"/>
      <c r="L780" s="116"/>
      <c r="M780" s="116"/>
      <c r="N780" s="116"/>
      <c r="O780" s="116"/>
      <c r="P780" s="116"/>
      <c r="Q780" s="116"/>
      <c r="R780" s="116"/>
      <c r="S780" s="116"/>
      <c r="T780" s="116"/>
      <c r="U780" s="116"/>
      <c r="V780" s="116"/>
      <c r="W780" s="116"/>
      <c r="X780" s="116"/>
      <c r="Y780" s="116"/>
      <c r="Z780" s="116"/>
      <c r="AA780" s="116"/>
      <c r="AB780" s="116"/>
      <c r="AC780" s="116"/>
      <c r="AD780" s="116"/>
      <c r="AE780" s="116"/>
      <c r="AF780" s="116"/>
      <c r="AG780" s="116"/>
      <c r="AH780" s="116"/>
      <c r="AI780" s="116"/>
      <c r="AJ780" s="116"/>
      <c r="AK780" s="116"/>
      <c r="AL780" s="116"/>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c r="BJ780" s="116"/>
      <c r="BK780" s="116"/>
      <c r="BL780" s="116"/>
      <c r="BM780" s="116"/>
      <c r="BN780" s="116"/>
      <c r="BO780" s="116"/>
      <c r="BP780" s="116"/>
      <c r="BQ780" s="116"/>
      <c r="BR780" s="116"/>
      <c r="BS780" s="116"/>
      <c r="BT780" s="116"/>
      <c r="BU780" s="116"/>
      <c r="BV780" s="116"/>
      <c r="BW780" s="116"/>
      <c r="BX780" s="116"/>
    </row>
    <row r="781">
      <c r="A781" s="116"/>
      <c r="B781" s="116"/>
      <c r="C781" s="116"/>
      <c r="D781" s="116"/>
      <c r="E781" s="164"/>
      <c r="F781" s="164"/>
      <c r="G781" s="116"/>
      <c r="H781" s="116"/>
      <c r="I781" s="116"/>
      <c r="J781" s="116"/>
      <c r="K781" s="116"/>
      <c r="L781" s="116"/>
      <c r="M781" s="116"/>
      <c r="N781" s="116"/>
      <c r="O781" s="116"/>
      <c r="P781" s="116"/>
      <c r="Q781" s="116"/>
      <c r="R781" s="116"/>
      <c r="S781" s="116"/>
      <c r="T781" s="116"/>
      <c r="U781" s="116"/>
      <c r="V781" s="116"/>
      <c r="W781" s="116"/>
      <c r="X781" s="116"/>
      <c r="Y781" s="116"/>
      <c r="Z781" s="116"/>
      <c r="AA781" s="116"/>
      <c r="AB781" s="116"/>
      <c r="AC781" s="116"/>
      <c r="AD781" s="116"/>
      <c r="AE781" s="116"/>
      <c r="AF781" s="116"/>
      <c r="AG781" s="116"/>
      <c r="AH781" s="116"/>
      <c r="AI781" s="116"/>
      <c r="AJ781" s="116"/>
      <c r="AK781" s="116"/>
      <c r="AL781" s="116"/>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c r="BJ781" s="116"/>
      <c r="BK781" s="116"/>
      <c r="BL781" s="116"/>
      <c r="BM781" s="116"/>
      <c r="BN781" s="116"/>
      <c r="BO781" s="116"/>
      <c r="BP781" s="116"/>
      <c r="BQ781" s="116"/>
      <c r="BR781" s="116"/>
      <c r="BS781" s="116"/>
      <c r="BT781" s="116"/>
      <c r="BU781" s="116"/>
      <c r="BV781" s="116"/>
      <c r="BW781" s="116"/>
      <c r="BX781" s="116"/>
    </row>
    <row r="782">
      <c r="A782" s="116"/>
      <c r="B782" s="116"/>
      <c r="C782" s="116"/>
      <c r="D782" s="116"/>
      <c r="E782" s="164"/>
      <c r="F782" s="164"/>
      <c r="G782" s="116"/>
      <c r="H782" s="116"/>
      <c r="I782" s="116"/>
      <c r="J782" s="116"/>
      <c r="K782" s="116"/>
      <c r="L782" s="116"/>
      <c r="M782" s="116"/>
      <c r="N782" s="116"/>
      <c r="O782" s="116"/>
      <c r="P782" s="116"/>
      <c r="Q782" s="116"/>
      <c r="R782" s="116"/>
      <c r="S782" s="116"/>
      <c r="T782" s="116"/>
      <c r="U782" s="116"/>
      <c r="V782" s="116"/>
      <c r="W782" s="116"/>
      <c r="X782" s="116"/>
      <c r="Y782" s="116"/>
      <c r="Z782" s="116"/>
      <c r="AA782" s="116"/>
      <c r="AB782" s="116"/>
      <c r="AC782" s="116"/>
      <c r="AD782" s="116"/>
      <c r="AE782" s="116"/>
      <c r="AF782" s="116"/>
      <c r="AG782" s="116"/>
      <c r="AH782" s="116"/>
      <c r="AI782" s="116"/>
      <c r="AJ782" s="116"/>
      <c r="AK782" s="116"/>
      <c r="AL782" s="116"/>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c r="BJ782" s="116"/>
      <c r="BK782" s="116"/>
      <c r="BL782" s="116"/>
      <c r="BM782" s="116"/>
      <c r="BN782" s="116"/>
      <c r="BO782" s="116"/>
      <c r="BP782" s="116"/>
      <c r="BQ782" s="116"/>
      <c r="BR782" s="116"/>
      <c r="BS782" s="116"/>
      <c r="BT782" s="116"/>
      <c r="BU782" s="116"/>
      <c r="BV782" s="116"/>
      <c r="BW782" s="116"/>
      <c r="BX782" s="116"/>
    </row>
    <row r="783">
      <c r="A783" s="116"/>
      <c r="B783" s="116"/>
      <c r="C783" s="116"/>
      <c r="D783" s="116"/>
      <c r="E783" s="164"/>
      <c r="F783" s="164"/>
      <c r="G783" s="116"/>
      <c r="H783" s="116"/>
      <c r="I783" s="116"/>
      <c r="J783" s="116"/>
      <c r="K783" s="116"/>
      <c r="L783" s="116"/>
      <c r="M783" s="116"/>
      <c r="N783" s="116"/>
      <c r="O783" s="116"/>
      <c r="P783" s="116"/>
      <c r="Q783" s="116"/>
      <c r="R783" s="116"/>
      <c r="S783" s="116"/>
      <c r="T783" s="116"/>
      <c r="U783" s="116"/>
      <c r="V783" s="116"/>
      <c r="W783" s="116"/>
      <c r="X783" s="116"/>
      <c r="Y783" s="116"/>
      <c r="Z783" s="116"/>
      <c r="AA783" s="116"/>
      <c r="AB783" s="116"/>
      <c r="AC783" s="116"/>
      <c r="AD783" s="116"/>
      <c r="AE783" s="116"/>
      <c r="AF783" s="116"/>
      <c r="AG783" s="116"/>
      <c r="AH783" s="116"/>
      <c r="AI783" s="116"/>
      <c r="AJ783" s="116"/>
      <c r="AK783" s="116"/>
      <c r="AL783" s="116"/>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c r="BJ783" s="116"/>
      <c r="BK783" s="116"/>
      <c r="BL783" s="116"/>
      <c r="BM783" s="116"/>
      <c r="BN783" s="116"/>
      <c r="BO783" s="116"/>
      <c r="BP783" s="116"/>
      <c r="BQ783" s="116"/>
      <c r="BR783" s="116"/>
      <c r="BS783" s="116"/>
      <c r="BT783" s="116"/>
      <c r="BU783" s="116"/>
      <c r="BV783" s="116"/>
      <c r="BW783" s="116"/>
      <c r="BX783" s="116"/>
    </row>
    <row r="784">
      <c r="A784" s="116"/>
      <c r="B784" s="116"/>
      <c r="C784" s="116"/>
      <c r="D784" s="116"/>
      <c r="E784" s="164"/>
      <c r="F784" s="164"/>
      <c r="G784" s="116"/>
      <c r="H784" s="116"/>
      <c r="I784" s="116"/>
      <c r="J784" s="116"/>
      <c r="K784" s="116"/>
      <c r="L784" s="116"/>
      <c r="M784" s="116"/>
      <c r="N784" s="116"/>
      <c r="O784" s="116"/>
      <c r="P784" s="116"/>
      <c r="Q784" s="116"/>
      <c r="R784" s="116"/>
      <c r="S784" s="116"/>
      <c r="T784" s="116"/>
      <c r="U784" s="116"/>
      <c r="V784" s="116"/>
      <c r="W784" s="116"/>
      <c r="X784" s="116"/>
      <c r="Y784" s="116"/>
      <c r="Z784" s="116"/>
      <c r="AA784" s="116"/>
      <c r="AB784" s="116"/>
      <c r="AC784" s="116"/>
      <c r="AD784" s="116"/>
      <c r="AE784" s="116"/>
      <c r="AF784" s="116"/>
      <c r="AG784" s="116"/>
      <c r="AH784" s="116"/>
      <c r="AI784" s="116"/>
      <c r="AJ784" s="116"/>
      <c r="AK784" s="116"/>
      <c r="AL784" s="116"/>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c r="BJ784" s="116"/>
      <c r="BK784" s="116"/>
      <c r="BL784" s="116"/>
      <c r="BM784" s="116"/>
      <c r="BN784" s="116"/>
      <c r="BO784" s="116"/>
      <c r="BP784" s="116"/>
      <c r="BQ784" s="116"/>
      <c r="BR784" s="116"/>
      <c r="BS784" s="116"/>
      <c r="BT784" s="116"/>
      <c r="BU784" s="116"/>
      <c r="BV784" s="116"/>
      <c r="BW784" s="116"/>
      <c r="BX784" s="116"/>
    </row>
    <row r="785">
      <c r="A785" s="116"/>
      <c r="B785" s="116"/>
      <c r="C785" s="116"/>
      <c r="D785" s="116"/>
      <c r="E785" s="164"/>
      <c r="F785" s="164"/>
      <c r="G785" s="116"/>
      <c r="H785" s="116"/>
      <c r="I785" s="116"/>
      <c r="J785" s="116"/>
      <c r="K785" s="116"/>
      <c r="L785" s="116"/>
      <c r="M785" s="116"/>
      <c r="N785" s="116"/>
      <c r="O785" s="116"/>
      <c r="P785" s="116"/>
      <c r="Q785" s="116"/>
      <c r="R785" s="116"/>
      <c r="S785" s="116"/>
      <c r="T785" s="116"/>
      <c r="U785" s="116"/>
      <c r="V785" s="116"/>
      <c r="W785" s="116"/>
      <c r="X785" s="116"/>
      <c r="Y785" s="116"/>
      <c r="Z785" s="116"/>
      <c r="AA785" s="116"/>
      <c r="AB785" s="116"/>
      <c r="AC785" s="116"/>
      <c r="AD785" s="116"/>
      <c r="AE785" s="116"/>
      <c r="AF785" s="116"/>
      <c r="AG785" s="116"/>
      <c r="AH785" s="116"/>
      <c r="AI785" s="116"/>
      <c r="AJ785" s="116"/>
      <c r="AK785" s="116"/>
      <c r="AL785" s="116"/>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c r="BJ785" s="116"/>
      <c r="BK785" s="116"/>
      <c r="BL785" s="116"/>
      <c r="BM785" s="116"/>
      <c r="BN785" s="116"/>
      <c r="BO785" s="116"/>
      <c r="BP785" s="116"/>
      <c r="BQ785" s="116"/>
      <c r="BR785" s="116"/>
      <c r="BS785" s="116"/>
      <c r="BT785" s="116"/>
      <c r="BU785" s="116"/>
      <c r="BV785" s="116"/>
      <c r="BW785" s="116"/>
      <c r="BX785" s="116"/>
    </row>
    <row r="786">
      <c r="A786" s="116"/>
      <c r="B786" s="116"/>
      <c r="C786" s="116"/>
      <c r="D786" s="116"/>
      <c r="E786" s="164"/>
      <c r="F786" s="164"/>
      <c r="G786" s="116"/>
      <c r="H786" s="116"/>
      <c r="I786" s="116"/>
      <c r="J786" s="116"/>
      <c r="K786" s="116"/>
      <c r="L786" s="116"/>
      <c r="M786" s="116"/>
      <c r="N786" s="116"/>
      <c r="O786" s="116"/>
      <c r="P786" s="116"/>
      <c r="Q786" s="116"/>
      <c r="R786" s="116"/>
      <c r="S786" s="116"/>
      <c r="T786" s="116"/>
      <c r="U786" s="116"/>
      <c r="V786" s="116"/>
      <c r="W786" s="116"/>
      <c r="X786" s="116"/>
      <c r="Y786" s="116"/>
      <c r="Z786" s="116"/>
      <c r="AA786" s="116"/>
      <c r="AB786" s="116"/>
      <c r="AC786" s="116"/>
      <c r="AD786" s="116"/>
      <c r="AE786" s="116"/>
      <c r="AF786" s="116"/>
      <c r="AG786" s="116"/>
      <c r="AH786" s="116"/>
      <c r="AI786" s="116"/>
      <c r="AJ786" s="116"/>
      <c r="AK786" s="116"/>
      <c r="AL786" s="116"/>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c r="BJ786" s="116"/>
      <c r="BK786" s="116"/>
      <c r="BL786" s="116"/>
      <c r="BM786" s="116"/>
      <c r="BN786" s="116"/>
      <c r="BO786" s="116"/>
      <c r="BP786" s="116"/>
      <c r="BQ786" s="116"/>
      <c r="BR786" s="116"/>
      <c r="BS786" s="116"/>
      <c r="BT786" s="116"/>
      <c r="BU786" s="116"/>
      <c r="BV786" s="116"/>
      <c r="BW786" s="116"/>
      <c r="BX786" s="116"/>
    </row>
    <row r="787">
      <c r="A787" s="116"/>
      <c r="B787" s="116"/>
      <c r="C787" s="116"/>
      <c r="D787" s="116"/>
      <c r="E787" s="164"/>
      <c r="F787" s="164"/>
      <c r="G787" s="116"/>
      <c r="H787" s="116"/>
      <c r="I787" s="116"/>
      <c r="J787" s="116"/>
      <c r="K787" s="116"/>
      <c r="L787" s="116"/>
      <c r="M787" s="116"/>
      <c r="N787" s="116"/>
      <c r="O787" s="116"/>
      <c r="P787" s="116"/>
      <c r="Q787" s="116"/>
      <c r="R787" s="116"/>
      <c r="S787" s="116"/>
      <c r="T787" s="116"/>
      <c r="U787" s="116"/>
      <c r="V787" s="116"/>
      <c r="W787" s="116"/>
      <c r="X787" s="116"/>
      <c r="Y787" s="116"/>
      <c r="Z787" s="116"/>
      <c r="AA787" s="116"/>
      <c r="AB787" s="116"/>
      <c r="AC787" s="116"/>
      <c r="AD787" s="116"/>
      <c r="AE787" s="116"/>
      <c r="AF787" s="116"/>
      <c r="AG787" s="116"/>
      <c r="AH787" s="116"/>
      <c r="AI787" s="116"/>
      <c r="AJ787" s="116"/>
      <c r="AK787" s="116"/>
      <c r="AL787" s="116"/>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c r="BJ787" s="116"/>
      <c r="BK787" s="116"/>
      <c r="BL787" s="116"/>
      <c r="BM787" s="116"/>
      <c r="BN787" s="116"/>
      <c r="BO787" s="116"/>
      <c r="BP787" s="116"/>
      <c r="BQ787" s="116"/>
      <c r="BR787" s="116"/>
      <c r="BS787" s="116"/>
      <c r="BT787" s="116"/>
      <c r="BU787" s="116"/>
      <c r="BV787" s="116"/>
      <c r="BW787" s="116"/>
      <c r="BX787" s="116"/>
    </row>
    <row r="788">
      <c r="A788" s="116"/>
      <c r="B788" s="116"/>
      <c r="C788" s="116"/>
      <c r="D788" s="116"/>
      <c r="E788" s="164"/>
      <c r="F788" s="164"/>
      <c r="G788" s="116"/>
      <c r="H788" s="116"/>
      <c r="I788" s="116"/>
      <c r="J788" s="116"/>
      <c r="K788" s="116"/>
      <c r="L788" s="116"/>
      <c r="M788" s="116"/>
      <c r="N788" s="116"/>
      <c r="O788" s="116"/>
      <c r="P788" s="116"/>
      <c r="Q788" s="116"/>
      <c r="R788" s="116"/>
      <c r="S788" s="116"/>
      <c r="T788" s="116"/>
      <c r="U788" s="116"/>
      <c r="V788" s="116"/>
      <c r="W788" s="116"/>
      <c r="X788" s="116"/>
      <c r="Y788" s="116"/>
      <c r="Z788" s="116"/>
      <c r="AA788" s="116"/>
      <c r="AB788" s="116"/>
      <c r="AC788" s="116"/>
      <c r="AD788" s="116"/>
      <c r="AE788" s="116"/>
      <c r="AF788" s="116"/>
      <c r="AG788" s="116"/>
      <c r="AH788" s="116"/>
      <c r="AI788" s="116"/>
      <c r="AJ788" s="116"/>
      <c r="AK788" s="116"/>
      <c r="AL788" s="116"/>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c r="BJ788" s="116"/>
      <c r="BK788" s="116"/>
      <c r="BL788" s="116"/>
      <c r="BM788" s="116"/>
      <c r="BN788" s="116"/>
      <c r="BO788" s="116"/>
      <c r="BP788" s="116"/>
      <c r="BQ788" s="116"/>
      <c r="BR788" s="116"/>
      <c r="BS788" s="116"/>
      <c r="BT788" s="116"/>
      <c r="BU788" s="116"/>
      <c r="BV788" s="116"/>
      <c r="BW788" s="116"/>
      <c r="BX788" s="116"/>
    </row>
    <row r="789">
      <c r="A789" s="116"/>
      <c r="B789" s="116"/>
      <c r="C789" s="116"/>
      <c r="D789" s="116"/>
      <c r="E789" s="164"/>
      <c r="F789" s="164"/>
      <c r="G789" s="116"/>
      <c r="H789" s="116"/>
      <c r="I789" s="116"/>
      <c r="J789" s="116"/>
      <c r="K789" s="116"/>
      <c r="L789" s="116"/>
      <c r="M789" s="116"/>
      <c r="N789" s="116"/>
      <c r="O789" s="116"/>
      <c r="P789" s="116"/>
      <c r="Q789" s="116"/>
      <c r="R789" s="116"/>
      <c r="S789" s="116"/>
      <c r="T789" s="116"/>
      <c r="U789" s="116"/>
      <c r="V789" s="116"/>
      <c r="W789" s="116"/>
      <c r="X789" s="116"/>
      <c r="Y789" s="116"/>
      <c r="Z789" s="116"/>
      <c r="AA789" s="116"/>
      <c r="AB789" s="116"/>
      <c r="AC789" s="116"/>
      <c r="AD789" s="116"/>
      <c r="AE789" s="116"/>
      <c r="AF789" s="116"/>
      <c r="AG789" s="116"/>
      <c r="AH789" s="116"/>
      <c r="AI789" s="116"/>
      <c r="AJ789" s="116"/>
      <c r="AK789" s="116"/>
      <c r="AL789" s="116"/>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c r="BJ789" s="116"/>
      <c r="BK789" s="116"/>
      <c r="BL789" s="116"/>
      <c r="BM789" s="116"/>
      <c r="BN789" s="116"/>
      <c r="BO789" s="116"/>
      <c r="BP789" s="116"/>
      <c r="BQ789" s="116"/>
      <c r="BR789" s="116"/>
      <c r="BS789" s="116"/>
      <c r="BT789" s="116"/>
      <c r="BU789" s="116"/>
      <c r="BV789" s="116"/>
      <c r="BW789" s="116"/>
      <c r="BX789" s="116"/>
    </row>
    <row r="790">
      <c r="A790" s="116"/>
      <c r="B790" s="116"/>
      <c r="C790" s="116"/>
      <c r="D790" s="116"/>
      <c r="E790" s="164"/>
      <c r="F790" s="164"/>
      <c r="G790" s="116"/>
      <c r="H790" s="116"/>
      <c r="I790" s="116"/>
      <c r="J790" s="116"/>
      <c r="K790" s="116"/>
      <c r="L790" s="116"/>
      <c r="M790" s="116"/>
      <c r="N790" s="116"/>
      <c r="O790" s="116"/>
      <c r="P790" s="116"/>
      <c r="Q790" s="116"/>
      <c r="R790" s="116"/>
      <c r="S790" s="116"/>
      <c r="T790" s="116"/>
      <c r="U790" s="116"/>
      <c r="V790" s="116"/>
      <c r="W790" s="116"/>
      <c r="X790" s="116"/>
      <c r="Y790" s="116"/>
      <c r="Z790" s="116"/>
      <c r="AA790" s="116"/>
      <c r="AB790" s="116"/>
      <c r="AC790" s="116"/>
      <c r="AD790" s="116"/>
      <c r="AE790" s="116"/>
      <c r="AF790" s="116"/>
      <c r="AG790" s="116"/>
      <c r="AH790" s="116"/>
      <c r="AI790" s="116"/>
      <c r="AJ790" s="116"/>
      <c r="AK790" s="116"/>
      <c r="AL790" s="116"/>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c r="BJ790" s="116"/>
      <c r="BK790" s="116"/>
      <c r="BL790" s="116"/>
      <c r="BM790" s="116"/>
      <c r="BN790" s="116"/>
      <c r="BO790" s="116"/>
      <c r="BP790" s="116"/>
      <c r="BQ790" s="116"/>
      <c r="BR790" s="116"/>
      <c r="BS790" s="116"/>
      <c r="BT790" s="116"/>
      <c r="BU790" s="116"/>
      <c r="BV790" s="116"/>
      <c r="BW790" s="116"/>
      <c r="BX790" s="116"/>
    </row>
    <row r="791">
      <c r="A791" s="116"/>
      <c r="B791" s="116"/>
      <c r="C791" s="116"/>
      <c r="D791" s="116"/>
      <c r="E791" s="164"/>
      <c r="F791" s="164"/>
      <c r="G791" s="116"/>
      <c r="H791" s="116"/>
      <c r="I791" s="116"/>
      <c r="J791" s="116"/>
      <c r="K791" s="116"/>
      <c r="L791" s="116"/>
      <c r="M791" s="116"/>
      <c r="N791" s="116"/>
      <c r="O791" s="116"/>
      <c r="P791" s="116"/>
      <c r="Q791" s="116"/>
      <c r="R791" s="116"/>
      <c r="S791" s="116"/>
      <c r="T791" s="116"/>
      <c r="U791" s="116"/>
      <c r="V791" s="116"/>
      <c r="W791" s="116"/>
      <c r="X791" s="116"/>
      <c r="Y791" s="116"/>
      <c r="Z791" s="116"/>
      <c r="AA791" s="116"/>
      <c r="AB791" s="116"/>
      <c r="AC791" s="116"/>
      <c r="AD791" s="116"/>
      <c r="AE791" s="116"/>
      <c r="AF791" s="116"/>
      <c r="AG791" s="116"/>
      <c r="AH791" s="116"/>
      <c r="AI791" s="116"/>
      <c r="AJ791" s="116"/>
      <c r="AK791" s="116"/>
      <c r="AL791" s="116"/>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c r="BJ791" s="116"/>
      <c r="BK791" s="116"/>
      <c r="BL791" s="116"/>
      <c r="BM791" s="116"/>
      <c r="BN791" s="116"/>
      <c r="BO791" s="116"/>
      <c r="BP791" s="116"/>
      <c r="BQ791" s="116"/>
      <c r="BR791" s="116"/>
      <c r="BS791" s="116"/>
      <c r="BT791" s="116"/>
      <c r="BU791" s="116"/>
      <c r="BV791" s="116"/>
      <c r="BW791" s="116"/>
      <c r="BX791" s="116"/>
    </row>
    <row r="792">
      <c r="A792" s="116"/>
      <c r="B792" s="116"/>
      <c r="C792" s="116"/>
      <c r="D792" s="116"/>
      <c r="E792" s="164"/>
      <c r="F792" s="164"/>
      <c r="G792" s="116"/>
      <c r="H792" s="116"/>
      <c r="I792" s="116"/>
      <c r="J792" s="116"/>
      <c r="K792" s="116"/>
      <c r="L792" s="116"/>
      <c r="M792" s="116"/>
      <c r="N792" s="116"/>
      <c r="O792" s="116"/>
      <c r="P792" s="116"/>
      <c r="Q792" s="116"/>
      <c r="R792" s="116"/>
      <c r="S792" s="116"/>
      <c r="T792" s="116"/>
      <c r="U792" s="116"/>
      <c r="V792" s="116"/>
      <c r="W792" s="116"/>
      <c r="X792" s="116"/>
      <c r="Y792" s="116"/>
      <c r="Z792" s="116"/>
      <c r="AA792" s="116"/>
      <c r="AB792" s="116"/>
      <c r="AC792" s="116"/>
      <c r="AD792" s="116"/>
      <c r="AE792" s="116"/>
      <c r="AF792" s="116"/>
      <c r="AG792" s="116"/>
      <c r="AH792" s="116"/>
      <c r="AI792" s="116"/>
      <c r="AJ792" s="116"/>
      <c r="AK792" s="116"/>
      <c r="AL792" s="116"/>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c r="BJ792" s="116"/>
      <c r="BK792" s="116"/>
      <c r="BL792" s="116"/>
      <c r="BM792" s="116"/>
      <c r="BN792" s="116"/>
      <c r="BO792" s="116"/>
      <c r="BP792" s="116"/>
      <c r="BQ792" s="116"/>
      <c r="BR792" s="116"/>
      <c r="BS792" s="116"/>
      <c r="BT792" s="116"/>
      <c r="BU792" s="116"/>
      <c r="BV792" s="116"/>
      <c r="BW792" s="116"/>
      <c r="BX792" s="116"/>
    </row>
    <row r="793">
      <c r="A793" s="116"/>
      <c r="B793" s="116"/>
      <c r="C793" s="116"/>
      <c r="D793" s="116"/>
      <c r="E793" s="164"/>
      <c r="F793" s="164"/>
      <c r="G793" s="116"/>
      <c r="H793" s="116"/>
      <c r="I793" s="116"/>
      <c r="J793" s="116"/>
      <c r="K793" s="116"/>
      <c r="L793" s="116"/>
      <c r="M793" s="116"/>
      <c r="N793" s="116"/>
      <c r="O793" s="116"/>
      <c r="P793" s="116"/>
      <c r="Q793" s="116"/>
      <c r="R793" s="116"/>
      <c r="S793" s="116"/>
      <c r="T793" s="116"/>
      <c r="U793" s="116"/>
      <c r="V793" s="116"/>
      <c r="W793" s="116"/>
      <c r="X793" s="116"/>
      <c r="Y793" s="116"/>
      <c r="Z793" s="116"/>
      <c r="AA793" s="116"/>
      <c r="AB793" s="116"/>
      <c r="AC793" s="116"/>
      <c r="AD793" s="116"/>
      <c r="AE793" s="116"/>
      <c r="AF793" s="116"/>
      <c r="AG793" s="116"/>
      <c r="AH793" s="116"/>
      <c r="AI793" s="116"/>
      <c r="AJ793" s="116"/>
      <c r="AK793" s="116"/>
      <c r="AL793" s="116"/>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c r="BJ793" s="116"/>
      <c r="BK793" s="116"/>
      <c r="BL793" s="116"/>
      <c r="BM793" s="116"/>
      <c r="BN793" s="116"/>
      <c r="BO793" s="116"/>
      <c r="BP793" s="116"/>
      <c r="BQ793" s="116"/>
      <c r="BR793" s="116"/>
      <c r="BS793" s="116"/>
      <c r="BT793" s="116"/>
      <c r="BU793" s="116"/>
      <c r="BV793" s="116"/>
      <c r="BW793" s="116"/>
      <c r="BX793" s="116"/>
    </row>
    <row r="794">
      <c r="A794" s="116"/>
      <c r="B794" s="116"/>
      <c r="C794" s="116"/>
      <c r="D794" s="116"/>
      <c r="E794" s="164"/>
      <c r="F794" s="164"/>
      <c r="G794" s="116"/>
      <c r="H794" s="116"/>
      <c r="I794" s="116"/>
      <c r="J794" s="116"/>
      <c r="K794" s="116"/>
      <c r="L794" s="116"/>
      <c r="M794" s="116"/>
      <c r="N794" s="116"/>
      <c r="O794" s="116"/>
      <c r="P794" s="116"/>
      <c r="Q794" s="116"/>
      <c r="R794" s="116"/>
      <c r="S794" s="116"/>
      <c r="T794" s="116"/>
      <c r="U794" s="116"/>
      <c r="V794" s="116"/>
      <c r="W794" s="116"/>
      <c r="X794" s="116"/>
      <c r="Y794" s="116"/>
      <c r="Z794" s="116"/>
      <c r="AA794" s="116"/>
      <c r="AB794" s="116"/>
      <c r="AC794" s="116"/>
      <c r="AD794" s="116"/>
      <c r="AE794" s="116"/>
      <c r="AF794" s="116"/>
      <c r="AG794" s="116"/>
      <c r="AH794" s="116"/>
      <c r="AI794" s="116"/>
      <c r="AJ794" s="116"/>
      <c r="AK794" s="116"/>
      <c r="AL794" s="116"/>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c r="BJ794" s="116"/>
      <c r="BK794" s="116"/>
      <c r="BL794" s="116"/>
      <c r="BM794" s="116"/>
      <c r="BN794" s="116"/>
      <c r="BO794" s="116"/>
      <c r="BP794" s="116"/>
      <c r="BQ794" s="116"/>
      <c r="BR794" s="116"/>
      <c r="BS794" s="116"/>
      <c r="BT794" s="116"/>
      <c r="BU794" s="116"/>
      <c r="BV794" s="116"/>
      <c r="BW794" s="116"/>
      <c r="BX794" s="116"/>
    </row>
    <row r="795">
      <c r="A795" s="116"/>
      <c r="B795" s="116"/>
      <c r="C795" s="116"/>
      <c r="D795" s="116"/>
      <c r="E795" s="164"/>
      <c r="F795" s="164"/>
      <c r="G795" s="116"/>
      <c r="H795" s="116"/>
      <c r="I795" s="116"/>
      <c r="J795" s="116"/>
      <c r="K795" s="116"/>
      <c r="L795" s="116"/>
      <c r="M795" s="116"/>
      <c r="N795" s="116"/>
      <c r="O795" s="116"/>
      <c r="P795" s="116"/>
      <c r="Q795" s="116"/>
      <c r="R795" s="116"/>
      <c r="S795" s="116"/>
      <c r="T795" s="116"/>
      <c r="U795" s="116"/>
      <c r="V795" s="116"/>
      <c r="W795" s="116"/>
      <c r="X795" s="116"/>
      <c r="Y795" s="116"/>
      <c r="Z795" s="116"/>
      <c r="AA795" s="116"/>
      <c r="AB795" s="116"/>
      <c r="AC795" s="116"/>
      <c r="AD795" s="116"/>
      <c r="AE795" s="116"/>
      <c r="AF795" s="116"/>
      <c r="AG795" s="116"/>
      <c r="AH795" s="116"/>
      <c r="AI795" s="116"/>
      <c r="AJ795" s="116"/>
      <c r="AK795" s="116"/>
      <c r="AL795" s="116"/>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c r="BJ795" s="116"/>
      <c r="BK795" s="116"/>
      <c r="BL795" s="116"/>
      <c r="BM795" s="116"/>
      <c r="BN795" s="116"/>
      <c r="BO795" s="116"/>
      <c r="BP795" s="116"/>
      <c r="BQ795" s="116"/>
      <c r="BR795" s="116"/>
      <c r="BS795" s="116"/>
      <c r="BT795" s="116"/>
      <c r="BU795" s="116"/>
      <c r="BV795" s="116"/>
      <c r="BW795" s="116"/>
      <c r="BX795" s="116"/>
    </row>
    <row r="796">
      <c r="A796" s="116"/>
      <c r="B796" s="116"/>
      <c r="C796" s="116"/>
      <c r="D796" s="116"/>
      <c r="E796" s="164"/>
      <c r="F796" s="164"/>
      <c r="G796" s="116"/>
      <c r="H796" s="116"/>
      <c r="I796" s="116"/>
      <c r="J796" s="116"/>
      <c r="K796" s="116"/>
      <c r="L796" s="116"/>
      <c r="M796" s="116"/>
      <c r="N796" s="116"/>
      <c r="O796" s="116"/>
      <c r="P796" s="116"/>
      <c r="Q796" s="116"/>
      <c r="R796" s="116"/>
      <c r="S796" s="116"/>
      <c r="T796" s="116"/>
      <c r="U796" s="116"/>
      <c r="V796" s="116"/>
      <c r="W796" s="116"/>
      <c r="X796" s="116"/>
      <c r="Y796" s="116"/>
      <c r="Z796" s="116"/>
      <c r="AA796" s="116"/>
      <c r="AB796" s="116"/>
      <c r="AC796" s="116"/>
      <c r="AD796" s="116"/>
      <c r="AE796" s="116"/>
      <c r="AF796" s="116"/>
      <c r="AG796" s="116"/>
      <c r="AH796" s="116"/>
      <c r="AI796" s="116"/>
      <c r="AJ796" s="116"/>
      <c r="AK796" s="116"/>
      <c r="AL796" s="116"/>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c r="BJ796" s="116"/>
      <c r="BK796" s="116"/>
      <c r="BL796" s="116"/>
      <c r="BM796" s="116"/>
      <c r="BN796" s="116"/>
      <c r="BO796" s="116"/>
      <c r="BP796" s="116"/>
      <c r="BQ796" s="116"/>
      <c r="BR796" s="116"/>
      <c r="BS796" s="116"/>
      <c r="BT796" s="116"/>
      <c r="BU796" s="116"/>
      <c r="BV796" s="116"/>
      <c r="BW796" s="116"/>
      <c r="BX796" s="116"/>
    </row>
    <row r="797">
      <c r="A797" s="116"/>
      <c r="B797" s="116"/>
      <c r="C797" s="116"/>
      <c r="D797" s="116"/>
      <c r="E797" s="164"/>
      <c r="F797" s="164"/>
      <c r="G797" s="116"/>
      <c r="H797" s="116"/>
      <c r="I797" s="116"/>
      <c r="J797" s="116"/>
      <c r="K797" s="116"/>
      <c r="L797" s="116"/>
      <c r="M797" s="116"/>
      <c r="N797" s="116"/>
      <c r="O797" s="116"/>
      <c r="P797" s="116"/>
      <c r="Q797" s="116"/>
      <c r="R797" s="116"/>
      <c r="S797" s="116"/>
      <c r="T797" s="116"/>
      <c r="U797" s="116"/>
      <c r="V797" s="116"/>
      <c r="W797" s="116"/>
      <c r="X797" s="116"/>
      <c r="Y797" s="116"/>
      <c r="Z797" s="116"/>
      <c r="AA797" s="116"/>
      <c r="AB797" s="116"/>
      <c r="AC797" s="116"/>
      <c r="AD797" s="116"/>
      <c r="AE797" s="116"/>
      <c r="AF797" s="116"/>
      <c r="AG797" s="116"/>
      <c r="AH797" s="116"/>
      <c r="AI797" s="116"/>
      <c r="AJ797" s="116"/>
      <c r="AK797" s="116"/>
      <c r="AL797" s="116"/>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c r="BJ797" s="116"/>
      <c r="BK797" s="116"/>
      <c r="BL797" s="116"/>
      <c r="BM797" s="116"/>
      <c r="BN797" s="116"/>
      <c r="BO797" s="116"/>
      <c r="BP797" s="116"/>
      <c r="BQ797" s="116"/>
      <c r="BR797" s="116"/>
      <c r="BS797" s="116"/>
      <c r="BT797" s="116"/>
      <c r="BU797" s="116"/>
      <c r="BV797" s="116"/>
      <c r="BW797" s="116"/>
      <c r="BX797" s="116"/>
    </row>
    <row r="798">
      <c r="A798" s="116"/>
      <c r="B798" s="116"/>
      <c r="C798" s="116"/>
      <c r="D798" s="116"/>
      <c r="E798" s="164"/>
      <c r="F798" s="164"/>
      <c r="G798" s="116"/>
      <c r="H798" s="116"/>
      <c r="I798" s="116"/>
      <c r="J798" s="116"/>
      <c r="K798" s="116"/>
      <c r="L798" s="116"/>
      <c r="M798" s="116"/>
      <c r="N798" s="116"/>
      <c r="O798" s="116"/>
      <c r="P798" s="116"/>
      <c r="Q798" s="116"/>
      <c r="R798" s="116"/>
      <c r="S798" s="116"/>
      <c r="T798" s="116"/>
      <c r="U798" s="116"/>
      <c r="V798" s="116"/>
      <c r="W798" s="116"/>
      <c r="X798" s="116"/>
      <c r="Y798" s="116"/>
      <c r="Z798" s="116"/>
      <c r="AA798" s="116"/>
      <c r="AB798" s="116"/>
      <c r="AC798" s="116"/>
      <c r="AD798" s="116"/>
      <c r="AE798" s="116"/>
      <c r="AF798" s="116"/>
      <c r="AG798" s="116"/>
      <c r="AH798" s="116"/>
      <c r="AI798" s="116"/>
      <c r="AJ798" s="116"/>
      <c r="AK798" s="116"/>
      <c r="AL798" s="116"/>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c r="BJ798" s="116"/>
      <c r="BK798" s="116"/>
      <c r="BL798" s="116"/>
      <c r="BM798" s="116"/>
      <c r="BN798" s="116"/>
      <c r="BO798" s="116"/>
      <c r="BP798" s="116"/>
      <c r="BQ798" s="116"/>
      <c r="BR798" s="116"/>
      <c r="BS798" s="116"/>
      <c r="BT798" s="116"/>
      <c r="BU798" s="116"/>
      <c r="BV798" s="116"/>
      <c r="BW798" s="116"/>
      <c r="BX798" s="116"/>
    </row>
    <row r="799">
      <c r="A799" s="116"/>
      <c r="B799" s="116"/>
      <c r="C799" s="116"/>
      <c r="D799" s="116"/>
      <c r="E799" s="164"/>
      <c r="F799" s="164"/>
      <c r="G799" s="116"/>
      <c r="H799" s="116"/>
      <c r="I799" s="116"/>
      <c r="J799" s="116"/>
      <c r="K799" s="116"/>
      <c r="L799" s="116"/>
      <c r="M799" s="116"/>
      <c r="N799" s="116"/>
      <c r="O799" s="116"/>
      <c r="P799" s="116"/>
      <c r="Q799" s="116"/>
      <c r="R799" s="116"/>
      <c r="S799" s="116"/>
      <c r="T799" s="116"/>
      <c r="U799" s="116"/>
      <c r="V799" s="116"/>
      <c r="W799" s="116"/>
      <c r="X799" s="116"/>
      <c r="Y799" s="116"/>
      <c r="Z799" s="116"/>
      <c r="AA799" s="116"/>
      <c r="AB799" s="116"/>
      <c r="AC799" s="116"/>
      <c r="AD799" s="116"/>
      <c r="AE799" s="116"/>
      <c r="AF799" s="116"/>
      <c r="AG799" s="116"/>
      <c r="AH799" s="116"/>
      <c r="AI799" s="116"/>
      <c r="AJ799" s="116"/>
      <c r="AK799" s="116"/>
      <c r="AL799" s="116"/>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c r="BJ799" s="116"/>
      <c r="BK799" s="116"/>
      <c r="BL799" s="116"/>
      <c r="BM799" s="116"/>
      <c r="BN799" s="116"/>
      <c r="BO799" s="116"/>
      <c r="BP799" s="116"/>
      <c r="BQ799" s="116"/>
      <c r="BR799" s="116"/>
      <c r="BS799" s="116"/>
      <c r="BT799" s="116"/>
      <c r="BU799" s="116"/>
      <c r="BV799" s="116"/>
      <c r="BW799" s="116"/>
      <c r="BX799" s="116"/>
    </row>
    <row r="800">
      <c r="A800" s="116"/>
      <c r="B800" s="116"/>
      <c r="C800" s="116"/>
      <c r="D800" s="116"/>
      <c r="E800" s="164"/>
      <c r="F800" s="164"/>
      <c r="G800" s="116"/>
      <c r="H800" s="116"/>
      <c r="I800" s="116"/>
      <c r="J800" s="116"/>
      <c r="K800" s="116"/>
      <c r="L800" s="116"/>
      <c r="M800" s="116"/>
      <c r="N800" s="116"/>
      <c r="O800" s="116"/>
      <c r="P800" s="116"/>
      <c r="Q800" s="116"/>
      <c r="R800" s="116"/>
      <c r="S800" s="116"/>
      <c r="T800" s="116"/>
      <c r="U800" s="116"/>
      <c r="V800" s="116"/>
      <c r="W800" s="116"/>
      <c r="X800" s="116"/>
      <c r="Y800" s="116"/>
      <c r="Z800" s="116"/>
      <c r="AA800" s="116"/>
      <c r="AB800" s="116"/>
      <c r="AC800" s="116"/>
      <c r="AD800" s="116"/>
      <c r="AE800" s="116"/>
      <c r="AF800" s="116"/>
      <c r="AG800" s="116"/>
      <c r="AH800" s="116"/>
      <c r="AI800" s="116"/>
      <c r="AJ800" s="116"/>
      <c r="AK800" s="116"/>
      <c r="AL800" s="116"/>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c r="BJ800" s="116"/>
      <c r="BK800" s="116"/>
      <c r="BL800" s="116"/>
      <c r="BM800" s="116"/>
      <c r="BN800" s="116"/>
      <c r="BO800" s="116"/>
      <c r="BP800" s="116"/>
      <c r="BQ800" s="116"/>
      <c r="BR800" s="116"/>
      <c r="BS800" s="116"/>
      <c r="BT800" s="116"/>
      <c r="BU800" s="116"/>
      <c r="BV800" s="116"/>
      <c r="BW800" s="116"/>
      <c r="BX800" s="116"/>
    </row>
    <row r="801">
      <c r="A801" s="116"/>
      <c r="B801" s="116"/>
      <c r="C801" s="116"/>
      <c r="D801" s="116"/>
      <c r="E801" s="164"/>
      <c r="F801" s="164"/>
      <c r="G801" s="116"/>
      <c r="H801" s="116"/>
      <c r="I801" s="116"/>
      <c r="J801" s="116"/>
      <c r="K801" s="116"/>
      <c r="L801" s="116"/>
      <c r="M801" s="116"/>
      <c r="N801" s="116"/>
      <c r="O801" s="116"/>
      <c r="P801" s="116"/>
      <c r="Q801" s="116"/>
      <c r="R801" s="116"/>
      <c r="S801" s="116"/>
      <c r="T801" s="116"/>
      <c r="U801" s="116"/>
      <c r="V801" s="116"/>
      <c r="W801" s="116"/>
      <c r="X801" s="116"/>
      <c r="Y801" s="116"/>
      <c r="Z801" s="116"/>
      <c r="AA801" s="116"/>
      <c r="AB801" s="116"/>
      <c r="AC801" s="116"/>
      <c r="AD801" s="116"/>
      <c r="AE801" s="116"/>
      <c r="AF801" s="116"/>
      <c r="AG801" s="116"/>
      <c r="AH801" s="116"/>
      <c r="AI801" s="116"/>
      <c r="AJ801" s="116"/>
      <c r="AK801" s="116"/>
      <c r="AL801" s="116"/>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c r="BJ801" s="116"/>
      <c r="BK801" s="116"/>
      <c r="BL801" s="116"/>
      <c r="BM801" s="116"/>
      <c r="BN801" s="116"/>
      <c r="BO801" s="116"/>
      <c r="BP801" s="116"/>
      <c r="BQ801" s="116"/>
      <c r="BR801" s="116"/>
      <c r="BS801" s="116"/>
      <c r="BT801" s="116"/>
      <c r="BU801" s="116"/>
      <c r="BV801" s="116"/>
      <c r="BW801" s="116"/>
      <c r="BX801" s="116"/>
    </row>
    <row r="802">
      <c r="A802" s="116"/>
      <c r="B802" s="116"/>
      <c r="C802" s="116"/>
      <c r="D802" s="116"/>
      <c r="E802" s="164"/>
      <c r="F802" s="164"/>
      <c r="G802" s="116"/>
      <c r="H802" s="116"/>
      <c r="I802" s="116"/>
      <c r="J802" s="116"/>
      <c r="K802" s="116"/>
      <c r="L802" s="116"/>
      <c r="M802" s="116"/>
      <c r="N802" s="116"/>
      <c r="O802" s="116"/>
      <c r="P802" s="116"/>
      <c r="Q802" s="116"/>
      <c r="R802" s="116"/>
      <c r="S802" s="116"/>
      <c r="T802" s="116"/>
      <c r="U802" s="116"/>
      <c r="V802" s="116"/>
      <c r="W802" s="116"/>
      <c r="X802" s="116"/>
      <c r="Y802" s="116"/>
      <c r="Z802" s="116"/>
      <c r="AA802" s="116"/>
      <c r="AB802" s="116"/>
      <c r="AC802" s="116"/>
      <c r="AD802" s="116"/>
      <c r="AE802" s="116"/>
      <c r="AF802" s="116"/>
      <c r="AG802" s="116"/>
      <c r="AH802" s="116"/>
      <c r="AI802" s="116"/>
      <c r="AJ802" s="116"/>
      <c r="AK802" s="116"/>
      <c r="AL802" s="116"/>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c r="BJ802" s="116"/>
      <c r="BK802" s="116"/>
      <c r="BL802" s="116"/>
      <c r="BM802" s="116"/>
      <c r="BN802" s="116"/>
      <c r="BO802" s="116"/>
      <c r="BP802" s="116"/>
      <c r="BQ802" s="116"/>
      <c r="BR802" s="116"/>
      <c r="BS802" s="116"/>
      <c r="BT802" s="116"/>
      <c r="BU802" s="116"/>
      <c r="BV802" s="116"/>
      <c r="BW802" s="116"/>
      <c r="BX802" s="116"/>
    </row>
    <row r="803">
      <c r="A803" s="116"/>
      <c r="B803" s="116"/>
      <c r="C803" s="116"/>
      <c r="D803" s="116"/>
      <c r="E803" s="164"/>
      <c r="F803" s="164"/>
      <c r="G803" s="116"/>
      <c r="H803" s="116"/>
      <c r="I803" s="116"/>
      <c r="J803" s="116"/>
      <c r="K803" s="116"/>
      <c r="L803" s="116"/>
      <c r="M803" s="116"/>
      <c r="N803" s="116"/>
      <c r="O803" s="116"/>
      <c r="P803" s="116"/>
      <c r="Q803" s="116"/>
      <c r="R803" s="116"/>
      <c r="S803" s="116"/>
      <c r="T803" s="116"/>
      <c r="U803" s="116"/>
      <c r="V803" s="116"/>
      <c r="W803" s="116"/>
      <c r="X803" s="116"/>
      <c r="Y803" s="116"/>
      <c r="Z803" s="116"/>
      <c r="AA803" s="116"/>
      <c r="AB803" s="116"/>
      <c r="AC803" s="116"/>
      <c r="AD803" s="116"/>
      <c r="AE803" s="116"/>
      <c r="AF803" s="116"/>
      <c r="AG803" s="116"/>
      <c r="AH803" s="116"/>
      <c r="AI803" s="116"/>
      <c r="AJ803" s="116"/>
      <c r="AK803" s="116"/>
      <c r="AL803" s="116"/>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c r="BJ803" s="116"/>
      <c r="BK803" s="116"/>
      <c r="BL803" s="116"/>
      <c r="BM803" s="116"/>
      <c r="BN803" s="116"/>
      <c r="BO803" s="116"/>
      <c r="BP803" s="116"/>
      <c r="BQ803" s="116"/>
      <c r="BR803" s="116"/>
      <c r="BS803" s="116"/>
      <c r="BT803" s="116"/>
      <c r="BU803" s="116"/>
      <c r="BV803" s="116"/>
      <c r="BW803" s="116"/>
      <c r="BX803" s="116"/>
    </row>
    <row r="804">
      <c r="A804" s="116"/>
      <c r="B804" s="116"/>
      <c r="C804" s="116"/>
      <c r="D804" s="116"/>
      <c r="E804" s="164"/>
      <c r="F804" s="164"/>
      <c r="G804" s="116"/>
      <c r="H804" s="116"/>
      <c r="I804" s="116"/>
      <c r="J804" s="116"/>
      <c r="K804" s="116"/>
      <c r="L804" s="116"/>
      <c r="M804" s="116"/>
      <c r="N804" s="116"/>
      <c r="O804" s="116"/>
      <c r="P804" s="116"/>
      <c r="Q804" s="116"/>
      <c r="R804" s="116"/>
      <c r="S804" s="116"/>
      <c r="T804" s="116"/>
      <c r="U804" s="116"/>
      <c r="V804" s="116"/>
      <c r="W804" s="116"/>
      <c r="X804" s="116"/>
      <c r="Y804" s="116"/>
      <c r="Z804" s="116"/>
      <c r="AA804" s="116"/>
      <c r="AB804" s="116"/>
      <c r="AC804" s="116"/>
      <c r="AD804" s="116"/>
      <c r="AE804" s="116"/>
      <c r="AF804" s="116"/>
      <c r="AG804" s="116"/>
      <c r="AH804" s="116"/>
      <c r="AI804" s="116"/>
      <c r="AJ804" s="116"/>
      <c r="AK804" s="116"/>
      <c r="AL804" s="116"/>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c r="BJ804" s="116"/>
      <c r="BK804" s="116"/>
      <c r="BL804" s="116"/>
      <c r="BM804" s="116"/>
      <c r="BN804" s="116"/>
      <c r="BO804" s="116"/>
      <c r="BP804" s="116"/>
      <c r="BQ804" s="116"/>
      <c r="BR804" s="116"/>
      <c r="BS804" s="116"/>
      <c r="BT804" s="116"/>
      <c r="BU804" s="116"/>
      <c r="BV804" s="116"/>
      <c r="BW804" s="116"/>
      <c r="BX804" s="116"/>
    </row>
    <row r="805">
      <c r="A805" s="116"/>
      <c r="B805" s="116"/>
      <c r="C805" s="116"/>
      <c r="D805" s="116"/>
      <c r="E805" s="164"/>
      <c r="F805" s="164"/>
      <c r="G805" s="116"/>
      <c r="H805" s="116"/>
      <c r="I805" s="116"/>
      <c r="J805" s="116"/>
      <c r="K805" s="116"/>
      <c r="L805" s="116"/>
      <c r="M805" s="116"/>
      <c r="N805" s="116"/>
      <c r="O805" s="116"/>
      <c r="P805" s="116"/>
      <c r="Q805" s="116"/>
      <c r="R805" s="116"/>
      <c r="S805" s="116"/>
      <c r="T805" s="116"/>
      <c r="U805" s="116"/>
      <c r="V805" s="116"/>
      <c r="W805" s="116"/>
      <c r="X805" s="116"/>
      <c r="Y805" s="116"/>
      <c r="Z805" s="116"/>
      <c r="AA805" s="116"/>
      <c r="AB805" s="116"/>
      <c r="AC805" s="116"/>
      <c r="AD805" s="116"/>
      <c r="AE805" s="116"/>
      <c r="AF805" s="116"/>
      <c r="AG805" s="116"/>
      <c r="AH805" s="116"/>
      <c r="AI805" s="116"/>
      <c r="AJ805" s="116"/>
      <c r="AK805" s="116"/>
      <c r="AL805" s="116"/>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c r="BJ805" s="116"/>
      <c r="BK805" s="116"/>
      <c r="BL805" s="116"/>
      <c r="BM805" s="116"/>
      <c r="BN805" s="116"/>
      <c r="BO805" s="116"/>
      <c r="BP805" s="116"/>
      <c r="BQ805" s="116"/>
      <c r="BR805" s="116"/>
      <c r="BS805" s="116"/>
      <c r="BT805" s="116"/>
      <c r="BU805" s="116"/>
      <c r="BV805" s="116"/>
      <c r="BW805" s="116"/>
      <c r="BX805" s="116"/>
    </row>
    <row r="806">
      <c r="A806" s="116"/>
      <c r="B806" s="116"/>
      <c r="C806" s="116"/>
      <c r="D806" s="116"/>
      <c r="E806" s="164"/>
      <c r="F806" s="164"/>
      <c r="G806" s="116"/>
      <c r="H806" s="116"/>
      <c r="I806" s="116"/>
      <c r="J806" s="116"/>
      <c r="K806" s="116"/>
      <c r="L806" s="116"/>
      <c r="M806" s="116"/>
      <c r="N806" s="116"/>
      <c r="O806" s="116"/>
      <c r="P806" s="116"/>
      <c r="Q806" s="116"/>
      <c r="R806" s="116"/>
      <c r="S806" s="116"/>
      <c r="T806" s="116"/>
      <c r="U806" s="116"/>
      <c r="V806" s="116"/>
      <c r="W806" s="116"/>
      <c r="X806" s="116"/>
      <c r="Y806" s="116"/>
      <c r="Z806" s="116"/>
      <c r="AA806" s="116"/>
      <c r="AB806" s="116"/>
      <c r="AC806" s="116"/>
      <c r="AD806" s="116"/>
      <c r="AE806" s="116"/>
      <c r="AF806" s="116"/>
      <c r="AG806" s="116"/>
      <c r="AH806" s="116"/>
      <c r="AI806" s="116"/>
      <c r="AJ806" s="116"/>
      <c r="AK806" s="116"/>
      <c r="AL806" s="116"/>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c r="BJ806" s="116"/>
      <c r="BK806" s="116"/>
      <c r="BL806" s="116"/>
      <c r="BM806" s="116"/>
      <c r="BN806" s="116"/>
      <c r="BO806" s="116"/>
      <c r="BP806" s="116"/>
      <c r="BQ806" s="116"/>
      <c r="BR806" s="116"/>
      <c r="BS806" s="116"/>
      <c r="BT806" s="116"/>
      <c r="BU806" s="116"/>
      <c r="BV806" s="116"/>
      <c r="BW806" s="116"/>
      <c r="BX806" s="116"/>
    </row>
    <row r="807">
      <c r="A807" s="116"/>
      <c r="B807" s="116"/>
      <c r="C807" s="116"/>
      <c r="D807" s="116"/>
      <c r="E807" s="164"/>
      <c r="F807" s="164"/>
      <c r="G807" s="116"/>
      <c r="H807" s="116"/>
      <c r="I807" s="116"/>
      <c r="J807" s="116"/>
      <c r="K807" s="116"/>
      <c r="L807" s="116"/>
      <c r="M807" s="116"/>
      <c r="N807" s="116"/>
      <c r="O807" s="116"/>
      <c r="P807" s="116"/>
      <c r="Q807" s="116"/>
      <c r="R807" s="116"/>
      <c r="S807" s="116"/>
      <c r="T807" s="116"/>
      <c r="U807" s="116"/>
      <c r="V807" s="116"/>
      <c r="W807" s="116"/>
      <c r="X807" s="116"/>
      <c r="Y807" s="116"/>
      <c r="Z807" s="116"/>
      <c r="AA807" s="116"/>
      <c r="AB807" s="116"/>
      <c r="AC807" s="116"/>
      <c r="AD807" s="116"/>
      <c r="AE807" s="116"/>
      <c r="AF807" s="116"/>
      <c r="AG807" s="116"/>
      <c r="AH807" s="116"/>
      <c r="AI807" s="116"/>
      <c r="AJ807" s="116"/>
      <c r="AK807" s="116"/>
      <c r="AL807" s="116"/>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c r="BJ807" s="116"/>
      <c r="BK807" s="116"/>
      <c r="BL807" s="116"/>
      <c r="BM807" s="116"/>
      <c r="BN807" s="116"/>
      <c r="BO807" s="116"/>
      <c r="BP807" s="116"/>
      <c r="BQ807" s="116"/>
      <c r="BR807" s="116"/>
      <c r="BS807" s="116"/>
      <c r="BT807" s="116"/>
      <c r="BU807" s="116"/>
      <c r="BV807" s="116"/>
      <c r="BW807" s="116"/>
      <c r="BX807" s="116"/>
    </row>
    <row r="808">
      <c r="A808" s="116"/>
      <c r="B808" s="116"/>
      <c r="C808" s="116"/>
      <c r="D808" s="116"/>
      <c r="E808" s="164"/>
      <c r="F808" s="164"/>
      <c r="G808" s="116"/>
      <c r="H808" s="116"/>
      <c r="I808" s="116"/>
      <c r="J808" s="116"/>
      <c r="K808" s="116"/>
      <c r="L808" s="116"/>
      <c r="M808" s="116"/>
      <c r="N808" s="116"/>
      <c r="O808" s="116"/>
      <c r="P808" s="116"/>
      <c r="Q808" s="116"/>
      <c r="R808" s="116"/>
      <c r="S808" s="116"/>
      <c r="T808" s="116"/>
      <c r="U808" s="116"/>
      <c r="V808" s="116"/>
      <c r="W808" s="116"/>
      <c r="X808" s="116"/>
      <c r="Y808" s="116"/>
      <c r="Z808" s="116"/>
      <c r="AA808" s="116"/>
      <c r="AB808" s="116"/>
      <c r="AC808" s="116"/>
      <c r="AD808" s="116"/>
      <c r="AE808" s="116"/>
      <c r="AF808" s="116"/>
      <c r="AG808" s="116"/>
      <c r="AH808" s="116"/>
      <c r="AI808" s="116"/>
      <c r="AJ808" s="116"/>
      <c r="AK808" s="116"/>
      <c r="AL808" s="116"/>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c r="BJ808" s="116"/>
      <c r="BK808" s="116"/>
      <c r="BL808" s="116"/>
      <c r="BM808" s="116"/>
      <c r="BN808" s="116"/>
      <c r="BO808" s="116"/>
      <c r="BP808" s="116"/>
      <c r="BQ808" s="116"/>
      <c r="BR808" s="116"/>
      <c r="BS808" s="116"/>
      <c r="BT808" s="116"/>
      <c r="BU808" s="116"/>
      <c r="BV808" s="116"/>
      <c r="BW808" s="116"/>
      <c r="BX808" s="116"/>
    </row>
    <row r="809">
      <c r="A809" s="116"/>
      <c r="B809" s="116"/>
      <c r="C809" s="116"/>
      <c r="D809" s="116"/>
      <c r="E809" s="164"/>
      <c r="F809" s="164"/>
      <c r="G809" s="116"/>
      <c r="H809" s="116"/>
      <c r="I809" s="116"/>
      <c r="J809" s="116"/>
      <c r="K809" s="116"/>
      <c r="L809" s="116"/>
      <c r="M809" s="116"/>
      <c r="N809" s="116"/>
      <c r="O809" s="116"/>
      <c r="P809" s="116"/>
      <c r="Q809" s="116"/>
      <c r="R809" s="116"/>
      <c r="S809" s="116"/>
      <c r="T809" s="116"/>
      <c r="U809" s="116"/>
      <c r="V809" s="116"/>
      <c r="W809" s="116"/>
      <c r="X809" s="116"/>
      <c r="Y809" s="116"/>
      <c r="Z809" s="116"/>
      <c r="AA809" s="116"/>
      <c r="AB809" s="116"/>
      <c r="AC809" s="116"/>
      <c r="AD809" s="116"/>
      <c r="AE809" s="116"/>
      <c r="AF809" s="116"/>
      <c r="AG809" s="116"/>
      <c r="AH809" s="116"/>
      <c r="AI809" s="116"/>
      <c r="AJ809" s="116"/>
      <c r="AK809" s="116"/>
      <c r="AL809" s="116"/>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c r="BJ809" s="116"/>
      <c r="BK809" s="116"/>
      <c r="BL809" s="116"/>
      <c r="BM809" s="116"/>
      <c r="BN809" s="116"/>
      <c r="BO809" s="116"/>
      <c r="BP809" s="116"/>
      <c r="BQ809" s="116"/>
      <c r="BR809" s="116"/>
      <c r="BS809" s="116"/>
      <c r="BT809" s="116"/>
      <c r="BU809" s="116"/>
      <c r="BV809" s="116"/>
      <c r="BW809" s="116"/>
      <c r="BX809" s="116"/>
    </row>
    <row r="810">
      <c r="A810" s="116"/>
      <c r="B810" s="116"/>
      <c r="C810" s="116"/>
      <c r="D810" s="116"/>
      <c r="E810" s="164"/>
      <c r="F810" s="164"/>
      <c r="G810" s="116"/>
      <c r="H810" s="116"/>
      <c r="I810" s="116"/>
      <c r="J810" s="116"/>
      <c r="K810" s="116"/>
      <c r="L810" s="116"/>
      <c r="M810" s="116"/>
      <c r="N810" s="116"/>
      <c r="O810" s="116"/>
      <c r="P810" s="116"/>
      <c r="Q810" s="116"/>
      <c r="R810" s="116"/>
      <c r="S810" s="116"/>
      <c r="T810" s="116"/>
      <c r="U810" s="116"/>
      <c r="V810" s="116"/>
      <c r="W810" s="116"/>
      <c r="X810" s="116"/>
      <c r="Y810" s="116"/>
      <c r="Z810" s="116"/>
      <c r="AA810" s="116"/>
      <c r="AB810" s="116"/>
      <c r="AC810" s="116"/>
      <c r="AD810" s="116"/>
      <c r="AE810" s="116"/>
      <c r="AF810" s="116"/>
      <c r="AG810" s="116"/>
      <c r="AH810" s="116"/>
      <c r="AI810" s="116"/>
      <c r="AJ810" s="116"/>
      <c r="AK810" s="116"/>
      <c r="AL810" s="116"/>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c r="BJ810" s="116"/>
      <c r="BK810" s="116"/>
      <c r="BL810" s="116"/>
      <c r="BM810" s="116"/>
      <c r="BN810" s="116"/>
      <c r="BO810" s="116"/>
      <c r="BP810" s="116"/>
      <c r="BQ810" s="116"/>
      <c r="BR810" s="116"/>
      <c r="BS810" s="116"/>
      <c r="BT810" s="116"/>
      <c r="BU810" s="116"/>
      <c r="BV810" s="116"/>
      <c r="BW810" s="116"/>
      <c r="BX810" s="116"/>
    </row>
    <row r="811">
      <c r="A811" s="116"/>
      <c r="B811" s="116"/>
      <c r="C811" s="116"/>
      <c r="D811" s="116"/>
      <c r="E811" s="164"/>
      <c r="F811" s="164"/>
      <c r="G811" s="116"/>
      <c r="H811" s="116"/>
      <c r="I811" s="116"/>
      <c r="J811" s="116"/>
      <c r="K811" s="116"/>
      <c r="L811" s="116"/>
      <c r="M811" s="116"/>
      <c r="N811" s="116"/>
      <c r="O811" s="116"/>
      <c r="P811" s="116"/>
      <c r="Q811" s="116"/>
      <c r="R811" s="116"/>
      <c r="S811" s="116"/>
      <c r="T811" s="116"/>
      <c r="U811" s="116"/>
      <c r="V811" s="116"/>
      <c r="W811" s="116"/>
      <c r="X811" s="116"/>
      <c r="Y811" s="116"/>
      <c r="Z811" s="116"/>
      <c r="AA811" s="116"/>
      <c r="AB811" s="116"/>
      <c r="AC811" s="116"/>
      <c r="AD811" s="116"/>
      <c r="AE811" s="116"/>
      <c r="AF811" s="116"/>
      <c r="AG811" s="116"/>
      <c r="AH811" s="116"/>
      <c r="AI811" s="116"/>
      <c r="AJ811" s="116"/>
      <c r="AK811" s="116"/>
      <c r="AL811" s="116"/>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c r="BJ811" s="116"/>
      <c r="BK811" s="116"/>
      <c r="BL811" s="116"/>
      <c r="BM811" s="116"/>
      <c r="BN811" s="116"/>
      <c r="BO811" s="116"/>
      <c r="BP811" s="116"/>
      <c r="BQ811" s="116"/>
      <c r="BR811" s="116"/>
      <c r="BS811" s="116"/>
      <c r="BT811" s="116"/>
      <c r="BU811" s="116"/>
      <c r="BV811" s="116"/>
      <c r="BW811" s="116"/>
      <c r="BX811" s="116"/>
    </row>
    <row r="812">
      <c r="A812" s="116"/>
      <c r="B812" s="116"/>
      <c r="C812" s="116"/>
      <c r="D812" s="116"/>
      <c r="E812" s="164"/>
      <c r="F812" s="164"/>
      <c r="G812" s="116"/>
      <c r="H812" s="116"/>
      <c r="I812" s="116"/>
      <c r="J812" s="116"/>
      <c r="K812" s="116"/>
      <c r="L812" s="116"/>
      <c r="M812" s="116"/>
      <c r="N812" s="116"/>
      <c r="O812" s="116"/>
      <c r="P812" s="116"/>
      <c r="Q812" s="116"/>
      <c r="R812" s="116"/>
      <c r="S812" s="116"/>
      <c r="T812" s="116"/>
      <c r="U812" s="116"/>
      <c r="V812" s="116"/>
      <c r="W812" s="116"/>
      <c r="X812" s="116"/>
      <c r="Y812" s="116"/>
      <c r="Z812" s="116"/>
      <c r="AA812" s="116"/>
      <c r="AB812" s="116"/>
      <c r="AC812" s="116"/>
      <c r="AD812" s="116"/>
      <c r="AE812" s="116"/>
      <c r="AF812" s="116"/>
      <c r="AG812" s="116"/>
      <c r="AH812" s="116"/>
      <c r="AI812" s="116"/>
      <c r="AJ812" s="116"/>
      <c r="AK812" s="116"/>
      <c r="AL812" s="116"/>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c r="BJ812" s="116"/>
      <c r="BK812" s="116"/>
      <c r="BL812" s="116"/>
      <c r="BM812" s="116"/>
      <c r="BN812" s="116"/>
      <c r="BO812" s="116"/>
      <c r="BP812" s="116"/>
      <c r="BQ812" s="116"/>
      <c r="BR812" s="116"/>
      <c r="BS812" s="116"/>
      <c r="BT812" s="116"/>
      <c r="BU812" s="116"/>
      <c r="BV812" s="116"/>
      <c r="BW812" s="116"/>
      <c r="BX812" s="116"/>
    </row>
    <row r="813">
      <c r="A813" s="116"/>
      <c r="B813" s="116"/>
      <c r="C813" s="116"/>
      <c r="D813" s="116"/>
      <c r="E813" s="164"/>
      <c r="F813" s="164"/>
      <c r="G813" s="116"/>
      <c r="H813" s="116"/>
      <c r="I813" s="116"/>
      <c r="J813" s="116"/>
      <c r="K813" s="116"/>
      <c r="L813" s="116"/>
      <c r="M813" s="116"/>
      <c r="N813" s="116"/>
      <c r="O813" s="116"/>
      <c r="P813" s="116"/>
      <c r="Q813" s="116"/>
      <c r="R813" s="116"/>
      <c r="S813" s="116"/>
      <c r="T813" s="116"/>
      <c r="U813" s="116"/>
      <c r="V813" s="116"/>
      <c r="W813" s="116"/>
      <c r="X813" s="116"/>
      <c r="Y813" s="116"/>
      <c r="Z813" s="116"/>
      <c r="AA813" s="116"/>
      <c r="AB813" s="116"/>
      <c r="AC813" s="116"/>
      <c r="AD813" s="116"/>
      <c r="AE813" s="116"/>
      <c r="AF813" s="116"/>
      <c r="AG813" s="116"/>
      <c r="AH813" s="116"/>
      <c r="AI813" s="116"/>
      <c r="AJ813" s="116"/>
      <c r="AK813" s="116"/>
      <c r="AL813" s="116"/>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c r="BJ813" s="116"/>
      <c r="BK813" s="116"/>
      <c r="BL813" s="116"/>
      <c r="BM813" s="116"/>
      <c r="BN813" s="116"/>
      <c r="BO813" s="116"/>
      <c r="BP813" s="116"/>
      <c r="BQ813" s="116"/>
      <c r="BR813" s="116"/>
      <c r="BS813" s="116"/>
      <c r="BT813" s="116"/>
      <c r="BU813" s="116"/>
      <c r="BV813" s="116"/>
      <c r="BW813" s="116"/>
      <c r="BX813" s="116"/>
    </row>
    <row r="814">
      <c r="A814" s="116"/>
      <c r="B814" s="116"/>
      <c r="C814" s="116"/>
      <c r="D814" s="116"/>
      <c r="E814" s="164"/>
      <c r="F814" s="164"/>
      <c r="G814" s="116"/>
      <c r="H814" s="116"/>
      <c r="I814" s="116"/>
      <c r="J814" s="116"/>
      <c r="K814" s="116"/>
      <c r="L814" s="116"/>
      <c r="M814" s="116"/>
      <c r="N814" s="116"/>
      <c r="O814" s="116"/>
      <c r="P814" s="116"/>
      <c r="Q814" s="116"/>
      <c r="R814" s="116"/>
      <c r="S814" s="116"/>
      <c r="T814" s="116"/>
      <c r="U814" s="116"/>
      <c r="V814" s="116"/>
      <c r="W814" s="116"/>
      <c r="X814" s="116"/>
      <c r="Y814" s="116"/>
      <c r="Z814" s="116"/>
      <c r="AA814" s="116"/>
      <c r="AB814" s="116"/>
      <c r="AC814" s="116"/>
      <c r="AD814" s="116"/>
      <c r="AE814" s="116"/>
      <c r="AF814" s="116"/>
      <c r="AG814" s="116"/>
      <c r="AH814" s="116"/>
      <c r="AI814" s="116"/>
      <c r="AJ814" s="116"/>
      <c r="AK814" s="116"/>
      <c r="AL814" s="116"/>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c r="BJ814" s="116"/>
      <c r="BK814" s="116"/>
      <c r="BL814" s="116"/>
      <c r="BM814" s="116"/>
      <c r="BN814" s="116"/>
      <c r="BO814" s="116"/>
      <c r="BP814" s="116"/>
      <c r="BQ814" s="116"/>
      <c r="BR814" s="116"/>
      <c r="BS814" s="116"/>
      <c r="BT814" s="116"/>
      <c r="BU814" s="116"/>
      <c r="BV814" s="116"/>
      <c r="BW814" s="116"/>
      <c r="BX814" s="116"/>
    </row>
    <row r="815">
      <c r="A815" s="116"/>
      <c r="B815" s="116"/>
      <c r="C815" s="116"/>
      <c r="D815" s="116"/>
      <c r="E815" s="164"/>
      <c r="F815" s="164"/>
      <c r="G815" s="116"/>
      <c r="H815" s="116"/>
      <c r="I815" s="116"/>
      <c r="J815" s="116"/>
      <c r="K815" s="116"/>
      <c r="L815" s="116"/>
      <c r="M815" s="116"/>
      <c r="N815" s="116"/>
      <c r="O815" s="116"/>
      <c r="P815" s="116"/>
      <c r="Q815" s="116"/>
      <c r="R815" s="116"/>
      <c r="S815" s="116"/>
      <c r="T815" s="116"/>
      <c r="U815" s="116"/>
      <c r="V815" s="116"/>
      <c r="W815" s="116"/>
      <c r="X815" s="116"/>
      <c r="Y815" s="116"/>
      <c r="Z815" s="116"/>
      <c r="AA815" s="116"/>
      <c r="AB815" s="116"/>
      <c r="AC815" s="116"/>
      <c r="AD815" s="116"/>
      <c r="AE815" s="116"/>
      <c r="AF815" s="116"/>
      <c r="AG815" s="116"/>
      <c r="AH815" s="116"/>
      <c r="AI815" s="116"/>
      <c r="AJ815" s="116"/>
      <c r="AK815" s="116"/>
      <c r="AL815" s="116"/>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c r="BJ815" s="116"/>
      <c r="BK815" s="116"/>
      <c r="BL815" s="116"/>
      <c r="BM815" s="116"/>
      <c r="BN815" s="116"/>
      <c r="BO815" s="116"/>
      <c r="BP815" s="116"/>
      <c r="BQ815" s="116"/>
      <c r="BR815" s="116"/>
      <c r="BS815" s="116"/>
      <c r="BT815" s="116"/>
      <c r="BU815" s="116"/>
      <c r="BV815" s="116"/>
      <c r="BW815" s="116"/>
      <c r="BX815" s="116"/>
    </row>
    <row r="816">
      <c r="A816" s="116"/>
      <c r="B816" s="116"/>
      <c r="C816" s="116"/>
      <c r="D816" s="116"/>
      <c r="E816" s="164"/>
      <c r="F816" s="164"/>
      <c r="G816" s="116"/>
      <c r="H816" s="116"/>
      <c r="I816" s="116"/>
      <c r="J816" s="116"/>
      <c r="K816" s="116"/>
      <c r="L816" s="116"/>
      <c r="M816" s="116"/>
      <c r="N816" s="116"/>
      <c r="O816" s="116"/>
      <c r="P816" s="116"/>
      <c r="Q816" s="116"/>
      <c r="R816" s="116"/>
      <c r="S816" s="116"/>
      <c r="T816" s="116"/>
      <c r="U816" s="116"/>
      <c r="V816" s="116"/>
      <c r="W816" s="116"/>
      <c r="X816" s="116"/>
      <c r="Y816" s="116"/>
      <c r="Z816" s="116"/>
      <c r="AA816" s="116"/>
      <c r="AB816" s="116"/>
      <c r="AC816" s="116"/>
      <c r="AD816" s="116"/>
      <c r="AE816" s="116"/>
      <c r="AF816" s="116"/>
      <c r="AG816" s="116"/>
      <c r="AH816" s="116"/>
      <c r="AI816" s="116"/>
      <c r="AJ816" s="116"/>
      <c r="AK816" s="116"/>
      <c r="AL816" s="116"/>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c r="BJ816" s="116"/>
      <c r="BK816" s="116"/>
      <c r="BL816" s="116"/>
      <c r="BM816" s="116"/>
      <c r="BN816" s="116"/>
      <c r="BO816" s="116"/>
      <c r="BP816" s="116"/>
      <c r="BQ816" s="116"/>
      <c r="BR816" s="116"/>
      <c r="BS816" s="116"/>
      <c r="BT816" s="116"/>
      <c r="BU816" s="116"/>
      <c r="BV816" s="116"/>
      <c r="BW816" s="116"/>
      <c r="BX816" s="116"/>
    </row>
    <row r="817">
      <c r="A817" s="116"/>
      <c r="B817" s="116"/>
      <c r="C817" s="116"/>
      <c r="D817" s="116"/>
      <c r="E817" s="164"/>
      <c r="F817" s="164"/>
      <c r="G817" s="116"/>
      <c r="H817" s="116"/>
      <c r="I817" s="116"/>
      <c r="J817" s="116"/>
      <c r="K817" s="116"/>
      <c r="L817" s="116"/>
      <c r="M817" s="116"/>
      <c r="N817" s="116"/>
      <c r="O817" s="116"/>
      <c r="P817" s="116"/>
      <c r="Q817" s="116"/>
      <c r="R817" s="116"/>
      <c r="S817" s="116"/>
      <c r="T817" s="116"/>
      <c r="U817" s="116"/>
      <c r="V817" s="116"/>
      <c r="W817" s="116"/>
      <c r="X817" s="116"/>
      <c r="Y817" s="116"/>
      <c r="Z817" s="116"/>
      <c r="AA817" s="116"/>
      <c r="AB817" s="116"/>
      <c r="AC817" s="116"/>
      <c r="AD817" s="116"/>
      <c r="AE817" s="116"/>
      <c r="AF817" s="116"/>
      <c r="AG817" s="116"/>
      <c r="AH817" s="116"/>
      <c r="AI817" s="116"/>
      <c r="AJ817" s="116"/>
      <c r="AK817" s="116"/>
      <c r="AL817" s="116"/>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c r="BJ817" s="116"/>
      <c r="BK817" s="116"/>
      <c r="BL817" s="116"/>
      <c r="BM817" s="116"/>
      <c r="BN817" s="116"/>
      <c r="BO817" s="116"/>
      <c r="BP817" s="116"/>
      <c r="BQ817" s="116"/>
      <c r="BR817" s="116"/>
      <c r="BS817" s="116"/>
      <c r="BT817" s="116"/>
      <c r="BU817" s="116"/>
      <c r="BV817" s="116"/>
      <c r="BW817" s="116"/>
      <c r="BX817" s="116"/>
    </row>
    <row r="818">
      <c r="A818" s="116"/>
      <c r="B818" s="116"/>
      <c r="C818" s="116"/>
      <c r="D818" s="116"/>
      <c r="E818" s="164"/>
      <c r="F818" s="164"/>
      <c r="G818" s="116"/>
      <c r="H818" s="116"/>
      <c r="I818" s="116"/>
      <c r="J818" s="116"/>
      <c r="K818" s="116"/>
      <c r="L818" s="116"/>
      <c r="M818" s="116"/>
      <c r="N818" s="116"/>
      <c r="O818" s="116"/>
      <c r="P818" s="116"/>
      <c r="Q818" s="116"/>
      <c r="R818" s="116"/>
      <c r="S818" s="116"/>
      <c r="T818" s="116"/>
      <c r="U818" s="116"/>
      <c r="V818" s="116"/>
      <c r="W818" s="116"/>
      <c r="X818" s="116"/>
      <c r="Y818" s="116"/>
      <c r="Z818" s="116"/>
      <c r="AA818" s="116"/>
      <c r="AB818" s="116"/>
      <c r="AC818" s="116"/>
      <c r="AD818" s="116"/>
      <c r="AE818" s="116"/>
      <c r="AF818" s="116"/>
      <c r="AG818" s="116"/>
      <c r="AH818" s="116"/>
      <c r="AI818" s="116"/>
      <c r="AJ818" s="116"/>
      <c r="AK818" s="116"/>
      <c r="AL818" s="116"/>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c r="BJ818" s="116"/>
      <c r="BK818" s="116"/>
      <c r="BL818" s="116"/>
      <c r="BM818" s="116"/>
      <c r="BN818" s="116"/>
      <c r="BO818" s="116"/>
      <c r="BP818" s="116"/>
      <c r="BQ818" s="116"/>
      <c r="BR818" s="116"/>
      <c r="BS818" s="116"/>
      <c r="BT818" s="116"/>
      <c r="BU818" s="116"/>
      <c r="BV818" s="116"/>
      <c r="BW818" s="116"/>
      <c r="BX818" s="116"/>
    </row>
    <row r="819">
      <c r="A819" s="116"/>
      <c r="B819" s="116"/>
      <c r="C819" s="116"/>
      <c r="D819" s="116"/>
      <c r="E819" s="164"/>
      <c r="F819" s="164"/>
      <c r="G819" s="116"/>
      <c r="H819" s="116"/>
      <c r="I819" s="116"/>
      <c r="J819" s="116"/>
      <c r="K819" s="116"/>
      <c r="L819" s="116"/>
      <c r="M819" s="116"/>
      <c r="N819" s="116"/>
      <c r="O819" s="116"/>
      <c r="P819" s="116"/>
      <c r="Q819" s="116"/>
      <c r="R819" s="116"/>
      <c r="S819" s="116"/>
      <c r="T819" s="116"/>
      <c r="U819" s="116"/>
      <c r="V819" s="116"/>
      <c r="W819" s="116"/>
      <c r="X819" s="116"/>
      <c r="Y819" s="116"/>
      <c r="Z819" s="116"/>
      <c r="AA819" s="116"/>
      <c r="AB819" s="116"/>
      <c r="AC819" s="116"/>
      <c r="AD819" s="116"/>
      <c r="AE819" s="116"/>
      <c r="AF819" s="116"/>
      <c r="AG819" s="116"/>
      <c r="AH819" s="116"/>
      <c r="AI819" s="116"/>
      <c r="AJ819" s="116"/>
      <c r="AK819" s="116"/>
      <c r="AL819" s="116"/>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c r="BJ819" s="116"/>
      <c r="BK819" s="116"/>
      <c r="BL819" s="116"/>
      <c r="BM819" s="116"/>
      <c r="BN819" s="116"/>
      <c r="BO819" s="116"/>
      <c r="BP819" s="116"/>
      <c r="BQ819" s="116"/>
      <c r="BR819" s="116"/>
      <c r="BS819" s="116"/>
      <c r="BT819" s="116"/>
      <c r="BU819" s="116"/>
      <c r="BV819" s="116"/>
      <c r="BW819" s="116"/>
      <c r="BX819" s="116"/>
    </row>
    <row r="820">
      <c r="A820" s="116"/>
      <c r="B820" s="116"/>
      <c r="C820" s="116"/>
      <c r="D820" s="116"/>
      <c r="E820" s="164"/>
      <c r="F820" s="164"/>
      <c r="G820" s="116"/>
      <c r="H820" s="116"/>
      <c r="I820" s="116"/>
      <c r="J820" s="116"/>
      <c r="K820" s="116"/>
      <c r="L820" s="116"/>
      <c r="M820" s="116"/>
      <c r="N820" s="116"/>
      <c r="O820" s="116"/>
      <c r="P820" s="116"/>
      <c r="Q820" s="116"/>
      <c r="R820" s="116"/>
      <c r="S820" s="116"/>
      <c r="T820" s="116"/>
      <c r="U820" s="116"/>
      <c r="V820" s="116"/>
      <c r="W820" s="116"/>
      <c r="X820" s="116"/>
      <c r="Y820" s="116"/>
      <c r="Z820" s="116"/>
      <c r="AA820" s="116"/>
      <c r="AB820" s="116"/>
      <c r="AC820" s="116"/>
      <c r="AD820" s="116"/>
      <c r="AE820" s="116"/>
      <c r="AF820" s="116"/>
      <c r="AG820" s="116"/>
      <c r="AH820" s="116"/>
      <c r="AI820" s="116"/>
      <c r="AJ820" s="116"/>
      <c r="AK820" s="116"/>
      <c r="AL820" s="116"/>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c r="BJ820" s="116"/>
      <c r="BK820" s="116"/>
      <c r="BL820" s="116"/>
      <c r="BM820" s="116"/>
      <c r="BN820" s="116"/>
      <c r="BO820" s="116"/>
      <c r="BP820" s="116"/>
      <c r="BQ820" s="116"/>
      <c r="BR820" s="116"/>
      <c r="BS820" s="116"/>
      <c r="BT820" s="116"/>
      <c r="BU820" s="116"/>
      <c r="BV820" s="116"/>
      <c r="BW820" s="116"/>
      <c r="BX820" s="116"/>
    </row>
    <row r="821">
      <c r="A821" s="116"/>
      <c r="B821" s="116"/>
      <c r="C821" s="116"/>
      <c r="D821" s="116"/>
      <c r="E821" s="164"/>
      <c r="F821" s="164"/>
      <c r="G821" s="116"/>
      <c r="H821" s="116"/>
      <c r="I821" s="116"/>
      <c r="J821" s="116"/>
      <c r="K821" s="116"/>
      <c r="L821" s="116"/>
      <c r="M821" s="116"/>
      <c r="N821" s="116"/>
      <c r="O821" s="116"/>
      <c r="P821" s="116"/>
      <c r="Q821" s="116"/>
      <c r="R821" s="116"/>
      <c r="S821" s="116"/>
      <c r="T821" s="116"/>
      <c r="U821" s="116"/>
      <c r="V821" s="116"/>
      <c r="W821" s="116"/>
      <c r="X821" s="116"/>
      <c r="Y821" s="116"/>
      <c r="Z821" s="116"/>
      <c r="AA821" s="116"/>
      <c r="AB821" s="116"/>
      <c r="AC821" s="116"/>
      <c r="AD821" s="116"/>
      <c r="AE821" s="116"/>
      <c r="AF821" s="116"/>
      <c r="AG821" s="116"/>
      <c r="AH821" s="116"/>
      <c r="AI821" s="116"/>
      <c r="AJ821" s="116"/>
      <c r="AK821" s="116"/>
      <c r="AL821" s="116"/>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c r="BJ821" s="116"/>
      <c r="BK821" s="116"/>
      <c r="BL821" s="116"/>
      <c r="BM821" s="116"/>
      <c r="BN821" s="116"/>
      <c r="BO821" s="116"/>
      <c r="BP821" s="116"/>
      <c r="BQ821" s="116"/>
      <c r="BR821" s="116"/>
      <c r="BS821" s="116"/>
      <c r="BT821" s="116"/>
      <c r="BU821" s="116"/>
      <c r="BV821" s="116"/>
      <c r="BW821" s="116"/>
      <c r="BX821" s="116"/>
    </row>
    <row r="822">
      <c r="A822" s="116"/>
      <c r="B822" s="116"/>
      <c r="C822" s="116"/>
      <c r="D822" s="116"/>
      <c r="E822" s="164"/>
      <c r="F822" s="164"/>
      <c r="G822" s="116"/>
      <c r="H822" s="116"/>
      <c r="I822" s="116"/>
      <c r="J822" s="116"/>
      <c r="K822" s="116"/>
      <c r="L822" s="116"/>
      <c r="M822" s="116"/>
      <c r="N822" s="116"/>
      <c r="O822" s="116"/>
      <c r="P822" s="116"/>
      <c r="Q822" s="116"/>
      <c r="R822" s="116"/>
      <c r="S822" s="116"/>
      <c r="T822" s="116"/>
      <c r="U822" s="116"/>
      <c r="V822" s="116"/>
      <c r="W822" s="116"/>
      <c r="X822" s="116"/>
      <c r="Y822" s="116"/>
      <c r="Z822" s="116"/>
      <c r="AA822" s="116"/>
      <c r="AB822" s="116"/>
      <c r="AC822" s="116"/>
      <c r="AD822" s="116"/>
      <c r="AE822" s="116"/>
      <c r="AF822" s="116"/>
      <c r="AG822" s="116"/>
      <c r="AH822" s="116"/>
      <c r="AI822" s="116"/>
      <c r="AJ822" s="116"/>
      <c r="AK822" s="116"/>
      <c r="AL822" s="116"/>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c r="BJ822" s="116"/>
      <c r="BK822" s="116"/>
      <c r="BL822" s="116"/>
      <c r="BM822" s="116"/>
      <c r="BN822" s="116"/>
      <c r="BO822" s="116"/>
      <c r="BP822" s="116"/>
      <c r="BQ822" s="116"/>
      <c r="BR822" s="116"/>
      <c r="BS822" s="116"/>
      <c r="BT822" s="116"/>
      <c r="BU822" s="116"/>
      <c r="BV822" s="116"/>
      <c r="BW822" s="116"/>
      <c r="BX822" s="116"/>
    </row>
    <row r="823">
      <c r="A823" s="116"/>
      <c r="B823" s="116"/>
      <c r="C823" s="116"/>
      <c r="D823" s="116"/>
      <c r="E823" s="164"/>
      <c r="F823" s="164"/>
      <c r="G823" s="116"/>
      <c r="H823" s="116"/>
      <c r="I823" s="116"/>
      <c r="J823" s="116"/>
      <c r="K823" s="116"/>
      <c r="L823" s="116"/>
      <c r="M823" s="116"/>
      <c r="N823" s="116"/>
      <c r="O823" s="116"/>
      <c r="P823" s="116"/>
      <c r="Q823" s="116"/>
      <c r="R823" s="116"/>
      <c r="S823" s="116"/>
      <c r="T823" s="116"/>
      <c r="U823" s="116"/>
      <c r="V823" s="116"/>
      <c r="W823" s="116"/>
      <c r="X823" s="116"/>
      <c r="Y823" s="116"/>
      <c r="Z823" s="116"/>
      <c r="AA823" s="116"/>
      <c r="AB823" s="116"/>
      <c r="AC823" s="116"/>
      <c r="AD823" s="116"/>
      <c r="AE823" s="116"/>
      <c r="AF823" s="116"/>
      <c r="AG823" s="116"/>
      <c r="AH823" s="116"/>
      <c r="AI823" s="116"/>
      <c r="AJ823" s="116"/>
      <c r="AK823" s="116"/>
      <c r="AL823" s="116"/>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c r="BJ823" s="116"/>
      <c r="BK823" s="116"/>
      <c r="BL823" s="116"/>
      <c r="BM823" s="116"/>
      <c r="BN823" s="116"/>
      <c r="BO823" s="116"/>
      <c r="BP823" s="116"/>
      <c r="BQ823" s="116"/>
      <c r="BR823" s="116"/>
      <c r="BS823" s="116"/>
      <c r="BT823" s="116"/>
      <c r="BU823" s="116"/>
      <c r="BV823" s="116"/>
      <c r="BW823" s="116"/>
      <c r="BX823" s="116"/>
    </row>
    <row r="824">
      <c r="A824" s="116"/>
      <c r="B824" s="116"/>
      <c r="C824" s="116"/>
      <c r="D824" s="116"/>
      <c r="E824" s="164"/>
      <c r="F824" s="164"/>
      <c r="G824" s="116"/>
      <c r="H824" s="116"/>
      <c r="I824" s="116"/>
      <c r="J824" s="116"/>
      <c r="K824" s="116"/>
      <c r="L824" s="116"/>
      <c r="M824" s="116"/>
      <c r="N824" s="116"/>
      <c r="O824" s="116"/>
      <c r="P824" s="116"/>
      <c r="Q824" s="116"/>
      <c r="R824" s="116"/>
      <c r="S824" s="116"/>
      <c r="T824" s="116"/>
      <c r="U824" s="116"/>
      <c r="V824" s="116"/>
      <c r="W824" s="116"/>
      <c r="X824" s="116"/>
      <c r="Y824" s="116"/>
      <c r="Z824" s="116"/>
      <c r="AA824" s="116"/>
      <c r="AB824" s="116"/>
      <c r="AC824" s="116"/>
      <c r="AD824" s="116"/>
      <c r="AE824" s="116"/>
      <c r="AF824" s="116"/>
      <c r="AG824" s="116"/>
      <c r="AH824" s="116"/>
      <c r="AI824" s="116"/>
      <c r="AJ824" s="116"/>
      <c r="AK824" s="116"/>
      <c r="AL824" s="116"/>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c r="BJ824" s="116"/>
      <c r="BK824" s="116"/>
      <c r="BL824" s="116"/>
      <c r="BM824" s="116"/>
      <c r="BN824" s="116"/>
      <c r="BO824" s="116"/>
      <c r="BP824" s="116"/>
      <c r="BQ824" s="116"/>
      <c r="BR824" s="116"/>
      <c r="BS824" s="116"/>
      <c r="BT824" s="116"/>
      <c r="BU824" s="116"/>
      <c r="BV824" s="116"/>
      <c r="BW824" s="116"/>
      <c r="BX824" s="116"/>
    </row>
    <row r="825">
      <c r="A825" s="116"/>
      <c r="B825" s="116"/>
      <c r="C825" s="116"/>
      <c r="D825" s="116"/>
      <c r="E825" s="164"/>
      <c r="F825" s="164"/>
      <c r="G825" s="116"/>
      <c r="H825" s="116"/>
      <c r="I825" s="116"/>
      <c r="J825" s="116"/>
      <c r="K825" s="116"/>
      <c r="L825" s="116"/>
      <c r="M825" s="116"/>
      <c r="N825" s="116"/>
      <c r="O825" s="116"/>
      <c r="P825" s="116"/>
      <c r="Q825" s="116"/>
      <c r="R825" s="116"/>
      <c r="S825" s="116"/>
      <c r="T825" s="116"/>
      <c r="U825" s="116"/>
      <c r="V825" s="116"/>
      <c r="W825" s="116"/>
      <c r="X825" s="116"/>
      <c r="Y825" s="116"/>
      <c r="Z825" s="116"/>
      <c r="AA825" s="116"/>
      <c r="AB825" s="116"/>
      <c r="AC825" s="116"/>
      <c r="AD825" s="116"/>
      <c r="AE825" s="116"/>
      <c r="AF825" s="116"/>
      <c r="AG825" s="116"/>
      <c r="AH825" s="116"/>
      <c r="AI825" s="116"/>
      <c r="AJ825" s="116"/>
      <c r="AK825" s="116"/>
      <c r="AL825" s="116"/>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c r="BJ825" s="116"/>
      <c r="BK825" s="116"/>
      <c r="BL825" s="116"/>
      <c r="BM825" s="116"/>
      <c r="BN825" s="116"/>
      <c r="BO825" s="116"/>
      <c r="BP825" s="116"/>
      <c r="BQ825" s="116"/>
      <c r="BR825" s="116"/>
      <c r="BS825" s="116"/>
      <c r="BT825" s="116"/>
      <c r="BU825" s="116"/>
      <c r="BV825" s="116"/>
      <c r="BW825" s="116"/>
      <c r="BX825" s="116"/>
    </row>
    <row r="826">
      <c r="A826" s="116"/>
      <c r="B826" s="116"/>
      <c r="C826" s="116"/>
      <c r="D826" s="116"/>
      <c r="E826" s="164"/>
      <c r="F826" s="164"/>
      <c r="G826" s="116"/>
      <c r="H826" s="116"/>
      <c r="I826" s="116"/>
      <c r="J826" s="116"/>
      <c r="K826" s="116"/>
      <c r="L826" s="116"/>
      <c r="M826" s="116"/>
      <c r="N826" s="116"/>
      <c r="O826" s="116"/>
      <c r="P826" s="116"/>
      <c r="Q826" s="116"/>
      <c r="R826" s="116"/>
      <c r="S826" s="116"/>
      <c r="T826" s="116"/>
      <c r="U826" s="116"/>
      <c r="V826" s="116"/>
      <c r="W826" s="116"/>
      <c r="X826" s="116"/>
      <c r="Y826" s="116"/>
      <c r="Z826" s="116"/>
      <c r="AA826" s="116"/>
      <c r="AB826" s="116"/>
      <c r="AC826" s="116"/>
      <c r="AD826" s="116"/>
      <c r="AE826" s="116"/>
      <c r="AF826" s="116"/>
      <c r="AG826" s="116"/>
      <c r="AH826" s="116"/>
      <c r="AI826" s="116"/>
      <c r="AJ826" s="116"/>
      <c r="AK826" s="116"/>
      <c r="AL826" s="116"/>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c r="BJ826" s="116"/>
      <c r="BK826" s="116"/>
      <c r="BL826" s="116"/>
      <c r="BM826" s="116"/>
      <c r="BN826" s="116"/>
      <c r="BO826" s="116"/>
      <c r="BP826" s="116"/>
      <c r="BQ826" s="116"/>
      <c r="BR826" s="116"/>
      <c r="BS826" s="116"/>
      <c r="BT826" s="116"/>
      <c r="BU826" s="116"/>
      <c r="BV826" s="116"/>
      <c r="BW826" s="116"/>
      <c r="BX826" s="116"/>
    </row>
    <row r="827">
      <c r="A827" s="116"/>
      <c r="B827" s="116"/>
      <c r="C827" s="116"/>
      <c r="D827" s="116"/>
      <c r="E827" s="164"/>
      <c r="F827" s="164"/>
      <c r="G827" s="116"/>
      <c r="H827" s="116"/>
      <c r="I827" s="116"/>
      <c r="J827" s="116"/>
      <c r="K827" s="116"/>
      <c r="L827" s="116"/>
      <c r="M827" s="116"/>
      <c r="N827" s="116"/>
      <c r="O827" s="116"/>
      <c r="P827" s="116"/>
      <c r="Q827" s="116"/>
      <c r="R827" s="116"/>
      <c r="S827" s="116"/>
      <c r="T827" s="116"/>
      <c r="U827" s="116"/>
      <c r="V827" s="116"/>
      <c r="W827" s="116"/>
      <c r="X827" s="116"/>
      <c r="Y827" s="116"/>
      <c r="Z827" s="116"/>
      <c r="AA827" s="116"/>
      <c r="AB827" s="116"/>
      <c r="AC827" s="116"/>
      <c r="AD827" s="116"/>
      <c r="AE827" s="116"/>
      <c r="AF827" s="116"/>
      <c r="AG827" s="116"/>
      <c r="AH827" s="116"/>
      <c r="AI827" s="116"/>
      <c r="AJ827" s="116"/>
      <c r="AK827" s="116"/>
      <c r="AL827" s="116"/>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c r="BJ827" s="116"/>
      <c r="BK827" s="116"/>
      <c r="BL827" s="116"/>
      <c r="BM827" s="116"/>
      <c r="BN827" s="116"/>
      <c r="BO827" s="116"/>
      <c r="BP827" s="116"/>
      <c r="BQ827" s="116"/>
      <c r="BR827" s="116"/>
      <c r="BS827" s="116"/>
      <c r="BT827" s="116"/>
      <c r="BU827" s="116"/>
      <c r="BV827" s="116"/>
      <c r="BW827" s="116"/>
      <c r="BX827" s="116"/>
    </row>
    <row r="828">
      <c r="A828" s="116"/>
      <c r="B828" s="116"/>
      <c r="C828" s="116"/>
      <c r="D828" s="116"/>
      <c r="E828" s="164"/>
      <c r="F828" s="164"/>
      <c r="G828" s="116"/>
      <c r="H828" s="116"/>
      <c r="I828" s="116"/>
      <c r="J828" s="116"/>
      <c r="K828" s="116"/>
      <c r="L828" s="116"/>
      <c r="M828" s="116"/>
      <c r="N828" s="116"/>
      <c r="O828" s="116"/>
      <c r="P828" s="116"/>
      <c r="Q828" s="116"/>
      <c r="R828" s="116"/>
      <c r="S828" s="116"/>
      <c r="T828" s="116"/>
      <c r="U828" s="116"/>
      <c r="V828" s="116"/>
      <c r="W828" s="116"/>
      <c r="X828" s="116"/>
      <c r="Y828" s="116"/>
      <c r="Z828" s="116"/>
      <c r="AA828" s="116"/>
      <c r="AB828" s="116"/>
      <c r="AC828" s="116"/>
      <c r="AD828" s="116"/>
      <c r="AE828" s="116"/>
      <c r="AF828" s="116"/>
      <c r="AG828" s="116"/>
      <c r="AH828" s="116"/>
      <c r="AI828" s="116"/>
      <c r="AJ828" s="116"/>
      <c r="AK828" s="116"/>
      <c r="AL828" s="116"/>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c r="BJ828" s="116"/>
      <c r="BK828" s="116"/>
      <c r="BL828" s="116"/>
      <c r="BM828" s="116"/>
      <c r="BN828" s="116"/>
      <c r="BO828" s="116"/>
      <c r="BP828" s="116"/>
      <c r="BQ828" s="116"/>
      <c r="BR828" s="116"/>
      <c r="BS828" s="116"/>
      <c r="BT828" s="116"/>
      <c r="BU828" s="116"/>
      <c r="BV828" s="116"/>
      <c r="BW828" s="116"/>
      <c r="BX828" s="116"/>
    </row>
    <row r="829">
      <c r="A829" s="116"/>
      <c r="B829" s="116"/>
      <c r="C829" s="116"/>
      <c r="D829" s="116"/>
      <c r="E829" s="164"/>
      <c r="F829" s="164"/>
      <c r="G829" s="116"/>
      <c r="H829" s="116"/>
      <c r="I829" s="116"/>
      <c r="J829" s="116"/>
      <c r="K829" s="116"/>
      <c r="L829" s="116"/>
      <c r="M829" s="116"/>
      <c r="N829" s="116"/>
      <c r="O829" s="116"/>
      <c r="P829" s="116"/>
      <c r="Q829" s="116"/>
      <c r="R829" s="116"/>
      <c r="S829" s="116"/>
      <c r="T829" s="116"/>
      <c r="U829" s="116"/>
      <c r="V829" s="116"/>
      <c r="W829" s="116"/>
      <c r="X829" s="116"/>
      <c r="Y829" s="116"/>
      <c r="Z829" s="116"/>
      <c r="AA829" s="116"/>
      <c r="AB829" s="116"/>
      <c r="AC829" s="116"/>
      <c r="AD829" s="116"/>
      <c r="AE829" s="116"/>
      <c r="AF829" s="116"/>
      <c r="AG829" s="116"/>
      <c r="AH829" s="116"/>
      <c r="AI829" s="116"/>
      <c r="AJ829" s="116"/>
      <c r="AK829" s="116"/>
      <c r="AL829" s="116"/>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c r="BJ829" s="116"/>
      <c r="BK829" s="116"/>
      <c r="BL829" s="116"/>
      <c r="BM829" s="116"/>
      <c r="BN829" s="116"/>
      <c r="BO829" s="116"/>
      <c r="BP829" s="116"/>
      <c r="BQ829" s="116"/>
      <c r="BR829" s="116"/>
      <c r="BS829" s="116"/>
      <c r="BT829" s="116"/>
      <c r="BU829" s="116"/>
      <c r="BV829" s="116"/>
      <c r="BW829" s="116"/>
      <c r="BX829" s="116"/>
    </row>
    <row r="830">
      <c r="A830" s="116"/>
      <c r="B830" s="116"/>
      <c r="C830" s="116"/>
      <c r="D830" s="116"/>
      <c r="E830" s="164"/>
      <c r="F830" s="164"/>
      <c r="G830" s="116"/>
      <c r="H830" s="116"/>
      <c r="I830" s="116"/>
      <c r="J830" s="116"/>
      <c r="K830" s="116"/>
      <c r="L830" s="116"/>
      <c r="M830" s="116"/>
      <c r="N830" s="116"/>
      <c r="O830" s="116"/>
      <c r="P830" s="116"/>
      <c r="Q830" s="116"/>
      <c r="R830" s="116"/>
      <c r="S830" s="116"/>
      <c r="T830" s="116"/>
      <c r="U830" s="116"/>
      <c r="V830" s="116"/>
      <c r="W830" s="116"/>
      <c r="X830" s="116"/>
      <c r="Y830" s="116"/>
      <c r="Z830" s="116"/>
      <c r="AA830" s="116"/>
      <c r="AB830" s="116"/>
      <c r="AC830" s="116"/>
      <c r="AD830" s="116"/>
      <c r="AE830" s="116"/>
      <c r="AF830" s="116"/>
      <c r="AG830" s="116"/>
      <c r="AH830" s="116"/>
      <c r="AI830" s="116"/>
      <c r="AJ830" s="116"/>
      <c r="AK830" s="116"/>
      <c r="AL830" s="116"/>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c r="BJ830" s="116"/>
      <c r="BK830" s="116"/>
      <c r="BL830" s="116"/>
      <c r="BM830" s="116"/>
      <c r="BN830" s="116"/>
      <c r="BO830" s="116"/>
      <c r="BP830" s="116"/>
      <c r="BQ830" s="116"/>
      <c r="BR830" s="116"/>
      <c r="BS830" s="116"/>
      <c r="BT830" s="116"/>
      <c r="BU830" s="116"/>
      <c r="BV830" s="116"/>
      <c r="BW830" s="116"/>
      <c r="BX830" s="116"/>
    </row>
    <row r="831">
      <c r="A831" s="116"/>
      <c r="B831" s="116"/>
      <c r="C831" s="116"/>
      <c r="D831" s="116"/>
      <c r="E831" s="164"/>
      <c r="F831" s="164"/>
      <c r="G831" s="116"/>
      <c r="H831" s="116"/>
      <c r="I831" s="116"/>
      <c r="J831" s="116"/>
      <c r="K831" s="116"/>
      <c r="L831" s="116"/>
      <c r="M831" s="116"/>
      <c r="N831" s="116"/>
      <c r="O831" s="116"/>
      <c r="P831" s="116"/>
      <c r="Q831" s="116"/>
      <c r="R831" s="116"/>
      <c r="S831" s="116"/>
      <c r="T831" s="116"/>
      <c r="U831" s="116"/>
      <c r="V831" s="116"/>
      <c r="W831" s="116"/>
      <c r="X831" s="116"/>
      <c r="Y831" s="116"/>
      <c r="Z831" s="116"/>
      <c r="AA831" s="116"/>
      <c r="AB831" s="116"/>
      <c r="AC831" s="116"/>
      <c r="AD831" s="116"/>
      <c r="AE831" s="116"/>
      <c r="AF831" s="116"/>
      <c r="AG831" s="116"/>
      <c r="AH831" s="116"/>
      <c r="AI831" s="116"/>
      <c r="AJ831" s="116"/>
      <c r="AK831" s="116"/>
      <c r="AL831" s="116"/>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c r="BJ831" s="116"/>
      <c r="BK831" s="116"/>
      <c r="BL831" s="116"/>
      <c r="BM831" s="116"/>
      <c r="BN831" s="116"/>
      <c r="BO831" s="116"/>
      <c r="BP831" s="116"/>
      <c r="BQ831" s="116"/>
      <c r="BR831" s="116"/>
      <c r="BS831" s="116"/>
      <c r="BT831" s="116"/>
      <c r="BU831" s="116"/>
      <c r="BV831" s="116"/>
      <c r="BW831" s="116"/>
      <c r="BX831" s="116"/>
    </row>
    <row r="832">
      <c r="A832" s="116"/>
      <c r="B832" s="116"/>
      <c r="C832" s="116"/>
      <c r="D832" s="116"/>
      <c r="E832" s="164"/>
      <c r="F832" s="164"/>
      <c r="G832" s="116"/>
      <c r="H832" s="116"/>
      <c r="I832" s="116"/>
      <c r="J832" s="116"/>
      <c r="K832" s="116"/>
      <c r="L832" s="116"/>
      <c r="M832" s="116"/>
      <c r="N832" s="116"/>
      <c r="O832" s="116"/>
      <c r="P832" s="116"/>
      <c r="Q832" s="116"/>
      <c r="R832" s="116"/>
      <c r="S832" s="116"/>
      <c r="T832" s="116"/>
      <c r="U832" s="116"/>
      <c r="V832" s="116"/>
      <c r="W832" s="116"/>
      <c r="X832" s="116"/>
      <c r="Y832" s="116"/>
      <c r="Z832" s="116"/>
      <c r="AA832" s="116"/>
      <c r="AB832" s="116"/>
      <c r="AC832" s="116"/>
      <c r="AD832" s="116"/>
      <c r="AE832" s="116"/>
      <c r="AF832" s="116"/>
      <c r="AG832" s="116"/>
      <c r="AH832" s="116"/>
      <c r="AI832" s="116"/>
      <c r="AJ832" s="116"/>
      <c r="AK832" s="116"/>
      <c r="AL832" s="116"/>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c r="BJ832" s="116"/>
      <c r="BK832" s="116"/>
      <c r="BL832" s="116"/>
      <c r="BM832" s="116"/>
      <c r="BN832" s="116"/>
      <c r="BO832" s="116"/>
      <c r="BP832" s="116"/>
      <c r="BQ832" s="116"/>
      <c r="BR832" s="116"/>
      <c r="BS832" s="116"/>
      <c r="BT832" s="116"/>
      <c r="BU832" s="116"/>
      <c r="BV832" s="116"/>
      <c r="BW832" s="116"/>
      <c r="BX832" s="116"/>
    </row>
    <row r="833">
      <c r="A833" s="116"/>
      <c r="B833" s="116"/>
      <c r="C833" s="116"/>
      <c r="D833" s="116"/>
      <c r="E833" s="164"/>
      <c r="F833" s="164"/>
      <c r="G833" s="116"/>
      <c r="H833" s="116"/>
      <c r="I833" s="116"/>
      <c r="J833" s="116"/>
      <c r="K833" s="116"/>
      <c r="L833" s="116"/>
      <c r="M833" s="116"/>
      <c r="N833" s="116"/>
      <c r="O833" s="116"/>
      <c r="P833" s="116"/>
      <c r="Q833" s="116"/>
      <c r="R833" s="116"/>
      <c r="S833" s="116"/>
      <c r="T833" s="116"/>
      <c r="U833" s="116"/>
      <c r="V833" s="116"/>
      <c r="W833" s="116"/>
      <c r="X833" s="116"/>
      <c r="Y833" s="116"/>
      <c r="Z833" s="116"/>
      <c r="AA833" s="116"/>
      <c r="AB833" s="116"/>
      <c r="AC833" s="116"/>
      <c r="AD833" s="116"/>
      <c r="AE833" s="116"/>
      <c r="AF833" s="116"/>
      <c r="AG833" s="116"/>
      <c r="AH833" s="116"/>
      <c r="AI833" s="116"/>
      <c r="AJ833" s="116"/>
      <c r="AK833" s="116"/>
      <c r="AL833" s="116"/>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c r="BJ833" s="116"/>
      <c r="BK833" s="116"/>
      <c r="BL833" s="116"/>
      <c r="BM833" s="116"/>
      <c r="BN833" s="116"/>
      <c r="BO833" s="116"/>
      <c r="BP833" s="116"/>
      <c r="BQ833" s="116"/>
      <c r="BR833" s="116"/>
      <c r="BS833" s="116"/>
      <c r="BT833" s="116"/>
      <c r="BU833" s="116"/>
      <c r="BV833" s="116"/>
      <c r="BW833" s="116"/>
      <c r="BX833" s="116"/>
    </row>
    <row r="834">
      <c r="A834" s="116"/>
      <c r="B834" s="116"/>
      <c r="C834" s="116"/>
      <c r="D834" s="116"/>
      <c r="E834" s="164"/>
      <c r="F834" s="164"/>
      <c r="G834" s="116"/>
      <c r="H834" s="116"/>
      <c r="I834" s="116"/>
      <c r="J834" s="116"/>
      <c r="K834" s="116"/>
      <c r="L834" s="116"/>
      <c r="M834" s="116"/>
      <c r="N834" s="116"/>
      <c r="O834" s="116"/>
      <c r="P834" s="116"/>
      <c r="Q834" s="116"/>
      <c r="R834" s="116"/>
      <c r="S834" s="116"/>
      <c r="T834" s="116"/>
      <c r="U834" s="116"/>
      <c r="V834" s="116"/>
      <c r="W834" s="116"/>
      <c r="X834" s="116"/>
      <c r="Y834" s="116"/>
      <c r="Z834" s="116"/>
      <c r="AA834" s="116"/>
      <c r="AB834" s="116"/>
      <c r="AC834" s="116"/>
      <c r="AD834" s="116"/>
      <c r="AE834" s="116"/>
      <c r="AF834" s="116"/>
      <c r="AG834" s="116"/>
      <c r="AH834" s="116"/>
      <c r="AI834" s="116"/>
      <c r="AJ834" s="116"/>
      <c r="AK834" s="116"/>
      <c r="AL834" s="116"/>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c r="BJ834" s="116"/>
      <c r="BK834" s="116"/>
      <c r="BL834" s="116"/>
      <c r="BM834" s="116"/>
      <c r="BN834" s="116"/>
      <c r="BO834" s="116"/>
      <c r="BP834" s="116"/>
      <c r="BQ834" s="116"/>
      <c r="BR834" s="116"/>
      <c r="BS834" s="116"/>
      <c r="BT834" s="116"/>
      <c r="BU834" s="116"/>
      <c r="BV834" s="116"/>
      <c r="BW834" s="116"/>
      <c r="BX834" s="116"/>
    </row>
    <row r="835">
      <c r="A835" s="116"/>
      <c r="B835" s="116"/>
      <c r="C835" s="116"/>
      <c r="D835" s="116"/>
      <c r="E835" s="164"/>
      <c r="F835" s="164"/>
      <c r="G835" s="116"/>
      <c r="H835" s="116"/>
      <c r="I835" s="116"/>
      <c r="J835" s="116"/>
      <c r="K835" s="116"/>
      <c r="L835" s="116"/>
      <c r="M835" s="116"/>
      <c r="N835" s="116"/>
      <c r="O835" s="116"/>
      <c r="P835" s="116"/>
      <c r="Q835" s="116"/>
      <c r="R835" s="116"/>
      <c r="S835" s="116"/>
      <c r="T835" s="116"/>
      <c r="U835" s="116"/>
      <c r="V835" s="116"/>
      <c r="W835" s="116"/>
      <c r="X835" s="116"/>
      <c r="Y835" s="116"/>
      <c r="Z835" s="116"/>
      <c r="AA835" s="116"/>
      <c r="AB835" s="116"/>
      <c r="AC835" s="116"/>
      <c r="AD835" s="116"/>
      <c r="AE835" s="116"/>
      <c r="AF835" s="116"/>
      <c r="AG835" s="116"/>
      <c r="AH835" s="116"/>
      <c r="AI835" s="116"/>
      <c r="AJ835" s="116"/>
      <c r="AK835" s="116"/>
      <c r="AL835" s="116"/>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c r="BJ835" s="116"/>
      <c r="BK835" s="116"/>
      <c r="BL835" s="116"/>
      <c r="BM835" s="116"/>
      <c r="BN835" s="116"/>
      <c r="BO835" s="116"/>
      <c r="BP835" s="116"/>
      <c r="BQ835" s="116"/>
      <c r="BR835" s="116"/>
      <c r="BS835" s="116"/>
      <c r="BT835" s="116"/>
      <c r="BU835" s="116"/>
      <c r="BV835" s="116"/>
      <c r="BW835" s="116"/>
      <c r="BX835" s="116"/>
    </row>
    <row r="836">
      <c r="A836" s="116"/>
      <c r="B836" s="116"/>
      <c r="C836" s="116"/>
      <c r="D836" s="116"/>
      <c r="E836" s="164"/>
      <c r="F836" s="164"/>
      <c r="G836" s="116"/>
      <c r="H836" s="116"/>
      <c r="I836" s="116"/>
      <c r="J836" s="116"/>
      <c r="K836" s="116"/>
      <c r="L836" s="116"/>
      <c r="M836" s="116"/>
      <c r="N836" s="116"/>
      <c r="O836" s="116"/>
      <c r="P836" s="116"/>
      <c r="Q836" s="116"/>
      <c r="R836" s="116"/>
      <c r="S836" s="116"/>
      <c r="T836" s="116"/>
      <c r="U836" s="116"/>
      <c r="V836" s="116"/>
      <c r="W836" s="116"/>
      <c r="X836" s="116"/>
      <c r="Y836" s="116"/>
      <c r="Z836" s="116"/>
      <c r="AA836" s="116"/>
      <c r="AB836" s="116"/>
      <c r="AC836" s="116"/>
      <c r="AD836" s="116"/>
      <c r="AE836" s="116"/>
      <c r="AF836" s="116"/>
      <c r="AG836" s="116"/>
      <c r="AH836" s="116"/>
      <c r="AI836" s="116"/>
      <c r="AJ836" s="116"/>
      <c r="AK836" s="116"/>
      <c r="AL836" s="116"/>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c r="BJ836" s="116"/>
      <c r="BK836" s="116"/>
      <c r="BL836" s="116"/>
      <c r="BM836" s="116"/>
      <c r="BN836" s="116"/>
      <c r="BO836" s="116"/>
      <c r="BP836" s="116"/>
      <c r="BQ836" s="116"/>
      <c r="BR836" s="116"/>
      <c r="BS836" s="116"/>
      <c r="BT836" s="116"/>
      <c r="BU836" s="116"/>
      <c r="BV836" s="116"/>
      <c r="BW836" s="116"/>
      <c r="BX836" s="116"/>
    </row>
    <row r="837">
      <c r="A837" s="116"/>
      <c r="B837" s="116"/>
      <c r="C837" s="116"/>
      <c r="D837" s="116"/>
      <c r="E837" s="164"/>
      <c r="F837" s="164"/>
      <c r="G837" s="116"/>
      <c r="H837" s="116"/>
      <c r="I837" s="116"/>
      <c r="J837" s="116"/>
      <c r="K837" s="116"/>
      <c r="L837" s="116"/>
      <c r="M837" s="116"/>
      <c r="N837" s="116"/>
      <c r="O837" s="116"/>
      <c r="P837" s="116"/>
      <c r="Q837" s="116"/>
      <c r="R837" s="116"/>
      <c r="S837" s="116"/>
      <c r="T837" s="116"/>
      <c r="U837" s="116"/>
      <c r="V837" s="116"/>
      <c r="W837" s="116"/>
      <c r="X837" s="116"/>
      <c r="Y837" s="116"/>
      <c r="Z837" s="116"/>
      <c r="AA837" s="116"/>
      <c r="AB837" s="116"/>
      <c r="AC837" s="116"/>
      <c r="AD837" s="116"/>
      <c r="AE837" s="116"/>
      <c r="AF837" s="116"/>
      <c r="AG837" s="116"/>
      <c r="AH837" s="116"/>
      <c r="AI837" s="116"/>
      <c r="AJ837" s="116"/>
      <c r="AK837" s="116"/>
      <c r="AL837" s="116"/>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c r="BJ837" s="116"/>
      <c r="BK837" s="116"/>
      <c r="BL837" s="116"/>
      <c r="BM837" s="116"/>
      <c r="BN837" s="116"/>
      <c r="BO837" s="116"/>
      <c r="BP837" s="116"/>
      <c r="BQ837" s="116"/>
      <c r="BR837" s="116"/>
      <c r="BS837" s="116"/>
      <c r="BT837" s="116"/>
      <c r="BU837" s="116"/>
      <c r="BV837" s="116"/>
      <c r="BW837" s="116"/>
      <c r="BX837" s="116"/>
    </row>
    <row r="838">
      <c r="A838" s="116"/>
      <c r="B838" s="116"/>
      <c r="C838" s="116"/>
      <c r="D838" s="116"/>
      <c r="E838" s="164"/>
      <c r="F838" s="164"/>
      <c r="G838" s="116"/>
      <c r="H838" s="116"/>
      <c r="I838" s="116"/>
      <c r="J838" s="116"/>
      <c r="K838" s="116"/>
      <c r="L838" s="116"/>
      <c r="M838" s="116"/>
      <c r="N838" s="116"/>
      <c r="O838" s="116"/>
      <c r="P838" s="116"/>
      <c r="Q838" s="116"/>
      <c r="R838" s="116"/>
      <c r="S838" s="116"/>
      <c r="T838" s="116"/>
      <c r="U838" s="116"/>
      <c r="V838" s="116"/>
      <c r="W838" s="116"/>
      <c r="X838" s="116"/>
      <c r="Y838" s="116"/>
      <c r="Z838" s="116"/>
      <c r="AA838" s="116"/>
      <c r="AB838" s="116"/>
      <c r="AC838" s="116"/>
      <c r="AD838" s="116"/>
      <c r="AE838" s="116"/>
      <c r="AF838" s="116"/>
      <c r="AG838" s="116"/>
      <c r="AH838" s="116"/>
      <c r="AI838" s="116"/>
      <c r="AJ838" s="116"/>
      <c r="AK838" s="116"/>
      <c r="AL838" s="116"/>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c r="BJ838" s="116"/>
      <c r="BK838" s="116"/>
      <c r="BL838" s="116"/>
      <c r="BM838" s="116"/>
      <c r="BN838" s="116"/>
      <c r="BO838" s="116"/>
      <c r="BP838" s="116"/>
      <c r="BQ838" s="116"/>
      <c r="BR838" s="116"/>
      <c r="BS838" s="116"/>
      <c r="BT838" s="116"/>
      <c r="BU838" s="116"/>
      <c r="BV838" s="116"/>
      <c r="BW838" s="116"/>
      <c r="BX838" s="116"/>
    </row>
    <row r="839">
      <c r="A839" s="116"/>
      <c r="B839" s="116"/>
      <c r="C839" s="116"/>
      <c r="D839" s="116"/>
      <c r="E839" s="164"/>
      <c r="F839" s="164"/>
      <c r="G839" s="116"/>
      <c r="H839" s="116"/>
      <c r="I839" s="116"/>
      <c r="J839" s="116"/>
      <c r="K839" s="116"/>
      <c r="L839" s="116"/>
      <c r="M839" s="116"/>
      <c r="N839" s="116"/>
      <c r="O839" s="116"/>
      <c r="P839" s="116"/>
      <c r="Q839" s="116"/>
      <c r="R839" s="116"/>
      <c r="S839" s="116"/>
      <c r="T839" s="116"/>
      <c r="U839" s="116"/>
      <c r="V839" s="116"/>
      <c r="W839" s="116"/>
      <c r="X839" s="116"/>
      <c r="Y839" s="116"/>
      <c r="Z839" s="116"/>
      <c r="AA839" s="116"/>
      <c r="AB839" s="116"/>
      <c r="AC839" s="116"/>
      <c r="AD839" s="116"/>
      <c r="AE839" s="116"/>
      <c r="AF839" s="116"/>
      <c r="AG839" s="116"/>
      <c r="AH839" s="116"/>
      <c r="AI839" s="116"/>
      <c r="AJ839" s="116"/>
      <c r="AK839" s="116"/>
      <c r="AL839" s="116"/>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c r="BJ839" s="116"/>
      <c r="BK839" s="116"/>
      <c r="BL839" s="116"/>
      <c r="BM839" s="116"/>
      <c r="BN839" s="116"/>
      <c r="BO839" s="116"/>
      <c r="BP839" s="116"/>
      <c r="BQ839" s="116"/>
      <c r="BR839" s="116"/>
      <c r="BS839" s="116"/>
      <c r="BT839" s="116"/>
      <c r="BU839" s="116"/>
      <c r="BV839" s="116"/>
      <c r="BW839" s="116"/>
      <c r="BX839" s="116"/>
    </row>
    <row r="840">
      <c r="A840" s="116"/>
      <c r="B840" s="116"/>
      <c r="C840" s="116"/>
      <c r="D840" s="116"/>
      <c r="E840" s="164"/>
      <c r="F840" s="164"/>
      <c r="G840" s="116"/>
      <c r="H840" s="116"/>
      <c r="I840" s="116"/>
      <c r="J840" s="116"/>
      <c r="K840" s="116"/>
      <c r="L840" s="116"/>
      <c r="M840" s="116"/>
      <c r="N840" s="116"/>
      <c r="O840" s="116"/>
      <c r="P840" s="116"/>
      <c r="Q840" s="116"/>
      <c r="R840" s="116"/>
      <c r="S840" s="116"/>
      <c r="T840" s="116"/>
      <c r="U840" s="116"/>
      <c r="V840" s="116"/>
      <c r="W840" s="116"/>
      <c r="X840" s="116"/>
      <c r="Y840" s="116"/>
      <c r="Z840" s="116"/>
      <c r="AA840" s="116"/>
      <c r="AB840" s="116"/>
      <c r="AC840" s="116"/>
      <c r="AD840" s="116"/>
      <c r="AE840" s="116"/>
      <c r="AF840" s="116"/>
      <c r="AG840" s="116"/>
      <c r="AH840" s="116"/>
      <c r="AI840" s="116"/>
      <c r="AJ840" s="116"/>
      <c r="AK840" s="116"/>
      <c r="AL840" s="116"/>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c r="BJ840" s="116"/>
      <c r="BK840" s="116"/>
      <c r="BL840" s="116"/>
      <c r="BM840" s="116"/>
      <c r="BN840" s="116"/>
      <c r="BO840" s="116"/>
      <c r="BP840" s="116"/>
      <c r="BQ840" s="116"/>
      <c r="BR840" s="116"/>
      <c r="BS840" s="116"/>
      <c r="BT840" s="116"/>
      <c r="BU840" s="116"/>
      <c r="BV840" s="116"/>
      <c r="BW840" s="116"/>
      <c r="BX840" s="116"/>
    </row>
    <row r="841">
      <c r="A841" s="116"/>
      <c r="B841" s="116"/>
      <c r="C841" s="116"/>
      <c r="D841" s="116"/>
      <c r="E841" s="164"/>
      <c r="F841" s="164"/>
      <c r="G841" s="116"/>
      <c r="H841" s="116"/>
      <c r="I841" s="116"/>
      <c r="J841" s="116"/>
      <c r="K841" s="116"/>
      <c r="L841" s="116"/>
      <c r="M841" s="116"/>
      <c r="N841" s="116"/>
      <c r="O841" s="116"/>
      <c r="P841" s="116"/>
      <c r="Q841" s="116"/>
      <c r="R841" s="116"/>
      <c r="S841" s="116"/>
      <c r="T841" s="116"/>
      <c r="U841" s="116"/>
      <c r="V841" s="116"/>
      <c r="W841" s="116"/>
      <c r="X841" s="116"/>
      <c r="Y841" s="116"/>
      <c r="Z841" s="116"/>
      <c r="AA841" s="116"/>
      <c r="AB841" s="116"/>
      <c r="AC841" s="116"/>
      <c r="AD841" s="116"/>
      <c r="AE841" s="116"/>
      <c r="AF841" s="116"/>
      <c r="AG841" s="116"/>
      <c r="AH841" s="116"/>
      <c r="AI841" s="116"/>
      <c r="AJ841" s="116"/>
      <c r="AK841" s="116"/>
      <c r="AL841" s="116"/>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c r="BJ841" s="116"/>
      <c r="BK841" s="116"/>
      <c r="BL841" s="116"/>
      <c r="BM841" s="116"/>
      <c r="BN841" s="116"/>
      <c r="BO841" s="116"/>
      <c r="BP841" s="116"/>
      <c r="BQ841" s="116"/>
      <c r="BR841" s="116"/>
      <c r="BS841" s="116"/>
      <c r="BT841" s="116"/>
      <c r="BU841" s="116"/>
      <c r="BV841" s="116"/>
      <c r="BW841" s="116"/>
      <c r="BX841" s="116"/>
    </row>
    <row r="842">
      <c r="A842" s="116"/>
      <c r="B842" s="116"/>
      <c r="C842" s="116"/>
      <c r="D842" s="116"/>
      <c r="E842" s="164"/>
      <c r="F842" s="164"/>
      <c r="G842" s="116"/>
      <c r="H842" s="116"/>
      <c r="I842" s="116"/>
      <c r="J842" s="116"/>
      <c r="K842" s="116"/>
      <c r="L842" s="116"/>
      <c r="M842" s="116"/>
      <c r="N842" s="116"/>
      <c r="O842" s="116"/>
      <c r="P842" s="116"/>
      <c r="Q842" s="116"/>
      <c r="R842" s="116"/>
      <c r="S842" s="116"/>
      <c r="T842" s="116"/>
      <c r="U842" s="116"/>
      <c r="V842" s="116"/>
      <c r="W842" s="116"/>
      <c r="X842" s="116"/>
      <c r="Y842" s="116"/>
      <c r="Z842" s="116"/>
      <c r="AA842" s="116"/>
      <c r="AB842" s="116"/>
      <c r="AC842" s="116"/>
      <c r="AD842" s="116"/>
      <c r="AE842" s="116"/>
      <c r="AF842" s="116"/>
      <c r="AG842" s="116"/>
      <c r="AH842" s="116"/>
      <c r="AI842" s="116"/>
      <c r="AJ842" s="116"/>
      <c r="AK842" s="116"/>
      <c r="AL842" s="116"/>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c r="BJ842" s="116"/>
      <c r="BK842" s="116"/>
      <c r="BL842" s="116"/>
      <c r="BM842" s="116"/>
      <c r="BN842" s="116"/>
      <c r="BO842" s="116"/>
      <c r="BP842" s="116"/>
      <c r="BQ842" s="116"/>
      <c r="BR842" s="116"/>
      <c r="BS842" s="116"/>
      <c r="BT842" s="116"/>
      <c r="BU842" s="116"/>
      <c r="BV842" s="116"/>
      <c r="BW842" s="116"/>
      <c r="BX842" s="116"/>
    </row>
    <row r="843">
      <c r="A843" s="116"/>
      <c r="B843" s="116"/>
      <c r="C843" s="116"/>
      <c r="D843" s="116"/>
      <c r="E843" s="164"/>
      <c r="F843" s="164"/>
      <c r="G843" s="116"/>
      <c r="H843" s="116"/>
      <c r="I843" s="116"/>
      <c r="J843" s="116"/>
      <c r="K843" s="116"/>
      <c r="L843" s="116"/>
      <c r="M843" s="116"/>
      <c r="N843" s="116"/>
      <c r="O843" s="116"/>
      <c r="P843" s="116"/>
      <c r="Q843" s="116"/>
      <c r="R843" s="116"/>
      <c r="S843" s="116"/>
      <c r="T843" s="116"/>
      <c r="U843" s="116"/>
      <c r="V843" s="116"/>
      <c r="W843" s="116"/>
      <c r="X843" s="116"/>
      <c r="Y843" s="116"/>
      <c r="Z843" s="116"/>
      <c r="AA843" s="116"/>
      <c r="AB843" s="116"/>
      <c r="AC843" s="116"/>
      <c r="AD843" s="116"/>
      <c r="AE843" s="116"/>
      <c r="AF843" s="116"/>
      <c r="AG843" s="116"/>
      <c r="AH843" s="116"/>
      <c r="AI843" s="116"/>
      <c r="AJ843" s="116"/>
      <c r="AK843" s="116"/>
      <c r="AL843" s="116"/>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c r="BJ843" s="116"/>
      <c r="BK843" s="116"/>
      <c r="BL843" s="116"/>
      <c r="BM843" s="116"/>
      <c r="BN843" s="116"/>
      <c r="BO843" s="116"/>
      <c r="BP843" s="116"/>
      <c r="BQ843" s="116"/>
      <c r="BR843" s="116"/>
      <c r="BS843" s="116"/>
      <c r="BT843" s="116"/>
      <c r="BU843" s="116"/>
      <c r="BV843" s="116"/>
      <c r="BW843" s="116"/>
      <c r="BX843" s="116"/>
    </row>
    <row r="844">
      <c r="A844" s="116"/>
      <c r="B844" s="116"/>
      <c r="C844" s="116"/>
      <c r="D844" s="116"/>
      <c r="E844" s="164"/>
      <c r="F844" s="164"/>
      <c r="G844" s="116"/>
      <c r="H844" s="116"/>
      <c r="I844" s="116"/>
      <c r="J844" s="116"/>
      <c r="K844" s="116"/>
      <c r="L844" s="116"/>
      <c r="M844" s="116"/>
      <c r="N844" s="116"/>
      <c r="O844" s="116"/>
      <c r="P844" s="116"/>
      <c r="Q844" s="116"/>
      <c r="R844" s="116"/>
      <c r="S844" s="116"/>
      <c r="T844" s="116"/>
      <c r="U844" s="116"/>
      <c r="V844" s="116"/>
      <c r="W844" s="116"/>
      <c r="X844" s="116"/>
      <c r="Y844" s="116"/>
      <c r="Z844" s="116"/>
      <c r="AA844" s="116"/>
      <c r="AB844" s="116"/>
      <c r="AC844" s="116"/>
      <c r="AD844" s="116"/>
      <c r="AE844" s="116"/>
      <c r="AF844" s="116"/>
      <c r="AG844" s="116"/>
      <c r="AH844" s="116"/>
      <c r="AI844" s="116"/>
      <c r="AJ844" s="116"/>
      <c r="AK844" s="116"/>
      <c r="AL844" s="116"/>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c r="BJ844" s="116"/>
      <c r="BK844" s="116"/>
      <c r="BL844" s="116"/>
      <c r="BM844" s="116"/>
      <c r="BN844" s="116"/>
      <c r="BO844" s="116"/>
      <c r="BP844" s="116"/>
      <c r="BQ844" s="116"/>
      <c r="BR844" s="116"/>
      <c r="BS844" s="116"/>
      <c r="BT844" s="116"/>
      <c r="BU844" s="116"/>
      <c r="BV844" s="116"/>
      <c r="BW844" s="116"/>
      <c r="BX844" s="116"/>
    </row>
    <row r="845">
      <c r="A845" s="116"/>
      <c r="B845" s="116"/>
      <c r="C845" s="116"/>
      <c r="D845" s="116"/>
      <c r="E845" s="164"/>
      <c r="F845" s="164"/>
      <c r="G845" s="116"/>
      <c r="H845" s="116"/>
      <c r="I845" s="116"/>
      <c r="J845" s="116"/>
      <c r="K845" s="116"/>
      <c r="L845" s="116"/>
      <c r="M845" s="116"/>
      <c r="N845" s="116"/>
      <c r="O845" s="116"/>
      <c r="P845" s="116"/>
      <c r="Q845" s="116"/>
      <c r="R845" s="116"/>
      <c r="S845" s="116"/>
      <c r="T845" s="116"/>
      <c r="U845" s="116"/>
      <c r="V845" s="116"/>
      <c r="W845" s="116"/>
      <c r="X845" s="116"/>
      <c r="Y845" s="116"/>
      <c r="Z845" s="116"/>
      <c r="AA845" s="116"/>
      <c r="AB845" s="116"/>
      <c r="AC845" s="116"/>
      <c r="AD845" s="116"/>
      <c r="AE845" s="116"/>
      <c r="AF845" s="116"/>
      <c r="AG845" s="116"/>
      <c r="AH845" s="116"/>
      <c r="AI845" s="116"/>
      <c r="AJ845" s="116"/>
      <c r="AK845" s="116"/>
      <c r="AL845" s="116"/>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c r="BJ845" s="116"/>
      <c r="BK845" s="116"/>
      <c r="BL845" s="116"/>
      <c r="BM845" s="116"/>
      <c r="BN845" s="116"/>
      <c r="BO845" s="116"/>
      <c r="BP845" s="116"/>
      <c r="BQ845" s="116"/>
      <c r="BR845" s="116"/>
      <c r="BS845" s="116"/>
      <c r="BT845" s="116"/>
      <c r="BU845" s="116"/>
      <c r="BV845" s="116"/>
      <c r="BW845" s="116"/>
      <c r="BX845" s="116"/>
    </row>
    <row r="846">
      <c r="A846" s="116"/>
      <c r="B846" s="116"/>
      <c r="C846" s="116"/>
      <c r="D846" s="116"/>
      <c r="E846" s="164"/>
      <c r="F846" s="164"/>
      <c r="G846" s="116"/>
      <c r="H846" s="116"/>
      <c r="I846" s="116"/>
      <c r="J846" s="116"/>
      <c r="K846" s="116"/>
      <c r="L846" s="116"/>
      <c r="M846" s="116"/>
      <c r="N846" s="116"/>
      <c r="O846" s="116"/>
      <c r="P846" s="116"/>
      <c r="Q846" s="116"/>
      <c r="R846" s="116"/>
      <c r="S846" s="116"/>
      <c r="T846" s="116"/>
      <c r="U846" s="116"/>
      <c r="V846" s="116"/>
      <c r="W846" s="116"/>
      <c r="X846" s="116"/>
      <c r="Y846" s="116"/>
      <c r="Z846" s="116"/>
      <c r="AA846" s="116"/>
      <c r="AB846" s="116"/>
      <c r="AC846" s="116"/>
      <c r="AD846" s="116"/>
      <c r="AE846" s="116"/>
      <c r="AF846" s="116"/>
      <c r="AG846" s="116"/>
      <c r="AH846" s="116"/>
      <c r="AI846" s="116"/>
      <c r="AJ846" s="116"/>
      <c r="AK846" s="116"/>
      <c r="AL846" s="116"/>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c r="BJ846" s="116"/>
      <c r="BK846" s="116"/>
      <c r="BL846" s="116"/>
      <c r="BM846" s="116"/>
      <c r="BN846" s="116"/>
      <c r="BO846" s="116"/>
      <c r="BP846" s="116"/>
      <c r="BQ846" s="116"/>
      <c r="BR846" s="116"/>
      <c r="BS846" s="116"/>
      <c r="BT846" s="116"/>
      <c r="BU846" s="116"/>
      <c r="BV846" s="116"/>
      <c r="BW846" s="116"/>
      <c r="BX846" s="116"/>
    </row>
    <row r="847">
      <c r="A847" s="116"/>
      <c r="B847" s="116"/>
      <c r="C847" s="116"/>
      <c r="D847" s="116"/>
      <c r="E847" s="164"/>
      <c r="F847" s="164"/>
      <c r="G847" s="116"/>
      <c r="H847" s="116"/>
      <c r="I847" s="116"/>
      <c r="J847" s="116"/>
      <c r="K847" s="116"/>
      <c r="L847" s="116"/>
      <c r="M847" s="116"/>
      <c r="N847" s="116"/>
      <c r="O847" s="116"/>
      <c r="P847" s="116"/>
      <c r="Q847" s="116"/>
      <c r="R847" s="116"/>
      <c r="S847" s="116"/>
      <c r="T847" s="116"/>
      <c r="U847" s="116"/>
      <c r="V847" s="116"/>
      <c r="W847" s="116"/>
      <c r="X847" s="116"/>
      <c r="Y847" s="116"/>
      <c r="Z847" s="116"/>
      <c r="AA847" s="116"/>
      <c r="AB847" s="116"/>
      <c r="AC847" s="116"/>
      <c r="AD847" s="116"/>
      <c r="AE847" s="116"/>
      <c r="AF847" s="116"/>
      <c r="AG847" s="116"/>
      <c r="AH847" s="116"/>
      <c r="AI847" s="116"/>
      <c r="AJ847" s="116"/>
      <c r="AK847" s="116"/>
      <c r="AL847" s="116"/>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c r="BJ847" s="116"/>
      <c r="BK847" s="116"/>
      <c r="BL847" s="116"/>
      <c r="BM847" s="116"/>
      <c r="BN847" s="116"/>
      <c r="BO847" s="116"/>
      <c r="BP847" s="116"/>
      <c r="BQ847" s="116"/>
      <c r="BR847" s="116"/>
      <c r="BS847" s="116"/>
      <c r="BT847" s="116"/>
      <c r="BU847" s="116"/>
      <c r="BV847" s="116"/>
      <c r="BW847" s="116"/>
      <c r="BX847" s="116"/>
    </row>
    <row r="848">
      <c r="A848" s="116"/>
      <c r="B848" s="116"/>
      <c r="C848" s="116"/>
      <c r="D848" s="116"/>
      <c r="E848" s="164"/>
      <c r="F848" s="164"/>
      <c r="G848" s="116"/>
      <c r="H848" s="116"/>
      <c r="I848" s="116"/>
      <c r="J848" s="116"/>
      <c r="K848" s="116"/>
      <c r="L848" s="116"/>
      <c r="M848" s="116"/>
      <c r="N848" s="116"/>
      <c r="O848" s="116"/>
      <c r="P848" s="116"/>
      <c r="Q848" s="116"/>
      <c r="R848" s="116"/>
      <c r="S848" s="116"/>
      <c r="T848" s="116"/>
      <c r="U848" s="116"/>
      <c r="V848" s="116"/>
      <c r="W848" s="116"/>
      <c r="X848" s="116"/>
      <c r="Y848" s="116"/>
      <c r="Z848" s="116"/>
      <c r="AA848" s="116"/>
      <c r="AB848" s="116"/>
      <c r="AC848" s="116"/>
      <c r="AD848" s="116"/>
      <c r="AE848" s="116"/>
      <c r="AF848" s="116"/>
      <c r="AG848" s="116"/>
      <c r="AH848" s="116"/>
      <c r="AI848" s="116"/>
      <c r="AJ848" s="116"/>
      <c r="AK848" s="116"/>
      <c r="AL848" s="116"/>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c r="BJ848" s="116"/>
      <c r="BK848" s="116"/>
      <c r="BL848" s="116"/>
      <c r="BM848" s="116"/>
      <c r="BN848" s="116"/>
      <c r="BO848" s="116"/>
      <c r="BP848" s="116"/>
      <c r="BQ848" s="116"/>
      <c r="BR848" s="116"/>
      <c r="BS848" s="116"/>
      <c r="BT848" s="116"/>
      <c r="BU848" s="116"/>
      <c r="BV848" s="116"/>
      <c r="BW848" s="116"/>
      <c r="BX848" s="116"/>
    </row>
    <row r="849">
      <c r="A849" s="116"/>
      <c r="B849" s="116"/>
      <c r="C849" s="116"/>
      <c r="D849" s="116"/>
      <c r="E849" s="164"/>
      <c r="F849" s="164"/>
      <c r="G849" s="116"/>
      <c r="H849" s="116"/>
      <c r="I849" s="116"/>
      <c r="J849" s="116"/>
      <c r="K849" s="116"/>
      <c r="L849" s="116"/>
      <c r="M849" s="116"/>
      <c r="N849" s="116"/>
      <c r="O849" s="116"/>
      <c r="P849" s="116"/>
      <c r="Q849" s="116"/>
      <c r="R849" s="116"/>
      <c r="S849" s="116"/>
      <c r="T849" s="116"/>
      <c r="U849" s="116"/>
      <c r="V849" s="116"/>
      <c r="W849" s="116"/>
      <c r="X849" s="116"/>
      <c r="Y849" s="116"/>
      <c r="Z849" s="116"/>
      <c r="AA849" s="116"/>
      <c r="AB849" s="116"/>
      <c r="AC849" s="116"/>
      <c r="AD849" s="116"/>
      <c r="AE849" s="116"/>
      <c r="AF849" s="116"/>
      <c r="AG849" s="116"/>
      <c r="AH849" s="116"/>
      <c r="AI849" s="116"/>
      <c r="AJ849" s="116"/>
      <c r="AK849" s="116"/>
      <c r="AL849" s="116"/>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c r="BJ849" s="116"/>
      <c r="BK849" s="116"/>
      <c r="BL849" s="116"/>
      <c r="BM849" s="116"/>
      <c r="BN849" s="116"/>
      <c r="BO849" s="116"/>
      <c r="BP849" s="116"/>
      <c r="BQ849" s="116"/>
      <c r="BR849" s="116"/>
      <c r="BS849" s="116"/>
      <c r="BT849" s="116"/>
      <c r="BU849" s="116"/>
      <c r="BV849" s="116"/>
      <c r="BW849" s="116"/>
      <c r="BX849" s="116"/>
    </row>
    <row r="850">
      <c r="A850" s="116"/>
      <c r="B850" s="116"/>
      <c r="C850" s="116"/>
      <c r="D850" s="116"/>
      <c r="E850" s="164"/>
      <c r="F850" s="164"/>
      <c r="G850" s="116"/>
      <c r="H850" s="116"/>
      <c r="I850" s="116"/>
      <c r="J850" s="116"/>
      <c r="K850" s="116"/>
      <c r="L850" s="116"/>
      <c r="M850" s="116"/>
      <c r="N850" s="116"/>
      <c r="O850" s="116"/>
      <c r="P850" s="116"/>
      <c r="Q850" s="116"/>
      <c r="R850" s="116"/>
      <c r="S850" s="116"/>
      <c r="T850" s="116"/>
      <c r="U850" s="116"/>
      <c r="V850" s="116"/>
      <c r="W850" s="116"/>
      <c r="X850" s="116"/>
      <c r="Y850" s="116"/>
      <c r="Z850" s="116"/>
      <c r="AA850" s="116"/>
      <c r="AB850" s="116"/>
      <c r="AC850" s="116"/>
      <c r="AD850" s="116"/>
      <c r="AE850" s="116"/>
      <c r="AF850" s="116"/>
      <c r="AG850" s="116"/>
      <c r="AH850" s="116"/>
      <c r="AI850" s="116"/>
      <c r="AJ850" s="116"/>
      <c r="AK850" s="116"/>
      <c r="AL850" s="116"/>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c r="BJ850" s="116"/>
      <c r="BK850" s="116"/>
      <c r="BL850" s="116"/>
      <c r="BM850" s="116"/>
      <c r="BN850" s="116"/>
      <c r="BO850" s="116"/>
      <c r="BP850" s="116"/>
      <c r="BQ850" s="116"/>
      <c r="BR850" s="116"/>
      <c r="BS850" s="116"/>
      <c r="BT850" s="116"/>
      <c r="BU850" s="116"/>
      <c r="BV850" s="116"/>
      <c r="BW850" s="116"/>
      <c r="BX850" s="116"/>
    </row>
    <row r="851">
      <c r="A851" s="116"/>
      <c r="B851" s="116"/>
      <c r="C851" s="116"/>
      <c r="D851" s="116"/>
      <c r="E851" s="164"/>
      <c r="F851" s="164"/>
      <c r="G851" s="116"/>
      <c r="H851" s="116"/>
      <c r="I851" s="116"/>
      <c r="J851" s="116"/>
      <c r="K851" s="116"/>
      <c r="L851" s="116"/>
      <c r="M851" s="116"/>
      <c r="N851" s="116"/>
      <c r="O851" s="116"/>
      <c r="P851" s="116"/>
      <c r="Q851" s="116"/>
      <c r="R851" s="116"/>
      <c r="S851" s="116"/>
      <c r="T851" s="116"/>
      <c r="U851" s="116"/>
      <c r="V851" s="116"/>
      <c r="W851" s="116"/>
      <c r="X851" s="116"/>
      <c r="Y851" s="116"/>
      <c r="Z851" s="116"/>
      <c r="AA851" s="116"/>
      <c r="AB851" s="116"/>
      <c r="AC851" s="116"/>
      <c r="AD851" s="116"/>
      <c r="AE851" s="116"/>
      <c r="AF851" s="116"/>
      <c r="AG851" s="116"/>
      <c r="AH851" s="116"/>
      <c r="AI851" s="116"/>
      <c r="AJ851" s="116"/>
      <c r="AK851" s="116"/>
      <c r="AL851" s="116"/>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c r="BJ851" s="116"/>
      <c r="BK851" s="116"/>
      <c r="BL851" s="116"/>
      <c r="BM851" s="116"/>
      <c r="BN851" s="116"/>
      <c r="BO851" s="116"/>
      <c r="BP851" s="116"/>
      <c r="BQ851" s="116"/>
      <c r="BR851" s="116"/>
      <c r="BS851" s="116"/>
      <c r="BT851" s="116"/>
      <c r="BU851" s="116"/>
      <c r="BV851" s="116"/>
      <c r="BW851" s="116"/>
      <c r="BX851" s="116"/>
    </row>
    <row r="852">
      <c r="A852" s="116"/>
      <c r="B852" s="116"/>
      <c r="C852" s="116"/>
      <c r="D852" s="116"/>
      <c r="E852" s="164"/>
      <c r="F852" s="164"/>
      <c r="G852" s="116"/>
      <c r="H852" s="116"/>
      <c r="I852" s="116"/>
      <c r="J852" s="116"/>
      <c r="K852" s="116"/>
      <c r="L852" s="116"/>
      <c r="M852" s="116"/>
      <c r="N852" s="116"/>
      <c r="O852" s="116"/>
      <c r="P852" s="116"/>
      <c r="Q852" s="116"/>
      <c r="R852" s="116"/>
      <c r="S852" s="116"/>
      <c r="T852" s="116"/>
      <c r="U852" s="116"/>
      <c r="V852" s="116"/>
      <c r="W852" s="116"/>
      <c r="X852" s="116"/>
      <c r="Y852" s="116"/>
      <c r="Z852" s="116"/>
      <c r="AA852" s="116"/>
      <c r="AB852" s="116"/>
      <c r="AC852" s="116"/>
      <c r="AD852" s="116"/>
      <c r="AE852" s="116"/>
      <c r="AF852" s="116"/>
      <c r="AG852" s="116"/>
      <c r="AH852" s="116"/>
      <c r="AI852" s="116"/>
      <c r="AJ852" s="116"/>
      <c r="AK852" s="116"/>
      <c r="AL852" s="116"/>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c r="BJ852" s="116"/>
      <c r="BK852" s="116"/>
      <c r="BL852" s="116"/>
      <c r="BM852" s="116"/>
      <c r="BN852" s="116"/>
      <c r="BO852" s="116"/>
      <c r="BP852" s="116"/>
      <c r="BQ852" s="116"/>
      <c r="BR852" s="116"/>
      <c r="BS852" s="116"/>
      <c r="BT852" s="116"/>
      <c r="BU852" s="116"/>
      <c r="BV852" s="116"/>
      <c r="BW852" s="116"/>
      <c r="BX852" s="116"/>
    </row>
    <row r="853">
      <c r="A853" s="116"/>
      <c r="B853" s="116"/>
      <c r="C853" s="116"/>
      <c r="D853" s="116"/>
      <c r="E853" s="164"/>
      <c r="F853" s="164"/>
      <c r="G853" s="116"/>
      <c r="H853" s="116"/>
      <c r="I853" s="116"/>
      <c r="J853" s="116"/>
      <c r="K853" s="116"/>
      <c r="L853" s="116"/>
      <c r="M853" s="116"/>
      <c r="N853" s="116"/>
      <c r="O853" s="116"/>
      <c r="P853" s="116"/>
      <c r="Q853" s="116"/>
      <c r="R853" s="116"/>
      <c r="S853" s="116"/>
      <c r="T853" s="116"/>
      <c r="U853" s="116"/>
      <c r="V853" s="116"/>
      <c r="W853" s="116"/>
      <c r="X853" s="116"/>
      <c r="Y853" s="116"/>
      <c r="Z853" s="116"/>
      <c r="AA853" s="116"/>
      <c r="AB853" s="116"/>
      <c r="AC853" s="116"/>
      <c r="AD853" s="116"/>
      <c r="AE853" s="116"/>
      <c r="AF853" s="116"/>
      <c r="AG853" s="116"/>
      <c r="AH853" s="116"/>
      <c r="AI853" s="116"/>
      <c r="AJ853" s="116"/>
      <c r="AK853" s="116"/>
      <c r="AL853" s="116"/>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c r="BJ853" s="116"/>
      <c r="BK853" s="116"/>
      <c r="BL853" s="116"/>
      <c r="BM853" s="116"/>
      <c r="BN853" s="116"/>
      <c r="BO853" s="116"/>
      <c r="BP853" s="116"/>
      <c r="BQ853" s="116"/>
      <c r="BR853" s="116"/>
      <c r="BS853" s="116"/>
      <c r="BT853" s="116"/>
      <c r="BU853" s="116"/>
      <c r="BV853" s="116"/>
      <c r="BW853" s="116"/>
      <c r="BX853" s="116"/>
    </row>
    <row r="854">
      <c r="A854" s="116"/>
      <c r="B854" s="116"/>
      <c r="C854" s="116"/>
      <c r="D854" s="116"/>
      <c r="E854" s="164"/>
      <c r="F854" s="164"/>
      <c r="G854" s="116"/>
      <c r="H854" s="116"/>
      <c r="I854" s="116"/>
      <c r="J854" s="116"/>
      <c r="K854" s="116"/>
      <c r="L854" s="116"/>
      <c r="M854" s="116"/>
      <c r="N854" s="116"/>
      <c r="O854" s="116"/>
      <c r="P854" s="116"/>
      <c r="Q854" s="116"/>
      <c r="R854" s="116"/>
      <c r="S854" s="116"/>
      <c r="T854" s="116"/>
      <c r="U854" s="116"/>
      <c r="V854" s="116"/>
      <c r="W854" s="116"/>
      <c r="X854" s="116"/>
      <c r="Y854" s="116"/>
      <c r="Z854" s="116"/>
      <c r="AA854" s="116"/>
      <c r="AB854" s="116"/>
      <c r="AC854" s="116"/>
      <c r="AD854" s="116"/>
      <c r="AE854" s="116"/>
      <c r="AF854" s="116"/>
      <c r="AG854" s="116"/>
      <c r="AH854" s="116"/>
      <c r="AI854" s="116"/>
      <c r="AJ854" s="116"/>
      <c r="AK854" s="116"/>
      <c r="AL854" s="116"/>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c r="BJ854" s="116"/>
      <c r="BK854" s="116"/>
      <c r="BL854" s="116"/>
      <c r="BM854" s="116"/>
      <c r="BN854" s="116"/>
      <c r="BO854" s="116"/>
      <c r="BP854" s="116"/>
      <c r="BQ854" s="116"/>
      <c r="BR854" s="116"/>
      <c r="BS854" s="116"/>
      <c r="BT854" s="116"/>
      <c r="BU854" s="116"/>
      <c r="BV854" s="116"/>
      <c r="BW854" s="116"/>
      <c r="BX854" s="116"/>
    </row>
    <row r="855">
      <c r="A855" s="116"/>
      <c r="B855" s="116"/>
      <c r="C855" s="116"/>
      <c r="D855" s="116"/>
      <c r="E855" s="164"/>
      <c r="F855" s="164"/>
      <c r="G855" s="116"/>
      <c r="H855" s="116"/>
      <c r="I855" s="116"/>
      <c r="J855" s="116"/>
      <c r="K855" s="116"/>
      <c r="L855" s="116"/>
      <c r="M855" s="116"/>
      <c r="N855" s="116"/>
      <c r="O855" s="116"/>
      <c r="P855" s="116"/>
      <c r="Q855" s="116"/>
      <c r="R855" s="116"/>
      <c r="S855" s="116"/>
      <c r="T855" s="116"/>
      <c r="U855" s="116"/>
      <c r="V855" s="116"/>
      <c r="W855" s="116"/>
      <c r="X855" s="116"/>
      <c r="Y855" s="116"/>
      <c r="Z855" s="116"/>
      <c r="AA855" s="116"/>
      <c r="AB855" s="116"/>
      <c r="AC855" s="116"/>
      <c r="AD855" s="116"/>
      <c r="AE855" s="116"/>
      <c r="AF855" s="116"/>
      <c r="AG855" s="116"/>
      <c r="AH855" s="116"/>
      <c r="AI855" s="116"/>
      <c r="AJ855" s="116"/>
      <c r="AK855" s="116"/>
      <c r="AL855" s="116"/>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c r="BJ855" s="116"/>
      <c r="BK855" s="116"/>
      <c r="BL855" s="116"/>
      <c r="BM855" s="116"/>
      <c r="BN855" s="116"/>
      <c r="BO855" s="116"/>
      <c r="BP855" s="116"/>
      <c r="BQ855" s="116"/>
      <c r="BR855" s="116"/>
      <c r="BS855" s="116"/>
      <c r="BT855" s="116"/>
      <c r="BU855" s="116"/>
      <c r="BV855" s="116"/>
      <c r="BW855" s="116"/>
      <c r="BX855" s="116"/>
    </row>
    <row r="856">
      <c r="A856" s="116"/>
      <c r="B856" s="116"/>
      <c r="C856" s="116"/>
      <c r="D856" s="116"/>
      <c r="E856" s="164"/>
      <c r="F856" s="164"/>
      <c r="G856" s="116"/>
      <c r="H856" s="116"/>
      <c r="I856" s="116"/>
      <c r="J856" s="116"/>
      <c r="K856" s="116"/>
      <c r="L856" s="116"/>
      <c r="M856" s="116"/>
      <c r="N856" s="116"/>
      <c r="O856" s="116"/>
      <c r="P856" s="116"/>
      <c r="Q856" s="116"/>
      <c r="R856" s="116"/>
      <c r="S856" s="116"/>
      <c r="T856" s="116"/>
      <c r="U856" s="116"/>
      <c r="V856" s="116"/>
      <c r="W856" s="116"/>
      <c r="X856" s="116"/>
      <c r="Y856" s="116"/>
      <c r="Z856" s="116"/>
      <c r="AA856" s="116"/>
      <c r="AB856" s="116"/>
      <c r="AC856" s="116"/>
      <c r="AD856" s="116"/>
      <c r="AE856" s="116"/>
      <c r="AF856" s="116"/>
      <c r="AG856" s="116"/>
      <c r="AH856" s="116"/>
      <c r="AI856" s="116"/>
      <c r="AJ856" s="116"/>
      <c r="AK856" s="116"/>
      <c r="AL856" s="116"/>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c r="BJ856" s="116"/>
      <c r="BK856" s="116"/>
      <c r="BL856" s="116"/>
      <c r="BM856" s="116"/>
      <c r="BN856" s="116"/>
      <c r="BO856" s="116"/>
      <c r="BP856" s="116"/>
      <c r="BQ856" s="116"/>
      <c r="BR856" s="116"/>
      <c r="BS856" s="116"/>
      <c r="BT856" s="116"/>
      <c r="BU856" s="116"/>
      <c r="BV856" s="116"/>
      <c r="BW856" s="116"/>
      <c r="BX856" s="116"/>
    </row>
    <row r="857">
      <c r="A857" s="116"/>
      <c r="B857" s="116"/>
      <c r="C857" s="116"/>
      <c r="D857" s="116"/>
      <c r="E857" s="164"/>
      <c r="F857" s="164"/>
      <c r="G857" s="116"/>
      <c r="H857" s="116"/>
      <c r="I857" s="116"/>
      <c r="J857" s="116"/>
      <c r="K857" s="116"/>
      <c r="L857" s="116"/>
      <c r="M857" s="116"/>
      <c r="N857" s="116"/>
      <c r="O857" s="116"/>
      <c r="P857" s="116"/>
      <c r="Q857" s="116"/>
      <c r="R857" s="116"/>
      <c r="S857" s="116"/>
      <c r="T857" s="116"/>
      <c r="U857" s="116"/>
      <c r="V857" s="116"/>
      <c r="W857" s="116"/>
      <c r="X857" s="116"/>
      <c r="Y857" s="116"/>
      <c r="Z857" s="116"/>
      <c r="AA857" s="116"/>
      <c r="AB857" s="116"/>
      <c r="AC857" s="116"/>
      <c r="AD857" s="116"/>
      <c r="AE857" s="116"/>
      <c r="AF857" s="116"/>
      <c r="AG857" s="116"/>
      <c r="AH857" s="116"/>
      <c r="AI857" s="116"/>
      <c r="AJ857" s="116"/>
      <c r="AK857" s="116"/>
      <c r="AL857" s="116"/>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c r="BJ857" s="116"/>
      <c r="BK857" s="116"/>
      <c r="BL857" s="116"/>
      <c r="BM857" s="116"/>
      <c r="BN857" s="116"/>
      <c r="BO857" s="116"/>
      <c r="BP857" s="116"/>
      <c r="BQ857" s="116"/>
      <c r="BR857" s="116"/>
      <c r="BS857" s="116"/>
      <c r="BT857" s="116"/>
      <c r="BU857" s="116"/>
      <c r="BV857" s="116"/>
      <c r="BW857" s="116"/>
      <c r="BX857" s="116"/>
    </row>
    <row r="858">
      <c r="A858" s="116"/>
      <c r="B858" s="116"/>
      <c r="C858" s="116"/>
      <c r="D858" s="116"/>
      <c r="E858" s="164"/>
      <c r="F858" s="164"/>
      <c r="G858" s="116"/>
      <c r="H858" s="116"/>
      <c r="I858" s="116"/>
      <c r="J858" s="116"/>
      <c r="K858" s="116"/>
      <c r="L858" s="116"/>
      <c r="M858" s="116"/>
      <c r="N858" s="116"/>
      <c r="O858" s="116"/>
      <c r="P858" s="116"/>
      <c r="Q858" s="116"/>
      <c r="R858" s="116"/>
      <c r="S858" s="116"/>
      <c r="T858" s="116"/>
      <c r="U858" s="116"/>
      <c r="V858" s="116"/>
      <c r="W858" s="116"/>
      <c r="X858" s="116"/>
      <c r="Y858" s="116"/>
      <c r="Z858" s="116"/>
      <c r="AA858" s="116"/>
      <c r="AB858" s="116"/>
      <c r="AC858" s="116"/>
      <c r="AD858" s="116"/>
      <c r="AE858" s="116"/>
      <c r="AF858" s="116"/>
      <c r="AG858" s="116"/>
      <c r="AH858" s="116"/>
      <c r="AI858" s="116"/>
      <c r="AJ858" s="116"/>
      <c r="AK858" s="116"/>
      <c r="AL858" s="116"/>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c r="BJ858" s="116"/>
      <c r="BK858" s="116"/>
      <c r="BL858" s="116"/>
      <c r="BM858" s="116"/>
      <c r="BN858" s="116"/>
      <c r="BO858" s="116"/>
      <c r="BP858" s="116"/>
      <c r="BQ858" s="116"/>
      <c r="BR858" s="116"/>
      <c r="BS858" s="116"/>
      <c r="BT858" s="116"/>
      <c r="BU858" s="116"/>
      <c r="BV858" s="116"/>
      <c r="BW858" s="116"/>
      <c r="BX858" s="116"/>
    </row>
    <row r="859">
      <c r="A859" s="116"/>
      <c r="B859" s="116"/>
      <c r="C859" s="116"/>
      <c r="D859" s="116"/>
      <c r="E859" s="164"/>
      <c r="F859" s="164"/>
      <c r="G859" s="116"/>
      <c r="H859" s="116"/>
      <c r="I859" s="116"/>
      <c r="J859" s="116"/>
      <c r="K859" s="116"/>
      <c r="L859" s="116"/>
      <c r="M859" s="116"/>
      <c r="N859" s="116"/>
      <c r="O859" s="116"/>
      <c r="P859" s="116"/>
      <c r="Q859" s="116"/>
      <c r="R859" s="116"/>
      <c r="S859" s="116"/>
      <c r="T859" s="116"/>
      <c r="U859" s="116"/>
      <c r="V859" s="116"/>
      <c r="W859" s="116"/>
      <c r="X859" s="116"/>
      <c r="Y859" s="116"/>
      <c r="Z859" s="116"/>
      <c r="AA859" s="116"/>
      <c r="AB859" s="116"/>
      <c r="AC859" s="116"/>
      <c r="AD859" s="116"/>
      <c r="AE859" s="116"/>
      <c r="AF859" s="116"/>
      <c r="AG859" s="116"/>
      <c r="AH859" s="116"/>
      <c r="AI859" s="116"/>
      <c r="AJ859" s="116"/>
      <c r="AK859" s="116"/>
      <c r="AL859" s="116"/>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c r="BJ859" s="116"/>
      <c r="BK859" s="116"/>
      <c r="BL859" s="116"/>
      <c r="BM859" s="116"/>
      <c r="BN859" s="116"/>
      <c r="BO859" s="116"/>
      <c r="BP859" s="116"/>
      <c r="BQ859" s="116"/>
      <c r="BR859" s="116"/>
      <c r="BS859" s="116"/>
      <c r="BT859" s="116"/>
      <c r="BU859" s="116"/>
      <c r="BV859" s="116"/>
      <c r="BW859" s="116"/>
      <c r="BX859" s="116"/>
    </row>
    <row r="860">
      <c r="A860" s="116"/>
      <c r="B860" s="116"/>
      <c r="C860" s="116"/>
      <c r="D860" s="116"/>
      <c r="E860" s="164"/>
      <c r="F860" s="164"/>
      <c r="G860" s="116"/>
      <c r="H860" s="116"/>
      <c r="I860" s="116"/>
      <c r="J860" s="116"/>
      <c r="K860" s="116"/>
      <c r="L860" s="116"/>
      <c r="M860" s="116"/>
      <c r="N860" s="116"/>
      <c r="O860" s="116"/>
      <c r="P860" s="116"/>
      <c r="Q860" s="116"/>
      <c r="R860" s="116"/>
      <c r="S860" s="116"/>
      <c r="T860" s="116"/>
      <c r="U860" s="116"/>
      <c r="V860" s="116"/>
      <c r="W860" s="116"/>
      <c r="X860" s="116"/>
      <c r="Y860" s="116"/>
      <c r="Z860" s="116"/>
      <c r="AA860" s="116"/>
      <c r="AB860" s="116"/>
      <c r="AC860" s="116"/>
      <c r="AD860" s="116"/>
      <c r="AE860" s="116"/>
      <c r="AF860" s="116"/>
      <c r="AG860" s="116"/>
      <c r="AH860" s="116"/>
      <c r="AI860" s="116"/>
      <c r="AJ860" s="116"/>
      <c r="AK860" s="116"/>
      <c r="AL860" s="116"/>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c r="BJ860" s="116"/>
      <c r="BK860" s="116"/>
      <c r="BL860" s="116"/>
      <c r="BM860" s="116"/>
      <c r="BN860" s="116"/>
      <c r="BO860" s="116"/>
      <c r="BP860" s="116"/>
      <c r="BQ860" s="116"/>
      <c r="BR860" s="116"/>
      <c r="BS860" s="116"/>
      <c r="BT860" s="116"/>
      <c r="BU860" s="116"/>
      <c r="BV860" s="116"/>
      <c r="BW860" s="116"/>
      <c r="BX860" s="116"/>
    </row>
    <row r="861">
      <c r="A861" s="116"/>
      <c r="B861" s="116"/>
      <c r="C861" s="116"/>
      <c r="D861" s="116"/>
      <c r="E861" s="164"/>
      <c r="F861" s="164"/>
      <c r="G861" s="116"/>
      <c r="H861" s="116"/>
      <c r="I861" s="116"/>
      <c r="J861" s="116"/>
      <c r="K861" s="116"/>
      <c r="L861" s="116"/>
      <c r="M861" s="116"/>
      <c r="N861" s="116"/>
      <c r="O861" s="116"/>
      <c r="P861" s="116"/>
      <c r="Q861" s="116"/>
      <c r="R861" s="116"/>
      <c r="S861" s="116"/>
      <c r="T861" s="116"/>
      <c r="U861" s="116"/>
      <c r="V861" s="116"/>
      <c r="W861" s="116"/>
      <c r="X861" s="116"/>
      <c r="Y861" s="116"/>
      <c r="Z861" s="116"/>
      <c r="AA861" s="116"/>
      <c r="AB861" s="116"/>
      <c r="AC861" s="116"/>
      <c r="AD861" s="116"/>
      <c r="AE861" s="116"/>
      <c r="AF861" s="116"/>
      <c r="AG861" s="116"/>
      <c r="AH861" s="116"/>
      <c r="AI861" s="116"/>
      <c r="AJ861" s="116"/>
      <c r="AK861" s="116"/>
      <c r="AL861" s="116"/>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c r="BJ861" s="116"/>
      <c r="BK861" s="116"/>
      <c r="BL861" s="116"/>
      <c r="BM861" s="116"/>
      <c r="BN861" s="116"/>
      <c r="BO861" s="116"/>
      <c r="BP861" s="116"/>
      <c r="BQ861" s="116"/>
      <c r="BR861" s="116"/>
      <c r="BS861" s="116"/>
      <c r="BT861" s="116"/>
      <c r="BU861" s="116"/>
      <c r="BV861" s="116"/>
      <c r="BW861" s="116"/>
      <c r="BX861" s="116"/>
    </row>
    <row r="862">
      <c r="A862" s="116"/>
      <c r="B862" s="116"/>
      <c r="C862" s="116"/>
      <c r="D862" s="116"/>
      <c r="E862" s="164"/>
      <c r="F862" s="164"/>
      <c r="G862" s="116"/>
      <c r="H862" s="116"/>
      <c r="I862" s="116"/>
      <c r="J862" s="116"/>
      <c r="K862" s="116"/>
      <c r="L862" s="116"/>
      <c r="M862" s="116"/>
      <c r="N862" s="116"/>
      <c r="O862" s="116"/>
      <c r="P862" s="116"/>
      <c r="Q862" s="116"/>
      <c r="R862" s="116"/>
      <c r="S862" s="116"/>
      <c r="T862" s="116"/>
      <c r="U862" s="116"/>
      <c r="V862" s="116"/>
      <c r="W862" s="116"/>
      <c r="X862" s="116"/>
      <c r="Y862" s="116"/>
      <c r="Z862" s="116"/>
      <c r="AA862" s="116"/>
      <c r="AB862" s="116"/>
      <c r="AC862" s="116"/>
      <c r="AD862" s="116"/>
      <c r="AE862" s="116"/>
      <c r="AF862" s="116"/>
      <c r="AG862" s="116"/>
      <c r="AH862" s="116"/>
      <c r="AI862" s="116"/>
      <c r="AJ862" s="116"/>
      <c r="AK862" s="116"/>
      <c r="AL862" s="116"/>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c r="BJ862" s="116"/>
      <c r="BK862" s="116"/>
      <c r="BL862" s="116"/>
      <c r="BM862" s="116"/>
      <c r="BN862" s="116"/>
      <c r="BO862" s="116"/>
      <c r="BP862" s="116"/>
      <c r="BQ862" s="116"/>
      <c r="BR862" s="116"/>
      <c r="BS862" s="116"/>
      <c r="BT862" s="116"/>
      <c r="BU862" s="116"/>
      <c r="BV862" s="116"/>
      <c r="BW862" s="116"/>
      <c r="BX862" s="116"/>
    </row>
    <row r="863">
      <c r="A863" s="116"/>
      <c r="B863" s="116"/>
      <c r="C863" s="116"/>
      <c r="D863" s="116"/>
      <c r="E863" s="164"/>
      <c r="F863" s="164"/>
      <c r="G863" s="116"/>
      <c r="H863" s="116"/>
      <c r="I863" s="116"/>
      <c r="J863" s="116"/>
      <c r="K863" s="116"/>
      <c r="L863" s="116"/>
      <c r="M863" s="116"/>
      <c r="N863" s="116"/>
      <c r="O863" s="116"/>
      <c r="P863" s="116"/>
      <c r="Q863" s="116"/>
      <c r="R863" s="116"/>
      <c r="S863" s="116"/>
      <c r="T863" s="116"/>
      <c r="U863" s="116"/>
      <c r="V863" s="116"/>
      <c r="W863" s="116"/>
      <c r="X863" s="116"/>
      <c r="Y863" s="116"/>
      <c r="Z863" s="116"/>
      <c r="AA863" s="116"/>
      <c r="AB863" s="116"/>
      <c r="AC863" s="116"/>
      <c r="AD863" s="116"/>
      <c r="AE863" s="116"/>
      <c r="AF863" s="116"/>
      <c r="AG863" s="116"/>
      <c r="AH863" s="116"/>
      <c r="AI863" s="116"/>
      <c r="AJ863" s="116"/>
      <c r="AK863" s="116"/>
      <c r="AL863" s="116"/>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c r="BJ863" s="116"/>
      <c r="BK863" s="116"/>
      <c r="BL863" s="116"/>
      <c r="BM863" s="116"/>
      <c r="BN863" s="116"/>
      <c r="BO863" s="116"/>
      <c r="BP863" s="116"/>
      <c r="BQ863" s="116"/>
      <c r="BR863" s="116"/>
      <c r="BS863" s="116"/>
      <c r="BT863" s="116"/>
      <c r="BU863" s="116"/>
      <c r="BV863" s="116"/>
      <c r="BW863" s="116"/>
      <c r="BX863" s="116"/>
    </row>
    <row r="864">
      <c r="A864" s="116"/>
      <c r="B864" s="116"/>
      <c r="C864" s="116"/>
      <c r="D864" s="116"/>
      <c r="E864" s="164"/>
      <c r="F864" s="164"/>
      <c r="G864" s="116"/>
      <c r="H864" s="116"/>
      <c r="I864" s="116"/>
      <c r="J864" s="116"/>
      <c r="K864" s="116"/>
      <c r="L864" s="116"/>
      <c r="M864" s="116"/>
      <c r="N864" s="116"/>
      <c r="O864" s="116"/>
      <c r="P864" s="116"/>
      <c r="Q864" s="116"/>
      <c r="R864" s="116"/>
      <c r="S864" s="116"/>
      <c r="T864" s="116"/>
      <c r="U864" s="116"/>
      <c r="V864" s="116"/>
      <c r="W864" s="116"/>
      <c r="X864" s="116"/>
      <c r="Y864" s="116"/>
      <c r="Z864" s="116"/>
      <c r="AA864" s="116"/>
      <c r="AB864" s="116"/>
      <c r="AC864" s="116"/>
      <c r="AD864" s="116"/>
      <c r="AE864" s="116"/>
      <c r="AF864" s="116"/>
      <c r="AG864" s="116"/>
      <c r="AH864" s="116"/>
      <c r="AI864" s="116"/>
      <c r="AJ864" s="116"/>
      <c r="AK864" s="116"/>
      <c r="AL864" s="116"/>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c r="BJ864" s="116"/>
      <c r="BK864" s="116"/>
      <c r="BL864" s="116"/>
      <c r="BM864" s="116"/>
      <c r="BN864" s="116"/>
      <c r="BO864" s="116"/>
      <c r="BP864" s="116"/>
      <c r="BQ864" s="116"/>
      <c r="BR864" s="116"/>
      <c r="BS864" s="116"/>
      <c r="BT864" s="116"/>
      <c r="BU864" s="116"/>
      <c r="BV864" s="116"/>
      <c r="BW864" s="116"/>
      <c r="BX864" s="116"/>
    </row>
    <row r="865">
      <c r="A865" s="116"/>
      <c r="B865" s="116"/>
      <c r="C865" s="116"/>
      <c r="D865" s="116"/>
      <c r="E865" s="164"/>
      <c r="F865" s="164"/>
      <c r="G865" s="116"/>
      <c r="H865" s="116"/>
      <c r="I865" s="116"/>
      <c r="J865" s="116"/>
      <c r="K865" s="116"/>
      <c r="L865" s="116"/>
      <c r="M865" s="116"/>
      <c r="N865" s="116"/>
      <c r="O865" s="116"/>
      <c r="P865" s="116"/>
      <c r="Q865" s="116"/>
      <c r="R865" s="116"/>
      <c r="S865" s="116"/>
      <c r="T865" s="116"/>
      <c r="U865" s="116"/>
      <c r="V865" s="116"/>
      <c r="W865" s="116"/>
      <c r="X865" s="116"/>
      <c r="Y865" s="116"/>
      <c r="Z865" s="116"/>
      <c r="AA865" s="116"/>
      <c r="AB865" s="116"/>
      <c r="AC865" s="116"/>
      <c r="AD865" s="116"/>
      <c r="AE865" s="116"/>
      <c r="AF865" s="116"/>
      <c r="AG865" s="116"/>
      <c r="AH865" s="116"/>
      <c r="AI865" s="116"/>
      <c r="AJ865" s="116"/>
      <c r="AK865" s="116"/>
      <c r="AL865" s="116"/>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c r="BJ865" s="116"/>
      <c r="BK865" s="116"/>
      <c r="BL865" s="116"/>
      <c r="BM865" s="116"/>
      <c r="BN865" s="116"/>
      <c r="BO865" s="116"/>
      <c r="BP865" s="116"/>
      <c r="BQ865" s="116"/>
      <c r="BR865" s="116"/>
      <c r="BS865" s="116"/>
      <c r="BT865" s="116"/>
      <c r="BU865" s="116"/>
      <c r="BV865" s="116"/>
      <c r="BW865" s="116"/>
      <c r="BX865" s="116"/>
    </row>
    <row r="866">
      <c r="A866" s="116"/>
      <c r="B866" s="116"/>
      <c r="C866" s="116"/>
      <c r="D866" s="116"/>
      <c r="E866" s="164"/>
      <c r="F866" s="164"/>
      <c r="G866" s="116"/>
      <c r="H866" s="116"/>
      <c r="I866" s="116"/>
      <c r="J866" s="116"/>
      <c r="K866" s="116"/>
      <c r="L866" s="116"/>
      <c r="M866" s="116"/>
      <c r="N866" s="116"/>
      <c r="O866" s="116"/>
      <c r="P866" s="116"/>
      <c r="Q866" s="116"/>
      <c r="R866" s="116"/>
      <c r="S866" s="116"/>
      <c r="T866" s="116"/>
      <c r="U866" s="116"/>
      <c r="V866" s="116"/>
      <c r="W866" s="116"/>
      <c r="X866" s="116"/>
      <c r="Y866" s="116"/>
      <c r="Z866" s="116"/>
      <c r="AA866" s="116"/>
      <c r="AB866" s="116"/>
      <c r="AC866" s="116"/>
      <c r="AD866" s="116"/>
      <c r="AE866" s="116"/>
      <c r="AF866" s="116"/>
      <c r="AG866" s="116"/>
      <c r="AH866" s="116"/>
      <c r="AI866" s="116"/>
      <c r="AJ866" s="116"/>
      <c r="AK866" s="116"/>
      <c r="AL866" s="116"/>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c r="BJ866" s="116"/>
      <c r="BK866" s="116"/>
      <c r="BL866" s="116"/>
      <c r="BM866" s="116"/>
      <c r="BN866" s="116"/>
      <c r="BO866" s="116"/>
      <c r="BP866" s="116"/>
      <c r="BQ866" s="116"/>
      <c r="BR866" s="116"/>
      <c r="BS866" s="116"/>
      <c r="BT866" s="116"/>
      <c r="BU866" s="116"/>
      <c r="BV866" s="116"/>
      <c r="BW866" s="116"/>
      <c r="BX866" s="116"/>
    </row>
    <row r="867">
      <c r="A867" s="116"/>
      <c r="B867" s="116"/>
      <c r="C867" s="116"/>
      <c r="D867" s="116"/>
      <c r="E867" s="164"/>
      <c r="F867" s="164"/>
      <c r="G867" s="116"/>
      <c r="H867" s="116"/>
      <c r="I867" s="116"/>
      <c r="J867" s="116"/>
      <c r="K867" s="116"/>
      <c r="L867" s="116"/>
      <c r="M867" s="116"/>
      <c r="N867" s="116"/>
      <c r="O867" s="116"/>
      <c r="P867" s="116"/>
      <c r="Q867" s="116"/>
      <c r="R867" s="116"/>
      <c r="S867" s="116"/>
      <c r="T867" s="116"/>
      <c r="U867" s="116"/>
      <c r="V867" s="116"/>
      <c r="W867" s="116"/>
      <c r="X867" s="116"/>
      <c r="Y867" s="116"/>
      <c r="Z867" s="116"/>
      <c r="AA867" s="116"/>
      <c r="AB867" s="116"/>
      <c r="AC867" s="116"/>
      <c r="AD867" s="116"/>
      <c r="AE867" s="116"/>
      <c r="AF867" s="116"/>
      <c r="AG867" s="116"/>
      <c r="AH867" s="116"/>
      <c r="AI867" s="116"/>
      <c r="AJ867" s="116"/>
      <c r="AK867" s="116"/>
      <c r="AL867" s="116"/>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c r="BJ867" s="116"/>
      <c r="BK867" s="116"/>
      <c r="BL867" s="116"/>
      <c r="BM867" s="116"/>
      <c r="BN867" s="116"/>
      <c r="BO867" s="116"/>
      <c r="BP867" s="116"/>
      <c r="BQ867" s="116"/>
      <c r="BR867" s="116"/>
      <c r="BS867" s="116"/>
      <c r="BT867" s="116"/>
      <c r="BU867" s="116"/>
      <c r="BV867" s="116"/>
      <c r="BW867" s="116"/>
      <c r="BX867" s="116"/>
    </row>
    <row r="868">
      <c r="A868" s="116"/>
      <c r="B868" s="116"/>
      <c r="C868" s="116"/>
      <c r="D868" s="116"/>
      <c r="E868" s="164"/>
      <c r="F868" s="164"/>
      <c r="G868" s="116"/>
      <c r="H868" s="116"/>
      <c r="I868" s="116"/>
      <c r="J868" s="116"/>
      <c r="K868" s="116"/>
      <c r="L868" s="116"/>
      <c r="M868" s="116"/>
      <c r="N868" s="116"/>
      <c r="O868" s="116"/>
      <c r="P868" s="116"/>
      <c r="Q868" s="116"/>
      <c r="R868" s="116"/>
      <c r="S868" s="116"/>
      <c r="T868" s="116"/>
      <c r="U868" s="116"/>
      <c r="V868" s="116"/>
      <c r="W868" s="116"/>
      <c r="X868" s="116"/>
      <c r="Y868" s="116"/>
      <c r="Z868" s="116"/>
      <c r="AA868" s="116"/>
      <c r="AB868" s="116"/>
      <c r="AC868" s="116"/>
      <c r="AD868" s="116"/>
      <c r="AE868" s="116"/>
      <c r="AF868" s="116"/>
      <c r="AG868" s="116"/>
      <c r="AH868" s="116"/>
      <c r="AI868" s="116"/>
      <c r="AJ868" s="116"/>
      <c r="AK868" s="116"/>
      <c r="AL868" s="116"/>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c r="BJ868" s="116"/>
      <c r="BK868" s="116"/>
      <c r="BL868" s="116"/>
      <c r="BM868" s="116"/>
      <c r="BN868" s="116"/>
      <c r="BO868" s="116"/>
      <c r="BP868" s="116"/>
      <c r="BQ868" s="116"/>
      <c r="BR868" s="116"/>
      <c r="BS868" s="116"/>
      <c r="BT868" s="116"/>
      <c r="BU868" s="116"/>
      <c r="BV868" s="116"/>
      <c r="BW868" s="116"/>
      <c r="BX868" s="116"/>
    </row>
    <row r="869">
      <c r="A869" s="116"/>
      <c r="B869" s="116"/>
      <c r="C869" s="116"/>
      <c r="D869" s="116"/>
      <c r="E869" s="164"/>
      <c r="F869" s="164"/>
      <c r="G869" s="116"/>
      <c r="H869" s="116"/>
      <c r="I869" s="116"/>
      <c r="J869" s="116"/>
      <c r="K869" s="116"/>
      <c r="L869" s="116"/>
      <c r="M869" s="116"/>
      <c r="N869" s="116"/>
      <c r="O869" s="116"/>
      <c r="P869" s="116"/>
      <c r="Q869" s="116"/>
      <c r="R869" s="116"/>
      <c r="S869" s="116"/>
      <c r="T869" s="116"/>
      <c r="U869" s="116"/>
      <c r="V869" s="116"/>
      <c r="W869" s="116"/>
      <c r="X869" s="116"/>
      <c r="Y869" s="116"/>
      <c r="Z869" s="116"/>
      <c r="AA869" s="116"/>
      <c r="AB869" s="116"/>
      <c r="AC869" s="116"/>
      <c r="AD869" s="116"/>
      <c r="AE869" s="116"/>
      <c r="AF869" s="116"/>
      <c r="AG869" s="116"/>
      <c r="AH869" s="116"/>
      <c r="AI869" s="116"/>
      <c r="AJ869" s="116"/>
      <c r="AK869" s="116"/>
      <c r="AL869" s="116"/>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c r="BJ869" s="116"/>
      <c r="BK869" s="116"/>
      <c r="BL869" s="116"/>
      <c r="BM869" s="116"/>
      <c r="BN869" s="116"/>
      <c r="BO869" s="116"/>
      <c r="BP869" s="116"/>
      <c r="BQ869" s="116"/>
      <c r="BR869" s="116"/>
      <c r="BS869" s="116"/>
      <c r="BT869" s="116"/>
      <c r="BU869" s="116"/>
      <c r="BV869" s="116"/>
      <c r="BW869" s="116"/>
      <c r="BX869" s="116"/>
    </row>
    <row r="870">
      <c r="A870" s="116"/>
      <c r="B870" s="116"/>
      <c r="C870" s="116"/>
      <c r="D870" s="116"/>
      <c r="E870" s="164"/>
      <c r="F870" s="164"/>
      <c r="G870" s="116"/>
      <c r="H870" s="116"/>
      <c r="I870" s="116"/>
      <c r="J870" s="116"/>
      <c r="K870" s="116"/>
      <c r="L870" s="116"/>
      <c r="M870" s="116"/>
      <c r="N870" s="116"/>
      <c r="O870" s="116"/>
      <c r="P870" s="116"/>
      <c r="Q870" s="116"/>
      <c r="R870" s="116"/>
      <c r="S870" s="116"/>
      <c r="T870" s="116"/>
      <c r="U870" s="116"/>
      <c r="V870" s="116"/>
      <c r="W870" s="116"/>
      <c r="X870" s="116"/>
      <c r="Y870" s="116"/>
      <c r="Z870" s="116"/>
      <c r="AA870" s="116"/>
      <c r="AB870" s="116"/>
      <c r="AC870" s="116"/>
      <c r="AD870" s="116"/>
      <c r="AE870" s="116"/>
      <c r="AF870" s="116"/>
      <c r="AG870" s="116"/>
      <c r="AH870" s="116"/>
      <c r="AI870" s="116"/>
      <c r="AJ870" s="116"/>
      <c r="AK870" s="116"/>
      <c r="AL870" s="116"/>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c r="BJ870" s="116"/>
      <c r="BK870" s="116"/>
      <c r="BL870" s="116"/>
      <c r="BM870" s="116"/>
      <c r="BN870" s="116"/>
      <c r="BO870" s="116"/>
      <c r="BP870" s="116"/>
      <c r="BQ870" s="116"/>
      <c r="BR870" s="116"/>
      <c r="BS870" s="116"/>
      <c r="BT870" s="116"/>
      <c r="BU870" s="116"/>
      <c r="BV870" s="116"/>
      <c r="BW870" s="116"/>
      <c r="BX870" s="116"/>
    </row>
    <row r="871">
      <c r="A871" s="116"/>
      <c r="B871" s="116"/>
      <c r="C871" s="116"/>
      <c r="D871" s="116"/>
      <c r="E871" s="164"/>
      <c r="F871" s="164"/>
      <c r="G871" s="116"/>
      <c r="H871" s="116"/>
      <c r="I871" s="116"/>
      <c r="J871" s="116"/>
      <c r="K871" s="116"/>
      <c r="L871" s="116"/>
      <c r="M871" s="116"/>
      <c r="N871" s="116"/>
      <c r="O871" s="116"/>
      <c r="P871" s="116"/>
      <c r="Q871" s="116"/>
      <c r="R871" s="116"/>
      <c r="S871" s="116"/>
      <c r="T871" s="116"/>
      <c r="U871" s="116"/>
      <c r="V871" s="116"/>
      <c r="W871" s="116"/>
      <c r="X871" s="116"/>
      <c r="Y871" s="116"/>
      <c r="Z871" s="116"/>
      <c r="AA871" s="116"/>
      <c r="AB871" s="116"/>
      <c r="AC871" s="116"/>
      <c r="AD871" s="116"/>
      <c r="AE871" s="116"/>
      <c r="AF871" s="116"/>
      <c r="AG871" s="116"/>
      <c r="AH871" s="116"/>
      <c r="AI871" s="116"/>
      <c r="AJ871" s="116"/>
      <c r="AK871" s="116"/>
      <c r="AL871" s="116"/>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c r="BJ871" s="116"/>
      <c r="BK871" s="116"/>
      <c r="BL871" s="116"/>
      <c r="BM871" s="116"/>
      <c r="BN871" s="116"/>
      <c r="BO871" s="116"/>
      <c r="BP871" s="116"/>
      <c r="BQ871" s="116"/>
      <c r="BR871" s="116"/>
      <c r="BS871" s="116"/>
      <c r="BT871" s="116"/>
      <c r="BU871" s="116"/>
      <c r="BV871" s="116"/>
      <c r="BW871" s="116"/>
      <c r="BX871" s="116"/>
    </row>
    <row r="872">
      <c r="A872" s="116"/>
      <c r="B872" s="116"/>
      <c r="C872" s="116"/>
      <c r="D872" s="116"/>
      <c r="E872" s="164"/>
      <c r="F872" s="164"/>
      <c r="G872" s="116"/>
      <c r="H872" s="116"/>
      <c r="I872" s="116"/>
      <c r="J872" s="116"/>
      <c r="K872" s="116"/>
      <c r="L872" s="116"/>
      <c r="M872" s="116"/>
      <c r="N872" s="116"/>
      <c r="O872" s="116"/>
      <c r="P872" s="116"/>
      <c r="Q872" s="116"/>
      <c r="R872" s="116"/>
      <c r="S872" s="116"/>
      <c r="T872" s="116"/>
      <c r="U872" s="116"/>
      <c r="V872" s="116"/>
      <c r="W872" s="116"/>
      <c r="X872" s="116"/>
      <c r="Y872" s="116"/>
      <c r="Z872" s="116"/>
      <c r="AA872" s="116"/>
      <c r="AB872" s="116"/>
      <c r="AC872" s="116"/>
      <c r="AD872" s="116"/>
      <c r="AE872" s="116"/>
      <c r="AF872" s="116"/>
      <c r="AG872" s="116"/>
      <c r="AH872" s="116"/>
      <c r="AI872" s="116"/>
      <c r="AJ872" s="116"/>
      <c r="AK872" s="116"/>
      <c r="AL872" s="116"/>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c r="BJ872" s="116"/>
      <c r="BK872" s="116"/>
      <c r="BL872" s="116"/>
      <c r="BM872" s="116"/>
      <c r="BN872" s="116"/>
      <c r="BO872" s="116"/>
      <c r="BP872" s="116"/>
      <c r="BQ872" s="116"/>
      <c r="BR872" s="116"/>
      <c r="BS872" s="116"/>
      <c r="BT872" s="116"/>
      <c r="BU872" s="116"/>
      <c r="BV872" s="116"/>
      <c r="BW872" s="116"/>
      <c r="BX872" s="116"/>
    </row>
    <row r="873">
      <c r="A873" s="116"/>
      <c r="B873" s="116"/>
      <c r="C873" s="116"/>
      <c r="D873" s="116"/>
      <c r="E873" s="164"/>
      <c r="F873" s="164"/>
      <c r="G873" s="116"/>
      <c r="H873" s="116"/>
      <c r="I873" s="116"/>
      <c r="J873" s="116"/>
      <c r="K873" s="116"/>
      <c r="L873" s="116"/>
      <c r="M873" s="116"/>
      <c r="N873" s="116"/>
      <c r="O873" s="116"/>
      <c r="P873" s="116"/>
      <c r="Q873" s="116"/>
      <c r="R873" s="116"/>
      <c r="S873" s="116"/>
      <c r="T873" s="116"/>
      <c r="U873" s="116"/>
      <c r="V873" s="116"/>
      <c r="W873" s="116"/>
      <c r="X873" s="116"/>
      <c r="Y873" s="116"/>
      <c r="Z873" s="116"/>
      <c r="AA873" s="116"/>
      <c r="AB873" s="116"/>
      <c r="AC873" s="116"/>
      <c r="AD873" s="116"/>
      <c r="AE873" s="116"/>
      <c r="AF873" s="116"/>
      <c r="AG873" s="116"/>
      <c r="AH873" s="116"/>
      <c r="AI873" s="116"/>
      <c r="AJ873" s="116"/>
      <c r="AK873" s="116"/>
      <c r="AL873" s="116"/>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c r="BJ873" s="116"/>
      <c r="BK873" s="116"/>
      <c r="BL873" s="116"/>
      <c r="BM873" s="116"/>
      <c r="BN873" s="116"/>
      <c r="BO873" s="116"/>
      <c r="BP873" s="116"/>
      <c r="BQ873" s="116"/>
      <c r="BR873" s="116"/>
      <c r="BS873" s="116"/>
      <c r="BT873" s="116"/>
      <c r="BU873" s="116"/>
      <c r="BV873" s="116"/>
      <c r="BW873" s="116"/>
      <c r="BX873" s="116"/>
    </row>
    <row r="874">
      <c r="A874" s="116"/>
      <c r="B874" s="116"/>
      <c r="C874" s="116"/>
      <c r="D874" s="116"/>
      <c r="E874" s="164"/>
      <c r="F874" s="164"/>
      <c r="G874" s="116"/>
      <c r="H874" s="116"/>
      <c r="I874" s="116"/>
      <c r="J874" s="116"/>
      <c r="K874" s="116"/>
      <c r="L874" s="116"/>
      <c r="M874" s="116"/>
      <c r="N874" s="116"/>
      <c r="O874" s="116"/>
      <c r="P874" s="116"/>
      <c r="Q874" s="116"/>
      <c r="R874" s="116"/>
      <c r="S874" s="116"/>
      <c r="T874" s="116"/>
      <c r="U874" s="116"/>
      <c r="V874" s="116"/>
      <c r="W874" s="116"/>
      <c r="X874" s="116"/>
      <c r="Y874" s="116"/>
      <c r="Z874" s="116"/>
      <c r="AA874" s="116"/>
      <c r="AB874" s="116"/>
      <c r="AC874" s="116"/>
      <c r="AD874" s="116"/>
      <c r="AE874" s="116"/>
      <c r="AF874" s="116"/>
      <c r="AG874" s="116"/>
      <c r="AH874" s="116"/>
      <c r="AI874" s="116"/>
      <c r="AJ874" s="116"/>
      <c r="AK874" s="116"/>
      <c r="AL874" s="116"/>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c r="BJ874" s="116"/>
      <c r="BK874" s="116"/>
      <c r="BL874" s="116"/>
      <c r="BM874" s="116"/>
      <c r="BN874" s="116"/>
      <c r="BO874" s="116"/>
      <c r="BP874" s="116"/>
      <c r="BQ874" s="116"/>
      <c r="BR874" s="116"/>
      <c r="BS874" s="116"/>
      <c r="BT874" s="116"/>
      <c r="BU874" s="116"/>
      <c r="BV874" s="116"/>
      <c r="BW874" s="116"/>
      <c r="BX874" s="116"/>
    </row>
    <row r="875">
      <c r="A875" s="116"/>
      <c r="B875" s="116"/>
      <c r="C875" s="116"/>
      <c r="D875" s="116"/>
      <c r="E875" s="164"/>
      <c r="F875" s="164"/>
      <c r="G875" s="116"/>
      <c r="H875" s="116"/>
      <c r="I875" s="116"/>
      <c r="J875" s="116"/>
      <c r="K875" s="116"/>
      <c r="L875" s="116"/>
      <c r="M875" s="116"/>
      <c r="N875" s="116"/>
      <c r="O875" s="116"/>
      <c r="P875" s="116"/>
      <c r="Q875" s="116"/>
      <c r="R875" s="116"/>
      <c r="S875" s="116"/>
      <c r="T875" s="116"/>
      <c r="U875" s="116"/>
      <c r="V875" s="116"/>
      <c r="W875" s="116"/>
      <c r="X875" s="116"/>
      <c r="Y875" s="116"/>
      <c r="Z875" s="116"/>
      <c r="AA875" s="116"/>
      <c r="AB875" s="116"/>
      <c r="AC875" s="116"/>
      <c r="AD875" s="116"/>
      <c r="AE875" s="116"/>
      <c r="AF875" s="116"/>
      <c r="AG875" s="116"/>
      <c r="AH875" s="116"/>
      <c r="AI875" s="116"/>
      <c r="AJ875" s="116"/>
      <c r="AK875" s="116"/>
      <c r="AL875" s="116"/>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c r="BJ875" s="116"/>
      <c r="BK875" s="116"/>
      <c r="BL875" s="116"/>
      <c r="BM875" s="116"/>
      <c r="BN875" s="116"/>
      <c r="BO875" s="116"/>
      <c r="BP875" s="116"/>
      <c r="BQ875" s="116"/>
      <c r="BR875" s="116"/>
      <c r="BS875" s="116"/>
      <c r="BT875" s="116"/>
      <c r="BU875" s="116"/>
      <c r="BV875" s="116"/>
      <c r="BW875" s="116"/>
      <c r="BX875" s="116"/>
    </row>
    <row r="876">
      <c r="A876" s="116"/>
      <c r="B876" s="116"/>
      <c r="C876" s="116"/>
      <c r="D876" s="116"/>
      <c r="E876" s="164"/>
      <c r="F876" s="164"/>
      <c r="G876" s="116"/>
      <c r="H876" s="116"/>
      <c r="I876" s="116"/>
      <c r="J876" s="116"/>
      <c r="K876" s="116"/>
      <c r="L876" s="116"/>
      <c r="M876" s="116"/>
      <c r="N876" s="116"/>
      <c r="O876" s="116"/>
      <c r="P876" s="116"/>
      <c r="Q876" s="116"/>
      <c r="R876" s="116"/>
      <c r="S876" s="116"/>
      <c r="T876" s="116"/>
      <c r="U876" s="116"/>
      <c r="V876" s="116"/>
      <c r="W876" s="116"/>
      <c r="X876" s="116"/>
      <c r="Y876" s="116"/>
      <c r="Z876" s="116"/>
      <c r="AA876" s="116"/>
      <c r="AB876" s="116"/>
      <c r="AC876" s="116"/>
      <c r="AD876" s="116"/>
      <c r="AE876" s="116"/>
      <c r="AF876" s="116"/>
      <c r="AG876" s="116"/>
      <c r="AH876" s="116"/>
      <c r="AI876" s="116"/>
      <c r="AJ876" s="116"/>
      <c r="AK876" s="116"/>
      <c r="AL876" s="116"/>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c r="BJ876" s="116"/>
      <c r="BK876" s="116"/>
      <c r="BL876" s="116"/>
      <c r="BM876" s="116"/>
      <c r="BN876" s="116"/>
      <c r="BO876" s="116"/>
      <c r="BP876" s="116"/>
      <c r="BQ876" s="116"/>
      <c r="BR876" s="116"/>
      <c r="BS876" s="116"/>
      <c r="BT876" s="116"/>
      <c r="BU876" s="116"/>
      <c r="BV876" s="116"/>
      <c r="BW876" s="116"/>
      <c r="BX876" s="116"/>
    </row>
    <row r="877">
      <c r="A877" s="116"/>
      <c r="B877" s="116"/>
      <c r="C877" s="116"/>
      <c r="D877" s="116"/>
      <c r="E877" s="164"/>
      <c r="F877" s="164"/>
      <c r="G877" s="116"/>
      <c r="H877" s="116"/>
      <c r="I877" s="116"/>
      <c r="J877" s="116"/>
      <c r="K877" s="116"/>
      <c r="L877" s="116"/>
      <c r="M877" s="116"/>
      <c r="N877" s="116"/>
      <c r="O877" s="116"/>
      <c r="P877" s="116"/>
      <c r="Q877" s="116"/>
      <c r="R877" s="116"/>
      <c r="S877" s="116"/>
      <c r="T877" s="116"/>
      <c r="U877" s="116"/>
      <c r="V877" s="116"/>
      <c r="W877" s="116"/>
      <c r="X877" s="116"/>
      <c r="Y877" s="116"/>
      <c r="Z877" s="116"/>
      <c r="AA877" s="116"/>
      <c r="AB877" s="116"/>
      <c r="AC877" s="116"/>
      <c r="AD877" s="116"/>
      <c r="AE877" s="116"/>
      <c r="AF877" s="116"/>
      <c r="AG877" s="116"/>
      <c r="AH877" s="116"/>
      <c r="AI877" s="116"/>
      <c r="AJ877" s="116"/>
      <c r="AK877" s="116"/>
      <c r="AL877" s="116"/>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c r="BJ877" s="116"/>
      <c r="BK877" s="116"/>
      <c r="BL877" s="116"/>
      <c r="BM877" s="116"/>
      <c r="BN877" s="116"/>
      <c r="BO877" s="116"/>
      <c r="BP877" s="116"/>
      <c r="BQ877" s="116"/>
      <c r="BR877" s="116"/>
      <c r="BS877" s="116"/>
      <c r="BT877" s="116"/>
      <c r="BU877" s="116"/>
      <c r="BV877" s="116"/>
      <c r="BW877" s="116"/>
      <c r="BX877" s="116"/>
    </row>
    <row r="878">
      <c r="A878" s="116"/>
      <c r="B878" s="116"/>
      <c r="C878" s="116"/>
      <c r="D878" s="116"/>
      <c r="E878" s="164"/>
      <c r="F878" s="164"/>
      <c r="G878" s="116"/>
      <c r="H878" s="116"/>
      <c r="I878" s="116"/>
      <c r="J878" s="116"/>
      <c r="K878" s="116"/>
      <c r="L878" s="116"/>
      <c r="M878" s="116"/>
      <c r="N878" s="116"/>
      <c r="O878" s="116"/>
      <c r="P878" s="116"/>
      <c r="Q878" s="116"/>
      <c r="R878" s="116"/>
      <c r="S878" s="116"/>
      <c r="T878" s="116"/>
      <c r="U878" s="116"/>
      <c r="V878" s="116"/>
      <c r="W878" s="116"/>
      <c r="X878" s="116"/>
      <c r="Y878" s="116"/>
      <c r="Z878" s="116"/>
      <c r="AA878" s="116"/>
      <c r="AB878" s="116"/>
      <c r="AC878" s="116"/>
      <c r="AD878" s="116"/>
      <c r="AE878" s="116"/>
      <c r="AF878" s="116"/>
      <c r="AG878" s="116"/>
      <c r="AH878" s="116"/>
      <c r="AI878" s="116"/>
      <c r="AJ878" s="116"/>
      <c r="AK878" s="116"/>
      <c r="AL878" s="116"/>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c r="BJ878" s="116"/>
      <c r="BK878" s="116"/>
      <c r="BL878" s="116"/>
      <c r="BM878" s="116"/>
      <c r="BN878" s="116"/>
      <c r="BO878" s="116"/>
      <c r="BP878" s="116"/>
      <c r="BQ878" s="116"/>
      <c r="BR878" s="116"/>
      <c r="BS878" s="116"/>
      <c r="BT878" s="116"/>
      <c r="BU878" s="116"/>
      <c r="BV878" s="116"/>
      <c r="BW878" s="116"/>
      <c r="BX878" s="116"/>
    </row>
    <row r="879">
      <c r="A879" s="116"/>
      <c r="B879" s="116"/>
      <c r="C879" s="116"/>
      <c r="D879" s="116"/>
      <c r="E879" s="164"/>
      <c r="F879" s="164"/>
      <c r="G879" s="116"/>
      <c r="H879" s="116"/>
      <c r="I879" s="116"/>
      <c r="J879" s="116"/>
      <c r="K879" s="116"/>
      <c r="L879" s="116"/>
      <c r="M879" s="116"/>
      <c r="N879" s="116"/>
      <c r="O879" s="116"/>
      <c r="P879" s="116"/>
      <c r="Q879" s="116"/>
      <c r="R879" s="116"/>
      <c r="S879" s="116"/>
      <c r="T879" s="116"/>
      <c r="U879" s="116"/>
      <c r="V879" s="116"/>
      <c r="W879" s="116"/>
      <c r="X879" s="116"/>
      <c r="Y879" s="116"/>
      <c r="Z879" s="116"/>
      <c r="AA879" s="116"/>
      <c r="AB879" s="116"/>
      <c r="AC879" s="116"/>
      <c r="AD879" s="116"/>
      <c r="AE879" s="116"/>
      <c r="AF879" s="116"/>
      <c r="AG879" s="116"/>
      <c r="AH879" s="116"/>
      <c r="AI879" s="116"/>
      <c r="AJ879" s="116"/>
      <c r="AK879" s="116"/>
      <c r="AL879" s="116"/>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c r="BJ879" s="116"/>
      <c r="BK879" s="116"/>
      <c r="BL879" s="116"/>
      <c r="BM879" s="116"/>
      <c r="BN879" s="116"/>
      <c r="BO879" s="116"/>
      <c r="BP879" s="116"/>
      <c r="BQ879" s="116"/>
      <c r="BR879" s="116"/>
      <c r="BS879" s="116"/>
      <c r="BT879" s="116"/>
      <c r="BU879" s="116"/>
      <c r="BV879" s="116"/>
      <c r="BW879" s="116"/>
      <c r="BX879" s="116"/>
    </row>
    <row r="880">
      <c r="A880" s="116"/>
      <c r="B880" s="116"/>
      <c r="C880" s="116"/>
      <c r="D880" s="116"/>
      <c r="E880" s="164"/>
      <c r="F880" s="164"/>
      <c r="G880" s="116"/>
      <c r="H880" s="116"/>
      <c r="I880" s="116"/>
      <c r="J880" s="116"/>
      <c r="K880" s="116"/>
      <c r="L880" s="116"/>
      <c r="M880" s="116"/>
      <c r="N880" s="116"/>
      <c r="O880" s="116"/>
      <c r="P880" s="116"/>
      <c r="Q880" s="116"/>
      <c r="R880" s="116"/>
      <c r="S880" s="116"/>
      <c r="T880" s="116"/>
      <c r="U880" s="116"/>
      <c r="V880" s="116"/>
      <c r="W880" s="116"/>
      <c r="X880" s="116"/>
      <c r="Y880" s="116"/>
      <c r="Z880" s="116"/>
      <c r="AA880" s="116"/>
      <c r="AB880" s="116"/>
      <c r="AC880" s="116"/>
      <c r="AD880" s="116"/>
      <c r="AE880" s="116"/>
      <c r="AF880" s="116"/>
      <c r="AG880" s="116"/>
      <c r="AH880" s="116"/>
      <c r="AI880" s="116"/>
      <c r="AJ880" s="116"/>
      <c r="AK880" s="116"/>
      <c r="AL880" s="116"/>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c r="BJ880" s="116"/>
      <c r="BK880" s="116"/>
      <c r="BL880" s="116"/>
      <c r="BM880" s="116"/>
      <c r="BN880" s="116"/>
      <c r="BO880" s="116"/>
      <c r="BP880" s="116"/>
      <c r="BQ880" s="116"/>
      <c r="BR880" s="116"/>
      <c r="BS880" s="116"/>
      <c r="BT880" s="116"/>
      <c r="BU880" s="116"/>
      <c r="BV880" s="116"/>
      <c r="BW880" s="116"/>
      <c r="BX880" s="116"/>
    </row>
    <row r="881">
      <c r="A881" s="116"/>
      <c r="B881" s="116"/>
      <c r="C881" s="116"/>
      <c r="D881" s="116"/>
      <c r="E881" s="164"/>
      <c r="F881" s="164"/>
      <c r="G881" s="116"/>
      <c r="H881" s="116"/>
      <c r="I881" s="116"/>
      <c r="J881" s="116"/>
      <c r="K881" s="116"/>
      <c r="L881" s="116"/>
      <c r="M881" s="116"/>
      <c r="N881" s="116"/>
      <c r="O881" s="116"/>
      <c r="P881" s="116"/>
      <c r="Q881" s="116"/>
      <c r="R881" s="116"/>
      <c r="S881" s="116"/>
      <c r="T881" s="116"/>
      <c r="U881" s="116"/>
      <c r="V881" s="116"/>
      <c r="W881" s="116"/>
      <c r="X881" s="116"/>
      <c r="Y881" s="116"/>
      <c r="Z881" s="116"/>
      <c r="AA881" s="116"/>
      <c r="AB881" s="116"/>
      <c r="AC881" s="116"/>
      <c r="AD881" s="116"/>
      <c r="AE881" s="116"/>
      <c r="AF881" s="116"/>
      <c r="AG881" s="116"/>
      <c r="AH881" s="116"/>
      <c r="AI881" s="116"/>
      <c r="AJ881" s="116"/>
      <c r="AK881" s="116"/>
      <c r="AL881" s="116"/>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c r="BJ881" s="116"/>
      <c r="BK881" s="116"/>
      <c r="BL881" s="116"/>
      <c r="BM881" s="116"/>
      <c r="BN881" s="116"/>
      <c r="BO881" s="116"/>
      <c r="BP881" s="116"/>
      <c r="BQ881" s="116"/>
      <c r="BR881" s="116"/>
      <c r="BS881" s="116"/>
      <c r="BT881" s="116"/>
      <c r="BU881" s="116"/>
      <c r="BV881" s="116"/>
      <c r="BW881" s="116"/>
      <c r="BX881" s="116"/>
    </row>
    <row r="882">
      <c r="A882" s="116"/>
      <c r="B882" s="116"/>
      <c r="C882" s="116"/>
      <c r="D882" s="116"/>
      <c r="E882" s="164"/>
      <c r="F882" s="164"/>
      <c r="G882" s="116"/>
      <c r="H882" s="116"/>
      <c r="I882" s="116"/>
      <c r="J882" s="116"/>
      <c r="K882" s="116"/>
      <c r="L882" s="116"/>
      <c r="M882" s="116"/>
      <c r="N882" s="116"/>
      <c r="O882" s="116"/>
      <c r="P882" s="116"/>
      <c r="Q882" s="116"/>
      <c r="R882" s="116"/>
      <c r="S882" s="116"/>
      <c r="T882" s="116"/>
      <c r="U882" s="116"/>
      <c r="V882" s="116"/>
      <c r="W882" s="116"/>
      <c r="X882" s="116"/>
      <c r="Y882" s="116"/>
      <c r="Z882" s="116"/>
      <c r="AA882" s="116"/>
      <c r="AB882" s="116"/>
      <c r="AC882" s="116"/>
      <c r="AD882" s="116"/>
      <c r="AE882" s="116"/>
      <c r="AF882" s="116"/>
      <c r="AG882" s="116"/>
      <c r="AH882" s="116"/>
      <c r="AI882" s="116"/>
      <c r="AJ882" s="116"/>
      <c r="AK882" s="116"/>
      <c r="AL882" s="116"/>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c r="BJ882" s="116"/>
      <c r="BK882" s="116"/>
      <c r="BL882" s="116"/>
      <c r="BM882" s="116"/>
      <c r="BN882" s="116"/>
      <c r="BO882" s="116"/>
      <c r="BP882" s="116"/>
      <c r="BQ882" s="116"/>
      <c r="BR882" s="116"/>
      <c r="BS882" s="116"/>
      <c r="BT882" s="116"/>
      <c r="BU882" s="116"/>
      <c r="BV882" s="116"/>
      <c r="BW882" s="116"/>
      <c r="BX882" s="116"/>
    </row>
    <row r="883">
      <c r="A883" s="116"/>
      <c r="B883" s="116"/>
      <c r="C883" s="116"/>
      <c r="D883" s="116"/>
      <c r="E883" s="164"/>
      <c r="F883" s="164"/>
      <c r="G883" s="116"/>
      <c r="H883" s="116"/>
      <c r="I883" s="116"/>
      <c r="J883" s="116"/>
      <c r="K883" s="116"/>
      <c r="L883" s="116"/>
      <c r="M883" s="116"/>
      <c r="N883" s="116"/>
      <c r="O883" s="116"/>
      <c r="P883" s="116"/>
      <c r="Q883" s="116"/>
      <c r="R883" s="116"/>
      <c r="S883" s="116"/>
      <c r="T883" s="116"/>
      <c r="U883" s="116"/>
      <c r="V883" s="116"/>
      <c r="W883" s="116"/>
      <c r="X883" s="116"/>
      <c r="Y883" s="116"/>
      <c r="Z883" s="116"/>
      <c r="AA883" s="116"/>
      <c r="AB883" s="116"/>
      <c r="AC883" s="116"/>
      <c r="AD883" s="116"/>
      <c r="AE883" s="116"/>
      <c r="AF883" s="116"/>
      <c r="AG883" s="116"/>
      <c r="AH883" s="116"/>
      <c r="AI883" s="116"/>
      <c r="AJ883" s="116"/>
      <c r="AK883" s="116"/>
      <c r="AL883" s="116"/>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c r="BJ883" s="116"/>
      <c r="BK883" s="116"/>
      <c r="BL883" s="116"/>
      <c r="BM883" s="116"/>
      <c r="BN883" s="116"/>
      <c r="BO883" s="116"/>
      <c r="BP883" s="116"/>
      <c r="BQ883" s="116"/>
      <c r="BR883" s="116"/>
      <c r="BS883" s="116"/>
      <c r="BT883" s="116"/>
      <c r="BU883" s="116"/>
      <c r="BV883" s="116"/>
      <c r="BW883" s="116"/>
      <c r="BX883" s="116"/>
    </row>
    <row r="884">
      <c r="A884" s="116"/>
      <c r="B884" s="116"/>
      <c r="C884" s="116"/>
      <c r="D884" s="116"/>
      <c r="E884" s="164"/>
      <c r="F884" s="164"/>
      <c r="G884" s="116"/>
      <c r="H884" s="116"/>
      <c r="I884" s="116"/>
      <c r="J884" s="116"/>
      <c r="K884" s="116"/>
      <c r="L884" s="116"/>
      <c r="M884" s="116"/>
      <c r="N884" s="116"/>
      <c r="O884" s="116"/>
      <c r="P884" s="116"/>
      <c r="Q884" s="116"/>
      <c r="R884" s="116"/>
      <c r="S884" s="116"/>
      <c r="T884" s="116"/>
      <c r="U884" s="116"/>
      <c r="V884" s="116"/>
      <c r="W884" s="116"/>
      <c r="X884" s="116"/>
      <c r="Y884" s="116"/>
      <c r="Z884" s="116"/>
      <c r="AA884" s="116"/>
      <c r="AB884" s="116"/>
      <c r="AC884" s="116"/>
      <c r="AD884" s="116"/>
      <c r="AE884" s="116"/>
      <c r="AF884" s="116"/>
      <c r="AG884" s="116"/>
      <c r="AH884" s="116"/>
      <c r="AI884" s="116"/>
      <c r="AJ884" s="116"/>
      <c r="AK884" s="116"/>
      <c r="AL884" s="116"/>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c r="BJ884" s="116"/>
      <c r="BK884" s="116"/>
      <c r="BL884" s="116"/>
      <c r="BM884" s="116"/>
      <c r="BN884" s="116"/>
      <c r="BO884" s="116"/>
      <c r="BP884" s="116"/>
      <c r="BQ884" s="116"/>
      <c r="BR884" s="116"/>
      <c r="BS884" s="116"/>
      <c r="BT884" s="116"/>
      <c r="BU884" s="116"/>
      <c r="BV884" s="116"/>
      <c r="BW884" s="116"/>
      <c r="BX884" s="116"/>
    </row>
    <row r="885">
      <c r="A885" s="116"/>
      <c r="B885" s="116"/>
      <c r="C885" s="116"/>
      <c r="D885" s="116"/>
      <c r="E885" s="164"/>
      <c r="F885" s="164"/>
      <c r="G885" s="116"/>
      <c r="H885" s="116"/>
      <c r="I885" s="116"/>
      <c r="J885" s="116"/>
      <c r="K885" s="116"/>
      <c r="L885" s="116"/>
      <c r="M885" s="116"/>
      <c r="N885" s="116"/>
      <c r="O885" s="116"/>
      <c r="P885" s="116"/>
      <c r="Q885" s="116"/>
      <c r="R885" s="116"/>
      <c r="S885" s="116"/>
      <c r="T885" s="116"/>
      <c r="U885" s="116"/>
      <c r="V885" s="116"/>
      <c r="W885" s="116"/>
      <c r="X885" s="116"/>
      <c r="Y885" s="116"/>
      <c r="Z885" s="116"/>
      <c r="AA885" s="116"/>
      <c r="AB885" s="116"/>
      <c r="AC885" s="116"/>
      <c r="AD885" s="116"/>
      <c r="AE885" s="116"/>
      <c r="AF885" s="116"/>
      <c r="AG885" s="116"/>
      <c r="AH885" s="116"/>
      <c r="AI885" s="116"/>
      <c r="AJ885" s="116"/>
      <c r="AK885" s="116"/>
      <c r="AL885" s="116"/>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c r="BJ885" s="116"/>
      <c r="BK885" s="116"/>
      <c r="BL885" s="116"/>
      <c r="BM885" s="116"/>
      <c r="BN885" s="116"/>
      <c r="BO885" s="116"/>
      <c r="BP885" s="116"/>
      <c r="BQ885" s="116"/>
      <c r="BR885" s="116"/>
      <c r="BS885" s="116"/>
      <c r="BT885" s="116"/>
      <c r="BU885" s="116"/>
      <c r="BV885" s="116"/>
      <c r="BW885" s="116"/>
      <c r="BX885" s="116"/>
    </row>
    <row r="886">
      <c r="A886" s="116"/>
      <c r="B886" s="116"/>
      <c r="C886" s="116"/>
      <c r="D886" s="116"/>
      <c r="E886" s="164"/>
      <c r="F886" s="164"/>
      <c r="G886" s="116"/>
      <c r="H886" s="116"/>
      <c r="I886" s="116"/>
      <c r="J886" s="116"/>
      <c r="K886" s="116"/>
      <c r="L886" s="116"/>
      <c r="M886" s="116"/>
      <c r="N886" s="116"/>
      <c r="O886" s="116"/>
      <c r="P886" s="116"/>
      <c r="Q886" s="116"/>
      <c r="R886" s="116"/>
      <c r="S886" s="116"/>
      <c r="T886" s="116"/>
      <c r="U886" s="116"/>
      <c r="V886" s="116"/>
      <c r="W886" s="116"/>
      <c r="X886" s="116"/>
      <c r="Y886" s="116"/>
      <c r="Z886" s="116"/>
      <c r="AA886" s="116"/>
      <c r="AB886" s="116"/>
      <c r="AC886" s="116"/>
      <c r="AD886" s="116"/>
      <c r="AE886" s="116"/>
      <c r="AF886" s="116"/>
      <c r="AG886" s="116"/>
      <c r="AH886" s="116"/>
      <c r="AI886" s="116"/>
      <c r="AJ886" s="116"/>
      <c r="AK886" s="116"/>
      <c r="AL886" s="116"/>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c r="BJ886" s="116"/>
      <c r="BK886" s="116"/>
      <c r="BL886" s="116"/>
      <c r="BM886" s="116"/>
      <c r="BN886" s="116"/>
      <c r="BO886" s="116"/>
      <c r="BP886" s="116"/>
      <c r="BQ886" s="116"/>
      <c r="BR886" s="116"/>
      <c r="BS886" s="116"/>
      <c r="BT886" s="116"/>
      <c r="BU886" s="116"/>
      <c r="BV886" s="116"/>
      <c r="BW886" s="116"/>
      <c r="BX886" s="116"/>
    </row>
    <row r="887">
      <c r="A887" s="116"/>
      <c r="B887" s="116"/>
      <c r="C887" s="116"/>
      <c r="D887" s="116"/>
      <c r="E887" s="164"/>
      <c r="F887" s="164"/>
      <c r="G887" s="116"/>
      <c r="H887" s="116"/>
      <c r="I887" s="116"/>
      <c r="J887" s="116"/>
      <c r="K887" s="116"/>
      <c r="L887" s="116"/>
      <c r="M887" s="116"/>
      <c r="N887" s="116"/>
      <c r="O887" s="116"/>
      <c r="P887" s="116"/>
      <c r="Q887" s="116"/>
      <c r="R887" s="116"/>
      <c r="S887" s="116"/>
      <c r="T887" s="116"/>
      <c r="U887" s="116"/>
      <c r="V887" s="116"/>
      <c r="W887" s="116"/>
      <c r="X887" s="116"/>
      <c r="Y887" s="116"/>
      <c r="Z887" s="116"/>
      <c r="AA887" s="116"/>
      <c r="AB887" s="116"/>
      <c r="AC887" s="116"/>
      <c r="AD887" s="116"/>
      <c r="AE887" s="116"/>
      <c r="AF887" s="116"/>
      <c r="AG887" s="116"/>
      <c r="AH887" s="116"/>
      <c r="AI887" s="116"/>
      <c r="AJ887" s="116"/>
      <c r="AK887" s="116"/>
      <c r="AL887" s="116"/>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c r="BJ887" s="116"/>
      <c r="BK887" s="116"/>
      <c r="BL887" s="116"/>
      <c r="BM887" s="116"/>
      <c r="BN887" s="116"/>
      <c r="BO887" s="116"/>
      <c r="BP887" s="116"/>
      <c r="BQ887" s="116"/>
      <c r="BR887" s="116"/>
      <c r="BS887" s="116"/>
      <c r="BT887" s="116"/>
      <c r="BU887" s="116"/>
      <c r="BV887" s="116"/>
      <c r="BW887" s="116"/>
      <c r="BX887" s="116"/>
    </row>
    <row r="888">
      <c r="A888" s="116"/>
      <c r="B888" s="116"/>
      <c r="C888" s="116"/>
      <c r="D888" s="116"/>
      <c r="E888" s="164"/>
      <c r="F888" s="164"/>
      <c r="G888" s="116"/>
      <c r="H888" s="116"/>
      <c r="I888" s="116"/>
      <c r="J888" s="116"/>
      <c r="K888" s="116"/>
      <c r="L888" s="116"/>
      <c r="M888" s="116"/>
      <c r="N888" s="116"/>
      <c r="O888" s="116"/>
      <c r="P888" s="116"/>
      <c r="Q888" s="116"/>
      <c r="R888" s="116"/>
      <c r="S888" s="116"/>
      <c r="T888" s="116"/>
      <c r="U888" s="116"/>
      <c r="V888" s="116"/>
      <c r="W888" s="116"/>
      <c r="X888" s="116"/>
      <c r="Y888" s="116"/>
      <c r="Z888" s="116"/>
      <c r="AA888" s="116"/>
      <c r="AB888" s="116"/>
      <c r="AC888" s="116"/>
      <c r="AD888" s="116"/>
      <c r="AE888" s="116"/>
      <c r="AF888" s="116"/>
      <c r="AG888" s="116"/>
      <c r="AH888" s="116"/>
      <c r="AI888" s="116"/>
      <c r="AJ888" s="116"/>
      <c r="AK888" s="116"/>
      <c r="AL888" s="116"/>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c r="BJ888" s="116"/>
      <c r="BK888" s="116"/>
      <c r="BL888" s="116"/>
      <c r="BM888" s="116"/>
      <c r="BN888" s="116"/>
      <c r="BO888" s="116"/>
      <c r="BP888" s="116"/>
      <c r="BQ888" s="116"/>
      <c r="BR888" s="116"/>
      <c r="BS888" s="116"/>
      <c r="BT888" s="116"/>
      <c r="BU888" s="116"/>
      <c r="BV888" s="116"/>
      <c r="BW888" s="116"/>
      <c r="BX888" s="116"/>
    </row>
    <row r="889">
      <c r="A889" s="116"/>
      <c r="B889" s="116"/>
      <c r="C889" s="116"/>
      <c r="D889" s="116"/>
      <c r="E889" s="164"/>
      <c r="F889" s="164"/>
      <c r="G889" s="116"/>
      <c r="H889" s="116"/>
      <c r="I889" s="116"/>
      <c r="J889" s="116"/>
      <c r="K889" s="116"/>
      <c r="L889" s="116"/>
      <c r="M889" s="116"/>
      <c r="N889" s="116"/>
      <c r="O889" s="116"/>
      <c r="P889" s="116"/>
      <c r="Q889" s="116"/>
      <c r="R889" s="116"/>
      <c r="S889" s="116"/>
      <c r="T889" s="116"/>
      <c r="U889" s="116"/>
      <c r="V889" s="116"/>
      <c r="W889" s="116"/>
      <c r="X889" s="116"/>
      <c r="Y889" s="116"/>
      <c r="Z889" s="116"/>
      <c r="AA889" s="116"/>
      <c r="AB889" s="116"/>
      <c r="AC889" s="116"/>
      <c r="AD889" s="116"/>
      <c r="AE889" s="116"/>
      <c r="AF889" s="116"/>
      <c r="AG889" s="116"/>
      <c r="AH889" s="116"/>
      <c r="AI889" s="116"/>
      <c r="AJ889" s="116"/>
      <c r="AK889" s="116"/>
      <c r="AL889" s="116"/>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c r="BJ889" s="116"/>
      <c r="BK889" s="116"/>
      <c r="BL889" s="116"/>
      <c r="BM889" s="116"/>
      <c r="BN889" s="116"/>
      <c r="BO889" s="116"/>
      <c r="BP889" s="116"/>
      <c r="BQ889" s="116"/>
      <c r="BR889" s="116"/>
      <c r="BS889" s="116"/>
      <c r="BT889" s="116"/>
      <c r="BU889" s="116"/>
      <c r="BV889" s="116"/>
      <c r="BW889" s="116"/>
      <c r="BX889" s="116"/>
    </row>
    <row r="890">
      <c r="A890" s="116"/>
      <c r="B890" s="116"/>
      <c r="C890" s="116"/>
      <c r="D890" s="116"/>
      <c r="E890" s="164"/>
      <c r="F890" s="164"/>
      <c r="G890" s="116"/>
      <c r="H890" s="116"/>
      <c r="I890" s="116"/>
      <c r="J890" s="116"/>
      <c r="K890" s="116"/>
      <c r="L890" s="116"/>
      <c r="M890" s="116"/>
      <c r="N890" s="116"/>
      <c r="O890" s="116"/>
      <c r="P890" s="116"/>
      <c r="Q890" s="116"/>
      <c r="R890" s="116"/>
      <c r="S890" s="116"/>
      <c r="T890" s="116"/>
      <c r="U890" s="116"/>
      <c r="V890" s="116"/>
      <c r="W890" s="116"/>
      <c r="X890" s="116"/>
      <c r="Y890" s="116"/>
      <c r="Z890" s="116"/>
      <c r="AA890" s="116"/>
      <c r="AB890" s="116"/>
      <c r="AC890" s="116"/>
      <c r="AD890" s="116"/>
      <c r="AE890" s="116"/>
      <c r="AF890" s="116"/>
      <c r="AG890" s="116"/>
      <c r="AH890" s="116"/>
      <c r="AI890" s="116"/>
      <c r="AJ890" s="116"/>
      <c r="AK890" s="116"/>
      <c r="AL890" s="116"/>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c r="BJ890" s="116"/>
      <c r="BK890" s="116"/>
      <c r="BL890" s="116"/>
      <c r="BM890" s="116"/>
      <c r="BN890" s="116"/>
      <c r="BO890" s="116"/>
      <c r="BP890" s="116"/>
      <c r="BQ890" s="116"/>
      <c r="BR890" s="116"/>
      <c r="BS890" s="116"/>
      <c r="BT890" s="116"/>
      <c r="BU890" s="116"/>
      <c r="BV890" s="116"/>
      <c r="BW890" s="116"/>
      <c r="BX890" s="116"/>
    </row>
    <row r="891">
      <c r="A891" s="116"/>
      <c r="B891" s="116"/>
      <c r="C891" s="116"/>
      <c r="D891" s="116"/>
      <c r="E891" s="164"/>
      <c r="F891" s="164"/>
      <c r="G891" s="116"/>
      <c r="H891" s="116"/>
      <c r="I891" s="116"/>
      <c r="J891" s="116"/>
      <c r="K891" s="116"/>
      <c r="L891" s="116"/>
      <c r="M891" s="116"/>
      <c r="N891" s="116"/>
      <c r="O891" s="116"/>
      <c r="P891" s="116"/>
      <c r="Q891" s="116"/>
      <c r="R891" s="116"/>
      <c r="S891" s="116"/>
      <c r="T891" s="116"/>
      <c r="U891" s="116"/>
      <c r="V891" s="116"/>
      <c r="W891" s="116"/>
      <c r="X891" s="116"/>
      <c r="Y891" s="116"/>
      <c r="Z891" s="116"/>
      <c r="AA891" s="116"/>
      <c r="AB891" s="116"/>
      <c r="AC891" s="116"/>
      <c r="AD891" s="116"/>
      <c r="AE891" s="116"/>
      <c r="AF891" s="116"/>
      <c r="AG891" s="116"/>
      <c r="AH891" s="116"/>
      <c r="AI891" s="116"/>
      <c r="AJ891" s="116"/>
      <c r="AK891" s="116"/>
      <c r="AL891" s="116"/>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c r="BJ891" s="116"/>
      <c r="BK891" s="116"/>
      <c r="BL891" s="116"/>
      <c r="BM891" s="116"/>
      <c r="BN891" s="116"/>
      <c r="BO891" s="116"/>
      <c r="BP891" s="116"/>
      <c r="BQ891" s="116"/>
      <c r="BR891" s="116"/>
      <c r="BS891" s="116"/>
      <c r="BT891" s="116"/>
      <c r="BU891" s="116"/>
      <c r="BV891" s="116"/>
      <c r="BW891" s="116"/>
      <c r="BX891" s="116"/>
    </row>
    <row r="892">
      <c r="A892" s="116"/>
      <c r="B892" s="116"/>
      <c r="C892" s="116"/>
      <c r="D892" s="116"/>
      <c r="E892" s="164"/>
      <c r="F892" s="164"/>
      <c r="G892" s="116"/>
      <c r="H892" s="116"/>
      <c r="I892" s="116"/>
      <c r="J892" s="116"/>
      <c r="K892" s="116"/>
      <c r="L892" s="116"/>
      <c r="M892" s="116"/>
      <c r="N892" s="116"/>
      <c r="O892" s="116"/>
      <c r="P892" s="116"/>
      <c r="Q892" s="116"/>
      <c r="R892" s="116"/>
      <c r="S892" s="116"/>
      <c r="T892" s="116"/>
      <c r="U892" s="116"/>
      <c r="V892" s="116"/>
      <c r="W892" s="116"/>
      <c r="X892" s="116"/>
      <c r="Y892" s="116"/>
      <c r="Z892" s="116"/>
      <c r="AA892" s="116"/>
      <c r="AB892" s="116"/>
      <c r="AC892" s="116"/>
      <c r="AD892" s="116"/>
      <c r="AE892" s="116"/>
      <c r="AF892" s="116"/>
      <c r="AG892" s="116"/>
      <c r="AH892" s="116"/>
      <c r="AI892" s="116"/>
      <c r="AJ892" s="116"/>
      <c r="AK892" s="116"/>
      <c r="AL892" s="116"/>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c r="BJ892" s="116"/>
      <c r="BK892" s="116"/>
      <c r="BL892" s="116"/>
      <c r="BM892" s="116"/>
      <c r="BN892" s="116"/>
      <c r="BO892" s="116"/>
      <c r="BP892" s="116"/>
      <c r="BQ892" s="116"/>
      <c r="BR892" s="116"/>
      <c r="BS892" s="116"/>
      <c r="BT892" s="116"/>
      <c r="BU892" s="116"/>
      <c r="BV892" s="116"/>
      <c r="BW892" s="116"/>
      <c r="BX892" s="116"/>
    </row>
    <row r="893">
      <c r="A893" s="116"/>
      <c r="B893" s="116"/>
      <c r="C893" s="116"/>
      <c r="D893" s="116"/>
      <c r="E893" s="164"/>
      <c r="F893" s="164"/>
      <c r="G893" s="116"/>
      <c r="H893" s="116"/>
      <c r="I893" s="116"/>
      <c r="J893" s="116"/>
      <c r="K893" s="116"/>
      <c r="L893" s="116"/>
      <c r="M893" s="116"/>
      <c r="N893" s="116"/>
      <c r="O893" s="116"/>
      <c r="P893" s="116"/>
      <c r="Q893" s="116"/>
      <c r="R893" s="116"/>
      <c r="S893" s="116"/>
      <c r="T893" s="116"/>
      <c r="U893" s="116"/>
      <c r="V893" s="116"/>
      <c r="W893" s="116"/>
      <c r="X893" s="116"/>
      <c r="Y893" s="116"/>
      <c r="Z893" s="116"/>
      <c r="AA893" s="116"/>
      <c r="AB893" s="116"/>
      <c r="AC893" s="116"/>
      <c r="AD893" s="116"/>
      <c r="AE893" s="116"/>
      <c r="AF893" s="116"/>
      <c r="AG893" s="116"/>
      <c r="AH893" s="116"/>
      <c r="AI893" s="116"/>
      <c r="AJ893" s="116"/>
      <c r="AK893" s="116"/>
      <c r="AL893" s="116"/>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c r="BJ893" s="116"/>
      <c r="BK893" s="116"/>
      <c r="BL893" s="116"/>
      <c r="BM893" s="116"/>
      <c r="BN893" s="116"/>
      <c r="BO893" s="116"/>
      <c r="BP893" s="116"/>
      <c r="BQ893" s="116"/>
      <c r="BR893" s="116"/>
      <c r="BS893" s="116"/>
      <c r="BT893" s="116"/>
      <c r="BU893" s="116"/>
      <c r="BV893" s="116"/>
      <c r="BW893" s="116"/>
      <c r="BX893" s="116"/>
    </row>
    <row r="894">
      <c r="A894" s="116"/>
      <c r="B894" s="116"/>
      <c r="C894" s="116"/>
      <c r="D894" s="116"/>
      <c r="E894" s="164"/>
      <c r="F894" s="164"/>
      <c r="G894" s="116"/>
      <c r="H894" s="116"/>
      <c r="I894" s="116"/>
      <c r="J894" s="116"/>
      <c r="K894" s="116"/>
      <c r="L894" s="116"/>
      <c r="M894" s="116"/>
      <c r="N894" s="116"/>
      <c r="O894" s="116"/>
      <c r="P894" s="116"/>
      <c r="Q894" s="116"/>
      <c r="R894" s="116"/>
      <c r="S894" s="116"/>
      <c r="T894" s="116"/>
      <c r="U894" s="116"/>
      <c r="V894" s="116"/>
      <c r="W894" s="116"/>
      <c r="X894" s="116"/>
      <c r="Y894" s="116"/>
      <c r="Z894" s="116"/>
      <c r="AA894" s="116"/>
      <c r="AB894" s="116"/>
      <c r="AC894" s="116"/>
      <c r="AD894" s="116"/>
      <c r="AE894" s="116"/>
      <c r="AF894" s="116"/>
      <c r="AG894" s="116"/>
      <c r="AH894" s="116"/>
      <c r="AI894" s="116"/>
      <c r="AJ894" s="116"/>
      <c r="AK894" s="116"/>
      <c r="AL894" s="116"/>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c r="BJ894" s="116"/>
      <c r="BK894" s="116"/>
      <c r="BL894" s="116"/>
      <c r="BM894" s="116"/>
      <c r="BN894" s="116"/>
      <c r="BO894" s="116"/>
      <c r="BP894" s="116"/>
      <c r="BQ894" s="116"/>
      <c r="BR894" s="116"/>
      <c r="BS894" s="116"/>
      <c r="BT894" s="116"/>
      <c r="BU894" s="116"/>
      <c r="BV894" s="116"/>
      <c r="BW894" s="116"/>
      <c r="BX894" s="116"/>
    </row>
    <row r="895">
      <c r="A895" s="116"/>
      <c r="B895" s="116"/>
      <c r="C895" s="116"/>
      <c r="D895" s="116"/>
      <c r="E895" s="164"/>
      <c r="F895" s="164"/>
      <c r="G895" s="116"/>
      <c r="H895" s="116"/>
      <c r="I895" s="116"/>
      <c r="J895" s="116"/>
      <c r="K895" s="116"/>
      <c r="L895" s="116"/>
      <c r="M895" s="116"/>
      <c r="N895" s="116"/>
      <c r="O895" s="116"/>
      <c r="P895" s="116"/>
      <c r="Q895" s="116"/>
      <c r="R895" s="116"/>
      <c r="S895" s="116"/>
      <c r="T895" s="116"/>
      <c r="U895" s="116"/>
      <c r="V895" s="116"/>
      <c r="W895" s="116"/>
      <c r="X895" s="116"/>
      <c r="Y895" s="116"/>
      <c r="Z895" s="116"/>
      <c r="AA895" s="116"/>
      <c r="AB895" s="116"/>
      <c r="AC895" s="116"/>
      <c r="AD895" s="116"/>
      <c r="AE895" s="116"/>
      <c r="AF895" s="116"/>
      <c r="AG895" s="116"/>
      <c r="AH895" s="116"/>
      <c r="AI895" s="116"/>
      <c r="AJ895" s="116"/>
      <c r="AK895" s="116"/>
      <c r="AL895" s="116"/>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c r="BJ895" s="116"/>
      <c r="BK895" s="116"/>
      <c r="BL895" s="116"/>
      <c r="BM895" s="116"/>
      <c r="BN895" s="116"/>
      <c r="BO895" s="116"/>
      <c r="BP895" s="116"/>
      <c r="BQ895" s="116"/>
      <c r="BR895" s="116"/>
      <c r="BS895" s="116"/>
      <c r="BT895" s="116"/>
      <c r="BU895" s="116"/>
      <c r="BV895" s="116"/>
      <c r="BW895" s="116"/>
      <c r="BX895" s="116"/>
    </row>
    <row r="896">
      <c r="A896" s="116"/>
      <c r="B896" s="116"/>
      <c r="C896" s="116"/>
      <c r="D896" s="116"/>
      <c r="E896" s="164"/>
      <c r="F896" s="164"/>
      <c r="G896" s="116"/>
      <c r="H896" s="116"/>
      <c r="I896" s="116"/>
      <c r="J896" s="116"/>
      <c r="K896" s="116"/>
      <c r="L896" s="116"/>
      <c r="M896" s="116"/>
      <c r="N896" s="116"/>
      <c r="O896" s="116"/>
      <c r="P896" s="116"/>
      <c r="Q896" s="116"/>
      <c r="R896" s="116"/>
      <c r="S896" s="116"/>
      <c r="T896" s="116"/>
      <c r="U896" s="116"/>
      <c r="V896" s="116"/>
      <c r="W896" s="116"/>
      <c r="X896" s="116"/>
      <c r="Y896" s="116"/>
      <c r="Z896" s="116"/>
      <c r="AA896" s="116"/>
      <c r="AB896" s="116"/>
      <c r="AC896" s="116"/>
      <c r="AD896" s="116"/>
      <c r="AE896" s="116"/>
      <c r="AF896" s="116"/>
      <c r="AG896" s="116"/>
      <c r="AH896" s="116"/>
      <c r="AI896" s="116"/>
      <c r="AJ896" s="116"/>
      <c r="AK896" s="116"/>
      <c r="AL896" s="116"/>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c r="BJ896" s="116"/>
      <c r="BK896" s="116"/>
      <c r="BL896" s="116"/>
      <c r="BM896" s="116"/>
      <c r="BN896" s="116"/>
      <c r="BO896" s="116"/>
      <c r="BP896" s="116"/>
      <c r="BQ896" s="116"/>
      <c r="BR896" s="116"/>
      <c r="BS896" s="116"/>
      <c r="BT896" s="116"/>
      <c r="BU896" s="116"/>
      <c r="BV896" s="116"/>
      <c r="BW896" s="116"/>
      <c r="BX896" s="116"/>
    </row>
    <row r="897">
      <c r="A897" s="116"/>
      <c r="B897" s="116"/>
      <c r="C897" s="116"/>
      <c r="D897" s="116"/>
      <c r="E897" s="164"/>
      <c r="F897" s="164"/>
      <c r="G897" s="116"/>
      <c r="H897" s="116"/>
      <c r="I897" s="116"/>
      <c r="J897" s="116"/>
      <c r="K897" s="116"/>
      <c r="L897" s="116"/>
      <c r="M897" s="116"/>
      <c r="N897" s="116"/>
      <c r="O897" s="116"/>
      <c r="P897" s="116"/>
      <c r="Q897" s="116"/>
      <c r="R897" s="116"/>
      <c r="S897" s="116"/>
      <c r="T897" s="116"/>
      <c r="U897" s="116"/>
      <c r="V897" s="116"/>
      <c r="W897" s="116"/>
      <c r="X897" s="116"/>
      <c r="Y897" s="116"/>
      <c r="Z897" s="116"/>
      <c r="AA897" s="116"/>
      <c r="AB897" s="116"/>
      <c r="AC897" s="116"/>
      <c r="AD897" s="116"/>
      <c r="AE897" s="116"/>
      <c r="AF897" s="116"/>
      <c r="AG897" s="116"/>
      <c r="AH897" s="116"/>
      <c r="AI897" s="116"/>
      <c r="AJ897" s="116"/>
      <c r="AK897" s="116"/>
      <c r="AL897" s="116"/>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c r="BJ897" s="116"/>
      <c r="BK897" s="116"/>
      <c r="BL897" s="116"/>
      <c r="BM897" s="116"/>
      <c r="BN897" s="116"/>
      <c r="BO897" s="116"/>
      <c r="BP897" s="116"/>
      <c r="BQ897" s="116"/>
      <c r="BR897" s="116"/>
      <c r="BS897" s="116"/>
      <c r="BT897" s="116"/>
      <c r="BU897" s="116"/>
      <c r="BV897" s="116"/>
      <c r="BW897" s="116"/>
      <c r="BX897" s="116"/>
    </row>
    <row r="898">
      <c r="A898" s="116"/>
      <c r="B898" s="116"/>
      <c r="C898" s="116"/>
      <c r="D898" s="116"/>
      <c r="E898" s="164"/>
      <c r="F898" s="164"/>
      <c r="G898" s="116"/>
      <c r="H898" s="116"/>
      <c r="I898" s="116"/>
      <c r="J898" s="116"/>
      <c r="K898" s="116"/>
      <c r="L898" s="116"/>
      <c r="M898" s="116"/>
      <c r="N898" s="116"/>
      <c r="O898" s="116"/>
      <c r="P898" s="116"/>
      <c r="Q898" s="116"/>
      <c r="R898" s="116"/>
      <c r="S898" s="116"/>
      <c r="T898" s="116"/>
      <c r="U898" s="116"/>
      <c r="V898" s="116"/>
      <c r="W898" s="116"/>
      <c r="X898" s="116"/>
      <c r="Y898" s="116"/>
      <c r="Z898" s="116"/>
      <c r="AA898" s="116"/>
      <c r="AB898" s="116"/>
      <c r="AC898" s="116"/>
      <c r="AD898" s="116"/>
      <c r="AE898" s="116"/>
      <c r="AF898" s="116"/>
      <c r="AG898" s="116"/>
      <c r="AH898" s="116"/>
      <c r="AI898" s="116"/>
      <c r="AJ898" s="116"/>
      <c r="AK898" s="116"/>
      <c r="AL898" s="116"/>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c r="BJ898" s="116"/>
      <c r="BK898" s="116"/>
      <c r="BL898" s="116"/>
      <c r="BM898" s="116"/>
      <c r="BN898" s="116"/>
      <c r="BO898" s="116"/>
      <c r="BP898" s="116"/>
      <c r="BQ898" s="116"/>
      <c r="BR898" s="116"/>
      <c r="BS898" s="116"/>
      <c r="BT898" s="116"/>
      <c r="BU898" s="116"/>
      <c r="BV898" s="116"/>
      <c r="BW898" s="116"/>
      <c r="BX898" s="116"/>
    </row>
    <row r="899">
      <c r="A899" s="116"/>
      <c r="B899" s="116"/>
      <c r="C899" s="116"/>
      <c r="D899" s="116"/>
      <c r="E899" s="164"/>
      <c r="F899" s="164"/>
      <c r="G899" s="116"/>
      <c r="H899" s="116"/>
      <c r="I899" s="116"/>
      <c r="J899" s="116"/>
      <c r="K899" s="116"/>
      <c r="L899" s="116"/>
      <c r="M899" s="116"/>
      <c r="N899" s="116"/>
      <c r="O899" s="116"/>
      <c r="P899" s="116"/>
      <c r="Q899" s="116"/>
      <c r="R899" s="116"/>
      <c r="S899" s="116"/>
      <c r="T899" s="116"/>
      <c r="U899" s="116"/>
      <c r="V899" s="116"/>
      <c r="W899" s="116"/>
      <c r="X899" s="116"/>
      <c r="Y899" s="116"/>
      <c r="Z899" s="116"/>
      <c r="AA899" s="116"/>
      <c r="AB899" s="116"/>
      <c r="AC899" s="116"/>
      <c r="AD899" s="116"/>
      <c r="AE899" s="116"/>
      <c r="AF899" s="116"/>
      <c r="AG899" s="116"/>
      <c r="AH899" s="116"/>
      <c r="AI899" s="116"/>
      <c r="AJ899" s="116"/>
      <c r="AK899" s="116"/>
      <c r="AL899" s="116"/>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c r="BJ899" s="116"/>
      <c r="BK899" s="116"/>
      <c r="BL899" s="116"/>
      <c r="BM899" s="116"/>
      <c r="BN899" s="116"/>
      <c r="BO899" s="116"/>
      <c r="BP899" s="116"/>
      <c r="BQ899" s="116"/>
      <c r="BR899" s="116"/>
      <c r="BS899" s="116"/>
      <c r="BT899" s="116"/>
      <c r="BU899" s="116"/>
      <c r="BV899" s="116"/>
      <c r="BW899" s="116"/>
      <c r="BX899" s="116"/>
    </row>
    <row r="900">
      <c r="A900" s="116"/>
      <c r="B900" s="116"/>
      <c r="C900" s="116"/>
      <c r="D900" s="116"/>
      <c r="E900" s="164"/>
      <c r="F900" s="164"/>
      <c r="G900" s="116"/>
      <c r="H900" s="116"/>
      <c r="I900" s="116"/>
      <c r="J900" s="116"/>
      <c r="K900" s="116"/>
      <c r="L900" s="116"/>
      <c r="M900" s="116"/>
      <c r="N900" s="116"/>
      <c r="O900" s="116"/>
      <c r="P900" s="116"/>
      <c r="Q900" s="116"/>
      <c r="R900" s="116"/>
      <c r="S900" s="116"/>
      <c r="T900" s="116"/>
      <c r="U900" s="116"/>
      <c r="V900" s="116"/>
      <c r="W900" s="116"/>
      <c r="X900" s="116"/>
      <c r="Y900" s="116"/>
      <c r="Z900" s="116"/>
      <c r="AA900" s="116"/>
      <c r="AB900" s="116"/>
      <c r="AC900" s="116"/>
      <c r="AD900" s="116"/>
      <c r="AE900" s="116"/>
      <c r="AF900" s="116"/>
      <c r="AG900" s="116"/>
      <c r="AH900" s="116"/>
      <c r="AI900" s="116"/>
      <c r="AJ900" s="116"/>
      <c r="AK900" s="116"/>
      <c r="AL900" s="116"/>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c r="BJ900" s="116"/>
      <c r="BK900" s="116"/>
      <c r="BL900" s="116"/>
      <c r="BM900" s="116"/>
      <c r="BN900" s="116"/>
      <c r="BO900" s="116"/>
      <c r="BP900" s="116"/>
      <c r="BQ900" s="116"/>
      <c r="BR900" s="116"/>
      <c r="BS900" s="116"/>
      <c r="BT900" s="116"/>
      <c r="BU900" s="116"/>
      <c r="BV900" s="116"/>
      <c r="BW900" s="116"/>
      <c r="BX900" s="116"/>
    </row>
    <row r="901">
      <c r="A901" s="116"/>
      <c r="B901" s="116"/>
      <c r="C901" s="116"/>
      <c r="D901" s="116"/>
      <c r="E901" s="164"/>
      <c r="F901" s="164"/>
      <c r="G901" s="116"/>
      <c r="H901" s="116"/>
      <c r="I901" s="116"/>
      <c r="J901" s="116"/>
      <c r="K901" s="116"/>
      <c r="L901" s="116"/>
      <c r="M901" s="116"/>
      <c r="N901" s="116"/>
      <c r="O901" s="116"/>
      <c r="P901" s="116"/>
      <c r="Q901" s="116"/>
      <c r="R901" s="116"/>
      <c r="S901" s="116"/>
      <c r="T901" s="116"/>
      <c r="U901" s="116"/>
      <c r="V901" s="116"/>
      <c r="W901" s="116"/>
      <c r="X901" s="116"/>
      <c r="Y901" s="116"/>
      <c r="Z901" s="116"/>
      <c r="AA901" s="116"/>
      <c r="AB901" s="116"/>
      <c r="AC901" s="116"/>
      <c r="AD901" s="116"/>
      <c r="AE901" s="116"/>
      <c r="AF901" s="116"/>
      <c r="AG901" s="116"/>
      <c r="AH901" s="116"/>
      <c r="AI901" s="116"/>
      <c r="AJ901" s="116"/>
      <c r="AK901" s="116"/>
      <c r="AL901" s="116"/>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c r="BJ901" s="116"/>
      <c r="BK901" s="116"/>
      <c r="BL901" s="116"/>
      <c r="BM901" s="116"/>
      <c r="BN901" s="116"/>
      <c r="BO901" s="116"/>
      <c r="BP901" s="116"/>
      <c r="BQ901" s="116"/>
      <c r="BR901" s="116"/>
      <c r="BS901" s="116"/>
      <c r="BT901" s="116"/>
      <c r="BU901" s="116"/>
      <c r="BV901" s="116"/>
      <c r="BW901" s="116"/>
      <c r="BX901" s="116"/>
    </row>
    <row r="902">
      <c r="A902" s="116"/>
      <c r="B902" s="116"/>
      <c r="C902" s="116"/>
      <c r="D902" s="116"/>
      <c r="E902" s="164"/>
      <c r="F902" s="164"/>
      <c r="G902" s="116"/>
      <c r="H902" s="116"/>
      <c r="I902" s="116"/>
      <c r="J902" s="116"/>
      <c r="K902" s="116"/>
      <c r="L902" s="116"/>
      <c r="M902" s="116"/>
      <c r="N902" s="116"/>
      <c r="O902" s="116"/>
      <c r="P902" s="116"/>
      <c r="Q902" s="116"/>
      <c r="R902" s="116"/>
      <c r="S902" s="116"/>
      <c r="T902" s="116"/>
      <c r="U902" s="116"/>
      <c r="V902" s="116"/>
      <c r="W902" s="116"/>
      <c r="X902" s="116"/>
      <c r="Y902" s="116"/>
      <c r="Z902" s="116"/>
      <c r="AA902" s="116"/>
      <c r="AB902" s="116"/>
      <c r="AC902" s="116"/>
      <c r="AD902" s="116"/>
      <c r="AE902" s="116"/>
      <c r="AF902" s="116"/>
      <c r="AG902" s="116"/>
      <c r="AH902" s="116"/>
      <c r="AI902" s="116"/>
      <c r="AJ902" s="116"/>
      <c r="AK902" s="116"/>
      <c r="AL902" s="116"/>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c r="BJ902" s="116"/>
      <c r="BK902" s="116"/>
      <c r="BL902" s="116"/>
      <c r="BM902" s="116"/>
      <c r="BN902" s="116"/>
      <c r="BO902" s="116"/>
      <c r="BP902" s="116"/>
      <c r="BQ902" s="116"/>
      <c r="BR902" s="116"/>
      <c r="BS902" s="116"/>
      <c r="BT902" s="116"/>
      <c r="BU902" s="116"/>
      <c r="BV902" s="116"/>
      <c r="BW902" s="116"/>
      <c r="BX902" s="116"/>
    </row>
    <row r="903">
      <c r="A903" s="116"/>
      <c r="B903" s="116"/>
      <c r="C903" s="116"/>
      <c r="D903" s="116"/>
      <c r="E903" s="164"/>
      <c r="F903" s="164"/>
      <c r="G903" s="116"/>
      <c r="H903" s="116"/>
      <c r="I903" s="116"/>
      <c r="J903" s="116"/>
      <c r="K903" s="116"/>
      <c r="L903" s="116"/>
      <c r="M903" s="116"/>
      <c r="N903" s="116"/>
      <c r="O903" s="116"/>
      <c r="P903" s="116"/>
      <c r="Q903" s="116"/>
      <c r="R903" s="116"/>
      <c r="S903" s="116"/>
      <c r="T903" s="116"/>
      <c r="U903" s="116"/>
      <c r="V903" s="116"/>
      <c r="W903" s="116"/>
      <c r="X903" s="116"/>
      <c r="Y903" s="116"/>
      <c r="Z903" s="116"/>
      <c r="AA903" s="116"/>
      <c r="AB903" s="116"/>
      <c r="AC903" s="116"/>
      <c r="AD903" s="116"/>
      <c r="AE903" s="116"/>
      <c r="AF903" s="116"/>
      <c r="AG903" s="116"/>
      <c r="AH903" s="116"/>
      <c r="AI903" s="116"/>
      <c r="AJ903" s="116"/>
      <c r="AK903" s="116"/>
      <c r="AL903" s="116"/>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c r="BJ903" s="116"/>
      <c r="BK903" s="116"/>
      <c r="BL903" s="116"/>
      <c r="BM903" s="116"/>
      <c r="BN903" s="116"/>
      <c r="BO903" s="116"/>
      <c r="BP903" s="116"/>
      <c r="BQ903" s="116"/>
      <c r="BR903" s="116"/>
      <c r="BS903" s="116"/>
      <c r="BT903" s="116"/>
      <c r="BU903" s="116"/>
      <c r="BV903" s="116"/>
      <c r="BW903" s="116"/>
      <c r="BX903" s="116"/>
    </row>
    <row r="904">
      <c r="A904" s="116"/>
      <c r="B904" s="116"/>
      <c r="C904" s="116"/>
      <c r="D904" s="116"/>
      <c r="E904" s="164"/>
      <c r="F904" s="164"/>
      <c r="G904" s="116"/>
      <c r="H904" s="116"/>
      <c r="I904" s="116"/>
      <c r="J904" s="116"/>
      <c r="K904" s="116"/>
      <c r="L904" s="116"/>
      <c r="M904" s="116"/>
      <c r="N904" s="116"/>
      <c r="O904" s="116"/>
      <c r="P904" s="116"/>
      <c r="Q904" s="116"/>
      <c r="R904" s="116"/>
      <c r="S904" s="116"/>
      <c r="T904" s="116"/>
      <c r="U904" s="116"/>
      <c r="V904" s="116"/>
      <c r="W904" s="116"/>
      <c r="X904" s="116"/>
      <c r="Y904" s="116"/>
      <c r="Z904" s="116"/>
      <c r="AA904" s="116"/>
      <c r="AB904" s="116"/>
      <c r="AC904" s="116"/>
      <c r="AD904" s="116"/>
      <c r="AE904" s="116"/>
      <c r="AF904" s="116"/>
      <c r="AG904" s="116"/>
      <c r="AH904" s="116"/>
      <c r="AI904" s="116"/>
      <c r="AJ904" s="116"/>
      <c r="AK904" s="116"/>
      <c r="AL904" s="116"/>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c r="BJ904" s="116"/>
      <c r="BK904" s="116"/>
      <c r="BL904" s="116"/>
      <c r="BM904" s="116"/>
      <c r="BN904" s="116"/>
      <c r="BO904" s="116"/>
      <c r="BP904" s="116"/>
      <c r="BQ904" s="116"/>
      <c r="BR904" s="116"/>
      <c r="BS904" s="116"/>
      <c r="BT904" s="116"/>
      <c r="BU904" s="116"/>
      <c r="BV904" s="116"/>
      <c r="BW904" s="116"/>
      <c r="BX904" s="116"/>
    </row>
    <row r="905">
      <c r="A905" s="116"/>
      <c r="B905" s="116"/>
      <c r="C905" s="116"/>
      <c r="D905" s="116"/>
      <c r="E905" s="164"/>
      <c r="F905" s="164"/>
      <c r="G905" s="116"/>
      <c r="H905" s="116"/>
      <c r="I905" s="116"/>
      <c r="J905" s="116"/>
      <c r="K905" s="116"/>
      <c r="L905" s="116"/>
      <c r="M905" s="116"/>
      <c r="N905" s="116"/>
      <c r="O905" s="116"/>
      <c r="P905" s="116"/>
      <c r="Q905" s="116"/>
      <c r="R905" s="116"/>
      <c r="S905" s="116"/>
      <c r="T905" s="116"/>
      <c r="U905" s="116"/>
      <c r="V905" s="116"/>
      <c r="W905" s="116"/>
      <c r="X905" s="116"/>
      <c r="Y905" s="116"/>
      <c r="Z905" s="116"/>
      <c r="AA905" s="116"/>
      <c r="AB905" s="116"/>
      <c r="AC905" s="116"/>
      <c r="AD905" s="116"/>
      <c r="AE905" s="116"/>
      <c r="AF905" s="116"/>
      <c r="AG905" s="116"/>
      <c r="AH905" s="116"/>
      <c r="AI905" s="116"/>
      <c r="AJ905" s="116"/>
      <c r="AK905" s="116"/>
      <c r="AL905" s="116"/>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c r="BJ905" s="116"/>
      <c r="BK905" s="116"/>
      <c r="BL905" s="116"/>
      <c r="BM905" s="116"/>
      <c r="BN905" s="116"/>
      <c r="BO905" s="116"/>
      <c r="BP905" s="116"/>
      <c r="BQ905" s="116"/>
      <c r="BR905" s="116"/>
      <c r="BS905" s="116"/>
      <c r="BT905" s="116"/>
      <c r="BU905" s="116"/>
      <c r="BV905" s="116"/>
      <c r="BW905" s="116"/>
      <c r="BX905" s="116"/>
    </row>
    <row r="906">
      <c r="A906" s="116"/>
      <c r="B906" s="116"/>
      <c r="C906" s="116"/>
      <c r="D906" s="116"/>
      <c r="E906" s="164"/>
      <c r="F906" s="164"/>
      <c r="G906" s="116"/>
      <c r="H906" s="116"/>
      <c r="I906" s="116"/>
      <c r="J906" s="116"/>
      <c r="K906" s="116"/>
      <c r="L906" s="116"/>
      <c r="M906" s="116"/>
      <c r="N906" s="116"/>
      <c r="O906" s="116"/>
      <c r="P906" s="116"/>
      <c r="Q906" s="116"/>
      <c r="R906" s="116"/>
      <c r="S906" s="116"/>
      <c r="T906" s="116"/>
      <c r="U906" s="116"/>
      <c r="V906" s="116"/>
      <c r="W906" s="116"/>
      <c r="X906" s="116"/>
      <c r="Y906" s="116"/>
      <c r="Z906" s="116"/>
      <c r="AA906" s="116"/>
      <c r="AB906" s="116"/>
      <c r="AC906" s="116"/>
      <c r="AD906" s="116"/>
      <c r="AE906" s="116"/>
      <c r="AF906" s="116"/>
      <c r="AG906" s="116"/>
      <c r="AH906" s="116"/>
      <c r="AI906" s="116"/>
      <c r="AJ906" s="116"/>
      <c r="AK906" s="116"/>
      <c r="AL906" s="116"/>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c r="BJ906" s="116"/>
      <c r="BK906" s="116"/>
      <c r="BL906" s="116"/>
      <c r="BM906" s="116"/>
      <c r="BN906" s="116"/>
      <c r="BO906" s="116"/>
      <c r="BP906" s="116"/>
      <c r="BQ906" s="116"/>
      <c r="BR906" s="116"/>
      <c r="BS906" s="116"/>
      <c r="BT906" s="116"/>
      <c r="BU906" s="116"/>
      <c r="BV906" s="116"/>
      <c r="BW906" s="116"/>
      <c r="BX906" s="116"/>
    </row>
    <row r="907">
      <c r="A907" s="116"/>
      <c r="B907" s="116"/>
      <c r="C907" s="116"/>
      <c r="D907" s="116"/>
      <c r="E907" s="164"/>
      <c r="F907" s="164"/>
      <c r="G907" s="116"/>
      <c r="H907" s="116"/>
      <c r="I907" s="116"/>
      <c r="J907" s="116"/>
      <c r="K907" s="116"/>
      <c r="L907" s="116"/>
      <c r="M907" s="116"/>
      <c r="N907" s="116"/>
      <c r="O907" s="116"/>
      <c r="P907" s="116"/>
      <c r="Q907" s="116"/>
      <c r="R907" s="116"/>
      <c r="S907" s="116"/>
      <c r="T907" s="116"/>
      <c r="U907" s="116"/>
      <c r="V907" s="116"/>
      <c r="W907" s="116"/>
      <c r="X907" s="116"/>
      <c r="Y907" s="116"/>
      <c r="Z907" s="116"/>
      <c r="AA907" s="116"/>
      <c r="AB907" s="116"/>
      <c r="AC907" s="116"/>
      <c r="AD907" s="116"/>
      <c r="AE907" s="116"/>
      <c r="AF907" s="116"/>
      <c r="AG907" s="116"/>
      <c r="AH907" s="116"/>
      <c r="AI907" s="116"/>
      <c r="AJ907" s="116"/>
      <c r="AK907" s="116"/>
      <c r="AL907" s="116"/>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c r="BJ907" s="116"/>
      <c r="BK907" s="116"/>
      <c r="BL907" s="116"/>
      <c r="BM907" s="116"/>
      <c r="BN907" s="116"/>
      <c r="BO907" s="116"/>
      <c r="BP907" s="116"/>
      <c r="BQ907" s="116"/>
      <c r="BR907" s="116"/>
      <c r="BS907" s="116"/>
      <c r="BT907" s="116"/>
      <c r="BU907" s="116"/>
      <c r="BV907" s="116"/>
      <c r="BW907" s="116"/>
      <c r="BX907" s="116"/>
    </row>
    <row r="908">
      <c r="A908" s="116"/>
      <c r="B908" s="116"/>
      <c r="C908" s="116"/>
      <c r="D908" s="116"/>
      <c r="E908" s="164"/>
      <c r="F908" s="164"/>
      <c r="G908" s="116"/>
      <c r="H908" s="116"/>
      <c r="I908" s="116"/>
      <c r="J908" s="116"/>
      <c r="K908" s="116"/>
      <c r="L908" s="116"/>
      <c r="M908" s="116"/>
      <c r="N908" s="116"/>
      <c r="O908" s="116"/>
      <c r="P908" s="116"/>
      <c r="Q908" s="116"/>
      <c r="R908" s="116"/>
      <c r="S908" s="116"/>
      <c r="T908" s="116"/>
      <c r="U908" s="116"/>
      <c r="V908" s="116"/>
      <c r="W908" s="116"/>
      <c r="X908" s="116"/>
      <c r="Y908" s="116"/>
      <c r="Z908" s="116"/>
      <c r="AA908" s="116"/>
      <c r="AB908" s="116"/>
      <c r="AC908" s="116"/>
      <c r="AD908" s="116"/>
      <c r="AE908" s="116"/>
      <c r="AF908" s="116"/>
      <c r="AG908" s="116"/>
      <c r="AH908" s="116"/>
      <c r="AI908" s="116"/>
      <c r="AJ908" s="116"/>
      <c r="AK908" s="116"/>
      <c r="AL908" s="116"/>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c r="BJ908" s="116"/>
      <c r="BK908" s="116"/>
      <c r="BL908" s="116"/>
      <c r="BM908" s="116"/>
      <c r="BN908" s="116"/>
      <c r="BO908" s="116"/>
      <c r="BP908" s="116"/>
      <c r="BQ908" s="116"/>
      <c r="BR908" s="116"/>
      <c r="BS908" s="116"/>
      <c r="BT908" s="116"/>
      <c r="BU908" s="116"/>
      <c r="BV908" s="116"/>
      <c r="BW908" s="116"/>
      <c r="BX908" s="116"/>
    </row>
    <row r="909">
      <c r="A909" s="116"/>
      <c r="B909" s="116"/>
      <c r="C909" s="116"/>
      <c r="D909" s="116"/>
      <c r="E909" s="164"/>
      <c r="F909" s="164"/>
      <c r="G909" s="116"/>
      <c r="H909" s="116"/>
      <c r="I909" s="116"/>
      <c r="J909" s="116"/>
      <c r="K909" s="116"/>
      <c r="L909" s="116"/>
      <c r="M909" s="116"/>
      <c r="N909" s="116"/>
      <c r="O909" s="116"/>
      <c r="P909" s="116"/>
      <c r="Q909" s="116"/>
      <c r="R909" s="116"/>
      <c r="S909" s="116"/>
      <c r="T909" s="116"/>
      <c r="U909" s="116"/>
      <c r="V909" s="116"/>
      <c r="W909" s="116"/>
      <c r="X909" s="116"/>
      <c r="Y909" s="116"/>
      <c r="Z909" s="116"/>
      <c r="AA909" s="116"/>
      <c r="AB909" s="116"/>
      <c r="AC909" s="116"/>
      <c r="AD909" s="116"/>
      <c r="AE909" s="116"/>
      <c r="AF909" s="116"/>
      <c r="AG909" s="116"/>
      <c r="AH909" s="116"/>
      <c r="AI909" s="116"/>
      <c r="AJ909" s="116"/>
      <c r="AK909" s="116"/>
      <c r="AL909" s="116"/>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c r="BJ909" s="116"/>
      <c r="BK909" s="116"/>
      <c r="BL909" s="116"/>
      <c r="BM909" s="116"/>
      <c r="BN909" s="116"/>
      <c r="BO909" s="116"/>
      <c r="BP909" s="116"/>
      <c r="BQ909" s="116"/>
      <c r="BR909" s="116"/>
      <c r="BS909" s="116"/>
      <c r="BT909" s="116"/>
      <c r="BU909" s="116"/>
      <c r="BV909" s="116"/>
      <c r="BW909" s="116"/>
      <c r="BX909" s="116"/>
    </row>
    <row r="910">
      <c r="A910" s="116"/>
      <c r="B910" s="116"/>
      <c r="C910" s="116"/>
      <c r="D910" s="116"/>
      <c r="E910" s="164"/>
      <c r="F910" s="164"/>
      <c r="G910" s="116"/>
      <c r="H910" s="116"/>
      <c r="I910" s="116"/>
      <c r="J910" s="116"/>
      <c r="K910" s="116"/>
      <c r="L910" s="116"/>
      <c r="M910" s="116"/>
      <c r="N910" s="116"/>
      <c r="O910" s="116"/>
      <c r="P910" s="116"/>
      <c r="Q910" s="116"/>
      <c r="R910" s="116"/>
      <c r="S910" s="116"/>
      <c r="T910" s="116"/>
      <c r="U910" s="116"/>
      <c r="V910" s="116"/>
      <c r="W910" s="116"/>
      <c r="X910" s="116"/>
      <c r="Y910" s="116"/>
      <c r="Z910" s="116"/>
      <c r="AA910" s="116"/>
      <c r="AB910" s="116"/>
      <c r="AC910" s="116"/>
      <c r="AD910" s="116"/>
      <c r="AE910" s="116"/>
      <c r="AF910" s="116"/>
      <c r="AG910" s="116"/>
      <c r="AH910" s="116"/>
      <c r="AI910" s="116"/>
      <c r="AJ910" s="116"/>
      <c r="AK910" s="116"/>
      <c r="AL910" s="116"/>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c r="BJ910" s="116"/>
      <c r="BK910" s="116"/>
      <c r="BL910" s="116"/>
      <c r="BM910" s="116"/>
      <c r="BN910" s="116"/>
      <c r="BO910" s="116"/>
      <c r="BP910" s="116"/>
      <c r="BQ910" s="116"/>
      <c r="BR910" s="116"/>
      <c r="BS910" s="116"/>
      <c r="BT910" s="116"/>
      <c r="BU910" s="116"/>
      <c r="BV910" s="116"/>
      <c r="BW910" s="116"/>
      <c r="BX910" s="116"/>
    </row>
    <row r="911">
      <c r="A911" s="116"/>
      <c r="B911" s="116"/>
      <c r="C911" s="116"/>
      <c r="D911" s="116"/>
      <c r="E911" s="164"/>
      <c r="F911" s="164"/>
      <c r="G911" s="116"/>
      <c r="H911" s="116"/>
      <c r="I911" s="116"/>
      <c r="J911" s="116"/>
      <c r="K911" s="116"/>
      <c r="L911" s="116"/>
      <c r="M911" s="116"/>
      <c r="N911" s="116"/>
      <c r="O911" s="116"/>
      <c r="P911" s="116"/>
      <c r="Q911" s="116"/>
      <c r="R911" s="116"/>
      <c r="S911" s="116"/>
      <c r="T911" s="116"/>
      <c r="U911" s="116"/>
      <c r="V911" s="116"/>
      <c r="W911" s="116"/>
      <c r="X911" s="116"/>
      <c r="Y911" s="116"/>
      <c r="Z911" s="116"/>
      <c r="AA911" s="116"/>
      <c r="AB911" s="116"/>
      <c r="AC911" s="116"/>
      <c r="AD911" s="116"/>
      <c r="AE911" s="116"/>
      <c r="AF911" s="116"/>
      <c r="AG911" s="116"/>
      <c r="AH911" s="116"/>
      <c r="AI911" s="116"/>
      <c r="AJ911" s="116"/>
      <c r="AK911" s="116"/>
      <c r="AL911" s="116"/>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c r="BJ911" s="116"/>
      <c r="BK911" s="116"/>
      <c r="BL911" s="116"/>
      <c r="BM911" s="116"/>
      <c r="BN911" s="116"/>
      <c r="BO911" s="116"/>
      <c r="BP911" s="116"/>
      <c r="BQ911" s="116"/>
      <c r="BR911" s="116"/>
      <c r="BS911" s="116"/>
      <c r="BT911" s="116"/>
      <c r="BU911" s="116"/>
      <c r="BV911" s="116"/>
      <c r="BW911" s="116"/>
      <c r="BX911" s="116"/>
    </row>
    <row r="912">
      <c r="A912" s="116"/>
      <c r="B912" s="116"/>
      <c r="C912" s="116"/>
      <c r="D912" s="116"/>
      <c r="E912" s="164"/>
      <c r="F912" s="164"/>
      <c r="G912" s="116"/>
      <c r="H912" s="116"/>
      <c r="I912" s="116"/>
      <c r="J912" s="116"/>
      <c r="K912" s="116"/>
      <c r="L912" s="116"/>
      <c r="M912" s="116"/>
      <c r="N912" s="116"/>
      <c r="O912" s="116"/>
      <c r="P912" s="116"/>
      <c r="Q912" s="116"/>
      <c r="R912" s="116"/>
      <c r="S912" s="116"/>
      <c r="T912" s="116"/>
      <c r="U912" s="116"/>
      <c r="V912" s="116"/>
      <c r="W912" s="116"/>
      <c r="X912" s="116"/>
      <c r="Y912" s="116"/>
      <c r="Z912" s="116"/>
      <c r="AA912" s="116"/>
      <c r="AB912" s="116"/>
      <c r="AC912" s="116"/>
      <c r="AD912" s="116"/>
      <c r="AE912" s="116"/>
      <c r="AF912" s="116"/>
      <c r="AG912" s="116"/>
      <c r="AH912" s="116"/>
      <c r="AI912" s="116"/>
      <c r="AJ912" s="116"/>
      <c r="AK912" s="116"/>
      <c r="AL912" s="116"/>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c r="BJ912" s="116"/>
      <c r="BK912" s="116"/>
      <c r="BL912" s="116"/>
      <c r="BM912" s="116"/>
      <c r="BN912" s="116"/>
      <c r="BO912" s="116"/>
      <c r="BP912" s="116"/>
      <c r="BQ912" s="116"/>
      <c r="BR912" s="116"/>
      <c r="BS912" s="116"/>
      <c r="BT912" s="116"/>
      <c r="BU912" s="116"/>
      <c r="BV912" s="116"/>
      <c r="BW912" s="116"/>
      <c r="BX912" s="116"/>
    </row>
    <row r="913">
      <c r="A913" s="116"/>
      <c r="B913" s="116"/>
      <c r="C913" s="116"/>
      <c r="D913" s="116"/>
      <c r="E913" s="164"/>
      <c r="F913" s="164"/>
      <c r="G913" s="116"/>
      <c r="H913" s="116"/>
      <c r="I913" s="116"/>
      <c r="J913" s="116"/>
      <c r="K913" s="116"/>
      <c r="L913" s="116"/>
      <c r="M913" s="116"/>
      <c r="N913" s="116"/>
      <c r="O913" s="116"/>
      <c r="P913" s="116"/>
      <c r="Q913" s="116"/>
      <c r="R913" s="116"/>
      <c r="S913" s="116"/>
      <c r="T913" s="116"/>
      <c r="U913" s="116"/>
      <c r="V913" s="116"/>
      <c r="W913" s="116"/>
      <c r="X913" s="116"/>
      <c r="Y913" s="116"/>
      <c r="Z913" s="116"/>
      <c r="AA913" s="116"/>
      <c r="AB913" s="116"/>
      <c r="AC913" s="116"/>
      <c r="AD913" s="116"/>
      <c r="AE913" s="116"/>
      <c r="AF913" s="116"/>
      <c r="AG913" s="116"/>
      <c r="AH913" s="116"/>
      <c r="AI913" s="116"/>
      <c r="AJ913" s="116"/>
      <c r="AK913" s="116"/>
      <c r="AL913" s="116"/>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c r="BJ913" s="116"/>
      <c r="BK913" s="116"/>
      <c r="BL913" s="116"/>
      <c r="BM913" s="116"/>
      <c r="BN913" s="116"/>
      <c r="BO913" s="116"/>
      <c r="BP913" s="116"/>
      <c r="BQ913" s="116"/>
      <c r="BR913" s="116"/>
      <c r="BS913" s="116"/>
      <c r="BT913" s="116"/>
      <c r="BU913" s="116"/>
      <c r="BV913" s="116"/>
      <c r="BW913" s="116"/>
      <c r="BX913" s="116"/>
    </row>
    <row r="914">
      <c r="A914" s="116"/>
      <c r="B914" s="116"/>
      <c r="C914" s="116"/>
      <c r="D914" s="116"/>
      <c r="E914" s="164"/>
      <c r="F914" s="164"/>
      <c r="G914" s="116"/>
      <c r="H914" s="116"/>
      <c r="I914" s="116"/>
      <c r="J914" s="116"/>
      <c r="K914" s="116"/>
      <c r="L914" s="116"/>
      <c r="M914" s="116"/>
      <c r="N914" s="116"/>
      <c r="O914" s="116"/>
      <c r="P914" s="116"/>
      <c r="Q914" s="116"/>
      <c r="R914" s="116"/>
      <c r="S914" s="116"/>
      <c r="T914" s="116"/>
      <c r="U914" s="116"/>
      <c r="V914" s="116"/>
      <c r="W914" s="116"/>
      <c r="X914" s="116"/>
      <c r="Y914" s="116"/>
      <c r="Z914" s="116"/>
      <c r="AA914" s="116"/>
      <c r="AB914" s="116"/>
      <c r="AC914" s="116"/>
      <c r="AD914" s="116"/>
      <c r="AE914" s="116"/>
      <c r="AF914" s="116"/>
      <c r="AG914" s="116"/>
      <c r="AH914" s="116"/>
      <c r="AI914" s="116"/>
      <c r="AJ914" s="116"/>
      <c r="AK914" s="116"/>
      <c r="AL914" s="116"/>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c r="BJ914" s="116"/>
      <c r="BK914" s="116"/>
      <c r="BL914" s="116"/>
      <c r="BM914" s="116"/>
      <c r="BN914" s="116"/>
      <c r="BO914" s="116"/>
      <c r="BP914" s="116"/>
      <c r="BQ914" s="116"/>
      <c r="BR914" s="116"/>
      <c r="BS914" s="116"/>
      <c r="BT914" s="116"/>
      <c r="BU914" s="116"/>
      <c r="BV914" s="116"/>
      <c r="BW914" s="116"/>
      <c r="BX914" s="116"/>
    </row>
    <row r="915">
      <c r="A915" s="116"/>
      <c r="B915" s="116"/>
      <c r="C915" s="116"/>
      <c r="D915" s="116"/>
      <c r="E915" s="164"/>
      <c r="F915" s="164"/>
      <c r="G915" s="116"/>
      <c r="H915" s="116"/>
      <c r="I915" s="116"/>
      <c r="J915" s="116"/>
      <c r="K915" s="116"/>
      <c r="L915" s="116"/>
      <c r="M915" s="116"/>
      <c r="N915" s="116"/>
      <c r="O915" s="116"/>
      <c r="P915" s="116"/>
      <c r="Q915" s="116"/>
      <c r="R915" s="116"/>
      <c r="S915" s="116"/>
      <c r="T915" s="116"/>
      <c r="U915" s="116"/>
      <c r="V915" s="116"/>
      <c r="W915" s="116"/>
      <c r="X915" s="116"/>
      <c r="Y915" s="116"/>
      <c r="Z915" s="116"/>
      <c r="AA915" s="116"/>
      <c r="AB915" s="116"/>
      <c r="AC915" s="116"/>
      <c r="AD915" s="116"/>
      <c r="AE915" s="116"/>
      <c r="AF915" s="116"/>
      <c r="AG915" s="116"/>
      <c r="AH915" s="116"/>
      <c r="AI915" s="116"/>
      <c r="AJ915" s="116"/>
      <c r="AK915" s="116"/>
      <c r="AL915" s="116"/>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c r="BJ915" s="116"/>
      <c r="BK915" s="116"/>
      <c r="BL915" s="116"/>
      <c r="BM915" s="116"/>
      <c r="BN915" s="116"/>
      <c r="BO915" s="116"/>
      <c r="BP915" s="116"/>
      <c r="BQ915" s="116"/>
      <c r="BR915" s="116"/>
      <c r="BS915" s="116"/>
      <c r="BT915" s="116"/>
      <c r="BU915" s="116"/>
      <c r="BV915" s="116"/>
      <c r="BW915" s="116"/>
      <c r="BX915" s="116"/>
    </row>
    <row r="916">
      <c r="A916" s="116"/>
      <c r="B916" s="116"/>
      <c r="C916" s="116"/>
      <c r="D916" s="116"/>
      <c r="E916" s="164"/>
      <c r="F916" s="164"/>
      <c r="G916" s="116"/>
      <c r="H916" s="116"/>
      <c r="I916" s="116"/>
      <c r="J916" s="116"/>
      <c r="K916" s="116"/>
      <c r="L916" s="116"/>
      <c r="M916" s="116"/>
      <c r="N916" s="116"/>
      <c r="O916" s="116"/>
      <c r="P916" s="116"/>
      <c r="Q916" s="116"/>
      <c r="R916" s="116"/>
      <c r="S916" s="116"/>
      <c r="T916" s="116"/>
      <c r="U916" s="116"/>
      <c r="V916" s="116"/>
      <c r="W916" s="116"/>
      <c r="X916" s="116"/>
      <c r="Y916" s="116"/>
      <c r="Z916" s="116"/>
      <c r="AA916" s="116"/>
      <c r="AB916" s="116"/>
      <c r="AC916" s="116"/>
      <c r="AD916" s="116"/>
      <c r="AE916" s="116"/>
      <c r="AF916" s="116"/>
      <c r="AG916" s="116"/>
      <c r="AH916" s="116"/>
      <c r="AI916" s="116"/>
      <c r="AJ916" s="116"/>
      <c r="AK916" s="116"/>
      <c r="AL916" s="116"/>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c r="BJ916" s="116"/>
      <c r="BK916" s="116"/>
      <c r="BL916" s="116"/>
      <c r="BM916" s="116"/>
      <c r="BN916" s="116"/>
      <c r="BO916" s="116"/>
      <c r="BP916" s="116"/>
      <c r="BQ916" s="116"/>
      <c r="BR916" s="116"/>
      <c r="BS916" s="116"/>
      <c r="BT916" s="116"/>
      <c r="BU916" s="116"/>
      <c r="BV916" s="116"/>
      <c r="BW916" s="116"/>
      <c r="BX916" s="116"/>
    </row>
    <row r="917">
      <c r="A917" s="116"/>
      <c r="B917" s="116"/>
      <c r="C917" s="116"/>
      <c r="D917" s="116"/>
      <c r="E917" s="164"/>
      <c r="F917" s="164"/>
      <c r="G917" s="116"/>
      <c r="H917" s="116"/>
      <c r="I917" s="116"/>
      <c r="J917" s="116"/>
      <c r="K917" s="116"/>
      <c r="L917" s="116"/>
      <c r="M917" s="116"/>
      <c r="N917" s="116"/>
      <c r="O917" s="116"/>
      <c r="P917" s="116"/>
      <c r="Q917" s="116"/>
      <c r="R917" s="116"/>
      <c r="S917" s="116"/>
      <c r="T917" s="116"/>
      <c r="U917" s="116"/>
      <c r="V917" s="116"/>
      <c r="W917" s="116"/>
      <c r="X917" s="116"/>
      <c r="Y917" s="116"/>
      <c r="Z917" s="116"/>
      <c r="AA917" s="116"/>
      <c r="AB917" s="116"/>
      <c r="AC917" s="116"/>
      <c r="AD917" s="116"/>
      <c r="AE917" s="116"/>
      <c r="AF917" s="116"/>
      <c r="AG917" s="116"/>
      <c r="AH917" s="116"/>
      <c r="AI917" s="116"/>
      <c r="AJ917" s="116"/>
      <c r="AK917" s="116"/>
      <c r="AL917" s="116"/>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c r="BJ917" s="116"/>
      <c r="BK917" s="116"/>
      <c r="BL917" s="116"/>
      <c r="BM917" s="116"/>
      <c r="BN917" s="116"/>
      <c r="BO917" s="116"/>
      <c r="BP917" s="116"/>
      <c r="BQ917" s="116"/>
      <c r="BR917" s="116"/>
      <c r="BS917" s="116"/>
      <c r="BT917" s="116"/>
      <c r="BU917" s="116"/>
      <c r="BV917" s="116"/>
      <c r="BW917" s="116"/>
      <c r="BX917" s="116"/>
    </row>
    <row r="918">
      <c r="A918" s="116"/>
      <c r="B918" s="116"/>
      <c r="C918" s="116"/>
      <c r="D918" s="116"/>
      <c r="E918" s="164"/>
      <c r="F918" s="164"/>
      <c r="G918" s="116"/>
      <c r="H918" s="116"/>
      <c r="I918" s="116"/>
      <c r="J918" s="116"/>
      <c r="K918" s="116"/>
      <c r="L918" s="116"/>
      <c r="M918" s="116"/>
      <c r="N918" s="116"/>
      <c r="O918" s="116"/>
      <c r="P918" s="116"/>
      <c r="Q918" s="116"/>
      <c r="R918" s="116"/>
      <c r="S918" s="116"/>
      <c r="T918" s="116"/>
      <c r="U918" s="116"/>
      <c r="V918" s="116"/>
      <c r="W918" s="116"/>
      <c r="X918" s="116"/>
      <c r="Y918" s="116"/>
      <c r="Z918" s="116"/>
      <c r="AA918" s="116"/>
      <c r="AB918" s="116"/>
      <c r="AC918" s="116"/>
      <c r="AD918" s="116"/>
      <c r="AE918" s="116"/>
      <c r="AF918" s="116"/>
      <c r="AG918" s="116"/>
      <c r="AH918" s="116"/>
      <c r="AI918" s="116"/>
      <c r="AJ918" s="116"/>
      <c r="AK918" s="116"/>
      <c r="AL918" s="116"/>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c r="BJ918" s="116"/>
      <c r="BK918" s="116"/>
      <c r="BL918" s="116"/>
      <c r="BM918" s="116"/>
      <c r="BN918" s="116"/>
      <c r="BO918" s="116"/>
      <c r="BP918" s="116"/>
      <c r="BQ918" s="116"/>
      <c r="BR918" s="116"/>
      <c r="BS918" s="116"/>
      <c r="BT918" s="116"/>
      <c r="BU918" s="116"/>
      <c r="BV918" s="116"/>
      <c r="BW918" s="116"/>
      <c r="BX918" s="116"/>
    </row>
    <row r="919">
      <c r="A919" s="116"/>
      <c r="B919" s="116"/>
      <c r="C919" s="116"/>
      <c r="D919" s="116"/>
      <c r="E919" s="164"/>
      <c r="F919" s="164"/>
      <c r="G919" s="116"/>
      <c r="H919" s="116"/>
      <c r="I919" s="116"/>
      <c r="J919" s="116"/>
      <c r="K919" s="116"/>
      <c r="L919" s="116"/>
      <c r="M919" s="116"/>
      <c r="N919" s="116"/>
      <c r="O919" s="116"/>
      <c r="P919" s="116"/>
      <c r="Q919" s="116"/>
      <c r="R919" s="116"/>
      <c r="S919" s="116"/>
      <c r="T919" s="116"/>
      <c r="U919" s="116"/>
      <c r="V919" s="116"/>
      <c r="W919" s="116"/>
      <c r="X919" s="116"/>
      <c r="Y919" s="116"/>
      <c r="Z919" s="116"/>
      <c r="AA919" s="116"/>
      <c r="AB919" s="116"/>
      <c r="AC919" s="116"/>
      <c r="AD919" s="116"/>
      <c r="AE919" s="116"/>
      <c r="AF919" s="116"/>
      <c r="AG919" s="116"/>
      <c r="AH919" s="116"/>
      <c r="AI919" s="116"/>
      <c r="AJ919" s="116"/>
      <c r="AK919" s="116"/>
      <c r="AL919" s="116"/>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c r="BJ919" s="116"/>
      <c r="BK919" s="116"/>
      <c r="BL919" s="116"/>
      <c r="BM919" s="116"/>
      <c r="BN919" s="116"/>
      <c r="BO919" s="116"/>
      <c r="BP919" s="116"/>
      <c r="BQ919" s="116"/>
      <c r="BR919" s="116"/>
      <c r="BS919" s="116"/>
      <c r="BT919" s="116"/>
      <c r="BU919" s="116"/>
      <c r="BV919" s="116"/>
      <c r="BW919" s="116"/>
      <c r="BX919" s="116"/>
    </row>
    <row r="920">
      <c r="A920" s="116"/>
      <c r="B920" s="116"/>
      <c r="C920" s="116"/>
      <c r="D920" s="116"/>
      <c r="E920" s="164"/>
      <c r="F920" s="164"/>
      <c r="G920" s="116"/>
      <c r="H920" s="116"/>
      <c r="I920" s="116"/>
      <c r="J920" s="116"/>
      <c r="K920" s="116"/>
      <c r="L920" s="116"/>
      <c r="M920" s="116"/>
      <c r="N920" s="116"/>
      <c r="O920" s="116"/>
      <c r="P920" s="116"/>
      <c r="Q920" s="116"/>
      <c r="R920" s="116"/>
      <c r="S920" s="116"/>
      <c r="T920" s="116"/>
      <c r="U920" s="116"/>
      <c r="V920" s="116"/>
      <c r="W920" s="116"/>
      <c r="X920" s="116"/>
      <c r="Y920" s="116"/>
      <c r="Z920" s="116"/>
      <c r="AA920" s="116"/>
      <c r="AB920" s="116"/>
      <c r="AC920" s="116"/>
      <c r="AD920" s="116"/>
      <c r="AE920" s="116"/>
      <c r="AF920" s="116"/>
      <c r="AG920" s="116"/>
      <c r="AH920" s="116"/>
      <c r="AI920" s="116"/>
      <c r="AJ920" s="116"/>
      <c r="AK920" s="116"/>
      <c r="AL920" s="116"/>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c r="BJ920" s="116"/>
      <c r="BK920" s="116"/>
      <c r="BL920" s="116"/>
      <c r="BM920" s="116"/>
      <c r="BN920" s="116"/>
      <c r="BO920" s="116"/>
      <c r="BP920" s="116"/>
      <c r="BQ920" s="116"/>
      <c r="BR920" s="116"/>
      <c r="BS920" s="116"/>
      <c r="BT920" s="116"/>
      <c r="BU920" s="116"/>
      <c r="BV920" s="116"/>
      <c r="BW920" s="116"/>
      <c r="BX920" s="116"/>
    </row>
    <row r="921">
      <c r="A921" s="116"/>
      <c r="B921" s="116"/>
      <c r="C921" s="116"/>
      <c r="D921" s="116"/>
      <c r="E921" s="164"/>
      <c r="F921" s="164"/>
      <c r="G921" s="116"/>
      <c r="H921" s="116"/>
      <c r="I921" s="116"/>
      <c r="J921" s="116"/>
      <c r="K921" s="116"/>
      <c r="L921" s="116"/>
      <c r="M921" s="116"/>
      <c r="N921" s="116"/>
      <c r="O921" s="116"/>
      <c r="P921" s="116"/>
      <c r="Q921" s="116"/>
      <c r="R921" s="116"/>
      <c r="S921" s="116"/>
      <c r="T921" s="116"/>
      <c r="U921" s="116"/>
      <c r="V921" s="116"/>
      <c r="W921" s="116"/>
      <c r="X921" s="116"/>
      <c r="Y921" s="116"/>
      <c r="Z921" s="116"/>
      <c r="AA921" s="116"/>
      <c r="AB921" s="116"/>
      <c r="AC921" s="116"/>
      <c r="AD921" s="116"/>
      <c r="AE921" s="116"/>
      <c r="AF921" s="116"/>
      <c r="AG921" s="116"/>
      <c r="AH921" s="116"/>
      <c r="AI921" s="116"/>
      <c r="AJ921" s="116"/>
      <c r="AK921" s="116"/>
      <c r="AL921" s="116"/>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c r="BJ921" s="116"/>
      <c r="BK921" s="116"/>
      <c r="BL921" s="116"/>
      <c r="BM921" s="116"/>
      <c r="BN921" s="116"/>
      <c r="BO921" s="116"/>
      <c r="BP921" s="116"/>
      <c r="BQ921" s="116"/>
      <c r="BR921" s="116"/>
      <c r="BS921" s="116"/>
      <c r="BT921" s="116"/>
      <c r="BU921" s="116"/>
      <c r="BV921" s="116"/>
      <c r="BW921" s="116"/>
      <c r="BX921" s="116"/>
    </row>
    <row r="922">
      <c r="A922" s="116"/>
      <c r="B922" s="116"/>
      <c r="C922" s="116"/>
      <c r="D922" s="116"/>
      <c r="E922" s="164"/>
      <c r="F922" s="164"/>
      <c r="G922" s="116"/>
      <c r="H922" s="116"/>
      <c r="I922" s="116"/>
      <c r="J922" s="116"/>
      <c r="K922" s="116"/>
      <c r="L922" s="116"/>
      <c r="M922" s="116"/>
      <c r="N922" s="116"/>
      <c r="O922" s="116"/>
      <c r="P922" s="116"/>
      <c r="Q922" s="116"/>
      <c r="R922" s="116"/>
      <c r="S922" s="116"/>
      <c r="T922" s="116"/>
      <c r="U922" s="116"/>
      <c r="V922" s="116"/>
      <c r="W922" s="116"/>
      <c r="X922" s="116"/>
      <c r="Y922" s="116"/>
      <c r="Z922" s="116"/>
      <c r="AA922" s="116"/>
      <c r="AB922" s="116"/>
      <c r="AC922" s="116"/>
      <c r="AD922" s="116"/>
      <c r="AE922" s="116"/>
      <c r="AF922" s="116"/>
      <c r="AG922" s="116"/>
      <c r="AH922" s="116"/>
      <c r="AI922" s="116"/>
      <c r="AJ922" s="116"/>
      <c r="AK922" s="116"/>
      <c r="AL922" s="116"/>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c r="BJ922" s="116"/>
      <c r="BK922" s="116"/>
      <c r="BL922" s="116"/>
      <c r="BM922" s="116"/>
      <c r="BN922" s="116"/>
      <c r="BO922" s="116"/>
      <c r="BP922" s="116"/>
      <c r="BQ922" s="116"/>
      <c r="BR922" s="116"/>
      <c r="BS922" s="116"/>
      <c r="BT922" s="116"/>
      <c r="BU922" s="116"/>
      <c r="BV922" s="116"/>
      <c r="BW922" s="116"/>
      <c r="BX922" s="116"/>
    </row>
    <row r="923">
      <c r="A923" s="116"/>
      <c r="B923" s="116"/>
      <c r="C923" s="116"/>
      <c r="D923" s="116"/>
      <c r="E923" s="164"/>
      <c r="F923" s="164"/>
      <c r="G923" s="116"/>
      <c r="H923" s="116"/>
      <c r="I923" s="116"/>
      <c r="J923" s="116"/>
      <c r="K923" s="116"/>
      <c r="L923" s="116"/>
      <c r="M923" s="116"/>
      <c r="N923" s="116"/>
      <c r="O923" s="116"/>
      <c r="P923" s="116"/>
      <c r="Q923" s="116"/>
      <c r="R923" s="116"/>
      <c r="S923" s="116"/>
      <c r="T923" s="116"/>
      <c r="U923" s="116"/>
      <c r="V923" s="116"/>
      <c r="W923" s="116"/>
      <c r="X923" s="116"/>
      <c r="Y923" s="116"/>
      <c r="Z923" s="116"/>
      <c r="AA923" s="116"/>
      <c r="AB923" s="116"/>
      <c r="AC923" s="116"/>
      <c r="AD923" s="116"/>
      <c r="AE923" s="116"/>
      <c r="AF923" s="116"/>
      <c r="AG923" s="116"/>
      <c r="AH923" s="116"/>
      <c r="AI923" s="116"/>
      <c r="AJ923" s="116"/>
      <c r="AK923" s="116"/>
      <c r="AL923" s="116"/>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c r="BJ923" s="116"/>
      <c r="BK923" s="116"/>
      <c r="BL923" s="116"/>
      <c r="BM923" s="116"/>
      <c r="BN923" s="116"/>
      <c r="BO923" s="116"/>
      <c r="BP923" s="116"/>
      <c r="BQ923" s="116"/>
      <c r="BR923" s="116"/>
      <c r="BS923" s="116"/>
      <c r="BT923" s="116"/>
      <c r="BU923" s="116"/>
      <c r="BV923" s="116"/>
      <c r="BW923" s="116"/>
      <c r="BX923" s="116"/>
    </row>
    <row r="924">
      <c r="A924" s="116"/>
      <c r="B924" s="116"/>
      <c r="C924" s="116"/>
      <c r="D924" s="116"/>
      <c r="E924" s="164"/>
      <c r="F924" s="164"/>
      <c r="G924" s="116"/>
      <c r="H924" s="116"/>
      <c r="I924" s="116"/>
      <c r="J924" s="116"/>
      <c r="K924" s="116"/>
      <c r="L924" s="116"/>
      <c r="M924" s="116"/>
      <c r="N924" s="116"/>
      <c r="O924" s="116"/>
      <c r="P924" s="116"/>
      <c r="Q924" s="116"/>
      <c r="R924" s="116"/>
      <c r="S924" s="116"/>
      <c r="T924" s="116"/>
      <c r="U924" s="116"/>
      <c r="V924" s="116"/>
      <c r="W924" s="116"/>
      <c r="X924" s="116"/>
      <c r="Y924" s="116"/>
      <c r="Z924" s="116"/>
      <c r="AA924" s="116"/>
      <c r="AB924" s="116"/>
      <c r="AC924" s="116"/>
      <c r="AD924" s="116"/>
      <c r="AE924" s="116"/>
      <c r="AF924" s="116"/>
      <c r="AG924" s="116"/>
      <c r="AH924" s="116"/>
      <c r="AI924" s="116"/>
      <c r="AJ924" s="116"/>
      <c r="AK924" s="116"/>
      <c r="AL924" s="116"/>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c r="BJ924" s="116"/>
      <c r="BK924" s="116"/>
      <c r="BL924" s="116"/>
      <c r="BM924" s="116"/>
      <c r="BN924" s="116"/>
      <c r="BO924" s="116"/>
      <c r="BP924" s="116"/>
      <c r="BQ924" s="116"/>
      <c r="BR924" s="116"/>
      <c r="BS924" s="116"/>
      <c r="BT924" s="116"/>
      <c r="BU924" s="116"/>
      <c r="BV924" s="116"/>
      <c r="BW924" s="116"/>
      <c r="BX924" s="116"/>
    </row>
    <row r="925">
      <c r="A925" s="116"/>
      <c r="B925" s="116"/>
      <c r="C925" s="116"/>
      <c r="D925" s="116"/>
      <c r="E925" s="164"/>
      <c r="F925" s="164"/>
      <c r="G925" s="116"/>
      <c r="H925" s="116"/>
      <c r="I925" s="116"/>
      <c r="J925" s="116"/>
      <c r="K925" s="116"/>
      <c r="L925" s="116"/>
      <c r="M925" s="116"/>
      <c r="N925" s="116"/>
      <c r="O925" s="116"/>
      <c r="P925" s="116"/>
      <c r="Q925" s="116"/>
      <c r="R925" s="116"/>
      <c r="S925" s="116"/>
      <c r="T925" s="116"/>
      <c r="U925" s="116"/>
      <c r="V925" s="116"/>
      <c r="W925" s="116"/>
      <c r="X925" s="116"/>
      <c r="Y925" s="116"/>
      <c r="Z925" s="116"/>
      <c r="AA925" s="116"/>
      <c r="AB925" s="116"/>
      <c r="AC925" s="116"/>
      <c r="AD925" s="116"/>
      <c r="AE925" s="116"/>
      <c r="AF925" s="116"/>
      <c r="AG925" s="116"/>
      <c r="AH925" s="116"/>
      <c r="AI925" s="116"/>
      <c r="AJ925" s="116"/>
      <c r="AK925" s="116"/>
      <c r="AL925" s="116"/>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c r="BJ925" s="116"/>
      <c r="BK925" s="116"/>
      <c r="BL925" s="116"/>
      <c r="BM925" s="116"/>
      <c r="BN925" s="116"/>
      <c r="BO925" s="116"/>
      <c r="BP925" s="116"/>
      <c r="BQ925" s="116"/>
      <c r="BR925" s="116"/>
      <c r="BS925" s="116"/>
      <c r="BT925" s="116"/>
      <c r="BU925" s="116"/>
      <c r="BV925" s="116"/>
      <c r="BW925" s="116"/>
      <c r="BX925" s="116"/>
    </row>
    <row r="926">
      <c r="A926" s="116"/>
      <c r="B926" s="116"/>
      <c r="C926" s="116"/>
      <c r="D926" s="116"/>
      <c r="E926" s="164"/>
      <c r="F926" s="164"/>
      <c r="G926" s="116"/>
      <c r="H926" s="116"/>
      <c r="I926" s="116"/>
      <c r="J926" s="116"/>
      <c r="K926" s="116"/>
      <c r="L926" s="116"/>
      <c r="M926" s="116"/>
      <c r="N926" s="116"/>
      <c r="O926" s="116"/>
      <c r="P926" s="116"/>
      <c r="Q926" s="116"/>
      <c r="R926" s="116"/>
      <c r="S926" s="116"/>
      <c r="T926" s="116"/>
      <c r="U926" s="116"/>
      <c r="V926" s="116"/>
      <c r="W926" s="116"/>
      <c r="X926" s="116"/>
      <c r="Y926" s="116"/>
      <c r="Z926" s="116"/>
      <c r="AA926" s="116"/>
      <c r="AB926" s="116"/>
      <c r="AC926" s="116"/>
      <c r="AD926" s="116"/>
      <c r="AE926" s="116"/>
      <c r="AF926" s="116"/>
      <c r="AG926" s="116"/>
      <c r="AH926" s="116"/>
      <c r="AI926" s="116"/>
      <c r="AJ926" s="116"/>
      <c r="AK926" s="116"/>
      <c r="AL926" s="116"/>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c r="BJ926" s="116"/>
      <c r="BK926" s="116"/>
      <c r="BL926" s="116"/>
      <c r="BM926" s="116"/>
      <c r="BN926" s="116"/>
      <c r="BO926" s="116"/>
      <c r="BP926" s="116"/>
      <c r="BQ926" s="116"/>
      <c r="BR926" s="116"/>
      <c r="BS926" s="116"/>
      <c r="BT926" s="116"/>
      <c r="BU926" s="116"/>
      <c r="BV926" s="116"/>
      <c r="BW926" s="116"/>
      <c r="BX926" s="116"/>
    </row>
    <row r="927">
      <c r="A927" s="116"/>
      <c r="B927" s="116"/>
      <c r="C927" s="116"/>
      <c r="D927" s="116"/>
      <c r="E927" s="164"/>
      <c r="F927" s="164"/>
      <c r="G927" s="116"/>
      <c r="H927" s="116"/>
      <c r="I927" s="116"/>
      <c r="J927" s="116"/>
      <c r="K927" s="116"/>
      <c r="L927" s="116"/>
      <c r="M927" s="116"/>
      <c r="N927" s="116"/>
      <c r="O927" s="116"/>
      <c r="P927" s="116"/>
      <c r="Q927" s="116"/>
      <c r="R927" s="116"/>
      <c r="S927" s="116"/>
      <c r="T927" s="116"/>
      <c r="U927" s="116"/>
      <c r="V927" s="116"/>
      <c r="W927" s="116"/>
      <c r="X927" s="116"/>
      <c r="Y927" s="116"/>
      <c r="Z927" s="116"/>
      <c r="AA927" s="116"/>
      <c r="AB927" s="116"/>
      <c r="AC927" s="116"/>
      <c r="AD927" s="116"/>
      <c r="AE927" s="116"/>
      <c r="AF927" s="116"/>
      <c r="AG927" s="116"/>
      <c r="AH927" s="116"/>
      <c r="AI927" s="116"/>
      <c r="AJ927" s="116"/>
      <c r="AK927" s="116"/>
      <c r="AL927" s="116"/>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c r="BJ927" s="116"/>
      <c r="BK927" s="116"/>
      <c r="BL927" s="116"/>
      <c r="BM927" s="116"/>
      <c r="BN927" s="116"/>
      <c r="BO927" s="116"/>
      <c r="BP927" s="116"/>
      <c r="BQ927" s="116"/>
      <c r="BR927" s="116"/>
      <c r="BS927" s="116"/>
      <c r="BT927" s="116"/>
      <c r="BU927" s="116"/>
      <c r="BV927" s="116"/>
      <c r="BW927" s="116"/>
      <c r="BX927" s="116"/>
    </row>
    <row r="928">
      <c r="A928" s="116"/>
      <c r="B928" s="116"/>
      <c r="C928" s="116"/>
      <c r="D928" s="116"/>
      <c r="E928" s="164"/>
      <c r="F928" s="164"/>
      <c r="G928" s="116"/>
      <c r="H928" s="116"/>
      <c r="I928" s="116"/>
      <c r="J928" s="116"/>
      <c r="K928" s="116"/>
      <c r="L928" s="116"/>
      <c r="M928" s="116"/>
      <c r="N928" s="116"/>
      <c r="O928" s="116"/>
      <c r="P928" s="116"/>
      <c r="Q928" s="116"/>
      <c r="R928" s="116"/>
      <c r="S928" s="116"/>
      <c r="T928" s="116"/>
      <c r="U928" s="116"/>
      <c r="V928" s="116"/>
      <c r="W928" s="116"/>
      <c r="X928" s="116"/>
      <c r="Y928" s="116"/>
      <c r="Z928" s="116"/>
      <c r="AA928" s="116"/>
      <c r="AB928" s="116"/>
      <c r="AC928" s="116"/>
      <c r="AD928" s="116"/>
      <c r="AE928" s="116"/>
      <c r="AF928" s="116"/>
      <c r="AG928" s="116"/>
      <c r="AH928" s="116"/>
      <c r="AI928" s="116"/>
      <c r="AJ928" s="116"/>
      <c r="AK928" s="116"/>
      <c r="AL928" s="116"/>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c r="BJ928" s="116"/>
      <c r="BK928" s="116"/>
      <c r="BL928" s="116"/>
      <c r="BM928" s="116"/>
      <c r="BN928" s="116"/>
      <c r="BO928" s="116"/>
      <c r="BP928" s="116"/>
      <c r="BQ928" s="116"/>
      <c r="BR928" s="116"/>
      <c r="BS928" s="116"/>
      <c r="BT928" s="116"/>
      <c r="BU928" s="116"/>
      <c r="BV928" s="116"/>
      <c r="BW928" s="116"/>
      <c r="BX928" s="116"/>
    </row>
    <row r="929">
      <c r="A929" s="116"/>
      <c r="B929" s="116"/>
      <c r="C929" s="116"/>
      <c r="D929" s="116"/>
      <c r="E929" s="164"/>
      <c r="F929" s="164"/>
      <c r="G929" s="116"/>
      <c r="H929" s="116"/>
      <c r="I929" s="116"/>
      <c r="J929" s="116"/>
      <c r="K929" s="116"/>
      <c r="L929" s="116"/>
      <c r="M929" s="116"/>
      <c r="N929" s="116"/>
      <c r="O929" s="116"/>
      <c r="P929" s="116"/>
      <c r="Q929" s="116"/>
      <c r="R929" s="116"/>
      <c r="S929" s="116"/>
      <c r="T929" s="116"/>
      <c r="U929" s="116"/>
      <c r="V929" s="116"/>
      <c r="W929" s="116"/>
      <c r="X929" s="116"/>
      <c r="Y929" s="116"/>
      <c r="Z929" s="116"/>
      <c r="AA929" s="116"/>
      <c r="AB929" s="116"/>
      <c r="AC929" s="116"/>
      <c r="AD929" s="116"/>
      <c r="AE929" s="116"/>
      <c r="AF929" s="116"/>
      <c r="AG929" s="116"/>
      <c r="AH929" s="116"/>
      <c r="AI929" s="116"/>
      <c r="AJ929" s="116"/>
      <c r="AK929" s="116"/>
      <c r="AL929" s="116"/>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c r="BJ929" s="116"/>
      <c r="BK929" s="116"/>
      <c r="BL929" s="116"/>
      <c r="BM929" s="116"/>
      <c r="BN929" s="116"/>
      <c r="BO929" s="116"/>
      <c r="BP929" s="116"/>
      <c r="BQ929" s="116"/>
      <c r="BR929" s="116"/>
      <c r="BS929" s="116"/>
      <c r="BT929" s="116"/>
      <c r="BU929" s="116"/>
      <c r="BV929" s="116"/>
      <c r="BW929" s="116"/>
      <c r="BX929" s="116"/>
    </row>
    <row r="930">
      <c r="A930" s="116"/>
      <c r="B930" s="116"/>
      <c r="C930" s="116"/>
      <c r="D930" s="116"/>
      <c r="E930" s="164"/>
      <c r="F930" s="164"/>
      <c r="G930" s="116"/>
      <c r="H930" s="116"/>
      <c r="I930" s="116"/>
      <c r="J930" s="116"/>
      <c r="K930" s="116"/>
      <c r="L930" s="116"/>
      <c r="M930" s="116"/>
      <c r="N930" s="116"/>
      <c r="O930" s="116"/>
      <c r="P930" s="116"/>
      <c r="Q930" s="116"/>
      <c r="R930" s="116"/>
      <c r="S930" s="116"/>
      <c r="T930" s="116"/>
      <c r="U930" s="116"/>
      <c r="V930" s="116"/>
      <c r="W930" s="116"/>
      <c r="X930" s="116"/>
      <c r="Y930" s="116"/>
      <c r="Z930" s="116"/>
      <c r="AA930" s="116"/>
      <c r="AB930" s="116"/>
      <c r="AC930" s="116"/>
      <c r="AD930" s="116"/>
      <c r="AE930" s="116"/>
      <c r="AF930" s="116"/>
      <c r="AG930" s="116"/>
      <c r="AH930" s="116"/>
      <c r="AI930" s="116"/>
      <c r="AJ930" s="116"/>
      <c r="AK930" s="116"/>
      <c r="AL930" s="116"/>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c r="BJ930" s="116"/>
      <c r="BK930" s="116"/>
      <c r="BL930" s="116"/>
      <c r="BM930" s="116"/>
      <c r="BN930" s="116"/>
      <c r="BO930" s="116"/>
      <c r="BP930" s="116"/>
      <c r="BQ930" s="116"/>
      <c r="BR930" s="116"/>
      <c r="BS930" s="116"/>
      <c r="BT930" s="116"/>
      <c r="BU930" s="116"/>
      <c r="BV930" s="116"/>
      <c r="BW930" s="116"/>
      <c r="BX930" s="116"/>
    </row>
    <row r="931">
      <c r="A931" s="116"/>
      <c r="B931" s="116"/>
      <c r="C931" s="116"/>
      <c r="D931" s="116"/>
      <c r="E931" s="164"/>
      <c r="F931" s="164"/>
      <c r="G931" s="116"/>
      <c r="H931" s="116"/>
      <c r="I931" s="116"/>
      <c r="J931" s="116"/>
      <c r="K931" s="116"/>
      <c r="L931" s="116"/>
      <c r="M931" s="116"/>
      <c r="N931" s="116"/>
      <c r="O931" s="116"/>
      <c r="P931" s="116"/>
      <c r="Q931" s="116"/>
      <c r="R931" s="116"/>
      <c r="S931" s="116"/>
      <c r="T931" s="116"/>
      <c r="U931" s="116"/>
      <c r="V931" s="116"/>
      <c r="W931" s="116"/>
      <c r="X931" s="116"/>
      <c r="Y931" s="116"/>
      <c r="Z931" s="116"/>
      <c r="AA931" s="116"/>
      <c r="AB931" s="116"/>
      <c r="AC931" s="116"/>
      <c r="AD931" s="116"/>
      <c r="AE931" s="116"/>
      <c r="AF931" s="116"/>
      <c r="AG931" s="116"/>
      <c r="AH931" s="116"/>
      <c r="AI931" s="116"/>
      <c r="AJ931" s="116"/>
      <c r="AK931" s="116"/>
      <c r="AL931" s="116"/>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c r="BJ931" s="116"/>
      <c r="BK931" s="116"/>
      <c r="BL931" s="116"/>
      <c r="BM931" s="116"/>
      <c r="BN931" s="116"/>
      <c r="BO931" s="116"/>
      <c r="BP931" s="116"/>
      <c r="BQ931" s="116"/>
      <c r="BR931" s="116"/>
      <c r="BS931" s="116"/>
      <c r="BT931" s="116"/>
      <c r="BU931" s="116"/>
      <c r="BV931" s="116"/>
      <c r="BW931" s="116"/>
      <c r="BX931" s="116"/>
    </row>
    <row r="932">
      <c r="A932" s="116"/>
      <c r="B932" s="116"/>
      <c r="C932" s="116"/>
      <c r="D932" s="116"/>
      <c r="E932" s="164"/>
      <c r="F932" s="164"/>
      <c r="G932" s="116"/>
      <c r="H932" s="116"/>
      <c r="I932" s="116"/>
      <c r="J932" s="116"/>
      <c r="K932" s="116"/>
      <c r="L932" s="116"/>
      <c r="M932" s="116"/>
      <c r="N932" s="116"/>
      <c r="O932" s="116"/>
      <c r="P932" s="116"/>
      <c r="Q932" s="116"/>
      <c r="R932" s="116"/>
      <c r="S932" s="116"/>
      <c r="T932" s="116"/>
      <c r="U932" s="116"/>
      <c r="V932" s="116"/>
      <c r="W932" s="116"/>
      <c r="X932" s="116"/>
      <c r="Y932" s="116"/>
      <c r="Z932" s="116"/>
      <c r="AA932" s="116"/>
      <c r="AB932" s="116"/>
      <c r="AC932" s="116"/>
      <c r="AD932" s="116"/>
      <c r="AE932" s="116"/>
      <c r="AF932" s="116"/>
      <c r="AG932" s="116"/>
      <c r="AH932" s="116"/>
      <c r="AI932" s="116"/>
      <c r="AJ932" s="116"/>
      <c r="AK932" s="116"/>
      <c r="AL932" s="116"/>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c r="BJ932" s="116"/>
      <c r="BK932" s="116"/>
      <c r="BL932" s="116"/>
      <c r="BM932" s="116"/>
      <c r="BN932" s="116"/>
      <c r="BO932" s="116"/>
      <c r="BP932" s="116"/>
      <c r="BQ932" s="116"/>
      <c r="BR932" s="116"/>
      <c r="BS932" s="116"/>
      <c r="BT932" s="116"/>
      <c r="BU932" s="116"/>
      <c r="BV932" s="116"/>
      <c r="BW932" s="116"/>
      <c r="BX932" s="116"/>
    </row>
    <row r="933">
      <c r="A933" s="116"/>
      <c r="B933" s="116"/>
      <c r="C933" s="116"/>
      <c r="D933" s="116"/>
      <c r="E933" s="164"/>
      <c r="F933" s="164"/>
      <c r="G933" s="116"/>
      <c r="H933" s="116"/>
      <c r="I933" s="116"/>
      <c r="J933" s="116"/>
      <c r="K933" s="116"/>
      <c r="L933" s="116"/>
      <c r="M933" s="116"/>
      <c r="N933" s="116"/>
      <c r="O933" s="116"/>
      <c r="P933" s="116"/>
      <c r="Q933" s="116"/>
      <c r="R933" s="116"/>
      <c r="S933" s="116"/>
      <c r="T933" s="116"/>
      <c r="U933" s="116"/>
      <c r="V933" s="116"/>
      <c r="W933" s="116"/>
      <c r="X933" s="116"/>
      <c r="Y933" s="116"/>
      <c r="Z933" s="116"/>
      <c r="AA933" s="116"/>
      <c r="AB933" s="116"/>
      <c r="AC933" s="116"/>
      <c r="AD933" s="116"/>
      <c r="AE933" s="116"/>
      <c r="AF933" s="116"/>
      <c r="AG933" s="116"/>
      <c r="AH933" s="116"/>
      <c r="AI933" s="116"/>
      <c r="AJ933" s="116"/>
      <c r="AK933" s="116"/>
      <c r="AL933" s="116"/>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c r="BJ933" s="116"/>
      <c r="BK933" s="116"/>
      <c r="BL933" s="116"/>
      <c r="BM933" s="116"/>
      <c r="BN933" s="116"/>
      <c r="BO933" s="116"/>
      <c r="BP933" s="116"/>
      <c r="BQ933" s="116"/>
      <c r="BR933" s="116"/>
      <c r="BS933" s="116"/>
      <c r="BT933" s="116"/>
      <c r="BU933" s="116"/>
      <c r="BV933" s="116"/>
      <c r="BW933" s="116"/>
      <c r="BX933" s="116"/>
    </row>
    <row r="934">
      <c r="A934" s="116"/>
      <c r="B934" s="116"/>
      <c r="C934" s="116"/>
      <c r="D934" s="116"/>
      <c r="E934" s="164"/>
      <c r="F934" s="164"/>
      <c r="G934" s="116"/>
      <c r="H934" s="116"/>
      <c r="I934" s="116"/>
      <c r="J934" s="116"/>
      <c r="K934" s="116"/>
      <c r="L934" s="116"/>
      <c r="M934" s="116"/>
      <c r="N934" s="116"/>
      <c r="O934" s="116"/>
      <c r="P934" s="116"/>
      <c r="Q934" s="116"/>
      <c r="R934" s="116"/>
      <c r="S934" s="116"/>
      <c r="T934" s="116"/>
      <c r="U934" s="116"/>
      <c r="V934" s="116"/>
      <c r="W934" s="116"/>
      <c r="X934" s="116"/>
      <c r="Y934" s="116"/>
      <c r="Z934" s="116"/>
      <c r="AA934" s="116"/>
      <c r="AB934" s="116"/>
      <c r="AC934" s="116"/>
      <c r="AD934" s="116"/>
      <c r="AE934" s="116"/>
      <c r="AF934" s="116"/>
      <c r="AG934" s="116"/>
      <c r="AH934" s="116"/>
      <c r="AI934" s="116"/>
      <c r="AJ934" s="116"/>
      <c r="AK934" s="116"/>
      <c r="AL934" s="116"/>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c r="BJ934" s="116"/>
      <c r="BK934" s="116"/>
      <c r="BL934" s="116"/>
      <c r="BM934" s="116"/>
      <c r="BN934" s="116"/>
      <c r="BO934" s="116"/>
      <c r="BP934" s="116"/>
      <c r="BQ934" s="116"/>
      <c r="BR934" s="116"/>
      <c r="BS934" s="116"/>
      <c r="BT934" s="116"/>
      <c r="BU934" s="116"/>
      <c r="BV934" s="116"/>
      <c r="BW934" s="116"/>
      <c r="BX934" s="116"/>
    </row>
    <row r="935">
      <c r="A935" s="116"/>
      <c r="B935" s="116"/>
      <c r="C935" s="116"/>
      <c r="D935" s="116"/>
      <c r="E935" s="164"/>
      <c r="F935" s="164"/>
      <c r="G935" s="116"/>
      <c r="H935" s="116"/>
      <c r="I935" s="116"/>
      <c r="J935" s="116"/>
      <c r="K935" s="116"/>
      <c r="L935" s="116"/>
      <c r="M935" s="116"/>
      <c r="N935" s="116"/>
      <c r="O935" s="116"/>
      <c r="P935" s="116"/>
      <c r="Q935" s="116"/>
      <c r="R935" s="116"/>
      <c r="S935" s="116"/>
      <c r="T935" s="116"/>
      <c r="U935" s="116"/>
      <c r="V935" s="116"/>
      <c r="W935" s="116"/>
      <c r="X935" s="116"/>
      <c r="Y935" s="116"/>
      <c r="Z935" s="116"/>
      <c r="AA935" s="116"/>
      <c r="AB935" s="116"/>
      <c r="AC935" s="116"/>
      <c r="AD935" s="116"/>
      <c r="AE935" s="116"/>
      <c r="AF935" s="116"/>
      <c r="AG935" s="116"/>
      <c r="AH935" s="116"/>
      <c r="AI935" s="116"/>
      <c r="AJ935" s="116"/>
      <c r="AK935" s="116"/>
      <c r="AL935" s="116"/>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c r="BJ935" s="116"/>
      <c r="BK935" s="116"/>
      <c r="BL935" s="116"/>
      <c r="BM935" s="116"/>
      <c r="BN935" s="116"/>
      <c r="BO935" s="116"/>
      <c r="BP935" s="116"/>
      <c r="BQ935" s="116"/>
      <c r="BR935" s="116"/>
      <c r="BS935" s="116"/>
      <c r="BT935" s="116"/>
      <c r="BU935" s="116"/>
      <c r="BV935" s="116"/>
      <c r="BW935" s="116"/>
      <c r="BX935" s="116"/>
    </row>
    <row r="936">
      <c r="A936" s="116"/>
      <c r="B936" s="116"/>
      <c r="C936" s="116"/>
      <c r="D936" s="116"/>
      <c r="E936" s="164"/>
      <c r="F936" s="164"/>
      <c r="G936" s="116"/>
      <c r="H936" s="116"/>
      <c r="I936" s="116"/>
      <c r="J936" s="116"/>
      <c r="K936" s="116"/>
      <c r="L936" s="116"/>
      <c r="M936" s="116"/>
      <c r="N936" s="116"/>
      <c r="O936" s="116"/>
      <c r="P936" s="116"/>
      <c r="Q936" s="116"/>
      <c r="R936" s="116"/>
      <c r="S936" s="116"/>
      <c r="T936" s="116"/>
      <c r="U936" s="116"/>
      <c r="V936" s="116"/>
      <c r="W936" s="116"/>
      <c r="X936" s="116"/>
      <c r="Y936" s="116"/>
      <c r="Z936" s="116"/>
      <c r="AA936" s="116"/>
      <c r="AB936" s="116"/>
      <c r="AC936" s="116"/>
      <c r="AD936" s="116"/>
      <c r="AE936" s="116"/>
      <c r="AF936" s="116"/>
      <c r="AG936" s="116"/>
      <c r="AH936" s="116"/>
      <c r="AI936" s="116"/>
      <c r="AJ936" s="116"/>
      <c r="AK936" s="116"/>
      <c r="AL936" s="116"/>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c r="BJ936" s="116"/>
      <c r="BK936" s="116"/>
      <c r="BL936" s="116"/>
      <c r="BM936" s="116"/>
      <c r="BN936" s="116"/>
      <c r="BO936" s="116"/>
      <c r="BP936" s="116"/>
      <c r="BQ936" s="116"/>
      <c r="BR936" s="116"/>
      <c r="BS936" s="116"/>
      <c r="BT936" s="116"/>
      <c r="BU936" s="116"/>
      <c r="BV936" s="116"/>
      <c r="BW936" s="116"/>
      <c r="BX936" s="116"/>
    </row>
    <row r="937">
      <c r="A937" s="116"/>
      <c r="B937" s="116"/>
      <c r="C937" s="116"/>
      <c r="D937" s="116"/>
      <c r="E937" s="164"/>
      <c r="F937" s="164"/>
      <c r="G937" s="116"/>
      <c r="H937" s="116"/>
      <c r="I937" s="116"/>
      <c r="J937" s="116"/>
      <c r="K937" s="116"/>
      <c r="L937" s="116"/>
      <c r="M937" s="116"/>
      <c r="N937" s="116"/>
      <c r="O937" s="116"/>
      <c r="P937" s="116"/>
      <c r="Q937" s="116"/>
      <c r="R937" s="116"/>
      <c r="S937" s="116"/>
      <c r="T937" s="116"/>
      <c r="U937" s="116"/>
      <c r="V937" s="116"/>
      <c r="W937" s="116"/>
      <c r="X937" s="116"/>
      <c r="Y937" s="116"/>
      <c r="Z937" s="116"/>
      <c r="AA937" s="116"/>
      <c r="AB937" s="116"/>
      <c r="AC937" s="116"/>
      <c r="AD937" s="116"/>
      <c r="AE937" s="116"/>
      <c r="AF937" s="116"/>
      <c r="AG937" s="116"/>
      <c r="AH937" s="116"/>
      <c r="AI937" s="116"/>
      <c r="AJ937" s="116"/>
      <c r="AK937" s="116"/>
      <c r="AL937" s="116"/>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c r="BJ937" s="116"/>
      <c r="BK937" s="116"/>
      <c r="BL937" s="116"/>
      <c r="BM937" s="116"/>
      <c r="BN937" s="116"/>
      <c r="BO937" s="116"/>
      <c r="BP937" s="116"/>
      <c r="BQ937" s="116"/>
      <c r="BR937" s="116"/>
      <c r="BS937" s="116"/>
      <c r="BT937" s="116"/>
      <c r="BU937" s="116"/>
      <c r="BV937" s="116"/>
      <c r="BW937" s="116"/>
      <c r="BX937" s="116"/>
    </row>
    <row r="938">
      <c r="A938" s="116"/>
      <c r="B938" s="116"/>
      <c r="C938" s="116"/>
      <c r="D938" s="116"/>
      <c r="E938" s="164"/>
      <c r="F938" s="164"/>
      <c r="G938" s="116"/>
      <c r="H938" s="116"/>
      <c r="I938" s="116"/>
      <c r="J938" s="116"/>
      <c r="K938" s="116"/>
      <c r="L938" s="116"/>
      <c r="M938" s="116"/>
      <c r="N938" s="116"/>
      <c r="O938" s="116"/>
      <c r="P938" s="116"/>
      <c r="Q938" s="116"/>
      <c r="R938" s="116"/>
      <c r="S938" s="116"/>
      <c r="T938" s="116"/>
      <c r="U938" s="116"/>
      <c r="V938" s="116"/>
      <c r="W938" s="116"/>
      <c r="X938" s="116"/>
      <c r="Y938" s="116"/>
      <c r="Z938" s="116"/>
      <c r="AA938" s="116"/>
      <c r="AB938" s="116"/>
      <c r="AC938" s="116"/>
      <c r="AD938" s="116"/>
      <c r="AE938" s="116"/>
      <c r="AF938" s="116"/>
      <c r="AG938" s="116"/>
      <c r="AH938" s="116"/>
      <c r="AI938" s="116"/>
      <c r="AJ938" s="116"/>
      <c r="AK938" s="116"/>
      <c r="AL938" s="116"/>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c r="BJ938" s="116"/>
      <c r="BK938" s="116"/>
      <c r="BL938" s="116"/>
      <c r="BM938" s="116"/>
      <c r="BN938" s="116"/>
      <c r="BO938" s="116"/>
      <c r="BP938" s="116"/>
      <c r="BQ938" s="116"/>
      <c r="BR938" s="116"/>
      <c r="BS938" s="116"/>
      <c r="BT938" s="116"/>
      <c r="BU938" s="116"/>
      <c r="BV938" s="116"/>
      <c r="BW938" s="116"/>
      <c r="BX938" s="116"/>
    </row>
    <row r="939">
      <c r="A939" s="116"/>
      <c r="B939" s="116"/>
      <c r="C939" s="116"/>
      <c r="D939" s="116"/>
      <c r="E939" s="164"/>
      <c r="F939" s="164"/>
      <c r="G939" s="116"/>
      <c r="H939" s="116"/>
      <c r="I939" s="116"/>
      <c r="J939" s="116"/>
      <c r="K939" s="116"/>
      <c r="L939" s="116"/>
      <c r="M939" s="116"/>
      <c r="N939" s="116"/>
      <c r="O939" s="116"/>
      <c r="P939" s="116"/>
      <c r="Q939" s="116"/>
      <c r="R939" s="116"/>
      <c r="S939" s="116"/>
      <c r="T939" s="116"/>
      <c r="U939" s="116"/>
      <c r="V939" s="116"/>
      <c r="W939" s="116"/>
      <c r="X939" s="116"/>
      <c r="Y939" s="116"/>
      <c r="Z939" s="116"/>
      <c r="AA939" s="116"/>
      <c r="AB939" s="116"/>
      <c r="AC939" s="116"/>
      <c r="AD939" s="116"/>
      <c r="AE939" s="116"/>
      <c r="AF939" s="116"/>
      <c r="AG939" s="116"/>
      <c r="AH939" s="116"/>
      <c r="AI939" s="116"/>
      <c r="AJ939" s="116"/>
      <c r="AK939" s="116"/>
      <c r="AL939" s="116"/>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c r="BJ939" s="116"/>
      <c r="BK939" s="116"/>
      <c r="BL939" s="116"/>
      <c r="BM939" s="116"/>
      <c r="BN939" s="116"/>
      <c r="BO939" s="116"/>
      <c r="BP939" s="116"/>
      <c r="BQ939" s="116"/>
      <c r="BR939" s="116"/>
      <c r="BS939" s="116"/>
      <c r="BT939" s="116"/>
      <c r="BU939" s="116"/>
      <c r="BV939" s="116"/>
      <c r="BW939" s="116"/>
      <c r="BX939" s="116"/>
    </row>
    <row r="940">
      <c r="A940" s="116"/>
      <c r="B940" s="116"/>
      <c r="C940" s="116"/>
      <c r="D940" s="116"/>
      <c r="E940" s="164"/>
      <c r="F940" s="164"/>
      <c r="G940" s="116"/>
      <c r="H940" s="116"/>
      <c r="I940" s="116"/>
      <c r="J940" s="116"/>
      <c r="K940" s="116"/>
      <c r="L940" s="116"/>
      <c r="M940" s="116"/>
      <c r="N940" s="116"/>
      <c r="O940" s="116"/>
      <c r="P940" s="116"/>
      <c r="Q940" s="116"/>
      <c r="R940" s="116"/>
      <c r="S940" s="116"/>
      <c r="T940" s="116"/>
      <c r="U940" s="116"/>
      <c r="V940" s="116"/>
      <c r="W940" s="116"/>
      <c r="X940" s="116"/>
      <c r="Y940" s="116"/>
      <c r="Z940" s="116"/>
      <c r="AA940" s="116"/>
      <c r="AB940" s="116"/>
      <c r="AC940" s="116"/>
      <c r="AD940" s="116"/>
      <c r="AE940" s="116"/>
      <c r="AF940" s="116"/>
      <c r="AG940" s="116"/>
      <c r="AH940" s="116"/>
      <c r="AI940" s="116"/>
      <c r="AJ940" s="116"/>
      <c r="AK940" s="116"/>
      <c r="AL940" s="116"/>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c r="BJ940" s="116"/>
      <c r="BK940" s="116"/>
      <c r="BL940" s="116"/>
      <c r="BM940" s="116"/>
      <c r="BN940" s="116"/>
      <c r="BO940" s="116"/>
      <c r="BP940" s="116"/>
      <c r="BQ940" s="116"/>
      <c r="BR940" s="116"/>
      <c r="BS940" s="116"/>
      <c r="BT940" s="116"/>
      <c r="BU940" s="116"/>
      <c r="BV940" s="116"/>
      <c r="BW940" s="116"/>
      <c r="BX940" s="116"/>
    </row>
    <row r="941">
      <c r="A941" s="116"/>
      <c r="B941" s="116"/>
      <c r="C941" s="116"/>
      <c r="D941" s="116"/>
      <c r="E941" s="164"/>
      <c r="F941" s="164"/>
      <c r="G941" s="116"/>
      <c r="H941" s="116"/>
      <c r="I941" s="116"/>
      <c r="J941" s="116"/>
      <c r="K941" s="116"/>
      <c r="L941" s="116"/>
      <c r="M941" s="116"/>
      <c r="N941" s="116"/>
      <c r="O941" s="116"/>
      <c r="P941" s="116"/>
      <c r="Q941" s="116"/>
      <c r="R941" s="116"/>
      <c r="S941" s="116"/>
      <c r="T941" s="116"/>
      <c r="U941" s="116"/>
      <c r="V941" s="116"/>
      <c r="W941" s="116"/>
      <c r="X941" s="116"/>
      <c r="Y941" s="116"/>
      <c r="Z941" s="116"/>
      <c r="AA941" s="116"/>
      <c r="AB941" s="116"/>
      <c r="AC941" s="116"/>
      <c r="AD941" s="116"/>
      <c r="AE941" s="116"/>
      <c r="AF941" s="116"/>
      <c r="AG941" s="116"/>
      <c r="AH941" s="116"/>
      <c r="AI941" s="116"/>
      <c r="AJ941" s="116"/>
      <c r="AK941" s="116"/>
      <c r="AL941" s="116"/>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c r="BJ941" s="116"/>
      <c r="BK941" s="116"/>
      <c r="BL941" s="116"/>
      <c r="BM941" s="116"/>
      <c r="BN941" s="116"/>
      <c r="BO941" s="116"/>
      <c r="BP941" s="116"/>
      <c r="BQ941" s="116"/>
      <c r="BR941" s="116"/>
      <c r="BS941" s="116"/>
      <c r="BT941" s="116"/>
      <c r="BU941" s="116"/>
      <c r="BV941" s="116"/>
      <c r="BW941" s="116"/>
      <c r="BX941" s="116"/>
    </row>
    <row r="942">
      <c r="A942" s="116"/>
      <c r="B942" s="116"/>
      <c r="C942" s="116"/>
      <c r="D942" s="116"/>
      <c r="E942" s="164"/>
      <c r="F942" s="164"/>
      <c r="G942" s="116"/>
      <c r="H942" s="116"/>
      <c r="I942" s="116"/>
      <c r="J942" s="116"/>
      <c r="K942" s="116"/>
      <c r="L942" s="116"/>
      <c r="M942" s="116"/>
      <c r="N942" s="116"/>
      <c r="O942" s="116"/>
      <c r="P942" s="116"/>
      <c r="Q942" s="116"/>
      <c r="R942" s="116"/>
      <c r="S942" s="116"/>
      <c r="T942" s="116"/>
      <c r="U942" s="116"/>
      <c r="V942" s="116"/>
      <c r="W942" s="116"/>
      <c r="X942" s="116"/>
      <c r="Y942" s="116"/>
      <c r="Z942" s="116"/>
      <c r="AA942" s="116"/>
      <c r="AB942" s="116"/>
      <c r="AC942" s="116"/>
      <c r="AD942" s="116"/>
      <c r="AE942" s="116"/>
      <c r="AF942" s="116"/>
      <c r="AG942" s="116"/>
      <c r="AH942" s="116"/>
      <c r="AI942" s="116"/>
      <c r="AJ942" s="116"/>
      <c r="AK942" s="116"/>
      <c r="AL942" s="116"/>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c r="BJ942" s="116"/>
      <c r="BK942" s="116"/>
      <c r="BL942" s="116"/>
      <c r="BM942" s="116"/>
      <c r="BN942" s="116"/>
      <c r="BO942" s="116"/>
      <c r="BP942" s="116"/>
      <c r="BQ942" s="116"/>
      <c r="BR942" s="116"/>
      <c r="BS942" s="116"/>
      <c r="BT942" s="116"/>
      <c r="BU942" s="116"/>
      <c r="BV942" s="116"/>
      <c r="BW942" s="116"/>
      <c r="BX942" s="116"/>
    </row>
    <row r="943">
      <c r="A943" s="116"/>
      <c r="B943" s="116"/>
      <c r="C943" s="116"/>
      <c r="D943" s="116"/>
      <c r="E943" s="164"/>
      <c r="F943" s="164"/>
      <c r="G943" s="116"/>
      <c r="H943" s="116"/>
      <c r="I943" s="116"/>
      <c r="J943" s="116"/>
      <c r="K943" s="116"/>
      <c r="L943" s="116"/>
      <c r="M943" s="116"/>
      <c r="N943" s="116"/>
      <c r="O943" s="116"/>
      <c r="P943" s="116"/>
      <c r="Q943" s="116"/>
      <c r="R943" s="116"/>
      <c r="S943" s="116"/>
      <c r="T943" s="116"/>
      <c r="U943" s="116"/>
      <c r="V943" s="116"/>
      <c r="W943" s="116"/>
      <c r="X943" s="116"/>
      <c r="Y943" s="116"/>
      <c r="Z943" s="116"/>
      <c r="AA943" s="116"/>
      <c r="AB943" s="116"/>
      <c r="AC943" s="116"/>
      <c r="AD943" s="116"/>
      <c r="AE943" s="116"/>
      <c r="AF943" s="116"/>
      <c r="AG943" s="116"/>
      <c r="AH943" s="116"/>
      <c r="AI943" s="116"/>
      <c r="AJ943" s="116"/>
      <c r="AK943" s="116"/>
      <c r="AL943" s="116"/>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c r="BJ943" s="116"/>
      <c r="BK943" s="116"/>
      <c r="BL943" s="116"/>
      <c r="BM943" s="116"/>
      <c r="BN943" s="116"/>
      <c r="BO943" s="116"/>
      <c r="BP943" s="116"/>
      <c r="BQ943" s="116"/>
      <c r="BR943" s="116"/>
      <c r="BS943" s="116"/>
      <c r="BT943" s="116"/>
      <c r="BU943" s="116"/>
      <c r="BV943" s="116"/>
      <c r="BW943" s="116"/>
      <c r="BX943" s="116"/>
    </row>
    <row r="944">
      <c r="A944" s="116"/>
      <c r="B944" s="116"/>
      <c r="C944" s="116"/>
      <c r="D944" s="116"/>
      <c r="E944" s="164"/>
      <c r="F944" s="164"/>
      <c r="G944" s="116"/>
      <c r="H944" s="116"/>
      <c r="I944" s="116"/>
      <c r="J944" s="116"/>
      <c r="K944" s="116"/>
      <c r="L944" s="116"/>
      <c r="M944" s="116"/>
      <c r="N944" s="116"/>
      <c r="O944" s="116"/>
      <c r="P944" s="116"/>
      <c r="Q944" s="116"/>
      <c r="R944" s="116"/>
      <c r="S944" s="116"/>
      <c r="T944" s="116"/>
      <c r="U944" s="116"/>
      <c r="V944" s="116"/>
      <c r="W944" s="116"/>
      <c r="X944" s="116"/>
      <c r="Y944" s="116"/>
      <c r="Z944" s="116"/>
      <c r="AA944" s="116"/>
      <c r="AB944" s="116"/>
      <c r="AC944" s="116"/>
      <c r="AD944" s="116"/>
      <c r="AE944" s="116"/>
      <c r="AF944" s="116"/>
      <c r="AG944" s="116"/>
      <c r="AH944" s="116"/>
      <c r="AI944" s="116"/>
      <c r="AJ944" s="116"/>
      <c r="AK944" s="116"/>
      <c r="AL944" s="116"/>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c r="BJ944" s="116"/>
      <c r="BK944" s="116"/>
      <c r="BL944" s="116"/>
      <c r="BM944" s="116"/>
      <c r="BN944" s="116"/>
      <c r="BO944" s="116"/>
      <c r="BP944" s="116"/>
      <c r="BQ944" s="116"/>
      <c r="BR944" s="116"/>
      <c r="BS944" s="116"/>
      <c r="BT944" s="116"/>
      <c r="BU944" s="116"/>
      <c r="BV944" s="116"/>
      <c r="BW944" s="116"/>
      <c r="BX944" s="116"/>
    </row>
    <row r="945">
      <c r="A945" s="116"/>
      <c r="B945" s="116"/>
      <c r="C945" s="116"/>
      <c r="D945" s="116"/>
      <c r="E945" s="164"/>
      <c r="F945" s="164"/>
      <c r="G945" s="116"/>
      <c r="H945" s="116"/>
      <c r="I945" s="116"/>
      <c r="J945" s="116"/>
      <c r="K945" s="116"/>
      <c r="L945" s="116"/>
      <c r="M945" s="116"/>
      <c r="N945" s="116"/>
      <c r="O945" s="116"/>
      <c r="P945" s="116"/>
      <c r="Q945" s="116"/>
      <c r="R945" s="116"/>
      <c r="S945" s="116"/>
      <c r="T945" s="116"/>
      <c r="U945" s="116"/>
      <c r="V945" s="116"/>
      <c r="W945" s="116"/>
      <c r="X945" s="116"/>
      <c r="Y945" s="116"/>
      <c r="Z945" s="116"/>
      <c r="AA945" s="116"/>
      <c r="AB945" s="116"/>
      <c r="AC945" s="116"/>
      <c r="AD945" s="116"/>
      <c r="AE945" s="116"/>
      <c r="AF945" s="116"/>
      <c r="AG945" s="116"/>
      <c r="AH945" s="116"/>
      <c r="AI945" s="116"/>
      <c r="AJ945" s="116"/>
      <c r="AK945" s="116"/>
      <c r="AL945" s="116"/>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c r="BJ945" s="116"/>
      <c r="BK945" s="116"/>
      <c r="BL945" s="116"/>
      <c r="BM945" s="116"/>
      <c r="BN945" s="116"/>
      <c r="BO945" s="116"/>
      <c r="BP945" s="116"/>
      <c r="BQ945" s="116"/>
      <c r="BR945" s="116"/>
      <c r="BS945" s="116"/>
      <c r="BT945" s="116"/>
      <c r="BU945" s="116"/>
      <c r="BV945" s="116"/>
      <c r="BW945" s="116"/>
      <c r="BX945" s="116"/>
    </row>
    <row r="946">
      <c r="A946" s="116"/>
      <c r="B946" s="116"/>
      <c r="C946" s="116"/>
      <c r="D946" s="116"/>
      <c r="E946" s="164"/>
      <c r="F946" s="164"/>
      <c r="G946" s="116"/>
      <c r="H946" s="116"/>
      <c r="I946" s="116"/>
      <c r="J946" s="116"/>
      <c r="K946" s="116"/>
      <c r="L946" s="116"/>
      <c r="M946" s="116"/>
      <c r="N946" s="116"/>
      <c r="O946" s="116"/>
      <c r="P946" s="116"/>
      <c r="Q946" s="116"/>
      <c r="R946" s="116"/>
      <c r="S946" s="116"/>
      <c r="T946" s="116"/>
      <c r="U946" s="116"/>
      <c r="V946" s="116"/>
      <c r="W946" s="116"/>
      <c r="X946" s="116"/>
      <c r="Y946" s="116"/>
      <c r="Z946" s="116"/>
      <c r="AA946" s="116"/>
      <c r="AB946" s="116"/>
      <c r="AC946" s="116"/>
      <c r="AD946" s="116"/>
      <c r="AE946" s="116"/>
      <c r="AF946" s="116"/>
      <c r="AG946" s="116"/>
      <c r="AH946" s="116"/>
      <c r="AI946" s="116"/>
      <c r="AJ946" s="116"/>
      <c r="AK946" s="116"/>
      <c r="AL946" s="116"/>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c r="BJ946" s="116"/>
      <c r="BK946" s="116"/>
      <c r="BL946" s="116"/>
      <c r="BM946" s="116"/>
      <c r="BN946" s="116"/>
      <c r="BO946" s="116"/>
      <c r="BP946" s="116"/>
      <c r="BQ946" s="116"/>
      <c r="BR946" s="116"/>
      <c r="BS946" s="116"/>
      <c r="BT946" s="116"/>
      <c r="BU946" s="116"/>
      <c r="BV946" s="116"/>
      <c r="BW946" s="116"/>
      <c r="BX946" s="116"/>
    </row>
    <row r="947">
      <c r="A947" s="116"/>
      <c r="B947" s="116"/>
      <c r="C947" s="116"/>
      <c r="D947" s="116"/>
      <c r="E947" s="164"/>
      <c r="F947" s="164"/>
      <c r="G947" s="116"/>
      <c r="H947" s="116"/>
      <c r="I947" s="116"/>
      <c r="J947" s="116"/>
      <c r="K947" s="116"/>
      <c r="L947" s="116"/>
      <c r="M947" s="116"/>
      <c r="N947" s="116"/>
      <c r="O947" s="116"/>
      <c r="P947" s="116"/>
      <c r="Q947" s="116"/>
      <c r="R947" s="116"/>
      <c r="S947" s="116"/>
      <c r="T947" s="116"/>
      <c r="U947" s="116"/>
      <c r="V947" s="116"/>
      <c r="W947" s="116"/>
      <c r="X947" s="116"/>
      <c r="Y947" s="116"/>
      <c r="Z947" s="116"/>
      <c r="AA947" s="116"/>
      <c r="AB947" s="116"/>
      <c r="AC947" s="116"/>
      <c r="AD947" s="116"/>
      <c r="AE947" s="116"/>
      <c r="AF947" s="116"/>
      <c r="AG947" s="116"/>
      <c r="AH947" s="116"/>
      <c r="AI947" s="116"/>
      <c r="AJ947" s="116"/>
      <c r="AK947" s="116"/>
      <c r="AL947" s="116"/>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c r="BJ947" s="116"/>
      <c r="BK947" s="116"/>
      <c r="BL947" s="116"/>
      <c r="BM947" s="116"/>
      <c r="BN947" s="116"/>
      <c r="BO947" s="116"/>
      <c r="BP947" s="116"/>
      <c r="BQ947" s="116"/>
      <c r="BR947" s="116"/>
      <c r="BS947" s="116"/>
      <c r="BT947" s="116"/>
      <c r="BU947" s="116"/>
      <c r="BV947" s="116"/>
      <c r="BW947" s="116"/>
      <c r="BX947" s="116"/>
    </row>
    <row r="948">
      <c r="A948" s="116"/>
      <c r="B948" s="116"/>
      <c r="C948" s="116"/>
      <c r="D948" s="116"/>
      <c r="E948" s="164"/>
      <c r="F948" s="164"/>
      <c r="G948" s="116"/>
      <c r="H948" s="116"/>
      <c r="I948" s="116"/>
      <c r="J948" s="116"/>
      <c r="K948" s="116"/>
      <c r="L948" s="116"/>
      <c r="M948" s="116"/>
      <c r="N948" s="116"/>
      <c r="O948" s="116"/>
      <c r="P948" s="116"/>
      <c r="Q948" s="116"/>
      <c r="R948" s="116"/>
      <c r="S948" s="116"/>
      <c r="T948" s="116"/>
      <c r="U948" s="116"/>
      <c r="V948" s="116"/>
      <c r="W948" s="116"/>
      <c r="X948" s="116"/>
      <c r="Y948" s="116"/>
      <c r="Z948" s="116"/>
      <c r="AA948" s="116"/>
      <c r="AB948" s="116"/>
      <c r="AC948" s="116"/>
      <c r="AD948" s="116"/>
      <c r="AE948" s="116"/>
      <c r="AF948" s="116"/>
      <c r="AG948" s="116"/>
      <c r="AH948" s="116"/>
      <c r="AI948" s="116"/>
      <c r="AJ948" s="116"/>
      <c r="AK948" s="116"/>
      <c r="AL948" s="116"/>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c r="BJ948" s="116"/>
      <c r="BK948" s="116"/>
      <c r="BL948" s="116"/>
      <c r="BM948" s="116"/>
      <c r="BN948" s="116"/>
      <c r="BO948" s="116"/>
      <c r="BP948" s="116"/>
      <c r="BQ948" s="116"/>
      <c r="BR948" s="116"/>
      <c r="BS948" s="116"/>
      <c r="BT948" s="116"/>
      <c r="BU948" s="116"/>
      <c r="BV948" s="116"/>
      <c r="BW948" s="116"/>
      <c r="BX948" s="116"/>
    </row>
    <row r="949">
      <c r="A949" s="116"/>
      <c r="B949" s="116"/>
      <c r="C949" s="116"/>
      <c r="D949" s="116"/>
      <c r="E949" s="164"/>
      <c r="F949" s="164"/>
      <c r="G949" s="116"/>
      <c r="H949" s="116"/>
      <c r="I949" s="116"/>
      <c r="J949" s="116"/>
      <c r="K949" s="116"/>
      <c r="L949" s="116"/>
      <c r="M949" s="116"/>
      <c r="N949" s="116"/>
      <c r="O949" s="116"/>
      <c r="P949" s="116"/>
      <c r="Q949" s="116"/>
      <c r="R949" s="116"/>
      <c r="S949" s="116"/>
      <c r="T949" s="116"/>
      <c r="U949" s="116"/>
      <c r="V949" s="116"/>
      <c r="W949" s="116"/>
      <c r="X949" s="116"/>
      <c r="Y949" s="116"/>
      <c r="Z949" s="116"/>
      <c r="AA949" s="116"/>
      <c r="AB949" s="116"/>
      <c r="AC949" s="116"/>
      <c r="AD949" s="116"/>
      <c r="AE949" s="116"/>
      <c r="AF949" s="116"/>
      <c r="AG949" s="116"/>
      <c r="AH949" s="116"/>
      <c r="AI949" s="116"/>
      <c r="AJ949" s="116"/>
      <c r="AK949" s="116"/>
      <c r="AL949" s="116"/>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c r="BJ949" s="116"/>
      <c r="BK949" s="116"/>
      <c r="BL949" s="116"/>
      <c r="BM949" s="116"/>
      <c r="BN949" s="116"/>
      <c r="BO949" s="116"/>
      <c r="BP949" s="116"/>
      <c r="BQ949" s="116"/>
      <c r="BR949" s="116"/>
      <c r="BS949" s="116"/>
      <c r="BT949" s="116"/>
      <c r="BU949" s="116"/>
      <c r="BV949" s="116"/>
      <c r="BW949" s="116"/>
      <c r="BX949" s="116"/>
    </row>
    <row r="950">
      <c r="A950" s="116"/>
      <c r="B950" s="116"/>
      <c r="C950" s="116"/>
      <c r="D950" s="116"/>
      <c r="E950" s="164"/>
      <c r="F950" s="164"/>
      <c r="G950" s="116"/>
      <c r="H950" s="116"/>
      <c r="I950" s="116"/>
      <c r="J950" s="116"/>
      <c r="K950" s="116"/>
      <c r="L950" s="116"/>
      <c r="M950" s="116"/>
      <c r="N950" s="116"/>
      <c r="O950" s="116"/>
      <c r="P950" s="116"/>
      <c r="Q950" s="116"/>
      <c r="R950" s="116"/>
      <c r="S950" s="116"/>
      <c r="T950" s="116"/>
      <c r="U950" s="116"/>
      <c r="V950" s="116"/>
      <c r="W950" s="116"/>
      <c r="X950" s="116"/>
      <c r="Y950" s="116"/>
      <c r="Z950" s="116"/>
      <c r="AA950" s="116"/>
      <c r="AB950" s="116"/>
      <c r="AC950" s="116"/>
      <c r="AD950" s="116"/>
      <c r="AE950" s="116"/>
      <c r="AF950" s="116"/>
      <c r="AG950" s="116"/>
      <c r="AH950" s="116"/>
      <c r="AI950" s="116"/>
      <c r="AJ950" s="116"/>
      <c r="AK950" s="116"/>
      <c r="AL950" s="116"/>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c r="BJ950" s="116"/>
      <c r="BK950" s="116"/>
      <c r="BL950" s="116"/>
      <c r="BM950" s="116"/>
      <c r="BN950" s="116"/>
      <c r="BO950" s="116"/>
      <c r="BP950" s="116"/>
      <c r="BQ950" s="116"/>
      <c r="BR950" s="116"/>
      <c r="BS950" s="116"/>
      <c r="BT950" s="116"/>
      <c r="BU950" s="116"/>
      <c r="BV950" s="116"/>
      <c r="BW950" s="116"/>
      <c r="BX950" s="116"/>
    </row>
    <row r="951">
      <c r="A951" s="116"/>
      <c r="B951" s="116"/>
      <c r="C951" s="116"/>
      <c r="D951" s="116"/>
      <c r="E951" s="164"/>
      <c r="F951" s="164"/>
      <c r="G951" s="116"/>
      <c r="H951" s="116"/>
      <c r="I951" s="116"/>
      <c r="J951" s="116"/>
      <c r="K951" s="116"/>
      <c r="L951" s="116"/>
      <c r="M951" s="116"/>
      <c r="N951" s="116"/>
      <c r="O951" s="116"/>
      <c r="P951" s="116"/>
      <c r="Q951" s="116"/>
      <c r="R951" s="116"/>
      <c r="S951" s="116"/>
      <c r="T951" s="116"/>
      <c r="U951" s="116"/>
      <c r="V951" s="116"/>
      <c r="W951" s="116"/>
      <c r="X951" s="116"/>
      <c r="Y951" s="116"/>
      <c r="Z951" s="116"/>
      <c r="AA951" s="116"/>
      <c r="AB951" s="116"/>
      <c r="AC951" s="116"/>
      <c r="AD951" s="116"/>
      <c r="AE951" s="116"/>
      <c r="AF951" s="116"/>
      <c r="AG951" s="116"/>
      <c r="AH951" s="116"/>
      <c r="AI951" s="116"/>
      <c r="AJ951" s="116"/>
      <c r="AK951" s="116"/>
      <c r="AL951" s="116"/>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c r="BJ951" s="116"/>
      <c r="BK951" s="116"/>
      <c r="BL951" s="116"/>
      <c r="BM951" s="116"/>
      <c r="BN951" s="116"/>
      <c r="BO951" s="116"/>
      <c r="BP951" s="116"/>
      <c r="BQ951" s="116"/>
      <c r="BR951" s="116"/>
      <c r="BS951" s="116"/>
      <c r="BT951" s="116"/>
      <c r="BU951" s="116"/>
      <c r="BV951" s="116"/>
      <c r="BW951" s="116"/>
      <c r="BX951" s="116"/>
    </row>
    <row r="952">
      <c r="A952" s="116"/>
      <c r="B952" s="116"/>
      <c r="C952" s="116"/>
      <c r="D952" s="116"/>
      <c r="E952" s="164"/>
      <c r="F952" s="164"/>
      <c r="G952" s="116"/>
      <c r="H952" s="116"/>
      <c r="I952" s="116"/>
      <c r="J952" s="116"/>
      <c r="K952" s="116"/>
      <c r="L952" s="116"/>
      <c r="M952" s="116"/>
      <c r="N952" s="116"/>
      <c r="O952" s="116"/>
      <c r="P952" s="116"/>
      <c r="Q952" s="116"/>
      <c r="R952" s="116"/>
      <c r="S952" s="116"/>
      <c r="T952" s="116"/>
      <c r="U952" s="116"/>
      <c r="V952" s="116"/>
      <c r="W952" s="116"/>
      <c r="X952" s="116"/>
      <c r="Y952" s="116"/>
      <c r="Z952" s="116"/>
      <c r="AA952" s="116"/>
      <c r="AB952" s="116"/>
      <c r="AC952" s="116"/>
      <c r="AD952" s="116"/>
      <c r="AE952" s="116"/>
      <c r="AF952" s="116"/>
      <c r="AG952" s="116"/>
      <c r="AH952" s="116"/>
      <c r="AI952" s="116"/>
      <c r="AJ952" s="116"/>
      <c r="AK952" s="116"/>
      <c r="AL952" s="116"/>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c r="BJ952" s="116"/>
      <c r="BK952" s="116"/>
      <c r="BL952" s="116"/>
      <c r="BM952" s="116"/>
      <c r="BN952" s="116"/>
      <c r="BO952" s="116"/>
      <c r="BP952" s="116"/>
      <c r="BQ952" s="116"/>
      <c r="BR952" s="116"/>
      <c r="BS952" s="116"/>
      <c r="BT952" s="116"/>
      <c r="BU952" s="116"/>
      <c r="BV952" s="116"/>
      <c r="BW952" s="116"/>
      <c r="BX952" s="116"/>
    </row>
    <row r="953">
      <c r="A953" s="116"/>
      <c r="B953" s="116"/>
      <c r="C953" s="116"/>
      <c r="D953" s="116"/>
      <c r="E953" s="164"/>
      <c r="F953" s="164"/>
      <c r="G953" s="116"/>
      <c r="H953" s="116"/>
      <c r="I953" s="116"/>
      <c r="J953" s="116"/>
      <c r="K953" s="116"/>
      <c r="L953" s="116"/>
      <c r="M953" s="116"/>
      <c r="N953" s="116"/>
      <c r="O953" s="116"/>
      <c r="P953" s="116"/>
      <c r="Q953" s="116"/>
      <c r="R953" s="116"/>
      <c r="S953" s="116"/>
      <c r="T953" s="116"/>
      <c r="U953" s="116"/>
      <c r="V953" s="116"/>
      <c r="W953" s="116"/>
      <c r="X953" s="116"/>
      <c r="Y953" s="116"/>
      <c r="Z953" s="116"/>
      <c r="AA953" s="116"/>
      <c r="AB953" s="116"/>
      <c r="AC953" s="116"/>
      <c r="AD953" s="116"/>
      <c r="AE953" s="116"/>
      <c r="AF953" s="116"/>
      <c r="AG953" s="116"/>
      <c r="AH953" s="116"/>
      <c r="AI953" s="116"/>
      <c r="AJ953" s="116"/>
      <c r="AK953" s="116"/>
      <c r="AL953" s="116"/>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c r="BJ953" s="116"/>
      <c r="BK953" s="116"/>
      <c r="BL953" s="116"/>
      <c r="BM953" s="116"/>
      <c r="BN953" s="116"/>
      <c r="BO953" s="116"/>
      <c r="BP953" s="116"/>
      <c r="BQ953" s="116"/>
      <c r="BR953" s="116"/>
      <c r="BS953" s="116"/>
      <c r="BT953" s="116"/>
      <c r="BU953" s="116"/>
      <c r="BV953" s="116"/>
      <c r="BW953" s="116"/>
      <c r="BX953" s="116"/>
    </row>
    <row r="954">
      <c r="A954" s="116"/>
      <c r="B954" s="116"/>
      <c r="C954" s="116"/>
      <c r="D954" s="116"/>
      <c r="E954" s="164"/>
      <c r="F954" s="164"/>
      <c r="G954" s="116"/>
      <c r="H954" s="116"/>
      <c r="I954" s="116"/>
      <c r="J954" s="116"/>
      <c r="K954" s="116"/>
      <c r="L954" s="116"/>
      <c r="M954" s="116"/>
      <c r="N954" s="116"/>
      <c r="O954" s="116"/>
      <c r="P954" s="116"/>
      <c r="Q954" s="116"/>
      <c r="R954" s="116"/>
      <c r="S954" s="116"/>
      <c r="T954" s="116"/>
      <c r="U954" s="116"/>
      <c r="V954" s="116"/>
      <c r="W954" s="116"/>
      <c r="X954" s="116"/>
      <c r="Y954" s="116"/>
      <c r="Z954" s="116"/>
      <c r="AA954" s="116"/>
      <c r="AB954" s="116"/>
      <c r="AC954" s="116"/>
      <c r="AD954" s="116"/>
      <c r="AE954" s="116"/>
      <c r="AF954" s="116"/>
      <c r="AG954" s="116"/>
      <c r="AH954" s="116"/>
      <c r="AI954" s="116"/>
      <c r="AJ954" s="116"/>
      <c r="AK954" s="116"/>
      <c r="AL954" s="116"/>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c r="BJ954" s="116"/>
      <c r="BK954" s="116"/>
      <c r="BL954" s="116"/>
      <c r="BM954" s="116"/>
      <c r="BN954" s="116"/>
      <c r="BO954" s="116"/>
      <c r="BP954" s="116"/>
      <c r="BQ954" s="116"/>
      <c r="BR954" s="116"/>
      <c r="BS954" s="116"/>
      <c r="BT954" s="116"/>
      <c r="BU954" s="116"/>
      <c r="BV954" s="116"/>
      <c r="BW954" s="116"/>
      <c r="BX954" s="116"/>
    </row>
    <row r="955">
      <c r="A955" s="116"/>
      <c r="B955" s="116"/>
      <c r="C955" s="116"/>
      <c r="D955" s="116"/>
      <c r="E955" s="164"/>
      <c r="F955" s="164"/>
      <c r="G955" s="116"/>
      <c r="H955" s="116"/>
      <c r="I955" s="116"/>
      <c r="J955" s="116"/>
      <c r="K955" s="116"/>
      <c r="L955" s="116"/>
      <c r="M955" s="116"/>
      <c r="N955" s="116"/>
      <c r="O955" s="116"/>
      <c r="P955" s="116"/>
      <c r="Q955" s="116"/>
      <c r="R955" s="116"/>
      <c r="S955" s="116"/>
      <c r="T955" s="116"/>
      <c r="U955" s="116"/>
      <c r="V955" s="116"/>
      <c r="W955" s="116"/>
      <c r="X955" s="116"/>
      <c r="Y955" s="116"/>
      <c r="Z955" s="116"/>
      <c r="AA955" s="116"/>
      <c r="AB955" s="116"/>
      <c r="AC955" s="116"/>
      <c r="AD955" s="116"/>
      <c r="AE955" s="116"/>
      <c r="AF955" s="116"/>
      <c r="AG955" s="116"/>
      <c r="AH955" s="116"/>
      <c r="AI955" s="116"/>
      <c r="AJ955" s="116"/>
      <c r="AK955" s="116"/>
      <c r="AL955" s="116"/>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c r="BJ955" s="116"/>
      <c r="BK955" s="116"/>
      <c r="BL955" s="116"/>
      <c r="BM955" s="116"/>
      <c r="BN955" s="116"/>
      <c r="BO955" s="116"/>
      <c r="BP955" s="116"/>
      <c r="BQ955" s="116"/>
      <c r="BR955" s="116"/>
      <c r="BS955" s="116"/>
      <c r="BT955" s="116"/>
      <c r="BU955" s="116"/>
      <c r="BV955" s="116"/>
      <c r="BW955" s="116"/>
      <c r="BX955" s="116"/>
    </row>
    <row r="956">
      <c r="A956" s="116"/>
      <c r="B956" s="116"/>
      <c r="C956" s="116"/>
      <c r="D956" s="116"/>
      <c r="E956" s="164"/>
      <c r="F956" s="164"/>
      <c r="G956" s="116"/>
      <c r="H956" s="116"/>
      <c r="I956" s="116"/>
      <c r="J956" s="116"/>
      <c r="K956" s="116"/>
      <c r="L956" s="116"/>
      <c r="M956" s="116"/>
      <c r="N956" s="116"/>
      <c r="O956" s="116"/>
      <c r="P956" s="116"/>
      <c r="Q956" s="116"/>
      <c r="R956" s="116"/>
      <c r="S956" s="116"/>
      <c r="T956" s="116"/>
      <c r="U956" s="116"/>
      <c r="V956" s="116"/>
      <c r="W956" s="116"/>
      <c r="X956" s="116"/>
      <c r="Y956" s="116"/>
      <c r="Z956" s="116"/>
      <c r="AA956" s="116"/>
      <c r="AB956" s="116"/>
      <c r="AC956" s="116"/>
      <c r="AD956" s="116"/>
      <c r="AE956" s="116"/>
      <c r="AF956" s="116"/>
      <c r="AG956" s="116"/>
      <c r="AH956" s="116"/>
      <c r="AI956" s="116"/>
      <c r="AJ956" s="116"/>
      <c r="AK956" s="116"/>
      <c r="AL956" s="116"/>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c r="BJ956" s="116"/>
      <c r="BK956" s="116"/>
      <c r="BL956" s="116"/>
      <c r="BM956" s="116"/>
      <c r="BN956" s="116"/>
      <c r="BO956" s="116"/>
      <c r="BP956" s="116"/>
      <c r="BQ956" s="116"/>
      <c r="BR956" s="116"/>
      <c r="BS956" s="116"/>
      <c r="BT956" s="116"/>
      <c r="BU956" s="116"/>
      <c r="BV956" s="116"/>
      <c r="BW956" s="116"/>
      <c r="BX956" s="116"/>
    </row>
    <row r="957">
      <c r="A957" s="116"/>
      <c r="B957" s="116"/>
      <c r="C957" s="116"/>
      <c r="D957" s="116"/>
      <c r="E957" s="164"/>
      <c r="F957" s="164"/>
      <c r="G957" s="116"/>
      <c r="H957" s="116"/>
      <c r="I957" s="116"/>
      <c r="J957" s="116"/>
      <c r="K957" s="116"/>
      <c r="L957" s="116"/>
      <c r="M957" s="116"/>
      <c r="N957" s="116"/>
      <c r="O957" s="116"/>
      <c r="P957" s="116"/>
      <c r="Q957" s="116"/>
      <c r="R957" s="116"/>
      <c r="S957" s="116"/>
      <c r="T957" s="116"/>
      <c r="U957" s="116"/>
      <c r="V957" s="116"/>
      <c r="W957" s="116"/>
      <c r="X957" s="116"/>
      <c r="Y957" s="116"/>
      <c r="Z957" s="116"/>
      <c r="AA957" s="116"/>
      <c r="AB957" s="116"/>
      <c r="AC957" s="116"/>
      <c r="AD957" s="116"/>
      <c r="AE957" s="116"/>
      <c r="AF957" s="116"/>
      <c r="AG957" s="116"/>
      <c r="AH957" s="116"/>
      <c r="AI957" s="116"/>
      <c r="AJ957" s="116"/>
      <c r="AK957" s="116"/>
      <c r="AL957" s="116"/>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c r="BJ957" s="116"/>
      <c r="BK957" s="116"/>
      <c r="BL957" s="116"/>
      <c r="BM957" s="116"/>
      <c r="BN957" s="116"/>
      <c r="BO957" s="116"/>
      <c r="BP957" s="116"/>
      <c r="BQ957" s="116"/>
      <c r="BR957" s="116"/>
      <c r="BS957" s="116"/>
      <c r="BT957" s="116"/>
      <c r="BU957" s="116"/>
      <c r="BV957" s="116"/>
      <c r="BW957" s="116"/>
      <c r="BX957" s="116"/>
    </row>
    <row r="958">
      <c r="A958" s="116"/>
      <c r="B958" s="116"/>
      <c r="C958" s="116"/>
      <c r="D958" s="116"/>
      <c r="E958" s="164"/>
      <c r="F958" s="164"/>
      <c r="G958" s="116"/>
      <c r="H958" s="116"/>
      <c r="I958" s="116"/>
      <c r="J958" s="116"/>
      <c r="K958" s="116"/>
      <c r="L958" s="116"/>
      <c r="M958" s="116"/>
      <c r="N958" s="116"/>
      <c r="O958" s="116"/>
      <c r="P958" s="116"/>
      <c r="Q958" s="116"/>
      <c r="R958" s="116"/>
      <c r="S958" s="116"/>
      <c r="T958" s="116"/>
      <c r="U958" s="116"/>
      <c r="V958" s="116"/>
      <c r="W958" s="116"/>
      <c r="X958" s="116"/>
      <c r="Y958" s="116"/>
      <c r="Z958" s="116"/>
      <c r="AA958" s="116"/>
      <c r="AB958" s="116"/>
      <c r="AC958" s="116"/>
      <c r="AD958" s="116"/>
      <c r="AE958" s="116"/>
      <c r="AF958" s="116"/>
      <c r="AG958" s="116"/>
      <c r="AH958" s="116"/>
      <c r="AI958" s="116"/>
      <c r="AJ958" s="116"/>
      <c r="AK958" s="116"/>
      <c r="AL958" s="116"/>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c r="BJ958" s="116"/>
      <c r="BK958" s="116"/>
      <c r="BL958" s="116"/>
      <c r="BM958" s="116"/>
      <c r="BN958" s="116"/>
      <c r="BO958" s="116"/>
      <c r="BP958" s="116"/>
      <c r="BQ958" s="116"/>
      <c r="BR958" s="116"/>
      <c r="BS958" s="116"/>
      <c r="BT958" s="116"/>
      <c r="BU958" s="116"/>
      <c r="BV958" s="116"/>
      <c r="BW958" s="116"/>
      <c r="BX958" s="116"/>
    </row>
    <row r="959">
      <c r="A959" s="116"/>
      <c r="B959" s="116"/>
      <c r="C959" s="116"/>
      <c r="D959" s="116"/>
      <c r="E959" s="164"/>
      <c r="F959" s="164"/>
      <c r="G959" s="116"/>
      <c r="H959" s="116"/>
      <c r="I959" s="116"/>
      <c r="J959" s="116"/>
      <c r="K959" s="116"/>
      <c r="L959" s="116"/>
      <c r="M959" s="116"/>
      <c r="N959" s="116"/>
      <c r="O959" s="116"/>
      <c r="P959" s="116"/>
      <c r="Q959" s="116"/>
      <c r="R959" s="116"/>
      <c r="S959" s="116"/>
      <c r="T959" s="116"/>
      <c r="U959" s="116"/>
      <c r="V959" s="116"/>
      <c r="W959" s="116"/>
      <c r="X959" s="116"/>
      <c r="Y959" s="116"/>
      <c r="Z959" s="116"/>
      <c r="AA959" s="116"/>
      <c r="AB959" s="116"/>
      <c r="AC959" s="116"/>
      <c r="AD959" s="116"/>
      <c r="AE959" s="116"/>
      <c r="AF959" s="116"/>
      <c r="AG959" s="116"/>
      <c r="AH959" s="116"/>
      <c r="AI959" s="116"/>
      <c r="AJ959" s="116"/>
      <c r="AK959" s="116"/>
      <c r="AL959" s="116"/>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c r="BJ959" s="116"/>
      <c r="BK959" s="116"/>
      <c r="BL959" s="116"/>
      <c r="BM959" s="116"/>
      <c r="BN959" s="116"/>
      <c r="BO959" s="116"/>
      <c r="BP959" s="116"/>
      <c r="BQ959" s="116"/>
      <c r="BR959" s="116"/>
      <c r="BS959" s="116"/>
      <c r="BT959" s="116"/>
      <c r="BU959" s="116"/>
      <c r="BV959" s="116"/>
      <c r="BW959" s="116"/>
      <c r="BX959" s="116"/>
    </row>
    <row r="960">
      <c r="A960" s="116"/>
      <c r="B960" s="116"/>
      <c r="C960" s="116"/>
      <c r="D960" s="116"/>
      <c r="E960" s="164"/>
      <c r="F960" s="164"/>
      <c r="G960" s="116"/>
      <c r="H960" s="116"/>
      <c r="I960" s="116"/>
      <c r="J960" s="116"/>
      <c r="K960" s="116"/>
      <c r="L960" s="116"/>
      <c r="M960" s="116"/>
      <c r="N960" s="116"/>
      <c r="O960" s="116"/>
      <c r="P960" s="116"/>
      <c r="Q960" s="116"/>
      <c r="R960" s="116"/>
      <c r="S960" s="116"/>
      <c r="T960" s="116"/>
      <c r="U960" s="116"/>
      <c r="V960" s="116"/>
      <c r="W960" s="116"/>
      <c r="X960" s="116"/>
      <c r="Y960" s="116"/>
      <c r="Z960" s="116"/>
      <c r="AA960" s="116"/>
      <c r="AB960" s="116"/>
      <c r="AC960" s="116"/>
      <c r="AD960" s="116"/>
      <c r="AE960" s="116"/>
      <c r="AF960" s="116"/>
      <c r="AG960" s="116"/>
      <c r="AH960" s="116"/>
      <c r="AI960" s="116"/>
      <c r="AJ960" s="116"/>
      <c r="AK960" s="116"/>
      <c r="AL960" s="116"/>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c r="BJ960" s="116"/>
      <c r="BK960" s="116"/>
      <c r="BL960" s="116"/>
      <c r="BM960" s="116"/>
      <c r="BN960" s="116"/>
      <c r="BO960" s="116"/>
      <c r="BP960" s="116"/>
      <c r="BQ960" s="116"/>
      <c r="BR960" s="116"/>
      <c r="BS960" s="116"/>
      <c r="BT960" s="116"/>
      <c r="BU960" s="116"/>
      <c r="BV960" s="116"/>
      <c r="BW960" s="116"/>
      <c r="BX960" s="116"/>
    </row>
    <row r="961">
      <c r="A961" s="116"/>
      <c r="B961" s="116"/>
      <c r="C961" s="116"/>
      <c r="D961" s="116"/>
      <c r="E961" s="164"/>
      <c r="F961" s="164"/>
      <c r="G961" s="116"/>
      <c r="H961" s="116"/>
      <c r="I961" s="116"/>
      <c r="J961" s="116"/>
      <c r="K961" s="116"/>
      <c r="L961" s="116"/>
      <c r="M961" s="116"/>
      <c r="N961" s="116"/>
      <c r="O961" s="116"/>
      <c r="P961" s="116"/>
      <c r="Q961" s="116"/>
      <c r="R961" s="116"/>
      <c r="S961" s="116"/>
      <c r="T961" s="116"/>
      <c r="U961" s="116"/>
      <c r="V961" s="116"/>
      <c r="W961" s="116"/>
      <c r="X961" s="116"/>
      <c r="Y961" s="116"/>
      <c r="Z961" s="116"/>
      <c r="AA961" s="116"/>
      <c r="AB961" s="116"/>
      <c r="AC961" s="116"/>
      <c r="AD961" s="116"/>
      <c r="AE961" s="116"/>
      <c r="AF961" s="116"/>
      <c r="AG961" s="116"/>
      <c r="AH961" s="116"/>
      <c r="AI961" s="116"/>
      <c r="AJ961" s="116"/>
      <c r="AK961" s="116"/>
      <c r="AL961" s="116"/>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c r="BJ961" s="116"/>
      <c r="BK961" s="116"/>
      <c r="BL961" s="116"/>
      <c r="BM961" s="116"/>
      <c r="BN961" s="116"/>
      <c r="BO961" s="116"/>
      <c r="BP961" s="116"/>
      <c r="BQ961" s="116"/>
      <c r="BR961" s="116"/>
      <c r="BS961" s="116"/>
      <c r="BT961" s="116"/>
      <c r="BU961" s="116"/>
      <c r="BV961" s="116"/>
      <c r="BW961" s="116"/>
      <c r="BX961" s="116"/>
    </row>
    <row r="962">
      <c r="A962" s="116"/>
      <c r="B962" s="116"/>
      <c r="C962" s="116"/>
      <c r="D962" s="116"/>
      <c r="E962" s="164"/>
      <c r="F962" s="164"/>
      <c r="G962" s="116"/>
      <c r="H962" s="116"/>
      <c r="I962" s="116"/>
      <c r="J962" s="116"/>
      <c r="K962" s="116"/>
      <c r="L962" s="116"/>
      <c r="M962" s="116"/>
      <c r="N962" s="116"/>
      <c r="O962" s="116"/>
      <c r="P962" s="116"/>
      <c r="Q962" s="116"/>
      <c r="R962" s="116"/>
      <c r="S962" s="116"/>
      <c r="T962" s="116"/>
      <c r="U962" s="116"/>
      <c r="V962" s="116"/>
      <c r="W962" s="116"/>
      <c r="X962" s="116"/>
      <c r="Y962" s="116"/>
      <c r="Z962" s="116"/>
      <c r="AA962" s="116"/>
      <c r="AB962" s="116"/>
      <c r="AC962" s="116"/>
      <c r="AD962" s="116"/>
      <c r="AE962" s="116"/>
      <c r="AF962" s="116"/>
      <c r="AG962" s="116"/>
      <c r="AH962" s="116"/>
      <c r="AI962" s="116"/>
      <c r="AJ962" s="116"/>
      <c r="AK962" s="116"/>
      <c r="AL962" s="116"/>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c r="BJ962" s="116"/>
      <c r="BK962" s="116"/>
      <c r="BL962" s="116"/>
      <c r="BM962" s="116"/>
      <c r="BN962" s="116"/>
      <c r="BO962" s="116"/>
      <c r="BP962" s="116"/>
      <c r="BQ962" s="116"/>
      <c r="BR962" s="116"/>
      <c r="BS962" s="116"/>
      <c r="BT962" s="116"/>
      <c r="BU962" s="116"/>
      <c r="BV962" s="116"/>
      <c r="BW962" s="116"/>
      <c r="BX962" s="116"/>
    </row>
    <row r="963">
      <c r="A963" s="116"/>
      <c r="B963" s="116"/>
      <c r="C963" s="116"/>
      <c r="D963" s="116"/>
      <c r="E963" s="164"/>
      <c r="F963" s="164"/>
      <c r="G963" s="116"/>
      <c r="H963" s="116"/>
      <c r="I963" s="116"/>
      <c r="J963" s="116"/>
      <c r="K963" s="116"/>
      <c r="L963" s="116"/>
      <c r="M963" s="116"/>
      <c r="N963" s="116"/>
      <c r="O963" s="116"/>
      <c r="P963" s="116"/>
      <c r="Q963" s="116"/>
      <c r="R963" s="116"/>
      <c r="S963" s="116"/>
      <c r="T963" s="116"/>
      <c r="U963" s="116"/>
      <c r="V963" s="116"/>
      <c r="W963" s="116"/>
      <c r="X963" s="116"/>
      <c r="Y963" s="116"/>
      <c r="Z963" s="116"/>
      <c r="AA963" s="116"/>
      <c r="AB963" s="116"/>
      <c r="AC963" s="116"/>
      <c r="AD963" s="116"/>
      <c r="AE963" s="116"/>
      <c r="AF963" s="116"/>
      <c r="AG963" s="116"/>
      <c r="AH963" s="116"/>
      <c r="AI963" s="116"/>
      <c r="AJ963" s="116"/>
      <c r="AK963" s="116"/>
      <c r="AL963" s="116"/>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c r="BJ963" s="116"/>
      <c r="BK963" s="116"/>
      <c r="BL963" s="116"/>
      <c r="BM963" s="116"/>
      <c r="BN963" s="116"/>
      <c r="BO963" s="116"/>
      <c r="BP963" s="116"/>
      <c r="BQ963" s="116"/>
      <c r="BR963" s="116"/>
      <c r="BS963" s="116"/>
      <c r="BT963" s="116"/>
      <c r="BU963" s="116"/>
      <c r="BV963" s="116"/>
      <c r="BW963" s="116"/>
      <c r="BX963" s="116"/>
    </row>
    <row r="964">
      <c r="A964" s="116"/>
      <c r="B964" s="116"/>
      <c r="C964" s="116"/>
      <c r="D964" s="116"/>
      <c r="E964" s="164"/>
      <c r="F964" s="164"/>
      <c r="G964" s="116"/>
      <c r="H964" s="116"/>
      <c r="I964" s="116"/>
      <c r="J964" s="116"/>
      <c r="K964" s="116"/>
      <c r="L964" s="116"/>
      <c r="M964" s="116"/>
      <c r="N964" s="116"/>
      <c r="O964" s="116"/>
      <c r="P964" s="116"/>
      <c r="Q964" s="116"/>
      <c r="R964" s="116"/>
      <c r="S964" s="116"/>
      <c r="T964" s="116"/>
      <c r="U964" s="116"/>
      <c r="V964" s="116"/>
      <c r="W964" s="116"/>
      <c r="X964" s="116"/>
      <c r="Y964" s="116"/>
      <c r="Z964" s="116"/>
      <c r="AA964" s="116"/>
      <c r="AB964" s="116"/>
      <c r="AC964" s="116"/>
      <c r="AD964" s="116"/>
      <c r="AE964" s="116"/>
      <c r="AF964" s="116"/>
      <c r="AG964" s="116"/>
      <c r="AH964" s="116"/>
      <c r="AI964" s="116"/>
      <c r="AJ964" s="116"/>
      <c r="AK964" s="116"/>
      <c r="AL964" s="116"/>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c r="BJ964" s="116"/>
      <c r="BK964" s="116"/>
      <c r="BL964" s="116"/>
      <c r="BM964" s="116"/>
      <c r="BN964" s="116"/>
      <c r="BO964" s="116"/>
      <c r="BP964" s="116"/>
      <c r="BQ964" s="116"/>
      <c r="BR964" s="116"/>
      <c r="BS964" s="116"/>
      <c r="BT964" s="116"/>
      <c r="BU964" s="116"/>
      <c r="BV964" s="116"/>
      <c r="BW964" s="116"/>
      <c r="BX964" s="116"/>
    </row>
    <row r="965">
      <c r="A965" s="116"/>
      <c r="B965" s="116"/>
      <c r="C965" s="116"/>
      <c r="D965" s="116"/>
      <c r="E965" s="164"/>
      <c r="F965" s="164"/>
      <c r="G965" s="116"/>
      <c r="H965" s="116"/>
      <c r="I965" s="116"/>
      <c r="J965" s="116"/>
      <c r="K965" s="116"/>
      <c r="L965" s="116"/>
      <c r="M965" s="116"/>
      <c r="N965" s="116"/>
      <c r="O965" s="116"/>
      <c r="P965" s="116"/>
      <c r="Q965" s="116"/>
      <c r="R965" s="116"/>
      <c r="S965" s="116"/>
      <c r="T965" s="116"/>
      <c r="U965" s="116"/>
      <c r="V965" s="116"/>
      <c r="W965" s="116"/>
      <c r="X965" s="116"/>
      <c r="Y965" s="116"/>
      <c r="Z965" s="116"/>
      <c r="AA965" s="116"/>
      <c r="AB965" s="116"/>
      <c r="AC965" s="116"/>
      <c r="AD965" s="116"/>
      <c r="AE965" s="116"/>
      <c r="AF965" s="116"/>
      <c r="AG965" s="116"/>
      <c r="AH965" s="116"/>
      <c r="AI965" s="116"/>
      <c r="AJ965" s="116"/>
      <c r="AK965" s="116"/>
      <c r="AL965" s="116"/>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c r="BJ965" s="116"/>
      <c r="BK965" s="116"/>
      <c r="BL965" s="116"/>
      <c r="BM965" s="116"/>
      <c r="BN965" s="116"/>
      <c r="BO965" s="116"/>
      <c r="BP965" s="116"/>
      <c r="BQ965" s="116"/>
      <c r="BR965" s="116"/>
      <c r="BS965" s="116"/>
      <c r="BT965" s="116"/>
      <c r="BU965" s="116"/>
      <c r="BV965" s="116"/>
      <c r="BW965" s="116"/>
      <c r="BX965" s="116"/>
    </row>
    <row r="966">
      <c r="A966" s="116"/>
      <c r="B966" s="116"/>
      <c r="C966" s="116"/>
      <c r="D966" s="116"/>
      <c r="E966" s="164"/>
      <c r="F966" s="164"/>
      <c r="G966" s="116"/>
      <c r="H966" s="116"/>
      <c r="I966" s="116"/>
      <c r="J966" s="116"/>
      <c r="K966" s="116"/>
      <c r="L966" s="116"/>
      <c r="M966" s="116"/>
      <c r="N966" s="116"/>
      <c r="O966" s="116"/>
      <c r="P966" s="116"/>
      <c r="Q966" s="116"/>
      <c r="R966" s="116"/>
      <c r="S966" s="116"/>
      <c r="T966" s="116"/>
      <c r="U966" s="116"/>
      <c r="V966" s="116"/>
      <c r="W966" s="116"/>
      <c r="X966" s="116"/>
      <c r="Y966" s="116"/>
      <c r="Z966" s="116"/>
      <c r="AA966" s="116"/>
      <c r="AB966" s="116"/>
      <c r="AC966" s="116"/>
      <c r="AD966" s="116"/>
      <c r="AE966" s="116"/>
      <c r="AF966" s="116"/>
      <c r="AG966" s="116"/>
      <c r="AH966" s="116"/>
      <c r="AI966" s="116"/>
      <c r="AJ966" s="116"/>
      <c r="AK966" s="116"/>
      <c r="AL966" s="116"/>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c r="BJ966" s="116"/>
      <c r="BK966" s="116"/>
      <c r="BL966" s="116"/>
      <c r="BM966" s="116"/>
      <c r="BN966" s="116"/>
      <c r="BO966" s="116"/>
      <c r="BP966" s="116"/>
      <c r="BQ966" s="116"/>
      <c r="BR966" s="116"/>
      <c r="BS966" s="116"/>
      <c r="BT966" s="116"/>
      <c r="BU966" s="116"/>
      <c r="BV966" s="116"/>
      <c r="BW966" s="116"/>
      <c r="BX966" s="116"/>
    </row>
    <row r="967">
      <c r="A967" s="116"/>
      <c r="B967" s="116"/>
      <c r="C967" s="116"/>
      <c r="D967" s="116"/>
      <c r="E967" s="164"/>
      <c r="F967" s="164"/>
      <c r="G967" s="116"/>
      <c r="H967" s="116"/>
      <c r="I967" s="116"/>
      <c r="J967" s="116"/>
      <c r="K967" s="116"/>
      <c r="L967" s="116"/>
      <c r="M967" s="116"/>
      <c r="N967" s="116"/>
      <c r="O967" s="116"/>
      <c r="P967" s="116"/>
      <c r="Q967" s="116"/>
      <c r="R967" s="116"/>
      <c r="S967" s="116"/>
      <c r="T967" s="116"/>
      <c r="U967" s="116"/>
      <c r="V967" s="116"/>
      <c r="W967" s="116"/>
      <c r="X967" s="116"/>
      <c r="Y967" s="116"/>
      <c r="Z967" s="116"/>
      <c r="AA967" s="116"/>
      <c r="AB967" s="116"/>
      <c r="AC967" s="116"/>
      <c r="AD967" s="116"/>
      <c r="AE967" s="116"/>
      <c r="AF967" s="116"/>
      <c r="AG967" s="116"/>
      <c r="AH967" s="116"/>
      <c r="AI967" s="116"/>
      <c r="AJ967" s="116"/>
      <c r="AK967" s="116"/>
      <c r="AL967" s="116"/>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c r="BJ967" s="116"/>
      <c r="BK967" s="116"/>
      <c r="BL967" s="116"/>
      <c r="BM967" s="116"/>
      <c r="BN967" s="116"/>
      <c r="BO967" s="116"/>
      <c r="BP967" s="116"/>
      <c r="BQ967" s="116"/>
      <c r="BR967" s="116"/>
      <c r="BS967" s="116"/>
      <c r="BT967" s="116"/>
      <c r="BU967" s="116"/>
      <c r="BV967" s="116"/>
      <c r="BW967" s="116"/>
      <c r="BX967" s="116"/>
    </row>
    <row r="968">
      <c r="A968" s="116"/>
      <c r="B968" s="116"/>
      <c r="C968" s="116"/>
      <c r="D968" s="116"/>
      <c r="E968" s="164"/>
      <c r="F968" s="164"/>
      <c r="G968" s="116"/>
      <c r="H968" s="116"/>
      <c r="I968" s="116"/>
      <c r="J968" s="116"/>
      <c r="K968" s="116"/>
      <c r="L968" s="116"/>
      <c r="M968" s="116"/>
      <c r="N968" s="116"/>
      <c r="O968" s="116"/>
      <c r="P968" s="116"/>
      <c r="Q968" s="116"/>
      <c r="R968" s="116"/>
      <c r="S968" s="116"/>
      <c r="T968" s="116"/>
      <c r="U968" s="116"/>
      <c r="V968" s="116"/>
      <c r="W968" s="116"/>
      <c r="X968" s="116"/>
      <c r="Y968" s="116"/>
      <c r="Z968" s="116"/>
      <c r="AA968" s="116"/>
      <c r="AB968" s="116"/>
      <c r="AC968" s="116"/>
      <c r="AD968" s="116"/>
      <c r="AE968" s="116"/>
      <c r="AF968" s="116"/>
      <c r="AG968" s="116"/>
      <c r="AH968" s="116"/>
      <c r="AI968" s="116"/>
      <c r="AJ968" s="116"/>
      <c r="AK968" s="116"/>
      <c r="AL968" s="116"/>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c r="BJ968" s="116"/>
      <c r="BK968" s="116"/>
      <c r="BL968" s="116"/>
      <c r="BM968" s="116"/>
      <c r="BN968" s="116"/>
      <c r="BO968" s="116"/>
      <c r="BP968" s="116"/>
      <c r="BQ968" s="116"/>
      <c r="BR968" s="116"/>
      <c r="BS968" s="116"/>
      <c r="BT968" s="116"/>
      <c r="BU968" s="116"/>
      <c r="BV968" s="116"/>
      <c r="BW968" s="116"/>
      <c r="BX968" s="116"/>
    </row>
    <row r="969">
      <c r="A969" s="116"/>
      <c r="B969" s="116"/>
      <c r="C969" s="116"/>
      <c r="D969" s="116"/>
      <c r="E969" s="164"/>
      <c r="F969" s="164"/>
      <c r="G969" s="116"/>
      <c r="H969" s="116"/>
      <c r="I969" s="116"/>
      <c r="J969" s="116"/>
      <c r="K969" s="116"/>
      <c r="L969" s="116"/>
      <c r="M969" s="116"/>
      <c r="N969" s="116"/>
      <c r="O969" s="116"/>
      <c r="P969" s="116"/>
      <c r="Q969" s="116"/>
      <c r="R969" s="116"/>
      <c r="S969" s="116"/>
      <c r="T969" s="116"/>
      <c r="U969" s="116"/>
      <c r="V969" s="116"/>
      <c r="W969" s="116"/>
      <c r="X969" s="116"/>
      <c r="Y969" s="116"/>
      <c r="Z969" s="116"/>
      <c r="AA969" s="116"/>
      <c r="AB969" s="116"/>
      <c r="AC969" s="116"/>
      <c r="AD969" s="116"/>
      <c r="AE969" s="116"/>
      <c r="AF969" s="116"/>
      <c r="AG969" s="116"/>
      <c r="AH969" s="116"/>
      <c r="AI969" s="116"/>
      <c r="AJ969" s="116"/>
      <c r="AK969" s="116"/>
      <c r="AL969" s="116"/>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c r="BJ969" s="116"/>
      <c r="BK969" s="116"/>
      <c r="BL969" s="116"/>
      <c r="BM969" s="116"/>
      <c r="BN969" s="116"/>
      <c r="BO969" s="116"/>
      <c r="BP969" s="116"/>
      <c r="BQ969" s="116"/>
      <c r="BR969" s="116"/>
      <c r="BS969" s="116"/>
      <c r="BT969" s="116"/>
      <c r="BU969" s="116"/>
      <c r="BV969" s="116"/>
      <c r="BW969" s="116"/>
      <c r="BX969" s="116"/>
    </row>
    <row r="970">
      <c r="A970" s="116"/>
      <c r="B970" s="116"/>
      <c r="C970" s="116"/>
      <c r="D970" s="116"/>
      <c r="E970" s="164"/>
      <c r="F970" s="164"/>
      <c r="G970" s="116"/>
      <c r="H970" s="116"/>
      <c r="I970" s="116"/>
      <c r="J970" s="116"/>
      <c r="K970" s="116"/>
      <c r="L970" s="116"/>
      <c r="M970" s="116"/>
      <c r="N970" s="116"/>
      <c r="O970" s="116"/>
      <c r="P970" s="116"/>
      <c r="Q970" s="116"/>
      <c r="R970" s="116"/>
      <c r="S970" s="116"/>
      <c r="T970" s="116"/>
      <c r="U970" s="116"/>
      <c r="V970" s="116"/>
      <c r="W970" s="116"/>
      <c r="X970" s="116"/>
      <c r="Y970" s="116"/>
      <c r="Z970" s="116"/>
      <c r="AA970" s="116"/>
      <c r="AB970" s="116"/>
      <c r="AC970" s="116"/>
      <c r="AD970" s="116"/>
      <c r="AE970" s="116"/>
      <c r="AF970" s="116"/>
      <c r="AG970" s="116"/>
      <c r="AH970" s="116"/>
      <c r="AI970" s="116"/>
      <c r="AJ970" s="116"/>
      <c r="AK970" s="116"/>
      <c r="AL970" s="116"/>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c r="BJ970" s="116"/>
      <c r="BK970" s="116"/>
      <c r="BL970" s="116"/>
      <c r="BM970" s="116"/>
      <c r="BN970" s="116"/>
      <c r="BO970" s="116"/>
      <c r="BP970" s="116"/>
      <c r="BQ970" s="116"/>
      <c r="BR970" s="116"/>
      <c r="BS970" s="116"/>
      <c r="BT970" s="116"/>
      <c r="BU970" s="116"/>
      <c r="BV970" s="116"/>
      <c r="BW970" s="116"/>
      <c r="BX970" s="116"/>
    </row>
    <row r="971">
      <c r="A971" s="116"/>
      <c r="B971" s="116"/>
      <c r="C971" s="116"/>
      <c r="D971" s="116"/>
      <c r="E971" s="164"/>
      <c r="F971" s="164"/>
      <c r="G971" s="116"/>
      <c r="H971" s="116"/>
      <c r="I971" s="116"/>
      <c r="J971" s="116"/>
      <c r="K971" s="116"/>
      <c r="L971" s="116"/>
      <c r="M971" s="116"/>
      <c r="N971" s="116"/>
      <c r="O971" s="116"/>
      <c r="P971" s="116"/>
      <c r="Q971" s="116"/>
      <c r="R971" s="116"/>
      <c r="S971" s="116"/>
      <c r="T971" s="116"/>
      <c r="U971" s="116"/>
      <c r="V971" s="116"/>
      <c r="W971" s="116"/>
      <c r="X971" s="116"/>
      <c r="Y971" s="116"/>
      <c r="Z971" s="116"/>
      <c r="AA971" s="116"/>
      <c r="AB971" s="116"/>
      <c r="AC971" s="116"/>
      <c r="AD971" s="116"/>
      <c r="AE971" s="116"/>
      <c r="AF971" s="116"/>
      <c r="AG971" s="116"/>
      <c r="AH971" s="116"/>
      <c r="AI971" s="116"/>
      <c r="AJ971" s="116"/>
      <c r="AK971" s="116"/>
      <c r="AL971" s="116"/>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c r="BJ971" s="116"/>
      <c r="BK971" s="116"/>
      <c r="BL971" s="116"/>
      <c r="BM971" s="116"/>
      <c r="BN971" s="116"/>
      <c r="BO971" s="116"/>
      <c r="BP971" s="116"/>
      <c r="BQ971" s="116"/>
      <c r="BR971" s="116"/>
      <c r="BS971" s="116"/>
      <c r="BT971" s="116"/>
      <c r="BU971" s="116"/>
      <c r="BV971" s="116"/>
      <c r="BW971" s="116"/>
      <c r="BX971" s="116"/>
    </row>
    <row r="972">
      <c r="A972" s="116"/>
      <c r="B972" s="116"/>
      <c r="C972" s="116"/>
      <c r="D972" s="116"/>
      <c r="E972" s="164"/>
      <c r="F972" s="164"/>
      <c r="G972" s="116"/>
      <c r="H972" s="116"/>
      <c r="I972" s="116"/>
      <c r="J972" s="116"/>
      <c r="K972" s="116"/>
      <c r="L972" s="116"/>
      <c r="M972" s="116"/>
      <c r="N972" s="116"/>
      <c r="O972" s="116"/>
      <c r="P972" s="116"/>
      <c r="Q972" s="116"/>
      <c r="R972" s="116"/>
      <c r="S972" s="116"/>
      <c r="T972" s="116"/>
      <c r="U972" s="116"/>
      <c r="V972" s="116"/>
      <c r="W972" s="116"/>
      <c r="X972" s="116"/>
      <c r="Y972" s="116"/>
      <c r="Z972" s="116"/>
      <c r="AA972" s="116"/>
      <c r="AB972" s="116"/>
      <c r="AC972" s="116"/>
      <c r="AD972" s="116"/>
      <c r="AE972" s="116"/>
      <c r="AF972" s="116"/>
      <c r="AG972" s="116"/>
      <c r="AH972" s="116"/>
      <c r="AI972" s="116"/>
      <c r="AJ972" s="116"/>
      <c r="AK972" s="116"/>
      <c r="AL972" s="116"/>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c r="BJ972" s="116"/>
      <c r="BK972" s="116"/>
      <c r="BL972" s="116"/>
      <c r="BM972" s="116"/>
      <c r="BN972" s="116"/>
      <c r="BO972" s="116"/>
      <c r="BP972" s="116"/>
      <c r="BQ972" s="116"/>
      <c r="BR972" s="116"/>
      <c r="BS972" s="116"/>
      <c r="BT972" s="116"/>
      <c r="BU972" s="116"/>
      <c r="BV972" s="116"/>
      <c r="BW972" s="116"/>
      <c r="BX972" s="116"/>
    </row>
    <row r="973">
      <c r="A973" s="116"/>
      <c r="B973" s="116"/>
      <c r="C973" s="116"/>
      <c r="D973" s="116"/>
      <c r="E973" s="164"/>
      <c r="F973" s="164"/>
      <c r="G973" s="116"/>
      <c r="H973" s="116"/>
      <c r="I973" s="116"/>
      <c r="J973" s="116"/>
      <c r="K973" s="116"/>
      <c r="L973" s="116"/>
      <c r="M973" s="116"/>
      <c r="N973" s="116"/>
      <c r="O973" s="116"/>
      <c r="P973" s="116"/>
      <c r="Q973" s="116"/>
      <c r="R973" s="116"/>
      <c r="S973" s="116"/>
      <c r="T973" s="116"/>
      <c r="U973" s="116"/>
      <c r="V973" s="116"/>
      <c r="W973" s="116"/>
      <c r="X973" s="116"/>
      <c r="Y973" s="116"/>
      <c r="Z973" s="116"/>
      <c r="AA973" s="116"/>
      <c r="AB973" s="116"/>
      <c r="AC973" s="116"/>
      <c r="AD973" s="116"/>
      <c r="AE973" s="116"/>
      <c r="AF973" s="116"/>
      <c r="AG973" s="116"/>
      <c r="AH973" s="116"/>
      <c r="AI973" s="116"/>
      <c r="AJ973" s="116"/>
      <c r="AK973" s="116"/>
      <c r="AL973" s="116"/>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c r="BJ973" s="116"/>
      <c r="BK973" s="116"/>
      <c r="BL973" s="116"/>
      <c r="BM973" s="116"/>
      <c r="BN973" s="116"/>
      <c r="BO973" s="116"/>
      <c r="BP973" s="116"/>
      <c r="BQ973" s="116"/>
      <c r="BR973" s="116"/>
      <c r="BS973" s="116"/>
      <c r="BT973" s="116"/>
      <c r="BU973" s="116"/>
      <c r="BV973" s="116"/>
      <c r="BW973" s="116"/>
      <c r="BX973" s="116"/>
    </row>
    <row r="974">
      <c r="A974" s="116"/>
      <c r="B974" s="116"/>
      <c r="C974" s="116"/>
      <c r="D974" s="116"/>
      <c r="E974" s="164"/>
      <c r="F974" s="164"/>
      <c r="G974" s="116"/>
      <c r="H974" s="116"/>
      <c r="I974" s="116"/>
      <c r="J974" s="116"/>
      <c r="K974" s="116"/>
      <c r="L974" s="116"/>
      <c r="M974" s="116"/>
      <c r="N974" s="116"/>
      <c r="O974" s="116"/>
      <c r="P974" s="116"/>
      <c r="Q974" s="116"/>
      <c r="R974" s="116"/>
      <c r="S974" s="116"/>
      <c r="T974" s="116"/>
      <c r="U974" s="116"/>
      <c r="V974" s="116"/>
      <c r="W974" s="116"/>
      <c r="X974" s="116"/>
      <c r="Y974" s="116"/>
      <c r="Z974" s="116"/>
      <c r="AA974" s="116"/>
      <c r="AB974" s="116"/>
      <c r="AC974" s="116"/>
      <c r="AD974" s="116"/>
      <c r="AE974" s="116"/>
      <c r="AF974" s="116"/>
      <c r="AG974" s="116"/>
      <c r="AH974" s="116"/>
      <c r="AI974" s="116"/>
      <c r="AJ974" s="116"/>
      <c r="AK974" s="116"/>
      <c r="AL974" s="116"/>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c r="BJ974" s="116"/>
      <c r="BK974" s="116"/>
      <c r="BL974" s="116"/>
      <c r="BM974" s="116"/>
      <c r="BN974" s="116"/>
      <c r="BO974" s="116"/>
      <c r="BP974" s="116"/>
      <c r="BQ974" s="116"/>
      <c r="BR974" s="116"/>
      <c r="BS974" s="116"/>
      <c r="BT974" s="116"/>
      <c r="BU974" s="116"/>
      <c r="BV974" s="116"/>
      <c r="BW974" s="116"/>
      <c r="BX974" s="116"/>
    </row>
    <row r="975">
      <c r="A975" s="116"/>
      <c r="B975" s="116"/>
      <c r="C975" s="116"/>
      <c r="D975" s="116"/>
      <c r="E975" s="164"/>
      <c r="F975" s="164"/>
      <c r="G975" s="116"/>
      <c r="H975" s="116"/>
      <c r="I975" s="116"/>
      <c r="J975" s="116"/>
      <c r="K975" s="116"/>
      <c r="L975" s="116"/>
      <c r="M975" s="116"/>
      <c r="N975" s="116"/>
      <c r="O975" s="116"/>
      <c r="P975" s="116"/>
      <c r="Q975" s="116"/>
      <c r="R975" s="116"/>
      <c r="S975" s="116"/>
      <c r="T975" s="116"/>
      <c r="U975" s="116"/>
      <c r="V975" s="116"/>
      <c r="W975" s="116"/>
      <c r="X975" s="116"/>
      <c r="Y975" s="116"/>
      <c r="Z975" s="116"/>
      <c r="AA975" s="116"/>
      <c r="AB975" s="116"/>
      <c r="AC975" s="116"/>
      <c r="AD975" s="116"/>
      <c r="AE975" s="116"/>
      <c r="AF975" s="116"/>
      <c r="AG975" s="116"/>
      <c r="AH975" s="116"/>
      <c r="AI975" s="116"/>
      <c r="AJ975" s="116"/>
      <c r="AK975" s="116"/>
      <c r="AL975" s="116"/>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c r="BJ975" s="116"/>
      <c r="BK975" s="116"/>
      <c r="BL975" s="116"/>
      <c r="BM975" s="116"/>
      <c r="BN975" s="116"/>
      <c r="BO975" s="116"/>
      <c r="BP975" s="116"/>
      <c r="BQ975" s="116"/>
      <c r="BR975" s="116"/>
      <c r="BS975" s="116"/>
      <c r="BT975" s="116"/>
      <c r="BU975" s="116"/>
      <c r="BV975" s="116"/>
      <c r="BW975" s="116"/>
      <c r="BX975" s="116"/>
    </row>
    <row r="976">
      <c r="A976" s="116"/>
      <c r="B976" s="116"/>
      <c r="C976" s="116"/>
      <c r="D976" s="116"/>
      <c r="E976" s="164"/>
      <c r="F976" s="164"/>
      <c r="G976" s="116"/>
      <c r="H976" s="116"/>
      <c r="I976" s="116"/>
      <c r="J976" s="116"/>
      <c r="K976" s="116"/>
      <c r="L976" s="116"/>
      <c r="M976" s="116"/>
      <c r="N976" s="116"/>
      <c r="O976" s="116"/>
      <c r="P976" s="116"/>
      <c r="Q976" s="116"/>
      <c r="R976" s="116"/>
      <c r="S976" s="116"/>
      <c r="T976" s="116"/>
      <c r="U976" s="116"/>
      <c r="V976" s="116"/>
      <c r="W976" s="116"/>
      <c r="X976" s="116"/>
      <c r="Y976" s="116"/>
      <c r="Z976" s="116"/>
      <c r="AA976" s="116"/>
      <c r="AB976" s="116"/>
      <c r="AC976" s="116"/>
      <c r="AD976" s="116"/>
      <c r="AE976" s="116"/>
      <c r="AF976" s="116"/>
      <c r="AG976" s="116"/>
      <c r="AH976" s="116"/>
      <c r="AI976" s="116"/>
      <c r="AJ976" s="116"/>
      <c r="AK976" s="116"/>
      <c r="AL976" s="116"/>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c r="BJ976" s="116"/>
      <c r="BK976" s="116"/>
      <c r="BL976" s="116"/>
      <c r="BM976" s="116"/>
      <c r="BN976" s="116"/>
      <c r="BO976" s="116"/>
      <c r="BP976" s="116"/>
      <c r="BQ976" s="116"/>
      <c r="BR976" s="116"/>
      <c r="BS976" s="116"/>
      <c r="BT976" s="116"/>
      <c r="BU976" s="116"/>
      <c r="BV976" s="116"/>
      <c r="BW976" s="116"/>
      <c r="BX976" s="116"/>
    </row>
    <row r="977">
      <c r="A977" s="116"/>
      <c r="B977" s="116"/>
      <c r="C977" s="116"/>
      <c r="D977" s="116"/>
      <c r="E977" s="164"/>
      <c r="F977" s="164"/>
      <c r="G977" s="116"/>
      <c r="H977" s="116"/>
      <c r="I977" s="116"/>
      <c r="J977" s="116"/>
      <c r="K977" s="116"/>
      <c r="L977" s="116"/>
      <c r="M977" s="116"/>
      <c r="N977" s="116"/>
      <c r="O977" s="116"/>
      <c r="P977" s="116"/>
      <c r="Q977" s="116"/>
      <c r="R977" s="116"/>
      <c r="S977" s="116"/>
      <c r="T977" s="116"/>
      <c r="U977" s="116"/>
      <c r="V977" s="116"/>
      <c r="W977" s="116"/>
      <c r="X977" s="116"/>
      <c r="Y977" s="116"/>
      <c r="Z977" s="116"/>
      <c r="AA977" s="116"/>
      <c r="AB977" s="116"/>
      <c r="AC977" s="116"/>
      <c r="AD977" s="116"/>
      <c r="AE977" s="116"/>
      <c r="AF977" s="116"/>
      <c r="AG977" s="116"/>
      <c r="AH977" s="116"/>
      <c r="AI977" s="116"/>
      <c r="AJ977" s="116"/>
      <c r="AK977" s="116"/>
      <c r="AL977" s="116"/>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c r="BJ977" s="116"/>
      <c r="BK977" s="116"/>
      <c r="BL977" s="116"/>
      <c r="BM977" s="116"/>
      <c r="BN977" s="116"/>
      <c r="BO977" s="116"/>
      <c r="BP977" s="116"/>
      <c r="BQ977" s="116"/>
      <c r="BR977" s="116"/>
      <c r="BS977" s="116"/>
      <c r="BT977" s="116"/>
      <c r="BU977" s="116"/>
      <c r="BV977" s="116"/>
      <c r="BW977" s="116"/>
      <c r="BX977" s="116"/>
    </row>
    <row r="978">
      <c r="A978" s="116"/>
      <c r="B978" s="116"/>
      <c r="C978" s="116"/>
      <c r="D978" s="116"/>
      <c r="E978" s="164"/>
      <c r="F978" s="164"/>
      <c r="G978" s="116"/>
      <c r="H978" s="116"/>
      <c r="I978" s="116"/>
      <c r="J978" s="116"/>
      <c r="K978" s="116"/>
      <c r="L978" s="116"/>
      <c r="M978" s="116"/>
      <c r="N978" s="116"/>
      <c r="O978" s="116"/>
      <c r="P978" s="116"/>
      <c r="Q978" s="116"/>
      <c r="R978" s="116"/>
      <c r="S978" s="116"/>
      <c r="T978" s="116"/>
      <c r="U978" s="116"/>
      <c r="V978" s="116"/>
      <c r="W978" s="116"/>
      <c r="X978" s="116"/>
      <c r="Y978" s="116"/>
      <c r="Z978" s="116"/>
      <c r="AA978" s="116"/>
      <c r="AB978" s="116"/>
      <c r="AC978" s="116"/>
      <c r="AD978" s="116"/>
      <c r="AE978" s="116"/>
      <c r="AF978" s="116"/>
      <c r="AG978" s="116"/>
      <c r="AH978" s="116"/>
      <c r="AI978" s="116"/>
      <c r="AJ978" s="116"/>
      <c r="AK978" s="116"/>
      <c r="AL978" s="116"/>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c r="BJ978" s="116"/>
      <c r="BK978" s="116"/>
      <c r="BL978" s="116"/>
      <c r="BM978" s="116"/>
      <c r="BN978" s="116"/>
      <c r="BO978" s="116"/>
      <c r="BP978" s="116"/>
      <c r="BQ978" s="116"/>
      <c r="BR978" s="116"/>
      <c r="BS978" s="116"/>
      <c r="BT978" s="116"/>
      <c r="BU978" s="116"/>
      <c r="BV978" s="116"/>
      <c r="BW978" s="116"/>
      <c r="BX978" s="116"/>
    </row>
    <row r="979">
      <c r="A979" s="116"/>
      <c r="B979" s="116"/>
      <c r="C979" s="116"/>
      <c r="D979" s="116"/>
      <c r="E979" s="164"/>
      <c r="F979" s="164"/>
      <c r="G979" s="116"/>
      <c r="H979" s="116"/>
      <c r="I979" s="116"/>
      <c r="J979" s="116"/>
      <c r="K979" s="116"/>
      <c r="L979" s="116"/>
      <c r="M979" s="116"/>
      <c r="N979" s="116"/>
      <c r="O979" s="116"/>
      <c r="P979" s="116"/>
      <c r="Q979" s="116"/>
      <c r="R979" s="116"/>
      <c r="S979" s="116"/>
      <c r="T979" s="116"/>
      <c r="U979" s="116"/>
      <c r="V979" s="116"/>
      <c r="W979" s="116"/>
      <c r="X979" s="116"/>
      <c r="Y979" s="116"/>
      <c r="Z979" s="116"/>
      <c r="AA979" s="116"/>
      <c r="AB979" s="116"/>
      <c r="AC979" s="116"/>
      <c r="AD979" s="116"/>
      <c r="AE979" s="116"/>
      <c r="AF979" s="116"/>
      <c r="AG979" s="116"/>
      <c r="AH979" s="116"/>
      <c r="AI979" s="116"/>
      <c r="AJ979" s="116"/>
      <c r="AK979" s="116"/>
      <c r="AL979" s="116"/>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c r="BJ979" s="116"/>
      <c r="BK979" s="116"/>
      <c r="BL979" s="116"/>
      <c r="BM979" s="116"/>
      <c r="BN979" s="116"/>
      <c r="BO979" s="116"/>
      <c r="BP979" s="116"/>
      <c r="BQ979" s="116"/>
      <c r="BR979" s="116"/>
      <c r="BS979" s="116"/>
      <c r="BT979" s="116"/>
      <c r="BU979" s="116"/>
      <c r="BV979" s="116"/>
      <c r="BW979" s="116"/>
      <c r="BX979" s="116"/>
    </row>
    <row r="980">
      <c r="A980" s="116"/>
      <c r="B980" s="116"/>
      <c r="C980" s="116"/>
      <c r="D980" s="116"/>
      <c r="E980" s="164"/>
      <c r="F980" s="164"/>
      <c r="G980" s="116"/>
      <c r="H980" s="116"/>
      <c r="I980" s="116"/>
      <c r="J980" s="116"/>
      <c r="K980" s="116"/>
      <c r="L980" s="116"/>
      <c r="M980" s="116"/>
      <c r="N980" s="116"/>
      <c r="O980" s="116"/>
      <c r="P980" s="116"/>
      <c r="Q980" s="116"/>
      <c r="R980" s="116"/>
      <c r="S980" s="116"/>
      <c r="T980" s="116"/>
      <c r="U980" s="116"/>
      <c r="V980" s="116"/>
      <c r="W980" s="116"/>
      <c r="X980" s="116"/>
      <c r="Y980" s="116"/>
      <c r="Z980" s="116"/>
      <c r="AA980" s="116"/>
      <c r="AB980" s="116"/>
      <c r="AC980" s="116"/>
      <c r="AD980" s="116"/>
      <c r="AE980" s="116"/>
      <c r="AF980" s="116"/>
      <c r="AG980" s="116"/>
      <c r="AH980" s="116"/>
      <c r="AI980" s="116"/>
      <c r="AJ980" s="116"/>
      <c r="AK980" s="116"/>
      <c r="AL980" s="116"/>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c r="BJ980" s="116"/>
      <c r="BK980" s="116"/>
      <c r="BL980" s="116"/>
      <c r="BM980" s="116"/>
      <c r="BN980" s="116"/>
      <c r="BO980" s="116"/>
      <c r="BP980" s="116"/>
      <c r="BQ980" s="116"/>
      <c r="BR980" s="116"/>
      <c r="BS980" s="116"/>
      <c r="BT980" s="116"/>
      <c r="BU980" s="116"/>
      <c r="BV980" s="116"/>
      <c r="BW980" s="116"/>
      <c r="BX980" s="116"/>
    </row>
    <row r="981">
      <c r="A981" s="116"/>
      <c r="B981" s="116"/>
      <c r="C981" s="116"/>
      <c r="D981" s="116"/>
      <c r="E981" s="164"/>
      <c r="F981" s="164"/>
      <c r="G981" s="116"/>
      <c r="H981" s="116"/>
      <c r="I981" s="116"/>
      <c r="J981" s="116"/>
      <c r="K981" s="116"/>
      <c r="L981" s="116"/>
      <c r="M981" s="116"/>
      <c r="N981" s="116"/>
      <c r="O981" s="116"/>
      <c r="P981" s="116"/>
      <c r="Q981" s="116"/>
      <c r="R981" s="116"/>
      <c r="S981" s="116"/>
      <c r="T981" s="116"/>
      <c r="U981" s="116"/>
      <c r="V981" s="116"/>
      <c r="W981" s="116"/>
      <c r="X981" s="116"/>
      <c r="Y981" s="116"/>
      <c r="Z981" s="116"/>
      <c r="AA981" s="116"/>
      <c r="AB981" s="116"/>
      <c r="AC981" s="116"/>
      <c r="AD981" s="116"/>
      <c r="AE981" s="116"/>
      <c r="AF981" s="116"/>
      <c r="AG981" s="116"/>
      <c r="AH981" s="116"/>
      <c r="AI981" s="116"/>
      <c r="AJ981" s="116"/>
      <c r="AK981" s="116"/>
      <c r="AL981" s="116"/>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c r="BJ981" s="116"/>
      <c r="BK981" s="116"/>
      <c r="BL981" s="116"/>
      <c r="BM981" s="116"/>
      <c r="BN981" s="116"/>
      <c r="BO981" s="116"/>
      <c r="BP981" s="116"/>
      <c r="BQ981" s="116"/>
      <c r="BR981" s="116"/>
      <c r="BS981" s="116"/>
      <c r="BT981" s="116"/>
      <c r="BU981" s="116"/>
      <c r="BV981" s="116"/>
      <c r="BW981" s="116"/>
      <c r="BX981" s="116"/>
    </row>
    <row r="982">
      <c r="A982" s="116"/>
      <c r="B982" s="116"/>
      <c r="C982" s="116"/>
      <c r="D982" s="116"/>
      <c r="E982" s="164"/>
      <c r="F982" s="164"/>
      <c r="G982" s="116"/>
      <c r="H982" s="116"/>
      <c r="I982" s="116"/>
      <c r="J982" s="116"/>
      <c r="K982" s="116"/>
      <c r="L982" s="116"/>
      <c r="M982" s="116"/>
      <c r="N982" s="116"/>
      <c r="O982" s="116"/>
      <c r="P982" s="116"/>
      <c r="Q982" s="116"/>
      <c r="R982" s="116"/>
      <c r="S982" s="116"/>
      <c r="T982" s="116"/>
      <c r="U982" s="116"/>
      <c r="V982" s="116"/>
      <c r="W982" s="116"/>
      <c r="X982" s="116"/>
      <c r="Y982" s="116"/>
      <c r="Z982" s="116"/>
      <c r="AA982" s="116"/>
      <c r="AB982" s="116"/>
      <c r="AC982" s="116"/>
      <c r="AD982" s="116"/>
      <c r="AE982" s="116"/>
      <c r="AF982" s="116"/>
      <c r="AG982" s="116"/>
      <c r="AH982" s="116"/>
      <c r="AI982" s="116"/>
      <c r="AJ982" s="116"/>
      <c r="AK982" s="116"/>
      <c r="AL982" s="116"/>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c r="BJ982" s="116"/>
      <c r="BK982" s="116"/>
      <c r="BL982" s="116"/>
      <c r="BM982" s="116"/>
      <c r="BN982" s="116"/>
      <c r="BO982" s="116"/>
      <c r="BP982" s="116"/>
      <c r="BQ982" s="116"/>
      <c r="BR982" s="116"/>
      <c r="BS982" s="116"/>
      <c r="BT982" s="116"/>
      <c r="BU982" s="116"/>
      <c r="BV982" s="116"/>
      <c r="BW982" s="116"/>
      <c r="BX982" s="116"/>
    </row>
    <row r="983">
      <c r="A983" s="116"/>
      <c r="B983" s="116"/>
      <c r="C983" s="116"/>
      <c r="D983" s="116"/>
      <c r="E983" s="164"/>
      <c r="F983" s="164"/>
      <c r="G983" s="116"/>
      <c r="H983" s="116"/>
      <c r="I983" s="116"/>
      <c r="J983" s="116"/>
      <c r="K983" s="116"/>
      <c r="L983" s="116"/>
      <c r="M983" s="116"/>
      <c r="N983" s="116"/>
      <c r="O983" s="116"/>
      <c r="P983" s="116"/>
      <c r="Q983" s="116"/>
      <c r="R983" s="116"/>
      <c r="S983" s="116"/>
      <c r="T983" s="116"/>
      <c r="U983" s="116"/>
      <c r="V983" s="116"/>
      <c r="W983" s="116"/>
      <c r="X983" s="116"/>
      <c r="Y983" s="116"/>
      <c r="Z983" s="116"/>
      <c r="AA983" s="116"/>
      <c r="AB983" s="116"/>
      <c r="AC983" s="116"/>
      <c r="AD983" s="116"/>
      <c r="AE983" s="116"/>
      <c r="AF983" s="116"/>
      <c r="AG983" s="116"/>
      <c r="AH983" s="116"/>
      <c r="AI983" s="116"/>
      <c r="AJ983" s="116"/>
      <c r="AK983" s="116"/>
      <c r="AL983" s="116"/>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c r="BJ983" s="116"/>
      <c r="BK983" s="116"/>
      <c r="BL983" s="116"/>
      <c r="BM983" s="116"/>
      <c r="BN983" s="116"/>
      <c r="BO983" s="116"/>
      <c r="BP983" s="116"/>
      <c r="BQ983" s="116"/>
      <c r="BR983" s="116"/>
      <c r="BS983" s="116"/>
      <c r="BT983" s="116"/>
      <c r="BU983" s="116"/>
      <c r="BV983" s="116"/>
      <c r="BW983" s="116"/>
      <c r="BX983" s="116"/>
    </row>
    <row r="984">
      <c r="A984" s="116"/>
      <c r="B984" s="116"/>
      <c r="C984" s="116"/>
      <c r="D984" s="116"/>
      <c r="E984" s="164"/>
      <c r="F984" s="164"/>
      <c r="G984" s="116"/>
      <c r="H984" s="116"/>
      <c r="I984" s="116"/>
      <c r="J984" s="116"/>
      <c r="K984" s="116"/>
      <c r="L984" s="116"/>
      <c r="M984" s="116"/>
      <c r="N984" s="116"/>
      <c r="O984" s="116"/>
      <c r="P984" s="116"/>
      <c r="Q984" s="116"/>
      <c r="R984" s="116"/>
      <c r="S984" s="116"/>
      <c r="T984" s="116"/>
      <c r="U984" s="116"/>
      <c r="V984" s="116"/>
      <c r="W984" s="116"/>
      <c r="X984" s="116"/>
      <c r="Y984" s="116"/>
      <c r="Z984" s="116"/>
      <c r="AA984" s="116"/>
      <c r="AB984" s="116"/>
      <c r="AC984" s="116"/>
      <c r="AD984" s="116"/>
      <c r="AE984" s="116"/>
      <c r="AF984" s="116"/>
      <c r="AG984" s="116"/>
      <c r="AH984" s="116"/>
      <c r="AI984" s="116"/>
      <c r="AJ984" s="116"/>
      <c r="AK984" s="116"/>
      <c r="AL984" s="116"/>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c r="BJ984" s="116"/>
      <c r="BK984" s="116"/>
      <c r="BL984" s="116"/>
      <c r="BM984" s="116"/>
      <c r="BN984" s="116"/>
      <c r="BO984" s="116"/>
      <c r="BP984" s="116"/>
      <c r="BQ984" s="116"/>
      <c r="BR984" s="116"/>
      <c r="BS984" s="116"/>
      <c r="BT984" s="116"/>
      <c r="BU984" s="116"/>
      <c r="BV984" s="116"/>
      <c r="BW984" s="116"/>
      <c r="BX984" s="116"/>
    </row>
    <row r="985">
      <c r="A985" s="116"/>
      <c r="B985" s="116"/>
      <c r="C985" s="116"/>
      <c r="D985" s="116"/>
      <c r="E985" s="164"/>
      <c r="F985" s="164"/>
      <c r="G985" s="116"/>
      <c r="H985" s="116"/>
      <c r="I985" s="116"/>
      <c r="J985" s="116"/>
      <c r="K985" s="116"/>
      <c r="L985" s="116"/>
      <c r="M985" s="116"/>
      <c r="N985" s="116"/>
      <c r="O985" s="116"/>
      <c r="P985" s="116"/>
      <c r="Q985" s="116"/>
      <c r="R985" s="116"/>
      <c r="S985" s="116"/>
      <c r="T985" s="116"/>
      <c r="U985" s="116"/>
      <c r="V985" s="116"/>
      <c r="W985" s="116"/>
      <c r="X985" s="116"/>
      <c r="Y985" s="116"/>
      <c r="Z985" s="116"/>
      <c r="AA985" s="116"/>
      <c r="AB985" s="116"/>
      <c r="AC985" s="116"/>
      <c r="AD985" s="116"/>
      <c r="AE985" s="116"/>
      <c r="AF985" s="116"/>
      <c r="AG985" s="116"/>
      <c r="AH985" s="116"/>
      <c r="AI985" s="116"/>
      <c r="AJ985" s="116"/>
      <c r="AK985" s="116"/>
      <c r="AL985" s="116"/>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c r="BJ985" s="116"/>
      <c r="BK985" s="116"/>
      <c r="BL985" s="116"/>
      <c r="BM985" s="116"/>
      <c r="BN985" s="116"/>
      <c r="BO985" s="116"/>
      <c r="BP985" s="116"/>
      <c r="BQ985" s="116"/>
      <c r="BR985" s="116"/>
      <c r="BS985" s="116"/>
      <c r="BT985" s="116"/>
      <c r="BU985" s="116"/>
      <c r="BV985" s="116"/>
      <c r="BW985" s="116"/>
      <c r="BX985" s="116"/>
    </row>
    <row r="986">
      <c r="A986" s="116"/>
      <c r="B986" s="116"/>
      <c r="C986" s="116"/>
      <c r="D986" s="116"/>
      <c r="E986" s="164"/>
      <c r="F986" s="164"/>
      <c r="G986" s="116"/>
      <c r="H986" s="116"/>
      <c r="I986" s="116"/>
      <c r="J986" s="116"/>
      <c r="K986" s="116"/>
      <c r="L986" s="116"/>
      <c r="M986" s="116"/>
      <c r="N986" s="116"/>
      <c r="O986" s="116"/>
      <c r="P986" s="116"/>
      <c r="Q986" s="116"/>
      <c r="R986" s="116"/>
      <c r="S986" s="116"/>
      <c r="T986" s="116"/>
      <c r="U986" s="116"/>
      <c r="V986" s="116"/>
      <c r="W986" s="116"/>
      <c r="X986" s="116"/>
      <c r="Y986" s="116"/>
      <c r="Z986" s="116"/>
      <c r="AA986" s="116"/>
      <c r="AB986" s="116"/>
      <c r="AC986" s="116"/>
      <c r="AD986" s="116"/>
      <c r="AE986" s="116"/>
      <c r="AF986" s="116"/>
      <c r="AG986" s="116"/>
      <c r="AH986" s="116"/>
      <c r="AI986" s="116"/>
      <c r="AJ986" s="116"/>
      <c r="AK986" s="116"/>
      <c r="AL986" s="116"/>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c r="BJ986" s="116"/>
      <c r="BK986" s="116"/>
      <c r="BL986" s="116"/>
      <c r="BM986" s="116"/>
      <c r="BN986" s="116"/>
      <c r="BO986" s="116"/>
      <c r="BP986" s="116"/>
      <c r="BQ986" s="116"/>
      <c r="BR986" s="116"/>
      <c r="BS986" s="116"/>
      <c r="BT986" s="116"/>
      <c r="BU986" s="116"/>
      <c r="BV986" s="116"/>
      <c r="BW986" s="116"/>
      <c r="BX986" s="116"/>
    </row>
    <row r="987">
      <c r="A987" s="116"/>
      <c r="B987" s="116"/>
      <c r="C987" s="116"/>
      <c r="D987" s="116"/>
      <c r="E987" s="164"/>
      <c r="F987" s="164"/>
      <c r="G987" s="116"/>
      <c r="H987" s="116"/>
      <c r="I987" s="116"/>
      <c r="J987" s="116"/>
      <c r="K987" s="116"/>
      <c r="L987" s="116"/>
      <c r="M987" s="116"/>
      <c r="N987" s="116"/>
      <c r="O987" s="116"/>
      <c r="P987" s="116"/>
      <c r="Q987" s="116"/>
      <c r="R987" s="116"/>
      <c r="S987" s="116"/>
      <c r="T987" s="116"/>
      <c r="U987" s="116"/>
      <c r="V987" s="116"/>
      <c r="W987" s="116"/>
      <c r="X987" s="116"/>
      <c r="Y987" s="116"/>
      <c r="Z987" s="116"/>
      <c r="AA987" s="116"/>
      <c r="AB987" s="116"/>
      <c r="AC987" s="116"/>
      <c r="AD987" s="116"/>
      <c r="AE987" s="116"/>
      <c r="AF987" s="116"/>
      <c r="AG987" s="116"/>
      <c r="AH987" s="116"/>
      <c r="AI987" s="116"/>
      <c r="AJ987" s="116"/>
      <c r="AK987" s="116"/>
      <c r="AL987" s="116"/>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c r="BJ987" s="116"/>
      <c r="BK987" s="116"/>
      <c r="BL987" s="116"/>
      <c r="BM987" s="116"/>
      <c r="BN987" s="116"/>
      <c r="BO987" s="116"/>
      <c r="BP987" s="116"/>
      <c r="BQ987" s="116"/>
      <c r="BR987" s="116"/>
      <c r="BS987" s="116"/>
      <c r="BT987" s="116"/>
      <c r="BU987" s="116"/>
      <c r="BV987" s="116"/>
      <c r="BW987" s="116"/>
      <c r="BX987" s="116"/>
    </row>
    <row r="988">
      <c r="A988" s="116"/>
      <c r="B988" s="116"/>
      <c r="C988" s="116"/>
      <c r="D988" s="116"/>
      <c r="E988" s="164"/>
      <c r="F988" s="164"/>
      <c r="G988" s="116"/>
      <c r="H988" s="116"/>
      <c r="I988" s="116"/>
      <c r="J988" s="116"/>
      <c r="K988" s="116"/>
      <c r="L988" s="116"/>
      <c r="M988" s="116"/>
      <c r="N988" s="116"/>
      <c r="O988" s="116"/>
      <c r="P988" s="116"/>
      <c r="Q988" s="116"/>
      <c r="R988" s="116"/>
      <c r="S988" s="116"/>
      <c r="T988" s="116"/>
      <c r="U988" s="116"/>
      <c r="V988" s="116"/>
      <c r="W988" s="116"/>
      <c r="X988" s="116"/>
      <c r="Y988" s="116"/>
      <c r="Z988" s="116"/>
      <c r="AA988" s="116"/>
      <c r="AB988" s="116"/>
      <c r="AC988" s="116"/>
      <c r="AD988" s="116"/>
      <c r="AE988" s="116"/>
      <c r="AF988" s="116"/>
      <c r="AG988" s="116"/>
      <c r="AH988" s="116"/>
      <c r="AI988" s="116"/>
      <c r="AJ988" s="116"/>
      <c r="AK988" s="116"/>
      <c r="AL988" s="116"/>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c r="BJ988" s="116"/>
      <c r="BK988" s="116"/>
      <c r="BL988" s="116"/>
      <c r="BM988" s="116"/>
      <c r="BN988" s="116"/>
      <c r="BO988" s="116"/>
      <c r="BP988" s="116"/>
      <c r="BQ988" s="116"/>
      <c r="BR988" s="116"/>
      <c r="BS988" s="116"/>
      <c r="BT988" s="116"/>
      <c r="BU988" s="116"/>
      <c r="BV988" s="116"/>
      <c r="BW988" s="116"/>
      <c r="BX988" s="116"/>
    </row>
    <row r="989">
      <c r="A989" s="116"/>
      <c r="B989" s="116"/>
      <c r="C989" s="116"/>
      <c r="D989" s="116"/>
      <c r="E989" s="164"/>
      <c r="F989" s="164"/>
      <c r="G989" s="116"/>
      <c r="H989" s="116"/>
      <c r="I989" s="116"/>
      <c r="J989" s="116"/>
      <c r="K989" s="116"/>
      <c r="L989" s="116"/>
      <c r="M989" s="116"/>
      <c r="N989" s="116"/>
      <c r="O989" s="116"/>
      <c r="P989" s="116"/>
      <c r="Q989" s="116"/>
      <c r="R989" s="116"/>
      <c r="S989" s="116"/>
      <c r="T989" s="116"/>
      <c r="U989" s="116"/>
      <c r="V989" s="116"/>
      <c r="W989" s="116"/>
      <c r="X989" s="116"/>
      <c r="Y989" s="116"/>
      <c r="Z989" s="116"/>
      <c r="AA989" s="116"/>
      <c r="AB989" s="116"/>
      <c r="AC989" s="116"/>
      <c r="AD989" s="116"/>
      <c r="AE989" s="116"/>
      <c r="AF989" s="116"/>
      <c r="AG989" s="116"/>
      <c r="AH989" s="116"/>
      <c r="AI989" s="116"/>
      <c r="AJ989" s="116"/>
      <c r="AK989" s="116"/>
      <c r="AL989" s="116"/>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c r="BJ989" s="116"/>
      <c r="BK989" s="116"/>
      <c r="BL989" s="116"/>
      <c r="BM989" s="116"/>
      <c r="BN989" s="116"/>
      <c r="BO989" s="116"/>
      <c r="BP989" s="116"/>
      <c r="BQ989" s="116"/>
      <c r="BR989" s="116"/>
      <c r="BS989" s="116"/>
      <c r="BT989" s="116"/>
      <c r="BU989" s="116"/>
      <c r="BV989" s="116"/>
      <c r="BW989" s="116"/>
      <c r="BX989" s="116"/>
    </row>
    <row r="990">
      <c r="A990" s="116"/>
      <c r="B990" s="116"/>
      <c r="C990" s="116"/>
      <c r="D990" s="116"/>
      <c r="E990" s="164"/>
      <c r="F990" s="164"/>
      <c r="G990" s="116"/>
      <c r="H990" s="116"/>
      <c r="I990" s="116"/>
      <c r="J990" s="116"/>
      <c r="K990" s="116"/>
      <c r="L990" s="116"/>
      <c r="M990" s="116"/>
      <c r="N990" s="116"/>
      <c r="O990" s="116"/>
      <c r="P990" s="116"/>
      <c r="Q990" s="116"/>
      <c r="R990" s="116"/>
      <c r="S990" s="116"/>
      <c r="T990" s="116"/>
      <c r="U990" s="116"/>
      <c r="V990" s="116"/>
      <c r="W990" s="116"/>
      <c r="X990" s="116"/>
      <c r="Y990" s="116"/>
      <c r="Z990" s="116"/>
      <c r="AA990" s="116"/>
      <c r="AB990" s="116"/>
      <c r="AC990" s="116"/>
      <c r="AD990" s="116"/>
      <c r="AE990" s="116"/>
      <c r="AF990" s="116"/>
      <c r="AG990" s="116"/>
      <c r="AH990" s="116"/>
      <c r="AI990" s="116"/>
      <c r="AJ990" s="116"/>
      <c r="AK990" s="116"/>
      <c r="AL990" s="116"/>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c r="BJ990" s="116"/>
      <c r="BK990" s="116"/>
      <c r="BL990" s="116"/>
      <c r="BM990" s="116"/>
      <c r="BN990" s="116"/>
      <c r="BO990" s="116"/>
      <c r="BP990" s="116"/>
      <c r="BQ990" s="116"/>
      <c r="BR990" s="116"/>
      <c r="BS990" s="116"/>
      <c r="BT990" s="116"/>
      <c r="BU990" s="116"/>
      <c r="BV990" s="116"/>
      <c r="BW990" s="116"/>
      <c r="BX990" s="116"/>
    </row>
    <row r="991">
      <c r="A991" s="116"/>
      <c r="B991" s="116"/>
      <c r="C991" s="116"/>
      <c r="D991" s="116"/>
      <c r="E991" s="164"/>
      <c r="F991" s="164"/>
      <c r="G991" s="116"/>
      <c r="H991" s="116"/>
      <c r="I991" s="116"/>
      <c r="J991" s="116"/>
      <c r="K991" s="116"/>
      <c r="L991" s="116"/>
      <c r="M991" s="116"/>
      <c r="N991" s="116"/>
      <c r="O991" s="116"/>
      <c r="P991" s="116"/>
      <c r="Q991" s="116"/>
      <c r="R991" s="116"/>
      <c r="S991" s="116"/>
      <c r="T991" s="116"/>
      <c r="U991" s="116"/>
      <c r="V991" s="116"/>
      <c r="W991" s="116"/>
      <c r="X991" s="116"/>
      <c r="Y991" s="116"/>
      <c r="Z991" s="116"/>
      <c r="AA991" s="116"/>
      <c r="AB991" s="116"/>
      <c r="AC991" s="116"/>
      <c r="AD991" s="116"/>
      <c r="AE991" s="116"/>
      <c r="AF991" s="116"/>
      <c r="AG991" s="116"/>
      <c r="AH991" s="116"/>
      <c r="AI991" s="116"/>
      <c r="AJ991" s="116"/>
      <c r="AK991" s="116"/>
      <c r="AL991" s="116"/>
      <c r="AM991" s="116"/>
      <c r="AN991" s="116"/>
      <c r="AO991" s="116"/>
      <c r="AP991" s="116"/>
      <c r="AQ991" s="116"/>
      <c r="AR991" s="116"/>
      <c r="AS991" s="116"/>
      <c r="AT991" s="116"/>
      <c r="AU991" s="116"/>
      <c r="AV991" s="116"/>
      <c r="AW991" s="116"/>
      <c r="AX991" s="116"/>
      <c r="AY991" s="116"/>
      <c r="AZ991" s="116"/>
      <c r="BA991" s="116"/>
      <c r="BB991" s="116"/>
      <c r="BC991" s="116"/>
      <c r="BD991" s="116"/>
      <c r="BE991" s="116"/>
      <c r="BF991" s="116"/>
      <c r="BG991" s="116"/>
      <c r="BH991" s="116"/>
      <c r="BI991" s="116"/>
      <c r="BJ991" s="116"/>
      <c r="BK991" s="116"/>
      <c r="BL991" s="116"/>
      <c r="BM991" s="116"/>
      <c r="BN991" s="116"/>
      <c r="BO991" s="116"/>
      <c r="BP991" s="116"/>
      <c r="BQ991" s="116"/>
      <c r="BR991" s="116"/>
      <c r="BS991" s="116"/>
      <c r="BT991" s="116"/>
      <c r="BU991" s="116"/>
      <c r="BV991" s="116"/>
      <c r="BW991" s="116"/>
      <c r="BX991" s="116"/>
    </row>
    <row r="992">
      <c r="A992" s="116"/>
      <c r="B992" s="116"/>
      <c r="C992" s="116"/>
      <c r="D992" s="116"/>
      <c r="E992" s="164"/>
      <c r="F992" s="164"/>
      <c r="G992" s="116"/>
      <c r="H992" s="116"/>
      <c r="I992" s="116"/>
      <c r="J992" s="116"/>
      <c r="K992" s="116"/>
      <c r="L992" s="116"/>
      <c r="M992" s="116"/>
      <c r="N992" s="116"/>
      <c r="O992" s="116"/>
      <c r="P992" s="116"/>
      <c r="Q992" s="116"/>
      <c r="R992" s="116"/>
      <c r="S992" s="116"/>
      <c r="T992" s="116"/>
      <c r="U992" s="116"/>
      <c r="V992" s="116"/>
      <c r="W992" s="116"/>
      <c r="X992" s="116"/>
      <c r="Y992" s="116"/>
      <c r="Z992" s="116"/>
      <c r="AA992" s="116"/>
      <c r="AB992" s="116"/>
      <c r="AC992" s="116"/>
      <c r="AD992" s="116"/>
      <c r="AE992" s="116"/>
      <c r="AF992" s="116"/>
      <c r="AG992" s="116"/>
      <c r="AH992" s="116"/>
      <c r="AI992" s="116"/>
      <c r="AJ992" s="116"/>
      <c r="AK992" s="116"/>
      <c r="AL992" s="116"/>
      <c r="AM992" s="116"/>
      <c r="AN992" s="116"/>
      <c r="AO992" s="116"/>
      <c r="AP992" s="116"/>
      <c r="AQ992" s="116"/>
      <c r="AR992" s="116"/>
      <c r="AS992" s="116"/>
      <c r="AT992" s="116"/>
      <c r="AU992" s="116"/>
      <c r="AV992" s="116"/>
      <c r="AW992" s="116"/>
      <c r="AX992" s="116"/>
      <c r="AY992" s="116"/>
      <c r="AZ992" s="116"/>
      <c r="BA992" s="116"/>
      <c r="BB992" s="116"/>
      <c r="BC992" s="116"/>
      <c r="BD992" s="116"/>
      <c r="BE992" s="116"/>
      <c r="BF992" s="116"/>
      <c r="BG992" s="116"/>
      <c r="BH992" s="116"/>
      <c r="BI992" s="116"/>
      <c r="BJ992" s="116"/>
      <c r="BK992" s="116"/>
      <c r="BL992" s="116"/>
      <c r="BM992" s="116"/>
      <c r="BN992" s="116"/>
      <c r="BO992" s="116"/>
      <c r="BP992" s="116"/>
      <c r="BQ992" s="116"/>
      <c r="BR992" s="116"/>
      <c r="BS992" s="116"/>
      <c r="BT992" s="116"/>
      <c r="BU992" s="116"/>
      <c r="BV992" s="116"/>
      <c r="BW992" s="116"/>
      <c r="BX992" s="116"/>
    </row>
    <row r="993">
      <c r="A993" s="116"/>
      <c r="B993" s="116"/>
      <c r="C993" s="116"/>
      <c r="D993" s="116"/>
      <c r="E993" s="164"/>
      <c r="F993" s="164"/>
      <c r="G993" s="116"/>
      <c r="H993" s="116"/>
      <c r="I993" s="116"/>
      <c r="J993" s="116"/>
      <c r="K993" s="116"/>
      <c r="L993" s="116"/>
      <c r="M993" s="116"/>
      <c r="N993" s="116"/>
      <c r="O993" s="116"/>
      <c r="P993" s="116"/>
      <c r="Q993" s="116"/>
      <c r="R993" s="116"/>
      <c r="S993" s="116"/>
      <c r="T993" s="116"/>
      <c r="U993" s="116"/>
      <c r="V993" s="116"/>
      <c r="W993" s="116"/>
      <c r="X993" s="116"/>
      <c r="Y993" s="116"/>
      <c r="Z993" s="116"/>
      <c r="AA993" s="116"/>
      <c r="AB993" s="116"/>
      <c r="AC993" s="116"/>
      <c r="AD993" s="116"/>
      <c r="AE993" s="116"/>
      <c r="AF993" s="116"/>
      <c r="AG993" s="116"/>
      <c r="AH993" s="116"/>
      <c r="AI993" s="116"/>
      <c r="AJ993" s="116"/>
      <c r="AK993" s="116"/>
      <c r="AL993" s="116"/>
      <c r="AM993" s="116"/>
      <c r="AN993" s="116"/>
      <c r="AO993" s="116"/>
      <c r="AP993" s="116"/>
      <c r="AQ993" s="116"/>
      <c r="AR993" s="116"/>
      <c r="AS993" s="116"/>
      <c r="AT993" s="116"/>
      <c r="AU993" s="116"/>
      <c r="AV993" s="116"/>
      <c r="AW993" s="116"/>
      <c r="AX993" s="116"/>
      <c r="AY993" s="116"/>
      <c r="AZ993" s="116"/>
      <c r="BA993" s="116"/>
      <c r="BB993" s="116"/>
      <c r="BC993" s="116"/>
      <c r="BD993" s="116"/>
      <c r="BE993" s="116"/>
      <c r="BF993" s="116"/>
      <c r="BG993" s="116"/>
      <c r="BH993" s="116"/>
      <c r="BI993" s="116"/>
      <c r="BJ993" s="116"/>
      <c r="BK993" s="116"/>
      <c r="BL993" s="116"/>
      <c r="BM993" s="116"/>
      <c r="BN993" s="116"/>
      <c r="BO993" s="116"/>
      <c r="BP993" s="116"/>
      <c r="BQ993" s="116"/>
      <c r="BR993" s="116"/>
      <c r="BS993" s="116"/>
      <c r="BT993" s="116"/>
      <c r="BU993" s="116"/>
      <c r="BV993" s="116"/>
      <c r="BW993" s="116"/>
      <c r="BX993" s="116"/>
    </row>
    <row r="994">
      <c r="A994" s="116"/>
      <c r="B994" s="116"/>
      <c r="C994" s="116"/>
      <c r="D994" s="116"/>
      <c r="E994" s="164"/>
      <c r="F994" s="164"/>
      <c r="G994" s="116"/>
      <c r="H994" s="116"/>
      <c r="I994" s="116"/>
      <c r="J994" s="116"/>
      <c r="K994" s="116"/>
      <c r="L994" s="116"/>
      <c r="M994" s="116"/>
      <c r="N994" s="116"/>
      <c r="O994" s="116"/>
      <c r="P994" s="116"/>
      <c r="Q994" s="116"/>
      <c r="R994" s="116"/>
      <c r="S994" s="116"/>
      <c r="T994" s="116"/>
      <c r="U994" s="116"/>
      <c r="V994" s="116"/>
      <c r="W994" s="116"/>
      <c r="X994" s="116"/>
      <c r="Y994" s="116"/>
      <c r="Z994" s="116"/>
      <c r="AA994" s="116"/>
      <c r="AB994" s="116"/>
      <c r="AC994" s="116"/>
      <c r="AD994" s="116"/>
      <c r="AE994" s="116"/>
      <c r="AF994" s="116"/>
      <c r="AG994" s="116"/>
      <c r="AH994" s="116"/>
      <c r="AI994" s="116"/>
      <c r="AJ994" s="116"/>
      <c r="AK994" s="116"/>
      <c r="AL994" s="116"/>
      <c r="AM994" s="116"/>
      <c r="AN994" s="116"/>
      <c r="AO994" s="116"/>
      <c r="AP994" s="116"/>
      <c r="AQ994" s="116"/>
      <c r="AR994" s="116"/>
      <c r="AS994" s="116"/>
      <c r="AT994" s="116"/>
      <c r="AU994" s="116"/>
      <c r="AV994" s="116"/>
      <c r="AW994" s="116"/>
      <c r="AX994" s="116"/>
      <c r="AY994" s="116"/>
      <c r="AZ994" s="116"/>
      <c r="BA994" s="116"/>
      <c r="BB994" s="116"/>
      <c r="BC994" s="116"/>
      <c r="BD994" s="116"/>
      <c r="BE994" s="116"/>
      <c r="BF994" s="116"/>
      <c r="BG994" s="116"/>
      <c r="BH994" s="116"/>
      <c r="BI994" s="116"/>
      <c r="BJ994" s="116"/>
      <c r="BK994" s="116"/>
      <c r="BL994" s="116"/>
      <c r="BM994" s="116"/>
      <c r="BN994" s="116"/>
      <c r="BO994" s="116"/>
      <c r="BP994" s="116"/>
      <c r="BQ994" s="116"/>
      <c r="BR994" s="116"/>
      <c r="BS994" s="116"/>
      <c r="BT994" s="116"/>
      <c r="BU994" s="116"/>
      <c r="BV994" s="116"/>
      <c r="BW994" s="116"/>
      <c r="BX994" s="116"/>
    </row>
    <row r="995">
      <c r="A995" s="116"/>
      <c r="B995" s="116"/>
      <c r="C995" s="116"/>
      <c r="D995" s="116"/>
      <c r="E995" s="164"/>
      <c r="F995" s="164"/>
      <c r="G995" s="116"/>
      <c r="H995" s="116"/>
      <c r="I995" s="116"/>
      <c r="J995" s="116"/>
      <c r="K995" s="116"/>
      <c r="L995" s="116"/>
      <c r="M995" s="116"/>
      <c r="N995" s="116"/>
      <c r="O995" s="116"/>
      <c r="P995" s="116"/>
      <c r="Q995" s="116"/>
      <c r="R995" s="116"/>
      <c r="S995" s="116"/>
      <c r="T995" s="116"/>
      <c r="U995" s="116"/>
      <c r="V995" s="116"/>
      <c r="W995" s="116"/>
      <c r="X995" s="116"/>
      <c r="Y995" s="116"/>
      <c r="Z995" s="116"/>
      <c r="AA995" s="116"/>
      <c r="AB995" s="116"/>
      <c r="AC995" s="116"/>
      <c r="AD995" s="116"/>
      <c r="AE995" s="116"/>
      <c r="AF995" s="116"/>
      <c r="AG995" s="116"/>
      <c r="AH995" s="116"/>
      <c r="AI995" s="116"/>
      <c r="AJ995" s="116"/>
      <c r="AK995" s="116"/>
      <c r="AL995" s="116"/>
      <c r="AM995" s="116"/>
      <c r="AN995" s="116"/>
      <c r="AO995" s="116"/>
      <c r="AP995" s="116"/>
      <c r="AQ995" s="116"/>
      <c r="AR995" s="116"/>
      <c r="AS995" s="116"/>
      <c r="AT995" s="116"/>
      <c r="AU995" s="116"/>
      <c r="AV995" s="116"/>
      <c r="AW995" s="116"/>
      <c r="AX995" s="116"/>
      <c r="AY995" s="116"/>
      <c r="AZ995" s="116"/>
      <c r="BA995" s="116"/>
      <c r="BB995" s="116"/>
      <c r="BC995" s="116"/>
      <c r="BD995" s="116"/>
      <c r="BE995" s="116"/>
      <c r="BF995" s="116"/>
      <c r="BG995" s="116"/>
      <c r="BH995" s="116"/>
      <c r="BI995" s="116"/>
      <c r="BJ995" s="116"/>
      <c r="BK995" s="116"/>
      <c r="BL995" s="116"/>
      <c r="BM995" s="116"/>
      <c r="BN995" s="116"/>
      <c r="BO995" s="116"/>
      <c r="BP995" s="116"/>
      <c r="BQ995" s="116"/>
      <c r="BR995" s="116"/>
      <c r="BS995" s="116"/>
      <c r="BT995" s="116"/>
      <c r="BU995" s="116"/>
      <c r="BV995" s="116"/>
      <c r="BW995" s="116"/>
      <c r="BX995" s="116"/>
    </row>
    <row r="996">
      <c r="A996" s="116"/>
      <c r="B996" s="116"/>
      <c r="C996" s="116"/>
      <c r="D996" s="116"/>
      <c r="E996" s="164"/>
      <c r="F996" s="164"/>
      <c r="G996" s="116"/>
      <c r="H996" s="116"/>
      <c r="I996" s="116"/>
      <c r="J996" s="116"/>
      <c r="K996" s="116"/>
      <c r="L996" s="116"/>
      <c r="M996" s="116"/>
      <c r="N996" s="116"/>
      <c r="O996" s="116"/>
      <c r="P996" s="116"/>
      <c r="Q996" s="116"/>
      <c r="R996" s="116"/>
      <c r="S996" s="116"/>
      <c r="T996" s="116"/>
      <c r="U996" s="116"/>
      <c r="V996" s="116"/>
      <c r="W996" s="116"/>
      <c r="X996" s="116"/>
      <c r="Y996" s="116"/>
      <c r="Z996" s="116"/>
      <c r="AA996" s="116"/>
      <c r="AB996" s="116"/>
      <c r="AC996" s="116"/>
      <c r="AD996" s="116"/>
      <c r="AE996" s="116"/>
      <c r="AF996" s="116"/>
      <c r="AG996" s="116"/>
      <c r="AH996" s="116"/>
      <c r="AI996" s="116"/>
      <c r="AJ996" s="116"/>
      <c r="AK996" s="116"/>
      <c r="AL996" s="116"/>
      <c r="AM996" s="116"/>
      <c r="AN996" s="116"/>
      <c r="AO996" s="116"/>
      <c r="AP996" s="116"/>
      <c r="AQ996" s="116"/>
      <c r="AR996" s="116"/>
      <c r="AS996" s="116"/>
      <c r="AT996" s="116"/>
      <c r="AU996" s="116"/>
      <c r="AV996" s="116"/>
      <c r="AW996" s="116"/>
      <c r="AX996" s="116"/>
      <c r="AY996" s="116"/>
      <c r="AZ996" s="116"/>
      <c r="BA996" s="116"/>
      <c r="BB996" s="116"/>
      <c r="BC996" s="116"/>
      <c r="BD996" s="116"/>
      <c r="BE996" s="116"/>
      <c r="BF996" s="116"/>
      <c r="BG996" s="116"/>
      <c r="BH996" s="116"/>
      <c r="BI996" s="116"/>
      <c r="BJ996" s="116"/>
      <c r="BK996" s="116"/>
      <c r="BL996" s="116"/>
      <c r="BM996" s="116"/>
      <c r="BN996" s="116"/>
      <c r="BO996" s="116"/>
      <c r="BP996" s="116"/>
      <c r="BQ996" s="116"/>
      <c r="BR996" s="116"/>
      <c r="BS996" s="116"/>
      <c r="BT996" s="116"/>
      <c r="BU996" s="116"/>
      <c r="BV996" s="116"/>
      <c r="BW996" s="116"/>
      <c r="BX996" s="116"/>
    </row>
    <row r="997">
      <c r="A997" s="116"/>
      <c r="B997" s="116"/>
      <c r="C997" s="116"/>
      <c r="D997" s="116"/>
      <c r="E997" s="164"/>
      <c r="F997" s="164"/>
      <c r="G997" s="116"/>
      <c r="H997" s="116"/>
      <c r="I997" s="116"/>
      <c r="J997" s="116"/>
      <c r="K997" s="116"/>
      <c r="L997" s="116"/>
      <c r="M997" s="116"/>
      <c r="N997" s="116"/>
      <c r="O997" s="116"/>
      <c r="P997" s="116"/>
      <c r="Q997" s="116"/>
      <c r="R997" s="116"/>
      <c r="S997" s="116"/>
      <c r="T997" s="116"/>
      <c r="U997" s="116"/>
      <c r="V997" s="116"/>
      <c r="W997" s="116"/>
      <c r="X997" s="116"/>
      <c r="Y997" s="116"/>
      <c r="Z997" s="116"/>
      <c r="AA997" s="116"/>
      <c r="AB997" s="116"/>
      <c r="AC997" s="116"/>
      <c r="AD997" s="116"/>
      <c r="AE997" s="116"/>
      <c r="AF997" s="116"/>
      <c r="AG997" s="116"/>
      <c r="AH997" s="116"/>
      <c r="AI997" s="116"/>
      <c r="AJ997" s="116"/>
      <c r="AK997" s="116"/>
      <c r="AL997" s="116"/>
      <c r="AM997" s="116"/>
      <c r="AN997" s="116"/>
      <c r="AO997" s="116"/>
      <c r="AP997" s="116"/>
      <c r="AQ997" s="116"/>
      <c r="AR997" s="116"/>
      <c r="AS997" s="116"/>
      <c r="AT997" s="116"/>
      <c r="AU997" s="116"/>
      <c r="AV997" s="116"/>
      <c r="AW997" s="116"/>
      <c r="AX997" s="116"/>
      <c r="AY997" s="116"/>
      <c r="AZ997" s="116"/>
      <c r="BA997" s="116"/>
      <c r="BB997" s="116"/>
      <c r="BC997" s="116"/>
      <c r="BD997" s="116"/>
      <c r="BE997" s="116"/>
      <c r="BF997" s="116"/>
      <c r="BG997" s="116"/>
      <c r="BH997" s="116"/>
      <c r="BI997" s="116"/>
      <c r="BJ997" s="116"/>
      <c r="BK997" s="116"/>
      <c r="BL997" s="116"/>
      <c r="BM997" s="116"/>
      <c r="BN997" s="116"/>
      <c r="BO997" s="116"/>
      <c r="BP997" s="116"/>
      <c r="BQ997" s="116"/>
      <c r="BR997" s="116"/>
      <c r="BS997" s="116"/>
      <c r="BT997" s="116"/>
      <c r="BU997" s="116"/>
      <c r="BV997" s="116"/>
      <c r="BW997" s="116"/>
      <c r="BX997" s="116"/>
    </row>
    <row r="998">
      <c r="A998" s="116"/>
      <c r="B998" s="116"/>
      <c r="C998" s="116"/>
      <c r="D998" s="116"/>
      <c r="E998" s="164"/>
      <c r="F998" s="164"/>
      <c r="G998" s="116"/>
      <c r="H998" s="116"/>
      <c r="I998" s="116"/>
      <c r="J998" s="116"/>
      <c r="K998" s="116"/>
      <c r="L998" s="116"/>
      <c r="M998" s="116"/>
      <c r="N998" s="116"/>
      <c r="O998" s="116"/>
      <c r="P998" s="116"/>
      <c r="Q998" s="116"/>
      <c r="R998" s="116"/>
      <c r="S998" s="116"/>
      <c r="T998" s="116"/>
      <c r="U998" s="116"/>
      <c r="V998" s="116"/>
      <c r="W998" s="116"/>
      <c r="X998" s="116"/>
      <c r="Y998" s="116"/>
      <c r="Z998" s="116"/>
      <c r="AA998" s="116"/>
      <c r="AB998" s="116"/>
      <c r="AC998" s="116"/>
      <c r="AD998" s="116"/>
      <c r="AE998" s="116"/>
      <c r="AF998" s="116"/>
      <c r="AG998" s="116"/>
      <c r="AH998" s="116"/>
      <c r="AI998" s="116"/>
      <c r="AJ998" s="116"/>
      <c r="AK998" s="116"/>
      <c r="AL998" s="116"/>
      <c r="AM998" s="116"/>
      <c r="AN998" s="116"/>
      <c r="AO998" s="116"/>
      <c r="AP998" s="116"/>
      <c r="AQ998" s="116"/>
      <c r="AR998" s="116"/>
      <c r="AS998" s="116"/>
      <c r="AT998" s="116"/>
      <c r="AU998" s="116"/>
      <c r="AV998" s="116"/>
      <c r="AW998" s="116"/>
      <c r="AX998" s="116"/>
      <c r="AY998" s="116"/>
      <c r="AZ998" s="116"/>
      <c r="BA998" s="116"/>
      <c r="BB998" s="116"/>
      <c r="BC998" s="116"/>
      <c r="BD998" s="116"/>
      <c r="BE998" s="116"/>
      <c r="BF998" s="116"/>
      <c r="BG998" s="116"/>
      <c r="BH998" s="116"/>
      <c r="BI998" s="116"/>
      <c r="BJ998" s="116"/>
      <c r="BK998" s="116"/>
      <c r="BL998" s="116"/>
      <c r="BM998" s="116"/>
      <c r="BN998" s="116"/>
      <c r="BO998" s="116"/>
      <c r="BP998" s="116"/>
      <c r="BQ998" s="116"/>
      <c r="BR998" s="116"/>
      <c r="BS998" s="116"/>
      <c r="BT998" s="116"/>
      <c r="BU998" s="116"/>
      <c r="BV998" s="116"/>
      <c r="BW998" s="116"/>
      <c r="BX998" s="116"/>
    </row>
    <row r="999">
      <c r="A999" s="116"/>
      <c r="B999" s="116"/>
      <c r="C999" s="116"/>
      <c r="D999" s="116"/>
      <c r="E999" s="164"/>
      <c r="F999" s="164"/>
      <c r="G999" s="116"/>
      <c r="H999" s="116"/>
      <c r="I999" s="116"/>
      <c r="J999" s="116"/>
      <c r="K999" s="116"/>
      <c r="L999" s="116"/>
      <c r="M999" s="116"/>
      <c r="N999" s="116"/>
      <c r="O999" s="116"/>
      <c r="P999" s="116"/>
      <c r="Q999" s="116"/>
      <c r="R999" s="116"/>
      <c r="S999" s="116"/>
      <c r="T999" s="116"/>
      <c r="U999" s="116"/>
      <c r="V999" s="116"/>
      <c r="W999" s="116"/>
      <c r="X999" s="116"/>
      <c r="Y999" s="116"/>
      <c r="Z999" s="116"/>
      <c r="AA999" s="116"/>
      <c r="AB999" s="116"/>
      <c r="AC999" s="116"/>
      <c r="AD999" s="116"/>
      <c r="AE999" s="116"/>
      <c r="AF999" s="116"/>
      <c r="AG999" s="116"/>
      <c r="AH999" s="116"/>
      <c r="AI999" s="116"/>
      <c r="AJ999" s="116"/>
      <c r="AK999" s="116"/>
      <c r="AL999" s="116"/>
      <c r="AM999" s="116"/>
      <c r="AN999" s="116"/>
      <c r="AO999" s="116"/>
      <c r="AP999" s="116"/>
      <c r="AQ999" s="116"/>
      <c r="AR999" s="116"/>
      <c r="AS999" s="116"/>
      <c r="AT999" s="116"/>
      <c r="AU999" s="116"/>
      <c r="AV999" s="116"/>
      <c r="AW999" s="116"/>
      <c r="AX999" s="116"/>
      <c r="AY999" s="116"/>
      <c r="AZ999" s="116"/>
      <c r="BA999" s="116"/>
      <c r="BB999" s="116"/>
      <c r="BC999" s="116"/>
      <c r="BD999" s="116"/>
      <c r="BE999" s="116"/>
      <c r="BF999" s="116"/>
      <c r="BG999" s="116"/>
      <c r="BH999" s="116"/>
      <c r="BI999" s="116"/>
      <c r="BJ999" s="116"/>
      <c r="BK999" s="116"/>
      <c r="BL999" s="116"/>
      <c r="BM999" s="116"/>
      <c r="BN999" s="116"/>
      <c r="BO999" s="116"/>
      <c r="BP999" s="116"/>
      <c r="BQ999" s="116"/>
      <c r="BR999" s="116"/>
      <c r="BS999" s="116"/>
      <c r="BT999" s="116"/>
      <c r="BU999" s="116"/>
      <c r="BV999" s="116"/>
      <c r="BW999" s="116"/>
      <c r="BX999" s="116"/>
    </row>
    <row r="1000">
      <c r="A1000" s="116"/>
      <c r="B1000" s="116"/>
      <c r="C1000" s="116"/>
      <c r="D1000" s="116"/>
      <c r="E1000" s="164"/>
      <c r="F1000" s="164"/>
      <c r="G1000" s="116"/>
      <c r="H1000" s="116"/>
      <c r="I1000" s="116"/>
      <c r="J1000" s="116"/>
      <c r="K1000" s="116"/>
      <c r="L1000" s="116"/>
      <c r="M1000" s="116"/>
      <c r="N1000" s="116"/>
      <c r="O1000" s="116"/>
      <c r="P1000" s="116"/>
      <c r="Q1000" s="116"/>
      <c r="R1000" s="116"/>
      <c r="S1000" s="116"/>
      <c r="T1000" s="116"/>
      <c r="U1000" s="116"/>
      <c r="V1000" s="116"/>
      <c r="W1000" s="116"/>
      <c r="X1000" s="116"/>
      <c r="Y1000" s="116"/>
      <c r="Z1000" s="116"/>
      <c r="AA1000" s="116"/>
      <c r="AB1000" s="116"/>
      <c r="AC1000" s="116"/>
      <c r="AD1000" s="116"/>
      <c r="AE1000" s="116"/>
      <c r="AF1000" s="116"/>
      <c r="AG1000" s="116"/>
      <c r="AH1000" s="116"/>
      <c r="AI1000" s="116"/>
      <c r="AJ1000" s="116"/>
      <c r="AK1000" s="116"/>
      <c r="AL1000" s="116"/>
      <c r="AM1000" s="116"/>
      <c r="AN1000" s="116"/>
      <c r="AO1000" s="116"/>
      <c r="AP1000" s="116"/>
      <c r="AQ1000" s="116"/>
      <c r="AR1000" s="116"/>
      <c r="AS1000" s="116"/>
      <c r="AT1000" s="116"/>
      <c r="AU1000" s="116"/>
      <c r="AV1000" s="116"/>
      <c r="AW1000" s="116"/>
      <c r="AX1000" s="116"/>
      <c r="AY1000" s="116"/>
      <c r="AZ1000" s="116"/>
      <c r="BA1000" s="116"/>
      <c r="BB1000" s="116"/>
      <c r="BC1000" s="116"/>
      <c r="BD1000" s="116"/>
      <c r="BE1000" s="116"/>
      <c r="BF1000" s="116"/>
      <c r="BG1000" s="116"/>
      <c r="BH1000" s="116"/>
      <c r="BI1000" s="116"/>
      <c r="BJ1000" s="116"/>
      <c r="BK1000" s="116"/>
      <c r="BL1000" s="116"/>
      <c r="BM1000" s="116"/>
      <c r="BN1000" s="116"/>
      <c r="BO1000" s="116"/>
      <c r="BP1000" s="116"/>
      <c r="BQ1000" s="116"/>
      <c r="BR1000" s="116"/>
      <c r="BS1000" s="116"/>
      <c r="BT1000" s="116"/>
      <c r="BU1000" s="116"/>
      <c r="BV1000" s="116"/>
      <c r="BW1000" s="116"/>
      <c r="BX1000" s="116"/>
    </row>
  </sheetData>
  <hyperlinks>
    <hyperlink r:id="rId1" ref="BV2"/>
    <hyperlink r:id="rId2" ref="BV3"/>
    <hyperlink r:id="rId3" ref="BV4"/>
    <hyperlink r:id="rId4" ref="BV5"/>
    <hyperlink r:id="rId5" ref="BV6"/>
    <hyperlink r:id="rId6" ref="BV7"/>
    <hyperlink r:id="rId7" ref="BV8"/>
    <hyperlink r:id="rId8" ref="BV9"/>
    <hyperlink r:id="rId9" ref="BV10"/>
    <hyperlink r:id="rId10" ref="BV11"/>
    <hyperlink r:id="rId11" ref="BV12"/>
    <hyperlink r:id="rId12" ref="BV13"/>
    <hyperlink r:id="rId13" ref="BV14"/>
    <hyperlink r:id="rId14" ref="BV15"/>
    <hyperlink r:id="rId15" ref="BV16"/>
    <hyperlink r:id="rId16" ref="BV17"/>
    <hyperlink r:id="rId17" ref="BV18"/>
    <hyperlink r:id="rId18" ref="BV19"/>
  </hyperlinks>
  <drawing r:id="rId19"/>
  <tableParts count="1">
    <tablePart r:id="rId21"/>
  </tableParts>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1.0" topLeftCell="D2" activePane="bottomRight" state="frozen"/>
      <selection activeCell="D1" sqref="D1" pane="topRight"/>
      <selection activeCell="A2" sqref="A2" pane="bottomLeft"/>
      <selection activeCell="D2" sqref="D2" pane="bottomRight"/>
    </sheetView>
  </sheetViews>
  <sheetFormatPr customHeight="1" defaultColWidth="12.63" defaultRowHeight="15.75"/>
  <cols>
    <col customWidth="1" min="4" max="4" width="3.38"/>
    <col customWidth="1" min="5" max="5" width="31.5"/>
    <col customWidth="1" min="6" max="6" width="16.38"/>
    <col customWidth="1" min="7" max="9" width="10.75"/>
    <col customWidth="1" hidden="1" min="10" max="10" width="10.75"/>
    <col customWidth="1" min="11" max="11" width="7.38"/>
    <col customWidth="1" hidden="1" min="12" max="12" width="6.63"/>
    <col customWidth="1" min="13" max="13" width="8.25"/>
    <col customWidth="1" hidden="1" min="14" max="14" width="8.25"/>
    <col customWidth="1" min="15" max="15" width="8.25"/>
    <col customWidth="1" hidden="1" min="16" max="16" width="8.25"/>
    <col customWidth="1" min="17" max="17" width="8.25"/>
    <col customWidth="1" hidden="1" min="18" max="21" width="8.25"/>
    <col customWidth="1" min="22" max="22" width="8.25"/>
    <col customWidth="1" min="24" max="24" width="20.63"/>
    <col customWidth="1" min="34" max="40" width="10.63"/>
  </cols>
  <sheetData>
    <row r="1">
      <c r="A1" s="137" t="s">
        <v>837</v>
      </c>
      <c r="B1" s="137" t="s">
        <v>838</v>
      </c>
      <c r="C1" s="137" t="s">
        <v>839</v>
      </c>
      <c r="D1" s="137" t="s">
        <v>841</v>
      </c>
      <c r="E1" s="137" t="s">
        <v>843</v>
      </c>
      <c r="F1" s="137" t="s">
        <v>844</v>
      </c>
      <c r="G1" s="137" t="s">
        <v>846</v>
      </c>
      <c r="H1" s="137" t="s">
        <v>847</v>
      </c>
      <c r="I1" s="137" t="s">
        <v>849</v>
      </c>
      <c r="J1" s="137" t="s">
        <v>851</v>
      </c>
      <c r="K1" s="137" t="s">
        <v>852</v>
      </c>
      <c r="L1" s="137" t="s">
        <v>853</v>
      </c>
      <c r="M1" s="137">
        <v>2024.0</v>
      </c>
      <c r="N1" s="137" t="s">
        <v>855</v>
      </c>
      <c r="O1" s="137">
        <v>2025.0</v>
      </c>
      <c r="P1" s="137" t="s">
        <v>858</v>
      </c>
      <c r="Q1" s="137">
        <v>2026.0</v>
      </c>
      <c r="R1" s="137" t="s">
        <v>862</v>
      </c>
      <c r="S1" s="137">
        <v>2027.0</v>
      </c>
      <c r="T1" s="137" t="s">
        <v>864</v>
      </c>
      <c r="U1" s="137" t="str">
        <f>"Total "&amp;L1</f>
        <v>Total Corte</v>
      </c>
      <c r="V1" s="141" t="s">
        <v>870</v>
      </c>
      <c r="W1" s="137" t="s">
        <v>873</v>
      </c>
      <c r="X1" s="137" t="s">
        <v>874</v>
      </c>
      <c r="Y1" s="137" t="s">
        <v>875</v>
      </c>
      <c r="Z1" s="137" t="s">
        <v>877</v>
      </c>
      <c r="AA1" s="137" t="s">
        <v>878</v>
      </c>
      <c r="AB1" s="137" t="s">
        <v>879</v>
      </c>
      <c r="AC1" s="137" t="s">
        <v>880</v>
      </c>
      <c r="AD1" s="137" t="s">
        <v>881</v>
      </c>
      <c r="AE1" s="137" t="s">
        <v>882</v>
      </c>
      <c r="AF1" s="137" t="s">
        <v>883</v>
      </c>
      <c r="AG1" s="137" t="s">
        <v>884</v>
      </c>
      <c r="AH1" s="137" t="s">
        <v>95</v>
      </c>
      <c r="AI1" s="145" t="s">
        <v>885</v>
      </c>
      <c r="AJ1" s="145" t="s">
        <v>887</v>
      </c>
      <c r="AK1" s="145" t="s">
        <v>890</v>
      </c>
      <c r="AL1" s="145" t="s">
        <v>892</v>
      </c>
      <c r="AM1" s="146"/>
      <c r="AN1" s="146"/>
      <c r="AO1" s="146"/>
      <c r="AP1" s="146"/>
      <c r="AQ1" s="146"/>
      <c r="AR1" s="146"/>
      <c r="AS1" s="146"/>
      <c r="AT1" s="146"/>
    </row>
    <row r="2">
      <c r="A2" s="2" t="s">
        <v>895</v>
      </c>
      <c r="B2" s="2" t="s">
        <v>896</v>
      </c>
      <c r="C2" s="2" t="s">
        <v>897</v>
      </c>
      <c r="D2" s="2" t="s">
        <v>898</v>
      </c>
      <c r="E2" s="2" t="s">
        <v>900</v>
      </c>
      <c r="F2" s="2" t="s">
        <v>59</v>
      </c>
      <c r="G2" s="149">
        <v>70.0</v>
      </c>
      <c r="H2" s="149">
        <v>190.0</v>
      </c>
      <c r="I2" s="149">
        <v>190.0</v>
      </c>
      <c r="J2" s="150"/>
      <c r="K2" s="150">
        <f t="shared" ref="K2:K25" si="1">SUM(G2:I2)</f>
        <v>450</v>
      </c>
      <c r="L2" s="152">
        <v>46125.0</v>
      </c>
      <c r="M2" s="2">
        <v>72.0</v>
      </c>
      <c r="N2" s="153">
        <f t="shared" ref="N2:N9" si="2">M2/G2</f>
        <v>1.028571429</v>
      </c>
      <c r="O2" s="2">
        <v>154.0</v>
      </c>
      <c r="P2" s="153">
        <f t="shared" ref="P2:P9" si="3">O2/H2</f>
        <v>0.8105263158</v>
      </c>
      <c r="U2" s="98">
        <f t="shared" ref="U2:U15" si="4">M2+O2+Q2</f>
        <v>226</v>
      </c>
      <c r="V2" s="155">
        <f t="shared" ref="V2:V25" si="5">U2/K2</f>
        <v>0.5022222222</v>
      </c>
      <c r="W2" s="2"/>
      <c r="X2" s="2"/>
      <c r="Y2" s="2"/>
      <c r="Z2" s="2"/>
      <c r="AA2" s="2"/>
      <c r="AB2" s="2"/>
      <c r="AC2" s="2"/>
      <c r="AD2" s="2"/>
      <c r="AE2" s="2"/>
      <c r="AF2" s="2"/>
      <c r="AG2" s="2" t="s">
        <v>917</v>
      </c>
      <c r="AH2" s="2" t="s">
        <v>918</v>
      </c>
      <c r="AI2" s="2" t="s">
        <v>919</v>
      </c>
      <c r="AJ2" s="156" t="s">
        <v>920</v>
      </c>
      <c r="AK2" s="157" t="str">
        <f>HYPERLINK("https://drive.google.com/file/d/1EvPgrbYanTy3BuaoycsGSIyTbYhRQoMA/view?usp=drivesdk","Seguimiento Ecourbanismo 13-abr-2026")</f>
        <v>Seguimiento Ecourbanismo 13-abr-2026</v>
      </c>
      <c r="AL2" s="2" t="s">
        <v>927</v>
      </c>
    </row>
    <row r="3">
      <c r="A3" s="2" t="s">
        <v>895</v>
      </c>
      <c r="B3" s="2" t="s">
        <v>928</v>
      </c>
      <c r="C3" s="2" t="s">
        <v>929</v>
      </c>
      <c r="D3" s="2" t="s">
        <v>898</v>
      </c>
      <c r="E3" s="2" t="s">
        <v>930</v>
      </c>
      <c r="F3" s="2" t="s">
        <v>512</v>
      </c>
      <c r="G3" s="149">
        <v>80.0</v>
      </c>
      <c r="H3" s="149">
        <v>196.0</v>
      </c>
      <c r="I3" s="149">
        <v>227.0</v>
      </c>
      <c r="J3" s="150"/>
      <c r="K3" s="150">
        <f t="shared" si="1"/>
        <v>503</v>
      </c>
      <c r="L3" s="152">
        <v>46125.0</v>
      </c>
      <c r="M3" s="2">
        <v>1.0</v>
      </c>
      <c r="N3" s="153">
        <f t="shared" si="2"/>
        <v>0.0125</v>
      </c>
      <c r="O3" s="2">
        <v>1.0</v>
      </c>
      <c r="P3" s="153">
        <f t="shared" si="3"/>
        <v>0.005102040816</v>
      </c>
      <c r="U3" s="98">
        <f t="shared" si="4"/>
        <v>2</v>
      </c>
      <c r="V3" s="155">
        <f t="shared" si="5"/>
        <v>0.003976143141</v>
      </c>
      <c r="W3" s="2"/>
      <c r="X3" s="2"/>
      <c r="Y3" s="2"/>
      <c r="Z3" s="2"/>
      <c r="AA3" s="2"/>
      <c r="AB3" s="2"/>
      <c r="AC3" s="2"/>
      <c r="AD3" s="2"/>
      <c r="AE3" s="2"/>
      <c r="AF3" s="2"/>
      <c r="AG3" s="2" t="s">
        <v>933</v>
      </c>
      <c r="AH3" s="2" t="s">
        <v>918</v>
      </c>
      <c r="AI3" s="2" t="s">
        <v>935</v>
      </c>
      <c r="AJ3" s="156" t="s">
        <v>936</v>
      </c>
      <c r="AK3" s="157" t="str">
        <f>HYPERLINK("https://drive.google.com/file/d/1oxAiakU7EwOU_wl9wwnkNVkj2ggxi4_d/view?usp=drivesdk","Seguimiento GAE 13-abr-2026")</f>
        <v>Seguimiento GAE 13-abr-2026</v>
      </c>
      <c r="AL3" s="2" t="s">
        <v>938</v>
      </c>
    </row>
    <row r="4">
      <c r="A4" s="2" t="s">
        <v>895</v>
      </c>
      <c r="B4" s="2" t="s">
        <v>941</v>
      </c>
      <c r="C4" s="2" t="s">
        <v>942</v>
      </c>
      <c r="D4" s="2" t="s">
        <v>898</v>
      </c>
      <c r="E4" s="2" t="s">
        <v>944</v>
      </c>
      <c r="F4" s="2" t="s">
        <v>514</v>
      </c>
      <c r="G4" s="149">
        <v>5.0</v>
      </c>
      <c r="H4" s="149">
        <v>11.0</v>
      </c>
      <c r="I4" s="149">
        <v>12.0</v>
      </c>
      <c r="J4" s="150"/>
      <c r="K4" s="150">
        <f t="shared" si="1"/>
        <v>28</v>
      </c>
      <c r="L4" s="152">
        <v>46125.0</v>
      </c>
      <c r="M4" s="2">
        <v>0.0</v>
      </c>
      <c r="N4" s="153">
        <f t="shared" si="2"/>
        <v>0</v>
      </c>
      <c r="O4" s="2">
        <v>0.0</v>
      </c>
      <c r="P4" s="153">
        <f t="shared" si="3"/>
        <v>0</v>
      </c>
      <c r="U4" s="98">
        <f t="shared" si="4"/>
        <v>0</v>
      </c>
      <c r="V4" s="155">
        <f t="shared" si="5"/>
        <v>0</v>
      </c>
      <c r="W4" s="2"/>
      <c r="X4" s="2"/>
      <c r="Y4" s="2"/>
      <c r="Z4" s="2"/>
      <c r="AA4" s="2"/>
      <c r="AB4" s="2"/>
      <c r="AC4" s="2"/>
      <c r="AD4" s="2"/>
      <c r="AE4" s="2"/>
      <c r="AF4" s="2"/>
      <c r="AG4" s="2" t="s">
        <v>933</v>
      </c>
      <c r="AH4" s="2" t="s">
        <v>918</v>
      </c>
      <c r="AI4" s="2" t="s">
        <v>947</v>
      </c>
      <c r="AJ4" s="156" t="s">
        <v>948</v>
      </c>
      <c r="AK4" s="157" t="str">
        <f>HYPERLINK("https://drive.google.com/file/d/16-mVGsTmcGLIcdEoqwXb0zA0RCgPlq03/view?usp=drivesdk","Seguimiento POMCA 13-abr-2026")</f>
        <v>Seguimiento POMCA 13-abr-2026</v>
      </c>
      <c r="AL4" s="2" t="s">
        <v>952</v>
      </c>
    </row>
    <row r="5">
      <c r="A5" s="2" t="s">
        <v>895</v>
      </c>
      <c r="B5" s="2" t="s">
        <v>928</v>
      </c>
      <c r="C5" s="2" t="s">
        <v>929</v>
      </c>
      <c r="D5" s="2" t="s">
        <v>898</v>
      </c>
      <c r="E5" s="2" t="s">
        <v>930</v>
      </c>
      <c r="F5" s="2" t="s">
        <v>953</v>
      </c>
      <c r="G5" s="149">
        <v>12.0</v>
      </c>
      <c r="H5" s="149">
        <v>30.0</v>
      </c>
      <c r="I5" s="149">
        <v>0.0</v>
      </c>
      <c r="J5" s="150"/>
      <c r="K5" s="150">
        <f t="shared" si="1"/>
        <v>42</v>
      </c>
      <c r="L5" s="152">
        <v>46125.0</v>
      </c>
      <c r="M5" s="2">
        <v>0.0</v>
      </c>
      <c r="N5" s="153">
        <f t="shared" si="2"/>
        <v>0</v>
      </c>
      <c r="O5" s="2">
        <v>0.0</v>
      </c>
      <c r="P5" s="153">
        <f t="shared" si="3"/>
        <v>0</v>
      </c>
      <c r="U5" s="98">
        <f t="shared" si="4"/>
        <v>0</v>
      </c>
      <c r="V5" s="155">
        <f t="shared" si="5"/>
        <v>0</v>
      </c>
      <c r="W5" s="2"/>
      <c r="X5" s="2"/>
      <c r="Y5" s="2"/>
      <c r="Z5" s="2"/>
      <c r="AA5" s="2"/>
      <c r="AB5" s="2"/>
      <c r="AC5" s="2"/>
      <c r="AD5" s="2"/>
      <c r="AE5" s="2"/>
      <c r="AF5" s="2"/>
      <c r="AG5" s="2" t="s">
        <v>933</v>
      </c>
      <c r="AH5" s="2" t="s">
        <v>918</v>
      </c>
      <c r="AI5" s="2" t="s">
        <v>956</v>
      </c>
      <c r="AJ5" s="156" t="s">
        <v>958</v>
      </c>
      <c r="AK5" s="157" t="str">
        <f>HYPERLINK("https://drive.google.com/file/d/131DC0S1voXHQBJ2BIVShPiIKsVk-7qvQ/view?usp=drivesdk","Seguimiento Proredes 13-abr-2026")</f>
        <v>Seguimiento Proredes 13-abr-2026</v>
      </c>
      <c r="AL5" s="2" t="s">
        <v>938</v>
      </c>
    </row>
    <row r="6">
      <c r="A6" s="2" t="s">
        <v>895</v>
      </c>
      <c r="B6" s="2" t="s">
        <v>961</v>
      </c>
      <c r="C6" s="2" t="s">
        <v>962</v>
      </c>
      <c r="D6" s="2" t="s">
        <v>963</v>
      </c>
      <c r="E6" s="2" t="s">
        <v>965</v>
      </c>
      <c r="F6" s="2" t="s">
        <v>365</v>
      </c>
      <c r="G6" s="149">
        <v>20.0</v>
      </c>
      <c r="H6" s="149">
        <v>47.0</v>
      </c>
      <c r="I6" s="149">
        <v>9.0</v>
      </c>
      <c r="J6" s="150"/>
      <c r="K6" s="150">
        <f t="shared" si="1"/>
        <v>76</v>
      </c>
      <c r="L6" s="152">
        <v>46125.0</v>
      </c>
      <c r="M6" s="2">
        <v>0.0</v>
      </c>
      <c r="N6" s="153">
        <f t="shared" si="2"/>
        <v>0</v>
      </c>
      <c r="O6" s="2">
        <v>2.0</v>
      </c>
      <c r="P6" s="153">
        <f t="shared" si="3"/>
        <v>0.04255319149</v>
      </c>
      <c r="U6" s="98">
        <f t="shared" si="4"/>
        <v>2</v>
      </c>
      <c r="V6" s="155">
        <f t="shared" si="5"/>
        <v>0.02631578947</v>
      </c>
      <c r="W6" s="2"/>
      <c r="X6" s="2"/>
      <c r="Y6" s="2"/>
      <c r="Z6" s="2"/>
      <c r="AA6" s="2"/>
      <c r="AB6" s="2"/>
      <c r="AC6" s="2"/>
      <c r="AD6" s="2"/>
      <c r="AE6" s="2"/>
      <c r="AF6" s="2"/>
      <c r="AG6" s="2" t="s">
        <v>933</v>
      </c>
      <c r="AH6" s="2" t="s">
        <v>918</v>
      </c>
      <c r="AI6" s="2" t="s">
        <v>975</v>
      </c>
      <c r="AJ6" s="156" t="s">
        <v>976</v>
      </c>
      <c r="AK6" s="157" t="str">
        <f>HYPERLINK("https://drive.google.com/file/d/1Y9OErLa3liKd2ne97FkFWUexB79_RhFm/view?usp=drivesdk","Seguimiento Negocios Verdes 13-abr-2026")</f>
        <v>Seguimiento Negocios Verdes 13-abr-2026</v>
      </c>
      <c r="AL6" s="2" t="s">
        <v>978</v>
      </c>
    </row>
    <row r="7">
      <c r="A7" s="2" t="s">
        <v>895</v>
      </c>
      <c r="B7" s="2" t="s">
        <v>961</v>
      </c>
      <c r="C7" s="2" t="s">
        <v>962</v>
      </c>
      <c r="D7" s="2" t="s">
        <v>963</v>
      </c>
      <c r="E7" s="2" t="s">
        <v>965</v>
      </c>
      <c r="F7" s="2" t="s">
        <v>446</v>
      </c>
      <c r="G7" s="149">
        <v>10.0</v>
      </c>
      <c r="H7" s="149">
        <v>23.0</v>
      </c>
      <c r="I7" s="149">
        <v>25.0</v>
      </c>
      <c r="J7" s="150"/>
      <c r="K7" s="150">
        <f t="shared" si="1"/>
        <v>58</v>
      </c>
      <c r="L7" s="152">
        <v>46125.0</v>
      </c>
      <c r="M7" s="2">
        <v>3.0</v>
      </c>
      <c r="N7" s="153">
        <f t="shared" si="2"/>
        <v>0.3</v>
      </c>
      <c r="O7" s="2">
        <v>7.0</v>
      </c>
      <c r="P7" s="153">
        <f t="shared" si="3"/>
        <v>0.3043478261</v>
      </c>
      <c r="U7" s="98">
        <f t="shared" si="4"/>
        <v>10</v>
      </c>
      <c r="V7" s="155">
        <f t="shared" si="5"/>
        <v>0.1724137931</v>
      </c>
      <c r="W7" s="2"/>
      <c r="X7" s="2"/>
      <c r="Y7" s="2"/>
      <c r="Z7" s="2"/>
      <c r="AA7" s="2"/>
      <c r="AB7" s="2"/>
      <c r="AC7" s="2"/>
      <c r="AD7" s="2"/>
      <c r="AE7" s="2"/>
      <c r="AF7" s="2"/>
      <c r="AG7" s="2" t="s">
        <v>933</v>
      </c>
      <c r="AH7" s="2" t="s">
        <v>918</v>
      </c>
      <c r="AI7" s="2" t="s">
        <v>979</v>
      </c>
      <c r="AJ7" s="156" t="s">
        <v>980</v>
      </c>
      <c r="AK7" s="157" t="str">
        <f>HYPERLINK("https://drive.google.com/file/d/1u7ZdXZKKgUO3LScSBo0CDlYQbSxZsvDr/view?usp=drivesdk","Seguimiento Consumo Sostenible 13-abr-2026")</f>
        <v>Seguimiento Consumo Sostenible 13-abr-2026</v>
      </c>
      <c r="AL7" s="2" t="s">
        <v>978</v>
      </c>
    </row>
    <row r="8">
      <c r="A8" s="2" t="s">
        <v>895</v>
      </c>
      <c r="B8" s="2" t="s">
        <v>984</v>
      </c>
      <c r="C8" s="2" t="s">
        <v>985</v>
      </c>
      <c r="D8" s="2" t="s">
        <v>963</v>
      </c>
      <c r="E8" s="2" t="s">
        <v>382</v>
      </c>
      <c r="F8" s="2" t="s">
        <v>986</v>
      </c>
      <c r="G8" s="149">
        <v>1.0</v>
      </c>
      <c r="H8" s="149" t="s">
        <v>278</v>
      </c>
      <c r="I8" s="149" t="s">
        <v>278</v>
      </c>
      <c r="J8" s="150"/>
      <c r="K8" s="150">
        <f t="shared" si="1"/>
        <v>1</v>
      </c>
      <c r="L8" s="152">
        <v>46125.0</v>
      </c>
      <c r="M8" s="2">
        <v>0.0</v>
      </c>
      <c r="N8" s="153">
        <f t="shared" si="2"/>
        <v>0</v>
      </c>
      <c r="O8" s="2">
        <v>0.0</v>
      </c>
      <c r="P8" s="98" t="str">
        <f t="shared" si="3"/>
        <v>#VALUE!</v>
      </c>
      <c r="U8" s="98">
        <f t="shared" si="4"/>
        <v>0</v>
      </c>
      <c r="V8" s="155">
        <f t="shared" si="5"/>
        <v>0</v>
      </c>
      <c r="W8" s="2"/>
      <c r="X8" s="2"/>
      <c r="Y8" s="2"/>
      <c r="Z8" s="2"/>
      <c r="AA8" s="2"/>
      <c r="AB8" s="2"/>
      <c r="AC8" s="2"/>
      <c r="AD8" s="2"/>
      <c r="AE8" s="2"/>
      <c r="AF8" s="2"/>
      <c r="AG8" s="2" t="s">
        <v>933</v>
      </c>
      <c r="AH8" s="2" t="s">
        <v>918</v>
      </c>
      <c r="AI8" s="2" t="s">
        <v>988</v>
      </c>
      <c r="AJ8" s="156" t="s">
        <v>989</v>
      </c>
      <c r="AK8" s="157" t="str">
        <f>HYPERLINK("https://drive.google.com/file/d/1iuIl0VCQkUDzsJu13gg7yA5Y5Es4aUn4/view?usp=drivesdk","Seguimiento BID 13-abr-2026")</f>
        <v>Seguimiento BID 13-abr-2026</v>
      </c>
      <c r="AL8" s="2" t="s">
        <v>990</v>
      </c>
    </row>
    <row r="9">
      <c r="A9" s="2" t="s">
        <v>895</v>
      </c>
      <c r="B9" s="2" t="s">
        <v>991</v>
      </c>
      <c r="C9" s="2" t="s">
        <v>992</v>
      </c>
      <c r="D9" s="2" t="s">
        <v>963</v>
      </c>
      <c r="E9" s="2" t="s">
        <v>256</v>
      </c>
      <c r="F9" s="2" t="s">
        <v>995</v>
      </c>
      <c r="G9" s="149" t="s">
        <v>278</v>
      </c>
      <c r="H9" s="149" t="s">
        <v>278</v>
      </c>
      <c r="I9" s="149">
        <v>34.0</v>
      </c>
      <c r="J9" s="150"/>
      <c r="K9" s="150">
        <f t="shared" si="1"/>
        <v>34</v>
      </c>
      <c r="L9" s="152">
        <v>46125.0</v>
      </c>
      <c r="M9" s="2">
        <v>0.0</v>
      </c>
      <c r="N9" s="153" t="str">
        <f t="shared" si="2"/>
        <v>#VALUE!</v>
      </c>
      <c r="O9" s="2">
        <v>2.0</v>
      </c>
      <c r="P9" s="98" t="str">
        <f t="shared" si="3"/>
        <v>#VALUE!</v>
      </c>
      <c r="U9" s="98">
        <f t="shared" si="4"/>
        <v>2</v>
      </c>
      <c r="V9" s="155">
        <f t="shared" si="5"/>
        <v>0.05882352941</v>
      </c>
      <c r="W9" s="2"/>
      <c r="X9" s="2"/>
      <c r="Y9" s="2"/>
      <c r="Z9" s="2"/>
      <c r="AA9" s="2"/>
      <c r="AB9" s="2"/>
      <c r="AC9" s="2"/>
      <c r="AD9" s="2"/>
      <c r="AE9" s="2"/>
      <c r="AF9" s="2"/>
      <c r="AG9" s="2" t="s">
        <v>996</v>
      </c>
      <c r="AH9" s="2" t="s">
        <v>918</v>
      </c>
      <c r="AI9" s="2" t="s">
        <v>997</v>
      </c>
      <c r="AJ9" s="156" t="s">
        <v>998</v>
      </c>
      <c r="AK9" s="157" t="str">
        <f>HYPERLINK("https://drive.google.com/file/d/1oK_IT7F50UpHW3RuGaoA0Y3SGo82vHJm/view?usp=drivesdk","Seguimiento Economia circular 13-abr-2026")</f>
        <v>Seguimiento Economia circular 13-abr-2026</v>
      </c>
      <c r="AL9" s="2" t="s">
        <v>999</v>
      </c>
    </row>
    <row r="10">
      <c r="A10" s="2" t="s">
        <v>1000</v>
      </c>
      <c r="B10" s="2" t="s">
        <v>896</v>
      </c>
      <c r="C10" s="2" t="s">
        <v>897</v>
      </c>
      <c r="D10" s="2" t="s">
        <v>898</v>
      </c>
      <c r="E10" s="2" t="s">
        <v>900</v>
      </c>
      <c r="F10" s="2" t="s">
        <v>59</v>
      </c>
      <c r="G10" s="165">
        <v>70.0</v>
      </c>
      <c r="H10" s="165">
        <v>190.0</v>
      </c>
      <c r="I10" s="165">
        <v>190.0</v>
      </c>
      <c r="J10" s="150"/>
      <c r="K10" s="150">
        <f t="shared" si="1"/>
        <v>450</v>
      </c>
      <c r="L10" s="152">
        <v>46134.0</v>
      </c>
      <c r="M10" s="2">
        <v>71.0</v>
      </c>
      <c r="N10" s="153">
        <v>1.0142857142857142</v>
      </c>
      <c r="O10" s="2">
        <v>161.0</v>
      </c>
      <c r="P10" s="153">
        <v>0.8473684210526315</v>
      </c>
      <c r="Q10" s="2">
        <v>1.0</v>
      </c>
      <c r="R10" s="153">
        <v>0.005263157894736842</v>
      </c>
      <c r="U10" s="98">
        <f t="shared" si="4"/>
        <v>233</v>
      </c>
      <c r="V10" s="155">
        <f t="shared" si="5"/>
        <v>0.5177777778</v>
      </c>
      <c r="W10" s="2"/>
      <c r="X10" s="2"/>
      <c r="Y10" s="2"/>
      <c r="Z10" s="2"/>
      <c r="AA10" s="2"/>
      <c r="AB10" s="2"/>
      <c r="AC10" s="2"/>
      <c r="AD10" s="2"/>
      <c r="AE10" s="2"/>
      <c r="AF10" s="2"/>
      <c r="AG10" s="2" t="s">
        <v>1005</v>
      </c>
      <c r="AH10" s="2" t="s">
        <v>918</v>
      </c>
      <c r="AI10" s="2" t="s">
        <v>1007</v>
      </c>
      <c r="AJ10" s="156" t="s">
        <v>1008</v>
      </c>
      <c r="AK10" s="157" t="str">
        <f>HYPERLINK("https://drive.google.com/file/d/1WIAMfcaBM72i3m7UJT9DwgU6wbxxv0sf/view?usp=drivesdk","Seguimiento Ecourbanismo 22-abr-2026")</f>
        <v>Seguimiento Ecourbanismo 22-abr-2026</v>
      </c>
      <c r="AL10" s="2" t="s">
        <v>1010</v>
      </c>
    </row>
    <row r="11">
      <c r="A11" s="2" t="s">
        <v>1000</v>
      </c>
      <c r="B11" s="2" t="s">
        <v>928</v>
      </c>
      <c r="C11" s="2" t="s">
        <v>929</v>
      </c>
      <c r="D11" s="2" t="s">
        <v>898</v>
      </c>
      <c r="E11" s="2" t="s">
        <v>930</v>
      </c>
      <c r="F11" s="2" t="s">
        <v>512</v>
      </c>
      <c r="G11" s="165">
        <v>80.0</v>
      </c>
      <c r="H11" s="165">
        <v>196.0</v>
      </c>
      <c r="I11" s="165">
        <v>227.0</v>
      </c>
      <c r="J11" s="150"/>
      <c r="K11" s="150">
        <f t="shared" si="1"/>
        <v>503</v>
      </c>
      <c r="L11" s="152">
        <v>46134.0</v>
      </c>
      <c r="M11" s="2">
        <v>81.0</v>
      </c>
      <c r="N11" s="153">
        <v>1.0125</v>
      </c>
      <c r="O11" s="2">
        <v>0.0</v>
      </c>
      <c r="P11" s="153">
        <v>0.0</v>
      </c>
      <c r="Q11" s="2">
        <v>0.0</v>
      </c>
      <c r="R11" s="153">
        <v>0.0</v>
      </c>
      <c r="U11" s="98">
        <f t="shared" si="4"/>
        <v>81</v>
      </c>
      <c r="V11" s="155">
        <f t="shared" si="5"/>
        <v>0.1610337972</v>
      </c>
      <c r="W11" s="2"/>
      <c r="X11" s="2"/>
      <c r="Y11" s="2"/>
      <c r="Z11" s="2"/>
      <c r="AA11" s="2"/>
      <c r="AB11" s="2"/>
      <c r="AC11" s="2"/>
      <c r="AD11" s="2"/>
      <c r="AE11" s="2"/>
      <c r="AF11" s="2"/>
      <c r="AG11" s="2" t="s">
        <v>1016</v>
      </c>
      <c r="AH11" s="2" t="s">
        <v>918</v>
      </c>
      <c r="AI11" s="2" t="s">
        <v>1017</v>
      </c>
      <c r="AJ11" s="156" t="s">
        <v>1018</v>
      </c>
      <c r="AK11" s="157" t="str">
        <f>HYPERLINK("https://drive.google.com/file/d/1X1H043jnacznNX4e_EZmbLAdRSknbWlo/view?usp=drivesdk","Seguimiento GAE 22-abr-2026")</f>
        <v>Seguimiento GAE 22-abr-2026</v>
      </c>
      <c r="AL11" s="2" t="s">
        <v>1021</v>
      </c>
    </row>
    <row r="12">
      <c r="A12" s="2" t="s">
        <v>1000</v>
      </c>
      <c r="B12" s="2" t="s">
        <v>941</v>
      </c>
      <c r="C12" s="2" t="s">
        <v>942</v>
      </c>
      <c r="D12" s="2" t="s">
        <v>898</v>
      </c>
      <c r="E12" s="2" t="s">
        <v>944</v>
      </c>
      <c r="F12" s="2" t="s">
        <v>514</v>
      </c>
      <c r="G12" s="165">
        <v>5.0</v>
      </c>
      <c r="H12" s="165">
        <v>11.0</v>
      </c>
      <c r="I12" s="165">
        <v>12.0</v>
      </c>
      <c r="J12" s="150"/>
      <c r="K12" s="150">
        <f t="shared" si="1"/>
        <v>28</v>
      </c>
      <c r="L12" s="152">
        <v>46134.0</v>
      </c>
      <c r="M12" s="2">
        <v>1.0</v>
      </c>
      <c r="N12" s="153">
        <v>0.2</v>
      </c>
      <c r="O12" s="2">
        <v>0.0</v>
      </c>
      <c r="P12" s="153">
        <v>0.0</v>
      </c>
      <c r="Q12" s="2">
        <v>0.0</v>
      </c>
      <c r="R12" s="153">
        <v>0.0</v>
      </c>
      <c r="U12" s="98">
        <f t="shared" si="4"/>
        <v>1</v>
      </c>
      <c r="V12" s="155">
        <f t="shared" si="5"/>
        <v>0.03571428571</v>
      </c>
      <c r="W12" s="2"/>
      <c r="X12" s="2"/>
      <c r="Y12" s="2"/>
      <c r="Z12" s="2"/>
      <c r="AA12" s="2"/>
      <c r="AB12" s="2"/>
      <c r="AC12" s="2"/>
      <c r="AD12" s="2"/>
      <c r="AE12" s="2"/>
      <c r="AF12" s="2"/>
      <c r="AG12" s="2" t="s">
        <v>1022</v>
      </c>
      <c r="AH12" s="2" t="s">
        <v>918</v>
      </c>
      <c r="AI12" s="2" t="s">
        <v>1023</v>
      </c>
      <c r="AJ12" s="156" t="s">
        <v>1024</v>
      </c>
      <c r="AK12" s="157" t="str">
        <f>HYPERLINK("https://drive.google.com/file/d/1PCTIwlSA9qF9IgJVPJvl8E0KCmiRnq50/view?usp=drivesdk","Seguimiento POMCA 22-abr-2026")</f>
        <v>Seguimiento POMCA 22-abr-2026</v>
      </c>
      <c r="AL12" s="2" t="s">
        <v>1025</v>
      </c>
    </row>
    <row r="13">
      <c r="A13" s="2" t="s">
        <v>1000</v>
      </c>
      <c r="B13" s="2" t="s">
        <v>928</v>
      </c>
      <c r="C13" s="2" t="s">
        <v>929</v>
      </c>
      <c r="D13" s="2" t="s">
        <v>898</v>
      </c>
      <c r="E13" s="2" t="s">
        <v>930</v>
      </c>
      <c r="F13" s="2" t="s">
        <v>953</v>
      </c>
      <c r="G13" s="165">
        <v>12.0</v>
      </c>
      <c r="H13" s="165">
        <v>30.0</v>
      </c>
      <c r="I13" s="165">
        <v>0.0</v>
      </c>
      <c r="J13" s="150"/>
      <c r="K13" s="150">
        <f t="shared" si="1"/>
        <v>42</v>
      </c>
      <c r="L13" s="152">
        <v>46134.0</v>
      </c>
      <c r="M13" s="2">
        <v>0.0</v>
      </c>
      <c r="N13" s="153">
        <v>0.0</v>
      </c>
      <c r="O13" s="2">
        <v>0.0</v>
      </c>
      <c r="P13" s="153">
        <v>0.0</v>
      </c>
      <c r="Q13" s="2">
        <v>0.0</v>
      </c>
      <c r="R13" s="153" t="e">
        <v>#DIV/0!</v>
      </c>
      <c r="U13" s="98">
        <f t="shared" si="4"/>
        <v>0</v>
      </c>
      <c r="V13" s="155">
        <f t="shared" si="5"/>
        <v>0</v>
      </c>
      <c r="W13" s="2"/>
      <c r="X13" s="2"/>
      <c r="Y13" s="2"/>
      <c r="Z13" s="2"/>
      <c r="AA13" s="2"/>
      <c r="AB13" s="2"/>
      <c r="AC13" s="2"/>
      <c r="AD13" s="2"/>
      <c r="AE13" s="2"/>
      <c r="AF13" s="2"/>
      <c r="AG13" s="2" t="s">
        <v>1026</v>
      </c>
      <c r="AH13" s="2" t="s">
        <v>918</v>
      </c>
      <c r="AI13" s="2" t="s">
        <v>1027</v>
      </c>
      <c r="AJ13" s="156" t="s">
        <v>1028</v>
      </c>
      <c r="AK13" s="157" t="str">
        <f>HYPERLINK("https://drive.google.com/file/d/1qG0YKfpHBZBLerCLqhOor20BfHo9G721/view?usp=drivesdk","Seguimiento Proredes 22-abr-2026")</f>
        <v>Seguimiento Proredes 22-abr-2026</v>
      </c>
      <c r="AL13" s="2" t="s">
        <v>1021</v>
      </c>
    </row>
    <row r="14">
      <c r="A14" s="2" t="s">
        <v>1000</v>
      </c>
      <c r="B14" s="2" t="s">
        <v>961</v>
      </c>
      <c r="C14" s="2" t="s">
        <v>962</v>
      </c>
      <c r="D14" s="2" t="s">
        <v>963</v>
      </c>
      <c r="E14" s="2" t="s">
        <v>965</v>
      </c>
      <c r="F14" s="2" t="s">
        <v>365</v>
      </c>
      <c r="G14" s="165">
        <v>20.0</v>
      </c>
      <c r="H14" s="165">
        <v>47.0</v>
      </c>
      <c r="I14" s="165">
        <v>9.0</v>
      </c>
      <c r="J14" s="150"/>
      <c r="K14" s="150">
        <f t="shared" si="1"/>
        <v>76</v>
      </c>
      <c r="L14" s="152">
        <v>46134.0</v>
      </c>
      <c r="M14" s="2">
        <v>19.0</v>
      </c>
      <c r="N14" s="153">
        <v>0.95</v>
      </c>
      <c r="O14" s="2">
        <v>2.0</v>
      </c>
      <c r="P14" s="153">
        <v>0.0425531914893617</v>
      </c>
      <c r="Q14" s="2">
        <v>0.0</v>
      </c>
      <c r="R14" s="153">
        <v>0.0</v>
      </c>
      <c r="U14" s="98">
        <f t="shared" si="4"/>
        <v>21</v>
      </c>
      <c r="V14" s="155">
        <f t="shared" si="5"/>
        <v>0.2763157895</v>
      </c>
      <c r="W14" s="2"/>
      <c r="X14" s="2"/>
      <c r="Y14" s="2"/>
      <c r="Z14" s="2"/>
      <c r="AA14" s="2"/>
      <c r="AB14" s="2"/>
      <c r="AC14" s="2"/>
      <c r="AD14" s="2"/>
      <c r="AE14" s="2"/>
      <c r="AF14" s="2"/>
      <c r="AG14" s="2" t="s">
        <v>1030</v>
      </c>
      <c r="AH14" s="2" t="s">
        <v>918</v>
      </c>
      <c r="AI14" s="2" t="s">
        <v>1031</v>
      </c>
      <c r="AJ14" s="156" t="s">
        <v>1032</v>
      </c>
      <c r="AK14" s="157" t="str">
        <f>HYPERLINK("https://drive.google.com/file/d/1kiykETdXL42zBWMWkJhHoOecGL89SQpw/view?usp=drivesdk","Seguimiento Negocios Verdes 22-abr-2026")</f>
        <v>Seguimiento Negocios Verdes 22-abr-2026</v>
      </c>
      <c r="AL14" s="2" t="s">
        <v>1034</v>
      </c>
    </row>
    <row r="15">
      <c r="A15" s="2" t="s">
        <v>1000</v>
      </c>
      <c r="B15" s="2" t="s">
        <v>961</v>
      </c>
      <c r="C15" s="2" t="s">
        <v>962</v>
      </c>
      <c r="D15" s="2" t="s">
        <v>963</v>
      </c>
      <c r="E15" s="2" t="s">
        <v>965</v>
      </c>
      <c r="F15" s="2" t="s">
        <v>446</v>
      </c>
      <c r="G15" s="165">
        <v>10.0</v>
      </c>
      <c r="H15" s="165">
        <v>23.0</v>
      </c>
      <c r="I15" s="165">
        <v>25.0</v>
      </c>
      <c r="J15" s="150"/>
      <c r="K15" s="150">
        <f t="shared" si="1"/>
        <v>58</v>
      </c>
      <c r="L15" s="152">
        <v>46134.0</v>
      </c>
      <c r="M15" s="2">
        <v>6.0</v>
      </c>
      <c r="N15" s="153">
        <v>0.6</v>
      </c>
      <c r="O15" s="2">
        <v>7.0</v>
      </c>
      <c r="P15" s="153">
        <v>0.30434782608695654</v>
      </c>
      <c r="Q15" s="2">
        <v>0.0</v>
      </c>
      <c r="R15" s="153">
        <v>0.0</v>
      </c>
      <c r="U15" s="98">
        <f t="shared" si="4"/>
        <v>13</v>
      </c>
      <c r="V15" s="155">
        <f t="shared" si="5"/>
        <v>0.224137931</v>
      </c>
      <c r="W15" s="2"/>
      <c r="X15" s="2"/>
      <c r="Y15" s="2"/>
      <c r="Z15" s="2"/>
      <c r="AA15" s="2"/>
      <c r="AB15" s="2"/>
      <c r="AC15" s="2"/>
      <c r="AD15" s="2"/>
      <c r="AE15" s="2"/>
      <c r="AF15" s="2"/>
      <c r="AG15" s="2" t="s">
        <v>1039</v>
      </c>
      <c r="AH15" s="2" t="s">
        <v>918</v>
      </c>
      <c r="AI15" s="2" t="s">
        <v>1040</v>
      </c>
      <c r="AJ15" s="156" t="s">
        <v>1041</v>
      </c>
      <c r="AK15" s="157" t="str">
        <f>HYPERLINK("https://drive.google.com/file/d/1QFrv5JWXZyOcruu_BMVTxYHP2WC5kCjA/view?usp=drivesdk","Seguimiento Consumo Sostenible 22-abr-2026")</f>
        <v>Seguimiento Consumo Sostenible 22-abr-2026</v>
      </c>
      <c r="AL15" s="2" t="s">
        <v>1042</v>
      </c>
    </row>
    <row r="16">
      <c r="A16" s="2" t="s">
        <v>1000</v>
      </c>
      <c r="B16" s="2" t="s">
        <v>984</v>
      </c>
      <c r="C16" s="2" t="s">
        <v>985</v>
      </c>
      <c r="D16" s="2" t="s">
        <v>963</v>
      </c>
      <c r="E16" s="2" t="s">
        <v>382</v>
      </c>
      <c r="F16" s="2" t="s">
        <v>986</v>
      </c>
      <c r="G16" s="149">
        <v>1.0</v>
      </c>
      <c r="H16" s="149" t="s">
        <v>278</v>
      </c>
      <c r="I16" s="149" t="s">
        <v>278</v>
      </c>
      <c r="J16" s="150"/>
      <c r="K16" s="150">
        <f t="shared" si="1"/>
        <v>1</v>
      </c>
      <c r="L16" s="152">
        <v>46134.0</v>
      </c>
      <c r="M16" s="2">
        <v>1.0</v>
      </c>
      <c r="N16" s="153">
        <v>1.0</v>
      </c>
      <c r="O16" s="2" t="s">
        <v>278</v>
      </c>
      <c r="P16" s="2" t="s">
        <v>278</v>
      </c>
      <c r="Q16" s="2" t="s">
        <v>278</v>
      </c>
      <c r="R16" s="2" t="s">
        <v>278</v>
      </c>
      <c r="S16" s="2"/>
      <c r="T16" s="2"/>
      <c r="U16" s="2">
        <v>0.0</v>
      </c>
      <c r="V16" s="155">
        <f t="shared" si="5"/>
        <v>0</v>
      </c>
      <c r="W16" s="2"/>
      <c r="X16" s="2"/>
      <c r="Y16" s="2"/>
      <c r="Z16" s="2"/>
      <c r="AA16" s="2"/>
      <c r="AB16" s="2"/>
      <c r="AC16" s="2"/>
      <c r="AD16" s="2"/>
      <c r="AE16" s="2"/>
      <c r="AF16" s="2"/>
      <c r="AG16" s="2" t="s">
        <v>1046</v>
      </c>
      <c r="AH16" s="2" t="s">
        <v>918</v>
      </c>
      <c r="AI16" s="2" t="s">
        <v>1047</v>
      </c>
      <c r="AJ16" s="156" t="s">
        <v>1048</v>
      </c>
      <c r="AK16" s="157" t="str">
        <f>HYPERLINK("https://drive.google.com/file/d/1tjTUUv1QOoAtKddjfFCuV7eB6TVNsK12/view?usp=drivesdk","Seguimiento BID 22-abr-2026")</f>
        <v>Seguimiento BID 22-abr-2026</v>
      </c>
      <c r="AL16" s="2" t="s">
        <v>1050</v>
      </c>
    </row>
    <row r="17">
      <c r="A17" s="2" t="s">
        <v>1000</v>
      </c>
      <c r="B17" s="2" t="s">
        <v>991</v>
      </c>
      <c r="C17" s="2" t="s">
        <v>992</v>
      </c>
      <c r="D17" s="2" t="s">
        <v>963</v>
      </c>
      <c r="E17" s="2" t="s">
        <v>256</v>
      </c>
      <c r="F17" s="2" t="s">
        <v>995</v>
      </c>
      <c r="G17" s="165" t="s">
        <v>278</v>
      </c>
      <c r="H17" s="165" t="s">
        <v>278</v>
      </c>
      <c r="I17" s="165">
        <v>34.0</v>
      </c>
      <c r="J17" s="150"/>
      <c r="K17" s="150">
        <f t="shared" si="1"/>
        <v>34</v>
      </c>
      <c r="L17" s="152">
        <v>46134.0</v>
      </c>
      <c r="M17" s="2" t="s">
        <v>278</v>
      </c>
      <c r="N17" s="2" t="s">
        <v>278</v>
      </c>
      <c r="O17" s="2" t="s">
        <v>278</v>
      </c>
      <c r="P17" s="2" t="s">
        <v>278</v>
      </c>
      <c r="R17" s="153">
        <v>0.0</v>
      </c>
      <c r="S17" s="2"/>
      <c r="T17" s="2"/>
      <c r="U17" s="2">
        <v>0.0</v>
      </c>
      <c r="V17" s="155">
        <f t="shared" si="5"/>
        <v>0</v>
      </c>
      <c r="W17" s="2"/>
      <c r="X17" s="2"/>
      <c r="Y17" s="2"/>
      <c r="Z17" s="2"/>
      <c r="AA17" s="2"/>
      <c r="AB17" s="2"/>
      <c r="AC17" s="2"/>
      <c r="AD17" s="2"/>
      <c r="AE17" s="2"/>
      <c r="AF17" s="2"/>
      <c r="AG17" s="2" t="s">
        <v>1059</v>
      </c>
      <c r="AH17" s="2" t="s">
        <v>918</v>
      </c>
      <c r="AI17" s="2" t="s">
        <v>1060</v>
      </c>
      <c r="AJ17" s="156" t="s">
        <v>1061</v>
      </c>
      <c r="AK17" s="157" t="str">
        <f>HYPERLINK("https://drive.google.com/file/d/1Lf8oVsXqLVOwU_ElXHsEGlqfdz-_a2We/view?usp=drivesdk","Seguimiento Economia circular 22-abr-2026")</f>
        <v>Seguimiento Economia circular 22-abr-2026</v>
      </c>
      <c r="AL17" s="2" t="s">
        <v>1062</v>
      </c>
    </row>
    <row r="18">
      <c r="A18" s="2" t="s">
        <v>1063</v>
      </c>
      <c r="B18" s="2" t="s">
        <v>896</v>
      </c>
      <c r="C18" s="2" t="s">
        <v>897</v>
      </c>
      <c r="D18" s="2" t="s">
        <v>898</v>
      </c>
      <c r="E18" s="2" t="s">
        <v>900</v>
      </c>
      <c r="F18" s="2" t="s">
        <v>59</v>
      </c>
      <c r="G18" s="165">
        <v>70.0</v>
      </c>
      <c r="H18" s="165">
        <v>190.0</v>
      </c>
      <c r="I18" s="165">
        <v>190.0</v>
      </c>
      <c r="J18" s="150"/>
      <c r="K18" s="150">
        <f t="shared" si="1"/>
        <v>450</v>
      </c>
      <c r="L18" s="152">
        <v>46148.0</v>
      </c>
      <c r="M18" s="2">
        <f t="shared" ref="M18:M25" si="6">M29</f>
        <v>0</v>
      </c>
      <c r="N18" s="153">
        <f t="shared" ref="N18:N24" si="7">M18/G18</f>
        <v>0</v>
      </c>
      <c r="O18" s="2">
        <f t="shared" ref="O18:O25" si="8">O29</f>
        <v>0</v>
      </c>
      <c r="P18" s="153">
        <f t="shared" ref="P18:P23" si="9">O18/I18</f>
        <v>0</v>
      </c>
      <c r="Q18" s="2">
        <f t="shared" ref="Q18:Q23" si="10">Q29</f>
        <v>0</v>
      </c>
      <c r="R18" s="153" t="str">
        <f t="shared" ref="R18:R23" si="11">Q18/M18</f>
        <v>#DIV/0!</v>
      </c>
      <c r="U18" s="98">
        <f t="shared" ref="U18:U23" si="12">M18+O18+Q18</f>
        <v>0</v>
      </c>
      <c r="V18" s="155">
        <f t="shared" si="5"/>
        <v>0</v>
      </c>
    </row>
    <row r="19">
      <c r="A19" s="2" t="s">
        <v>1063</v>
      </c>
      <c r="B19" s="2" t="s">
        <v>928</v>
      </c>
      <c r="C19" s="2" t="s">
        <v>929</v>
      </c>
      <c r="D19" s="2" t="s">
        <v>898</v>
      </c>
      <c r="E19" s="2" t="s">
        <v>930</v>
      </c>
      <c r="F19" s="2" t="s">
        <v>512</v>
      </c>
      <c r="G19" s="165">
        <v>80.0</v>
      </c>
      <c r="H19" s="165">
        <v>196.0</v>
      </c>
      <c r="I19" s="165">
        <v>227.0</v>
      </c>
      <c r="J19" s="150"/>
      <c r="K19" s="150">
        <f t="shared" si="1"/>
        <v>503</v>
      </c>
      <c r="L19" s="152">
        <v>46148.0</v>
      </c>
      <c r="M19" s="2">
        <f t="shared" si="6"/>
        <v>1</v>
      </c>
      <c r="N19" s="153">
        <f t="shared" si="7"/>
        <v>0.0125</v>
      </c>
      <c r="O19" s="2">
        <f t="shared" si="8"/>
        <v>0</v>
      </c>
      <c r="P19" s="153">
        <f t="shared" si="9"/>
        <v>0</v>
      </c>
      <c r="Q19" s="2">
        <f t="shared" si="10"/>
        <v>107</v>
      </c>
      <c r="R19" s="153">
        <f t="shared" si="11"/>
        <v>107</v>
      </c>
      <c r="U19" s="98">
        <f t="shared" si="12"/>
        <v>108</v>
      </c>
      <c r="V19" s="155">
        <f t="shared" si="5"/>
        <v>0.2147117296</v>
      </c>
    </row>
    <row r="20">
      <c r="A20" s="2" t="s">
        <v>1063</v>
      </c>
      <c r="B20" s="2" t="s">
        <v>941</v>
      </c>
      <c r="C20" s="2" t="s">
        <v>942</v>
      </c>
      <c r="D20" s="2" t="s">
        <v>898</v>
      </c>
      <c r="E20" s="2" t="s">
        <v>944</v>
      </c>
      <c r="F20" s="2" t="s">
        <v>514</v>
      </c>
      <c r="G20" s="165">
        <v>5.0</v>
      </c>
      <c r="H20" s="165">
        <v>11.0</v>
      </c>
      <c r="I20" s="165">
        <v>12.0</v>
      </c>
      <c r="J20" s="150"/>
      <c r="K20" s="150">
        <f t="shared" si="1"/>
        <v>28</v>
      </c>
      <c r="L20" s="152">
        <v>46148.0</v>
      </c>
      <c r="M20" s="2">
        <f t="shared" si="6"/>
        <v>4</v>
      </c>
      <c r="N20" s="153">
        <f t="shared" si="7"/>
        <v>0.8</v>
      </c>
      <c r="O20" s="2">
        <f t="shared" si="8"/>
        <v>8</v>
      </c>
      <c r="P20" s="153">
        <f t="shared" si="9"/>
        <v>0.6666666667</v>
      </c>
      <c r="Q20" s="2">
        <f t="shared" si="10"/>
        <v>6</v>
      </c>
      <c r="R20" s="153">
        <f t="shared" si="11"/>
        <v>1.5</v>
      </c>
      <c r="U20" s="98">
        <f t="shared" si="12"/>
        <v>18</v>
      </c>
      <c r="V20" s="155">
        <f t="shared" si="5"/>
        <v>0.6428571429</v>
      </c>
    </row>
    <row r="21">
      <c r="A21" s="2" t="s">
        <v>1063</v>
      </c>
      <c r="B21" s="2" t="s">
        <v>928</v>
      </c>
      <c r="C21" s="2" t="s">
        <v>929</v>
      </c>
      <c r="D21" s="2" t="s">
        <v>898</v>
      </c>
      <c r="E21" s="2" t="s">
        <v>930</v>
      </c>
      <c r="F21" s="2" t="s">
        <v>953</v>
      </c>
      <c r="G21" s="165">
        <v>12.0</v>
      </c>
      <c r="H21" s="165">
        <v>30.0</v>
      </c>
      <c r="I21" s="165">
        <v>0.0</v>
      </c>
      <c r="J21" s="150"/>
      <c r="K21" s="150">
        <f t="shared" si="1"/>
        <v>42</v>
      </c>
      <c r="L21" s="152">
        <v>46148.0</v>
      </c>
      <c r="M21" s="2">
        <f t="shared" si="6"/>
        <v>8</v>
      </c>
      <c r="N21" s="153">
        <f t="shared" si="7"/>
        <v>0.6666666667</v>
      </c>
      <c r="O21" s="2">
        <f t="shared" si="8"/>
        <v>4</v>
      </c>
      <c r="P21" s="153" t="str">
        <f t="shared" si="9"/>
        <v>#DIV/0!</v>
      </c>
      <c r="Q21" s="2">
        <f t="shared" si="10"/>
        <v>0</v>
      </c>
      <c r="R21" s="153">
        <f t="shared" si="11"/>
        <v>0</v>
      </c>
      <c r="U21" s="98">
        <f t="shared" si="12"/>
        <v>12</v>
      </c>
      <c r="V21" s="155">
        <f t="shared" si="5"/>
        <v>0.2857142857</v>
      </c>
    </row>
    <row r="22">
      <c r="A22" s="2" t="s">
        <v>1063</v>
      </c>
      <c r="B22" s="2" t="s">
        <v>961</v>
      </c>
      <c r="C22" s="2" t="s">
        <v>962</v>
      </c>
      <c r="D22" s="2" t="s">
        <v>963</v>
      </c>
      <c r="E22" s="2" t="s">
        <v>965</v>
      </c>
      <c r="F22" s="2" t="s">
        <v>365</v>
      </c>
      <c r="G22" s="165">
        <v>20.0</v>
      </c>
      <c r="H22" s="165">
        <v>47.0</v>
      </c>
      <c r="I22" s="165">
        <v>9.0</v>
      </c>
      <c r="J22" s="150"/>
      <c r="K22" s="150">
        <f t="shared" si="1"/>
        <v>76</v>
      </c>
      <c r="L22" s="152">
        <v>46148.0</v>
      </c>
      <c r="M22" s="2">
        <f t="shared" si="6"/>
        <v>20</v>
      </c>
      <c r="N22" s="153">
        <f t="shared" si="7"/>
        <v>1</v>
      </c>
      <c r="O22" s="2">
        <f t="shared" si="8"/>
        <v>46</v>
      </c>
      <c r="P22" s="153">
        <f t="shared" si="9"/>
        <v>5.111111111</v>
      </c>
      <c r="Q22" s="2">
        <f t="shared" si="10"/>
        <v>8</v>
      </c>
      <c r="R22" s="153">
        <f t="shared" si="11"/>
        <v>0.4</v>
      </c>
      <c r="U22" s="98">
        <f t="shared" si="12"/>
        <v>74</v>
      </c>
      <c r="V22" s="155">
        <f t="shared" si="5"/>
        <v>0.9736842105</v>
      </c>
    </row>
    <row r="23">
      <c r="A23" s="2" t="s">
        <v>1063</v>
      </c>
      <c r="B23" s="2" t="s">
        <v>961</v>
      </c>
      <c r="C23" s="2" t="s">
        <v>962</v>
      </c>
      <c r="D23" s="2" t="s">
        <v>963</v>
      </c>
      <c r="E23" s="2" t="s">
        <v>965</v>
      </c>
      <c r="F23" s="2" t="s">
        <v>446</v>
      </c>
      <c r="G23" s="165">
        <v>10.0</v>
      </c>
      <c r="H23" s="165">
        <v>23.0</v>
      </c>
      <c r="I23" s="165">
        <v>25.0</v>
      </c>
      <c r="J23" s="150"/>
      <c r="K23" s="150">
        <f t="shared" si="1"/>
        <v>58</v>
      </c>
      <c r="L23" s="152">
        <v>46148.0</v>
      </c>
      <c r="M23" s="2">
        <f t="shared" si="6"/>
        <v>7</v>
      </c>
      <c r="N23" s="153">
        <f t="shared" si="7"/>
        <v>0.7</v>
      </c>
      <c r="O23" s="2">
        <f t="shared" si="8"/>
        <v>19</v>
      </c>
      <c r="P23" s="153">
        <f t="shared" si="9"/>
        <v>0.76</v>
      </c>
      <c r="Q23" s="2">
        <f t="shared" si="10"/>
        <v>12</v>
      </c>
      <c r="R23" s="153">
        <f t="shared" si="11"/>
        <v>1.714285714</v>
      </c>
      <c r="U23" s="98">
        <f t="shared" si="12"/>
        <v>38</v>
      </c>
      <c r="V23" s="155">
        <f t="shared" si="5"/>
        <v>0.6551724138</v>
      </c>
    </row>
    <row r="24">
      <c r="A24" s="2" t="s">
        <v>1063</v>
      </c>
      <c r="B24" s="2" t="s">
        <v>984</v>
      </c>
      <c r="C24" s="2" t="s">
        <v>985</v>
      </c>
      <c r="D24" s="2" t="s">
        <v>963</v>
      </c>
      <c r="E24" s="2" t="s">
        <v>382</v>
      </c>
      <c r="F24" s="2" t="s">
        <v>986</v>
      </c>
      <c r="G24" s="149">
        <v>1.0</v>
      </c>
      <c r="H24" s="149" t="s">
        <v>278</v>
      </c>
      <c r="I24" s="149" t="s">
        <v>278</v>
      </c>
      <c r="J24" s="150"/>
      <c r="K24" s="150">
        <f t="shared" si="1"/>
        <v>1</v>
      </c>
      <c r="L24" s="152">
        <v>46148.0</v>
      </c>
      <c r="M24" s="2">
        <f t="shared" si="6"/>
        <v>0</v>
      </c>
      <c r="N24" s="153">
        <f t="shared" si="7"/>
        <v>0</v>
      </c>
      <c r="O24" s="2" t="str">
        <f t="shared" si="8"/>
        <v>N/A</v>
      </c>
      <c r="P24" s="2" t="str">
        <f t="shared" ref="P24:R24" si="13">P35</f>
        <v>N/A</v>
      </c>
      <c r="Q24" s="2" t="str">
        <f t="shared" si="13"/>
        <v>N/A</v>
      </c>
      <c r="R24" s="2" t="str">
        <f t="shared" si="13"/>
        <v>N/A</v>
      </c>
      <c r="U24" s="98">
        <f>M24</f>
        <v>0</v>
      </c>
      <c r="V24" s="155">
        <f t="shared" si="5"/>
        <v>0</v>
      </c>
      <c r="W24" s="2"/>
      <c r="X24" s="2"/>
      <c r="Y24" s="2"/>
      <c r="Z24" s="2"/>
      <c r="AA24" s="2"/>
      <c r="AB24" s="2"/>
      <c r="AC24" s="2"/>
      <c r="AD24" s="2"/>
      <c r="AE24" s="2"/>
      <c r="AF24" s="2"/>
      <c r="AG24" s="2" t="s">
        <v>1077</v>
      </c>
      <c r="AH24" s="2" t="s">
        <v>918</v>
      </c>
    </row>
    <row r="25">
      <c r="A25" s="2" t="s">
        <v>1063</v>
      </c>
      <c r="B25" s="2" t="s">
        <v>991</v>
      </c>
      <c r="C25" s="2" t="s">
        <v>992</v>
      </c>
      <c r="D25" s="2" t="s">
        <v>963</v>
      </c>
      <c r="E25" s="2" t="s">
        <v>256</v>
      </c>
      <c r="F25" s="2" t="s">
        <v>995</v>
      </c>
      <c r="G25" s="165" t="s">
        <v>278</v>
      </c>
      <c r="H25" s="165" t="s">
        <v>278</v>
      </c>
      <c r="I25" s="165">
        <v>34.0</v>
      </c>
      <c r="J25" s="150"/>
      <c r="K25" s="150">
        <f t="shared" si="1"/>
        <v>34</v>
      </c>
      <c r="L25" s="152">
        <v>46148.0</v>
      </c>
      <c r="M25" s="2" t="str">
        <f t="shared" si="6"/>
        <v>N/A</v>
      </c>
      <c r="N25" s="153" t="e">
        <v>#DIV/0!</v>
      </c>
      <c r="O25" s="2" t="str">
        <f t="shared" si="8"/>
        <v>N/A</v>
      </c>
      <c r="P25" s="98" t="e">
        <v>#DIV/0!</v>
      </c>
      <c r="Q25" s="2" t="str">
        <f>Q36</f>
        <v/>
      </c>
      <c r="R25" s="153" t="str">
        <f>Q25/M25</f>
        <v>#VALUE!</v>
      </c>
      <c r="U25" s="98" t="str">
        <f>M25+O25+Q25</f>
        <v>#VALUE!</v>
      </c>
      <c r="V25" s="155" t="str">
        <f t="shared" si="5"/>
        <v>#VALUE!</v>
      </c>
    </row>
    <row r="26">
      <c r="N26" s="153"/>
      <c r="P26" s="153"/>
      <c r="V26" s="176"/>
    </row>
    <row r="27">
      <c r="G27" s="2" t="s">
        <v>1083</v>
      </c>
      <c r="M27" s="2" t="s">
        <v>1084</v>
      </c>
      <c r="N27" s="153"/>
      <c r="P27" s="153"/>
      <c r="V27" s="176"/>
      <c r="AH27" s="2" t="s">
        <v>1085</v>
      </c>
    </row>
    <row r="28">
      <c r="G28" s="2">
        <v>2024.0</v>
      </c>
      <c r="H28" s="2">
        <v>2025.0</v>
      </c>
      <c r="I28" s="2">
        <v>2026.0</v>
      </c>
      <c r="J28" s="2">
        <v>2027.0</v>
      </c>
      <c r="K28" s="2" t="s">
        <v>852</v>
      </c>
      <c r="M28" s="2">
        <v>2024.0</v>
      </c>
      <c r="N28" s="153"/>
      <c r="O28" s="2">
        <v>2025.0</v>
      </c>
      <c r="P28" s="153"/>
      <c r="Q28" s="2">
        <v>2026.0</v>
      </c>
      <c r="V28" s="176"/>
      <c r="AH28" s="2">
        <v>2024.0</v>
      </c>
      <c r="AJ28" s="2">
        <v>2025.0</v>
      </c>
      <c r="AL28" s="2">
        <v>2026.0</v>
      </c>
      <c r="AN28" s="2">
        <v>2027.0</v>
      </c>
    </row>
    <row r="29">
      <c r="F29" s="177" t="s">
        <v>1088</v>
      </c>
      <c r="G29" s="165">
        <v>70.0</v>
      </c>
      <c r="H29" s="165">
        <v>190.0</v>
      </c>
      <c r="I29" s="165">
        <v>190.0</v>
      </c>
      <c r="J29" s="150"/>
      <c r="K29" s="150">
        <f t="shared" ref="K29:K36" si="14">SUM(G29:I29)</f>
        <v>450</v>
      </c>
      <c r="M29" s="177">
        <f>COUNTIFS('Diligenciamiento manual ECO'!$BX:$BX,$F29,'Diligenciamiento manual ECO'!$BY:$BY,M$1)</f>
        <v>0</v>
      </c>
      <c r="N29" s="178">
        <f t="shared" ref="N29:N35" si="15">M29/G29</f>
        <v>0</v>
      </c>
      <c r="O29" s="177">
        <f>COUNTIFS('Diligenciamiento manual ECO'!$BX:$BX,$F29,'Diligenciamiento manual ECO'!$BY:$BY,O$1)</f>
        <v>0</v>
      </c>
      <c r="P29" s="178">
        <f t="shared" ref="P29:P34" si="16">O29/H29</f>
        <v>0</v>
      </c>
      <c r="Q29" s="177">
        <f>COUNTIFS('Diligenciamiento manual ECO'!$BX:$BX,$F29,'Diligenciamiento manual ECO'!$BY:$BY,Q$1)</f>
        <v>0</v>
      </c>
      <c r="R29" s="178">
        <f t="shared" ref="R29:R31" si="17">Q29/I29</f>
        <v>0</v>
      </c>
      <c r="U29" s="98">
        <f t="shared" ref="U29:U34" si="18">M29+O29+Q29</f>
        <v>0</v>
      </c>
      <c r="V29" s="155">
        <f t="shared" ref="V29:V36" si="19">U29/K29</f>
        <v>0</v>
      </c>
    </row>
    <row r="30">
      <c r="F30" s="177" t="s">
        <v>512</v>
      </c>
      <c r="G30" s="165">
        <v>80.0</v>
      </c>
      <c r="H30" s="165">
        <v>196.0</v>
      </c>
      <c r="I30" s="165">
        <v>227.0</v>
      </c>
      <c r="J30" s="150"/>
      <c r="K30" s="150">
        <f t="shared" si="14"/>
        <v>503</v>
      </c>
      <c r="M30" s="177">
        <f>COUNTIFS('Diligenciamiento manual PCS'!$BS:$BS,$F30,'Diligenciamiento manual PCS'!$BT:$BT,M$1)</f>
        <v>1</v>
      </c>
      <c r="N30" s="178">
        <f t="shared" si="15"/>
        <v>0.0125</v>
      </c>
      <c r="O30" s="177">
        <f>COUNTIFS('Diligenciamiento manual PCS'!$BS:$BS,$F30,'Diligenciamiento manual PCS'!$BT:$BT,O$1)</f>
        <v>0</v>
      </c>
      <c r="P30" s="178">
        <f t="shared" si="16"/>
        <v>0</v>
      </c>
      <c r="Q30" s="177">
        <f>COUNTIFS('Diligenciamiento manual PCS'!$BS:$BS,$F30,'Diligenciamiento manual PCS'!$BT:$BT,Q$1)</f>
        <v>107</v>
      </c>
      <c r="R30" s="178">
        <f t="shared" si="17"/>
        <v>0.4713656388</v>
      </c>
      <c r="U30" s="98">
        <f t="shared" si="18"/>
        <v>108</v>
      </c>
      <c r="V30" s="155">
        <f t="shared" si="19"/>
        <v>0.2147117296</v>
      </c>
    </row>
    <row r="31">
      <c r="F31" s="177" t="s">
        <v>514</v>
      </c>
      <c r="G31" s="165">
        <v>5.0</v>
      </c>
      <c r="H31" s="165">
        <v>11.0</v>
      </c>
      <c r="I31" s="165">
        <v>12.0</v>
      </c>
      <c r="J31" s="150"/>
      <c r="K31" s="150">
        <f t="shared" si="14"/>
        <v>28</v>
      </c>
      <c r="M31" s="177">
        <f>COUNTIFS('Diligenciamiento manual PCS'!$BS:$BS,$F31,'Diligenciamiento manual PCS'!$BT:$BT,M$1)</f>
        <v>4</v>
      </c>
      <c r="N31" s="178">
        <f t="shared" si="15"/>
        <v>0.8</v>
      </c>
      <c r="O31" s="177">
        <f>COUNTIFS('Diligenciamiento manual PCS'!$BS:$BS,$F31,'Diligenciamiento manual PCS'!$BT:$BT,O$1)</f>
        <v>8</v>
      </c>
      <c r="P31" s="178">
        <f t="shared" si="16"/>
        <v>0.7272727273</v>
      </c>
      <c r="Q31" s="177">
        <f>COUNTIFS('Diligenciamiento manual PCS'!$BS:$BS,$F31,'Diligenciamiento manual PCS'!$BT:$BT,Q$1)</f>
        <v>6</v>
      </c>
      <c r="R31" s="178">
        <f t="shared" si="17"/>
        <v>0.5</v>
      </c>
      <c r="U31" s="98">
        <f t="shared" si="18"/>
        <v>18</v>
      </c>
      <c r="V31" s="155">
        <f t="shared" si="19"/>
        <v>0.6428571429</v>
      </c>
    </row>
    <row r="32">
      <c r="F32" s="177" t="s">
        <v>953</v>
      </c>
      <c r="G32" s="165">
        <v>12.0</v>
      </c>
      <c r="H32" s="165">
        <v>30.0</v>
      </c>
      <c r="I32" s="165">
        <v>0.0</v>
      </c>
      <c r="J32" s="150"/>
      <c r="K32" s="150">
        <f t="shared" si="14"/>
        <v>42</v>
      </c>
      <c r="M32" s="177">
        <f>COUNTIFS('Diligenciamiento manual PCS'!$BS:$BS,$F32,'Diligenciamiento manual PCS'!$BT:$BT,M$1)</f>
        <v>8</v>
      </c>
      <c r="N32" s="178">
        <f t="shared" si="15"/>
        <v>0.6666666667</v>
      </c>
      <c r="O32" s="177">
        <f>COUNTIFS('Diligenciamiento manual PCS'!$BS:$BS,$F32,'Diligenciamiento manual PCS'!$BT:$BT,O$1)</f>
        <v>4</v>
      </c>
      <c r="P32" s="178">
        <f t="shared" si="16"/>
        <v>0.1333333333</v>
      </c>
      <c r="Q32" s="177">
        <f>COUNTIFS('Diligenciamiento manual PCS'!$BS:$BS,$F32,'Diligenciamiento manual PCS'!$BT:$BT,Q$1)</f>
        <v>0</v>
      </c>
      <c r="R32" s="177" t="s">
        <v>278</v>
      </c>
      <c r="U32" s="98">
        <f t="shared" si="18"/>
        <v>12</v>
      </c>
      <c r="V32" s="155">
        <f t="shared" si="19"/>
        <v>0.2857142857</v>
      </c>
    </row>
    <row r="33">
      <c r="F33" s="177" t="s">
        <v>365</v>
      </c>
      <c r="G33" s="165">
        <v>20.0</v>
      </c>
      <c r="H33" s="165">
        <v>47.0</v>
      </c>
      <c r="I33" s="165">
        <v>9.0</v>
      </c>
      <c r="J33" s="150"/>
      <c r="K33" s="150">
        <f t="shared" si="14"/>
        <v>76</v>
      </c>
      <c r="M33" s="177">
        <f>COUNTIFS('Diligenciamiento manual PCS'!$BS:$BS,$F33,'Diligenciamiento manual PCS'!$BT:$BT,M$1)</f>
        <v>20</v>
      </c>
      <c r="N33" s="178">
        <f t="shared" si="15"/>
        <v>1</v>
      </c>
      <c r="O33" s="177">
        <f>COUNTIFS('Diligenciamiento manual PCS'!$BS:$BS,$F33,'Diligenciamiento manual PCS'!$BT:$BT,O$1)</f>
        <v>46</v>
      </c>
      <c r="P33" s="178">
        <f t="shared" si="16"/>
        <v>0.9787234043</v>
      </c>
      <c r="Q33" s="177">
        <f>COUNTIFS('Diligenciamiento manual PCS'!$BS:$BS,$F33,'Diligenciamiento manual PCS'!$BT:$BT,Q$1)</f>
        <v>8</v>
      </c>
      <c r="R33" s="178">
        <f t="shared" ref="R33:R34" si="20">Q33/I33</f>
        <v>0.8888888889</v>
      </c>
      <c r="U33" s="98">
        <f t="shared" si="18"/>
        <v>74</v>
      </c>
      <c r="V33" s="155">
        <f t="shared" si="19"/>
        <v>0.9736842105</v>
      </c>
    </row>
    <row r="34">
      <c r="F34" s="177" t="s">
        <v>446</v>
      </c>
      <c r="G34" s="165">
        <v>10.0</v>
      </c>
      <c r="H34" s="165">
        <v>23.0</v>
      </c>
      <c r="I34" s="165">
        <v>25.0</v>
      </c>
      <c r="J34" s="150"/>
      <c r="K34" s="150">
        <f t="shared" si="14"/>
        <v>58</v>
      </c>
      <c r="M34" s="177">
        <f>COUNTIFS('Diligenciamiento manual PCS'!$BS:$BS,$F34,'Diligenciamiento manual PCS'!$BT:$BT,M$1)</f>
        <v>7</v>
      </c>
      <c r="N34" s="178">
        <f t="shared" si="15"/>
        <v>0.7</v>
      </c>
      <c r="O34" s="177">
        <f>COUNTIFS('Diligenciamiento manual PCS'!$BS:$BS,$F34,'Diligenciamiento manual PCS'!$BT:$BT,O$1)</f>
        <v>19</v>
      </c>
      <c r="P34" s="178">
        <f t="shared" si="16"/>
        <v>0.8260869565</v>
      </c>
      <c r="Q34" s="177">
        <f>COUNTIFS('Diligenciamiento manual PCS'!$BS:$BS,$F34,'Diligenciamiento manual PCS'!$BT:$BT,Q$1)</f>
        <v>12</v>
      </c>
      <c r="R34" s="178">
        <f t="shared" si="20"/>
        <v>0.48</v>
      </c>
      <c r="U34" s="98">
        <f t="shared" si="18"/>
        <v>38</v>
      </c>
      <c r="V34" s="155">
        <f t="shared" si="19"/>
        <v>0.6551724138</v>
      </c>
    </row>
    <row r="35">
      <c r="F35" s="177" t="s">
        <v>986</v>
      </c>
      <c r="G35" s="149">
        <v>1.0</v>
      </c>
      <c r="H35" s="180"/>
      <c r="I35" s="180"/>
      <c r="J35" s="150"/>
      <c r="K35" s="150">
        <f t="shared" si="14"/>
        <v>1</v>
      </c>
      <c r="M35" s="177">
        <f>COUNTIFS('Diligenciamiento manual PCS'!$BS:$BS,$F35,'Diligenciamiento manual PCS'!$BT:$BT,M$1)</f>
        <v>0</v>
      </c>
      <c r="N35" s="178">
        <f t="shared" si="15"/>
        <v>0</v>
      </c>
      <c r="O35" s="177" t="s">
        <v>278</v>
      </c>
      <c r="P35" s="177" t="s">
        <v>278</v>
      </c>
      <c r="Q35" s="177" t="s">
        <v>278</v>
      </c>
      <c r="R35" s="177" t="s">
        <v>278</v>
      </c>
      <c r="U35" s="98">
        <f>M35</f>
        <v>0</v>
      </c>
      <c r="V35" s="155">
        <f t="shared" si="19"/>
        <v>0</v>
      </c>
    </row>
    <row r="36">
      <c r="F36" s="177" t="s">
        <v>995</v>
      </c>
      <c r="G36" s="181"/>
      <c r="H36" s="181"/>
      <c r="I36" s="165">
        <v>34.0</v>
      </c>
      <c r="J36" s="150"/>
      <c r="K36" s="150">
        <f t="shared" si="14"/>
        <v>34</v>
      </c>
      <c r="M36" s="177" t="s">
        <v>278</v>
      </c>
      <c r="N36" s="177" t="s">
        <v>278</v>
      </c>
      <c r="O36" s="177" t="s">
        <v>278</v>
      </c>
      <c r="P36" s="177" t="s">
        <v>278</v>
      </c>
      <c r="Q36" s="182"/>
      <c r="R36" s="178">
        <f t="shared" ref="R36:R37" si="22">Q36/I36</f>
        <v>0</v>
      </c>
      <c r="U36" s="98" t="str">
        <f>Q36</f>
        <v/>
      </c>
      <c r="V36" s="155">
        <f t="shared" si="19"/>
        <v>0</v>
      </c>
    </row>
    <row r="37">
      <c r="F37" s="2" t="s">
        <v>852</v>
      </c>
      <c r="G37" s="98">
        <f t="shared" ref="G37:I37" si="21">SUM(G29:G36)</f>
        <v>198</v>
      </c>
      <c r="H37" s="98">
        <f t="shared" si="21"/>
        <v>497</v>
      </c>
      <c r="I37" s="98">
        <f t="shared" si="21"/>
        <v>497</v>
      </c>
      <c r="M37" s="98">
        <f>SUM(M29:M36)</f>
        <v>40</v>
      </c>
      <c r="N37" s="183">
        <f>M37/G37</f>
        <v>0.202020202</v>
      </c>
      <c r="O37" s="98">
        <f>SUM(O29:O36)</f>
        <v>77</v>
      </c>
      <c r="P37" s="183">
        <f>O37/H37</f>
        <v>0.1549295775</v>
      </c>
      <c r="Q37" s="98">
        <f>SUM(Q29:Q36)</f>
        <v>133</v>
      </c>
      <c r="R37" s="183">
        <f t="shared" si="22"/>
        <v>0.2676056338</v>
      </c>
      <c r="V37" s="176"/>
    </row>
    <row r="38">
      <c r="V38" s="176"/>
    </row>
    <row r="39">
      <c r="H39" s="98">
        <f>276+116</f>
        <v>392</v>
      </c>
      <c r="V39" s="176"/>
    </row>
    <row r="40">
      <c r="H40" s="98">
        <f>SUM(G30:H35)</f>
        <v>435</v>
      </c>
      <c r="V40" s="176"/>
    </row>
    <row r="41">
      <c r="A41" s="184"/>
      <c r="B41" s="184"/>
      <c r="C41" s="184"/>
      <c r="D41" s="184"/>
      <c r="E41" s="184"/>
      <c r="G41" s="185" t="s">
        <v>1083</v>
      </c>
      <c r="H41" s="186"/>
      <c r="I41" s="186"/>
      <c r="J41" s="186"/>
      <c r="K41" s="187"/>
      <c r="L41" s="188"/>
      <c r="M41" s="185" t="s">
        <v>1085</v>
      </c>
      <c r="N41" s="186"/>
      <c r="O41" s="186"/>
      <c r="P41" s="186"/>
      <c r="Q41" s="186"/>
      <c r="R41" s="186"/>
      <c r="S41" s="186"/>
      <c r="T41" s="186"/>
      <c r="U41" s="186"/>
      <c r="V41" s="187"/>
      <c r="W41" s="188"/>
      <c r="X41" s="188"/>
      <c r="Y41" s="184"/>
      <c r="Z41" s="184"/>
      <c r="AA41" s="184"/>
      <c r="AB41" s="184"/>
      <c r="AC41" s="184"/>
      <c r="AD41" s="184"/>
      <c r="AE41" s="184"/>
      <c r="AF41" s="184"/>
      <c r="AG41" s="184"/>
      <c r="AH41" s="184"/>
      <c r="AI41" s="184"/>
      <c r="AJ41" s="184"/>
      <c r="AK41" s="184"/>
      <c r="AL41" s="184"/>
      <c r="AM41" s="184"/>
      <c r="AN41" s="184"/>
      <c r="AO41" s="184"/>
      <c r="AP41" s="184"/>
      <c r="AQ41" s="184"/>
      <c r="AR41" s="184"/>
      <c r="AS41" s="184"/>
      <c r="AT41" s="184"/>
    </row>
    <row r="42">
      <c r="A42" s="190"/>
      <c r="B42" s="190"/>
      <c r="C42" s="190"/>
      <c r="D42" s="190"/>
      <c r="E42" s="190"/>
      <c r="F42" s="191" t="s">
        <v>34</v>
      </c>
      <c r="G42" s="191">
        <v>2024.0</v>
      </c>
      <c r="H42" s="191">
        <v>2025.0</v>
      </c>
      <c r="I42" s="191">
        <v>2026.0</v>
      </c>
      <c r="J42" s="191">
        <v>2027.0</v>
      </c>
      <c r="K42" s="191" t="s">
        <v>852</v>
      </c>
      <c r="L42" s="192"/>
      <c r="M42" s="191">
        <v>2024.0</v>
      </c>
      <c r="N42" s="193"/>
      <c r="O42" s="191">
        <v>2025.0</v>
      </c>
      <c r="P42" s="193"/>
      <c r="Q42" s="191">
        <v>2026.0</v>
      </c>
      <c r="R42" s="192"/>
      <c r="S42" s="192"/>
      <c r="T42" s="192"/>
      <c r="U42" s="194"/>
      <c r="V42" s="191" t="s">
        <v>852</v>
      </c>
      <c r="W42" s="191" t="s">
        <v>1123</v>
      </c>
      <c r="X42" s="191" t="s">
        <v>1124</v>
      </c>
      <c r="Y42" s="190"/>
      <c r="Z42" s="190"/>
      <c r="AA42" s="190"/>
      <c r="AB42" s="190"/>
      <c r="AC42" s="190"/>
      <c r="AD42" s="190"/>
      <c r="AE42" s="190"/>
      <c r="AF42" s="190"/>
      <c r="AG42" s="190"/>
      <c r="AH42" s="190"/>
      <c r="AI42" s="190"/>
      <c r="AJ42" s="190"/>
      <c r="AK42" s="190"/>
      <c r="AL42" s="190"/>
      <c r="AM42" s="190"/>
      <c r="AN42" s="190"/>
      <c r="AO42" s="190"/>
      <c r="AP42" s="190"/>
      <c r="AQ42" s="190"/>
      <c r="AR42" s="190"/>
      <c r="AS42" s="190"/>
      <c r="AT42" s="190"/>
    </row>
    <row r="43">
      <c r="F43" s="196" t="s">
        <v>59</v>
      </c>
      <c r="G43" s="197">
        <v>70.0</v>
      </c>
      <c r="H43" s="197">
        <v>190.0</v>
      </c>
      <c r="I43" s="197">
        <v>190.0</v>
      </c>
      <c r="J43" s="198"/>
      <c r="K43" s="199">
        <f t="shared" ref="K43:K50" si="23">SUM(G43:I43)</f>
        <v>450</v>
      </c>
      <c r="L43" s="194"/>
      <c r="M43" s="200">
        <f>COUNTIFS('Aprobados ECO'!$BX:$BX,$F43,'Aprobados ECO'!$BY:$BY,M$42)</f>
        <v>70</v>
      </c>
      <c r="N43" s="200"/>
      <c r="O43" s="200">
        <f>COUNTIFS('Aprobados ECO'!$BX:$BX,$F43,'Aprobados ECO'!$BY:$BY,O$42)</f>
        <v>173</v>
      </c>
      <c r="P43" s="200"/>
      <c r="Q43" s="200">
        <f>COUNTIFS('Aprobados ECO'!$BX:$BX,$F43,'Aprobados ECO'!$BY:$BY,Q$42)</f>
        <v>42</v>
      </c>
      <c r="R43" s="200"/>
      <c r="S43" s="200"/>
      <c r="T43" s="200"/>
      <c r="U43" s="200"/>
      <c r="V43" s="201">
        <f t="shared" ref="V43:V50" si="24">M43+O43+Q43</f>
        <v>285</v>
      </c>
      <c r="W43" s="202">
        <v>27.0</v>
      </c>
      <c r="X43" s="203">
        <f t="shared" ref="X43:X49" si="25">W43+V43</f>
        <v>312</v>
      </c>
    </row>
    <row r="44">
      <c r="F44" s="196" t="s">
        <v>512</v>
      </c>
      <c r="G44" s="197">
        <v>80.0</v>
      </c>
      <c r="H44" s="197">
        <v>196.0</v>
      </c>
      <c r="I44" s="197">
        <v>227.0</v>
      </c>
      <c r="J44" s="198"/>
      <c r="K44" s="199">
        <f t="shared" si="23"/>
        <v>503</v>
      </c>
      <c r="L44" s="194"/>
      <c r="M44" s="200">
        <f>COUNTIFS('Aprobados PCS'!$BS:$BS,$F44,'Aprobados PCS'!$BT:$BT,M$42)</f>
        <v>79</v>
      </c>
      <c r="N44" s="200"/>
      <c r="O44" s="200">
        <f>COUNTIFS('Aprobados PCS'!$BS:$BS,$F44,'Aprobados PCS'!$BT:$BT,O$42)</f>
        <v>222</v>
      </c>
      <c r="P44" s="200"/>
      <c r="Q44" s="200">
        <f>COUNTIFS('Aprobados PCS'!$BS:$BS,$F44,'Aprobados PCS'!$BT:$BT,Q$42)</f>
        <v>0</v>
      </c>
      <c r="R44" s="200"/>
      <c r="S44" s="200"/>
      <c r="T44" s="200"/>
      <c r="U44" s="200"/>
      <c r="V44" s="201">
        <f t="shared" si="24"/>
        <v>301</v>
      </c>
      <c r="W44" s="204">
        <f t="shared" ref="W44:W49" si="26">U30</f>
        <v>108</v>
      </c>
      <c r="X44" s="203">
        <f t="shared" si="25"/>
        <v>409</v>
      </c>
    </row>
    <row r="45">
      <c r="F45" s="196" t="s">
        <v>514</v>
      </c>
      <c r="G45" s="197">
        <v>5.0</v>
      </c>
      <c r="H45" s="197">
        <v>11.0</v>
      </c>
      <c r="I45" s="197">
        <v>12.0</v>
      </c>
      <c r="J45" s="198"/>
      <c r="K45" s="199">
        <f t="shared" si="23"/>
        <v>28</v>
      </c>
      <c r="L45" s="194"/>
      <c r="M45" s="200">
        <f>COUNTIFS('Aprobados PCS'!$BS:$BS,$F45,'Aprobados PCS'!$BT:$BT,M$42)</f>
        <v>1</v>
      </c>
      <c r="N45" s="200"/>
      <c r="O45" s="200">
        <f>COUNTIFS('Aprobados PCS'!$BS:$BS,$F45,'Aprobados PCS'!$BT:$BT,O$42)</f>
        <v>1</v>
      </c>
      <c r="P45" s="200"/>
      <c r="Q45" s="200">
        <f>COUNTIFS('Aprobados PCS'!$BS:$BS,$F45,'Aprobados PCS'!$BT:$BT,Q$42)</f>
        <v>0</v>
      </c>
      <c r="R45" s="200"/>
      <c r="S45" s="200"/>
      <c r="T45" s="200"/>
      <c r="U45" s="200"/>
      <c r="V45" s="201">
        <f t="shared" si="24"/>
        <v>2</v>
      </c>
      <c r="W45" s="204">
        <f t="shared" si="26"/>
        <v>18</v>
      </c>
      <c r="X45" s="203">
        <f t="shared" si="25"/>
        <v>20</v>
      </c>
    </row>
    <row r="46">
      <c r="F46" s="196" t="s">
        <v>953</v>
      </c>
      <c r="G46" s="197">
        <v>12.0</v>
      </c>
      <c r="H46" s="197">
        <v>30.0</v>
      </c>
      <c r="I46" s="197">
        <v>0.0</v>
      </c>
      <c r="J46" s="198"/>
      <c r="K46" s="199">
        <f t="shared" si="23"/>
        <v>42</v>
      </c>
      <c r="L46" s="194"/>
      <c r="M46" s="200">
        <f>COUNTIFS('Aprobados PCS'!$BS:$BS,$F46,'Aprobados PCS'!$BT:$BT,M$42)</f>
        <v>0</v>
      </c>
      <c r="N46" s="200"/>
      <c r="O46" s="200">
        <f>COUNTIFS('Aprobados PCS'!$BS:$BS,$F46,'Aprobados PCS'!$BT:$BT,O$42)</f>
        <v>0</v>
      </c>
      <c r="P46" s="200"/>
      <c r="Q46" s="200">
        <f>COUNTIFS('Aprobados PCS'!$BS:$BS,$F46,'Aprobados PCS'!$BT:$BT,Q$42)</f>
        <v>0</v>
      </c>
      <c r="R46" s="200"/>
      <c r="S46" s="200"/>
      <c r="T46" s="200"/>
      <c r="U46" s="200"/>
      <c r="V46" s="201">
        <f t="shared" si="24"/>
        <v>0</v>
      </c>
      <c r="W46" s="204">
        <f t="shared" si="26"/>
        <v>12</v>
      </c>
      <c r="X46" s="203">
        <f t="shared" si="25"/>
        <v>12</v>
      </c>
    </row>
    <row r="47">
      <c r="F47" s="196" t="s">
        <v>365</v>
      </c>
      <c r="G47" s="197">
        <v>20.0</v>
      </c>
      <c r="H47" s="197">
        <v>47.0</v>
      </c>
      <c r="I47" s="197">
        <v>9.0</v>
      </c>
      <c r="J47" s="198"/>
      <c r="K47" s="199">
        <f t="shared" si="23"/>
        <v>76</v>
      </c>
      <c r="L47" s="194"/>
      <c r="M47" s="200">
        <f>COUNTIFS('Aprobados PCS'!$BS:$BS,$F47,'Aprobados PCS'!$BT:$BT,M$42)</f>
        <v>0</v>
      </c>
      <c r="N47" s="200"/>
      <c r="O47" s="200">
        <f>COUNTIFS('Aprobados PCS'!$BS:$BS,$F47,'Aprobados PCS'!$BT:$BT,O$42)</f>
        <v>0</v>
      </c>
      <c r="P47" s="200"/>
      <c r="Q47" s="200">
        <f>COUNTIFS('Aprobados PCS'!$BS:$BS,$F47,'Aprobados PCS'!$BT:$BT,Q$42)</f>
        <v>0</v>
      </c>
      <c r="R47" s="200"/>
      <c r="S47" s="200"/>
      <c r="T47" s="200"/>
      <c r="U47" s="200"/>
      <c r="V47" s="201">
        <f t="shared" si="24"/>
        <v>0</v>
      </c>
      <c r="W47" s="204">
        <f t="shared" si="26"/>
        <v>74</v>
      </c>
      <c r="X47" s="203">
        <f t="shared" si="25"/>
        <v>74</v>
      </c>
    </row>
    <row r="48">
      <c r="F48" s="196" t="s">
        <v>446</v>
      </c>
      <c r="G48" s="197">
        <v>10.0</v>
      </c>
      <c r="H48" s="197">
        <v>23.0</v>
      </c>
      <c r="I48" s="197">
        <v>25.0</v>
      </c>
      <c r="J48" s="198"/>
      <c r="K48" s="199">
        <f t="shared" si="23"/>
        <v>58</v>
      </c>
      <c r="L48" s="194"/>
      <c r="M48" s="200">
        <f>COUNTIFS('Aprobados PCS'!$BS:$BS,$F48,'Aprobados PCS'!$BT:$BT,M$42)</f>
        <v>0</v>
      </c>
      <c r="N48" s="200"/>
      <c r="O48" s="200">
        <f>COUNTIFS('Aprobados PCS'!$BS:$BS,$F48,'Aprobados PCS'!$BT:$BT,O$42)</f>
        <v>0</v>
      </c>
      <c r="P48" s="200"/>
      <c r="Q48" s="200">
        <f>COUNTIFS('Aprobados PCS'!$BS:$BS,$F48,'Aprobados PCS'!$BT:$BT,Q$42)</f>
        <v>0</v>
      </c>
      <c r="R48" s="200"/>
      <c r="S48" s="200"/>
      <c r="T48" s="200"/>
      <c r="U48" s="200"/>
      <c r="V48" s="201">
        <f t="shared" si="24"/>
        <v>0</v>
      </c>
      <c r="W48" s="204">
        <f t="shared" si="26"/>
        <v>38</v>
      </c>
      <c r="X48" s="203">
        <f t="shared" si="25"/>
        <v>38</v>
      </c>
    </row>
    <row r="49">
      <c r="F49" s="196" t="s">
        <v>986</v>
      </c>
      <c r="G49" s="197">
        <v>1.0</v>
      </c>
      <c r="H49" s="206"/>
      <c r="I49" s="206"/>
      <c r="J49" s="198"/>
      <c r="K49" s="199">
        <f t="shared" si="23"/>
        <v>1</v>
      </c>
      <c r="L49" s="194"/>
      <c r="M49" s="200">
        <f>COUNTIFS('Aprobados PCS'!$BS:$BS,$F49,'Aprobados PCS'!$BT:$BT,M$42)</f>
        <v>1</v>
      </c>
      <c r="N49" s="200"/>
      <c r="O49" s="200">
        <f>COUNTIFS('Aprobados PCS'!$BS:$BS,$F49,'Aprobados PCS'!$BT:$BT,O$42)</f>
        <v>0</v>
      </c>
      <c r="P49" s="200"/>
      <c r="Q49" s="200">
        <f>COUNTIFS('Aprobados PCS'!$BS:$BS,$F49,'Aprobados PCS'!$BT:$BT,Q$42)</f>
        <v>0</v>
      </c>
      <c r="R49" s="200"/>
      <c r="S49" s="200"/>
      <c r="T49" s="200"/>
      <c r="U49" s="200"/>
      <c r="V49" s="201">
        <f t="shared" si="24"/>
        <v>1</v>
      </c>
      <c r="W49" s="204">
        <f t="shared" si="26"/>
        <v>0</v>
      </c>
      <c r="X49" s="203">
        <f t="shared" si="25"/>
        <v>1</v>
      </c>
    </row>
    <row r="50">
      <c r="F50" s="196" t="s">
        <v>995</v>
      </c>
      <c r="G50" s="206"/>
      <c r="H50" s="206"/>
      <c r="I50" s="197">
        <v>34.0</v>
      </c>
      <c r="J50" s="198"/>
      <c r="K50" s="199">
        <f t="shared" si="23"/>
        <v>34</v>
      </c>
      <c r="L50" s="194"/>
      <c r="M50" s="200">
        <f>COUNTIFS('Aprobados PCS'!$BS:$BS,$F50,'Aprobados PCS'!$BT:$BT,M$42)</f>
        <v>0</v>
      </c>
      <c r="N50" s="200"/>
      <c r="O50" s="200">
        <f>COUNTIFS('Aprobados PCS'!$BS:$BS,$F50,'Aprobados PCS'!$BT:$BT,O$42)</f>
        <v>0</v>
      </c>
      <c r="P50" s="200"/>
      <c r="Q50" s="200">
        <f>COUNTIFS('Aprobados PCS'!$BS:$BS,$F50,'Aprobados PCS'!$BT:$BT,Q$42)</f>
        <v>0</v>
      </c>
      <c r="R50" s="200"/>
      <c r="S50" s="200"/>
      <c r="T50" s="200"/>
      <c r="U50" s="200"/>
      <c r="V50" s="201">
        <f t="shared" si="24"/>
        <v>0</v>
      </c>
      <c r="W50" s="202">
        <v>34.0</v>
      </c>
      <c r="X50" s="208">
        <v>34.0</v>
      </c>
    </row>
    <row r="51">
      <c r="F51" s="209" t="s">
        <v>852</v>
      </c>
      <c r="G51" s="210">
        <f t="shared" ref="G51:K51" si="27">SUM(G43:G50)</f>
        <v>198</v>
      </c>
      <c r="H51" s="210">
        <f t="shared" si="27"/>
        <v>497</v>
      </c>
      <c r="I51" s="210">
        <f t="shared" si="27"/>
        <v>497</v>
      </c>
      <c r="J51" s="211">
        <f t="shared" si="27"/>
        <v>0</v>
      </c>
      <c r="K51" s="212">
        <f t="shared" si="27"/>
        <v>1192</v>
      </c>
      <c r="L51" s="194"/>
      <c r="M51" s="210">
        <f t="shared" ref="M51:X51" si="28">SUM(M43:M50)</f>
        <v>151</v>
      </c>
      <c r="N51" s="210">
        <f t="shared" si="28"/>
        <v>0</v>
      </c>
      <c r="O51" s="210">
        <f t="shared" si="28"/>
        <v>396</v>
      </c>
      <c r="P51" s="210">
        <f t="shared" si="28"/>
        <v>0</v>
      </c>
      <c r="Q51" s="210">
        <f t="shared" si="28"/>
        <v>42</v>
      </c>
      <c r="R51" s="210">
        <f t="shared" si="28"/>
        <v>0</v>
      </c>
      <c r="S51" s="210">
        <f t="shared" si="28"/>
        <v>0</v>
      </c>
      <c r="T51" s="210">
        <f t="shared" si="28"/>
        <v>0</v>
      </c>
      <c r="U51" s="210">
        <f t="shared" si="28"/>
        <v>0</v>
      </c>
      <c r="V51" s="213">
        <f t="shared" si="28"/>
        <v>589</v>
      </c>
      <c r="W51" s="210">
        <f t="shared" si="28"/>
        <v>311</v>
      </c>
      <c r="X51" s="210">
        <f t="shared" si="28"/>
        <v>900</v>
      </c>
    </row>
    <row r="52">
      <c r="V52" s="176"/>
    </row>
    <row r="53">
      <c r="V53" s="176"/>
    </row>
    <row r="54">
      <c r="V54" s="176"/>
    </row>
    <row r="55">
      <c r="V55" s="176"/>
    </row>
    <row r="56">
      <c r="V56" s="176"/>
    </row>
    <row r="57">
      <c r="V57" s="176"/>
    </row>
    <row r="58">
      <c r="V58" s="176"/>
    </row>
    <row r="59">
      <c r="V59" s="176"/>
    </row>
    <row r="60">
      <c r="V60" s="176"/>
    </row>
    <row r="61">
      <c r="V61" s="176"/>
    </row>
    <row r="62">
      <c r="V62" s="176"/>
    </row>
    <row r="63">
      <c r="V63" s="176"/>
    </row>
    <row r="64">
      <c r="V64" s="176"/>
    </row>
    <row r="65">
      <c r="V65" s="176"/>
    </row>
    <row r="66">
      <c r="V66" s="176"/>
    </row>
    <row r="67">
      <c r="V67" s="176"/>
    </row>
    <row r="68">
      <c r="V68" s="176"/>
    </row>
    <row r="69">
      <c r="V69" s="176"/>
    </row>
    <row r="70">
      <c r="V70" s="176"/>
    </row>
    <row r="71">
      <c r="V71" s="176"/>
    </row>
    <row r="72">
      <c r="V72" s="176"/>
    </row>
    <row r="73">
      <c r="V73" s="176"/>
    </row>
    <row r="74">
      <c r="V74" s="176"/>
    </row>
    <row r="75">
      <c r="V75" s="176"/>
    </row>
    <row r="76">
      <c r="V76" s="176"/>
    </row>
    <row r="77">
      <c r="V77" s="176"/>
    </row>
    <row r="78">
      <c r="V78" s="176"/>
    </row>
    <row r="79">
      <c r="V79" s="176"/>
    </row>
    <row r="80">
      <c r="V80" s="176"/>
    </row>
    <row r="81">
      <c r="V81" s="176"/>
    </row>
    <row r="82">
      <c r="V82" s="176"/>
    </row>
    <row r="83">
      <c r="V83" s="176"/>
    </row>
    <row r="84">
      <c r="V84" s="176"/>
    </row>
    <row r="85">
      <c r="V85" s="176"/>
    </row>
    <row r="86">
      <c r="V86" s="176"/>
    </row>
    <row r="87">
      <c r="V87" s="176"/>
    </row>
    <row r="88">
      <c r="V88" s="176"/>
    </row>
    <row r="89">
      <c r="V89" s="176"/>
    </row>
    <row r="90">
      <c r="V90" s="176"/>
    </row>
    <row r="91">
      <c r="V91" s="176"/>
    </row>
    <row r="92">
      <c r="V92" s="176"/>
    </row>
    <row r="93">
      <c r="V93" s="176"/>
    </row>
    <row r="94">
      <c r="V94" s="176"/>
    </row>
    <row r="95">
      <c r="V95" s="176"/>
    </row>
    <row r="96">
      <c r="V96" s="176"/>
    </row>
    <row r="97">
      <c r="V97" s="176"/>
    </row>
    <row r="98">
      <c r="V98" s="176"/>
    </row>
    <row r="99">
      <c r="V99" s="176"/>
    </row>
    <row r="100">
      <c r="V100" s="176"/>
    </row>
    <row r="101">
      <c r="V101" s="176"/>
    </row>
    <row r="102">
      <c r="V102" s="176"/>
    </row>
    <row r="103">
      <c r="V103" s="176"/>
    </row>
    <row r="104">
      <c r="V104" s="176"/>
    </row>
    <row r="105">
      <c r="V105" s="176"/>
    </row>
    <row r="106">
      <c r="V106" s="176"/>
    </row>
    <row r="107">
      <c r="V107" s="176"/>
    </row>
    <row r="108">
      <c r="V108" s="176"/>
    </row>
    <row r="109">
      <c r="V109" s="176"/>
    </row>
    <row r="110">
      <c r="V110" s="176"/>
    </row>
    <row r="111">
      <c r="V111" s="176"/>
    </row>
    <row r="112">
      <c r="V112" s="176"/>
    </row>
    <row r="113">
      <c r="V113" s="176"/>
    </row>
    <row r="114">
      <c r="V114" s="176"/>
    </row>
    <row r="115">
      <c r="V115" s="176"/>
    </row>
    <row r="116">
      <c r="V116" s="176"/>
    </row>
    <row r="117">
      <c r="V117" s="176"/>
    </row>
    <row r="118">
      <c r="V118" s="176"/>
    </row>
    <row r="119">
      <c r="V119" s="176"/>
    </row>
    <row r="120">
      <c r="V120" s="176"/>
    </row>
    <row r="121">
      <c r="V121" s="176"/>
    </row>
    <row r="122">
      <c r="V122" s="176"/>
    </row>
    <row r="123">
      <c r="V123" s="176"/>
    </row>
    <row r="124">
      <c r="V124" s="176"/>
    </row>
    <row r="125">
      <c r="V125" s="176"/>
    </row>
    <row r="126">
      <c r="V126" s="176"/>
    </row>
    <row r="127">
      <c r="V127" s="176"/>
    </row>
    <row r="128">
      <c r="V128" s="176"/>
    </row>
    <row r="129">
      <c r="V129" s="176"/>
    </row>
    <row r="130">
      <c r="V130" s="176"/>
    </row>
    <row r="131">
      <c r="V131" s="176"/>
    </row>
    <row r="132">
      <c r="V132" s="176"/>
    </row>
    <row r="133">
      <c r="V133" s="176"/>
    </row>
    <row r="134">
      <c r="V134" s="176"/>
    </row>
    <row r="135">
      <c r="V135" s="176"/>
    </row>
    <row r="136">
      <c r="V136" s="176"/>
    </row>
    <row r="137">
      <c r="V137" s="176"/>
    </row>
    <row r="138">
      <c r="V138" s="176"/>
    </row>
    <row r="139">
      <c r="V139" s="176"/>
    </row>
    <row r="140">
      <c r="V140" s="176"/>
    </row>
    <row r="141">
      <c r="V141" s="176"/>
    </row>
    <row r="142">
      <c r="V142" s="176"/>
    </row>
    <row r="143">
      <c r="V143" s="176"/>
    </row>
    <row r="144">
      <c r="V144" s="176"/>
    </row>
    <row r="145">
      <c r="V145" s="176"/>
    </row>
    <row r="146">
      <c r="V146" s="176"/>
    </row>
    <row r="147">
      <c r="V147" s="176"/>
    </row>
    <row r="148">
      <c r="V148" s="176"/>
    </row>
    <row r="149">
      <c r="V149" s="176"/>
    </row>
    <row r="150">
      <c r="V150" s="176"/>
    </row>
    <row r="151">
      <c r="V151" s="176"/>
    </row>
    <row r="152">
      <c r="V152" s="176"/>
    </row>
    <row r="153">
      <c r="V153" s="176"/>
    </row>
    <row r="154">
      <c r="V154" s="176"/>
    </row>
    <row r="155">
      <c r="V155" s="176"/>
    </row>
    <row r="156">
      <c r="V156" s="176"/>
    </row>
    <row r="157">
      <c r="V157" s="176"/>
    </row>
    <row r="158">
      <c r="V158" s="176"/>
    </row>
    <row r="159">
      <c r="V159" s="176"/>
    </row>
    <row r="160">
      <c r="V160" s="176"/>
    </row>
    <row r="161">
      <c r="V161" s="176"/>
    </row>
    <row r="162">
      <c r="V162" s="176"/>
    </row>
    <row r="163">
      <c r="V163" s="176"/>
    </row>
    <row r="164">
      <c r="V164" s="176"/>
    </row>
    <row r="165">
      <c r="V165" s="176"/>
    </row>
    <row r="166">
      <c r="V166" s="176"/>
    </row>
    <row r="167">
      <c r="V167" s="176"/>
    </row>
    <row r="168">
      <c r="V168" s="176"/>
    </row>
    <row r="169">
      <c r="V169" s="176"/>
    </row>
    <row r="170">
      <c r="V170" s="176"/>
    </row>
    <row r="171">
      <c r="V171" s="176"/>
    </row>
    <row r="172">
      <c r="V172" s="176"/>
    </row>
    <row r="173">
      <c r="V173" s="176"/>
    </row>
    <row r="174">
      <c r="V174" s="176"/>
    </row>
    <row r="175">
      <c r="V175" s="176"/>
    </row>
    <row r="176">
      <c r="V176" s="176"/>
    </row>
    <row r="177">
      <c r="V177" s="176"/>
    </row>
    <row r="178">
      <c r="V178" s="176"/>
    </row>
    <row r="179">
      <c r="V179" s="176"/>
    </row>
    <row r="180">
      <c r="V180" s="176"/>
    </row>
    <row r="181">
      <c r="V181" s="176"/>
    </row>
    <row r="182">
      <c r="V182" s="176"/>
    </row>
    <row r="183">
      <c r="V183" s="176"/>
    </row>
    <row r="184">
      <c r="V184" s="176"/>
    </row>
    <row r="185">
      <c r="V185" s="176"/>
    </row>
    <row r="186">
      <c r="V186" s="176"/>
    </row>
    <row r="187">
      <c r="V187" s="176"/>
    </row>
    <row r="188">
      <c r="V188" s="176"/>
    </row>
    <row r="189">
      <c r="V189" s="176"/>
    </row>
    <row r="190">
      <c r="V190" s="176"/>
    </row>
    <row r="191">
      <c r="V191" s="176"/>
    </row>
    <row r="192">
      <c r="V192" s="176"/>
    </row>
    <row r="193">
      <c r="V193" s="176"/>
    </row>
    <row r="194">
      <c r="V194" s="176"/>
    </row>
    <row r="195">
      <c r="V195" s="176"/>
    </row>
    <row r="196">
      <c r="V196" s="176"/>
    </row>
    <row r="197">
      <c r="V197" s="176"/>
    </row>
    <row r="198">
      <c r="V198" s="176"/>
    </row>
    <row r="199">
      <c r="V199" s="176"/>
    </row>
    <row r="200">
      <c r="V200" s="176"/>
    </row>
    <row r="201">
      <c r="V201" s="176"/>
    </row>
    <row r="202">
      <c r="V202" s="176"/>
    </row>
    <row r="203">
      <c r="V203" s="176"/>
    </row>
    <row r="204">
      <c r="V204" s="176"/>
    </row>
    <row r="205">
      <c r="V205" s="176"/>
    </row>
    <row r="206">
      <c r="V206" s="176"/>
    </row>
    <row r="207">
      <c r="V207" s="176"/>
    </row>
    <row r="208">
      <c r="V208" s="176"/>
    </row>
    <row r="209">
      <c r="V209" s="176"/>
    </row>
    <row r="210">
      <c r="V210" s="176"/>
    </row>
    <row r="211">
      <c r="V211" s="176"/>
    </row>
    <row r="212">
      <c r="V212" s="176"/>
    </row>
    <row r="213">
      <c r="V213" s="176"/>
    </row>
    <row r="214">
      <c r="V214" s="176"/>
    </row>
    <row r="215">
      <c r="V215" s="176"/>
    </row>
    <row r="216">
      <c r="V216" s="176"/>
    </row>
    <row r="217">
      <c r="V217" s="176"/>
    </row>
    <row r="218">
      <c r="V218" s="176"/>
    </row>
    <row r="219">
      <c r="V219" s="176"/>
    </row>
    <row r="220">
      <c r="V220" s="176"/>
    </row>
    <row r="221">
      <c r="V221" s="176"/>
    </row>
    <row r="222">
      <c r="V222" s="176"/>
    </row>
    <row r="223">
      <c r="V223" s="176"/>
    </row>
    <row r="224">
      <c r="V224" s="176"/>
    </row>
    <row r="225">
      <c r="V225" s="176"/>
    </row>
    <row r="226">
      <c r="V226" s="176"/>
    </row>
    <row r="227">
      <c r="V227" s="176"/>
    </row>
    <row r="228">
      <c r="V228" s="176"/>
    </row>
    <row r="229">
      <c r="V229" s="176"/>
    </row>
    <row r="230">
      <c r="V230" s="176"/>
    </row>
    <row r="231">
      <c r="V231" s="176"/>
    </row>
    <row r="232">
      <c r="V232" s="176"/>
    </row>
    <row r="233">
      <c r="V233" s="176"/>
    </row>
    <row r="234">
      <c r="V234" s="176"/>
    </row>
    <row r="235">
      <c r="V235" s="176"/>
    </row>
    <row r="236">
      <c r="V236" s="176"/>
    </row>
    <row r="237">
      <c r="V237" s="176"/>
    </row>
    <row r="238">
      <c r="V238" s="176"/>
    </row>
    <row r="239">
      <c r="V239" s="176"/>
    </row>
    <row r="240">
      <c r="V240" s="176"/>
    </row>
    <row r="241">
      <c r="V241" s="176"/>
    </row>
    <row r="242">
      <c r="V242" s="176"/>
    </row>
    <row r="243">
      <c r="V243" s="176"/>
    </row>
    <row r="244">
      <c r="V244" s="176"/>
    </row>
    <row r="245">
      <c r="V245" s="176"/>
    </row>
    <row r="246">
      <c r="V246" s="176"/>
    </row>
    <row r="247">
      <c r="V247" s="176"/>
    </row>
    <row r="248">
      <c r="V248" s="176"/>
    </row>
    <row r="249">
      <c r="V249" s="176"/>
    </row>
    <row r="250">
      <c r="V250" s="176"/>
    </row>
    <row r="251">
      <c r="V251" s="176"/>
    </row>
    <row r="252">
      <c r="V252" s="176"/>
    </row>
    <row r="253">
      <c r="V253" s="176"/>
    </row>
    <row r="254">
      <c r="V254" s="176"/>
    </row>
    <row r="255">
      <c r="V255" s="176"/>
    </row>
    <row r="256">
      <c r="V256" s="176"/>
    </row>
    <row r="257">
      <c r="V257" s="176"/>
    </row>
    <row r="258">
      <c r="V258" s="176"/>
    </row>
    <row r="259">
      <c r="V259" s="176"/>
    </row>
    <row r="260">
      <c r="V260" s="176"/>
    </row>
    <row r="261">
      <c r="V261" s="176"/>
    </row>
    <row r="262">
      <c r="V262" s="176"/>
    </row>
    <row r="263">
      <c r="V263" s="176"/>
    </row>
    <row r="264">
      <c r="V264" s="176"/>
    </row>
    <row r="265">
      <c r="V265" s="176"/>
    </row>
    <row r="266">
      <c r="V266" s="176"/>
    </row>
    <row r="267">
      <c r="V267" s="176"/>
    </row>
    <row r="268">
      <c r="V268" s="176"/>
    </row>
    <row r="269">
      <c r="V269" s="176"/>
    </row>
    <row r="270">
      <c r="V270" s="176"/>
    </row>
    <row r="271">
      <c r="V271" s="176"/>
    </row>
    <row r="272">
      <c r="V272" s="176"/>
    </row>
    <row r="273">
      <c r="V273" s="176"/>
    </row>
    <row r="274">
      <c r="V274" s="176"/>
    </row>
    <row r="275">
      <c r="V275" s="176"/>
    </row>
    <row r="276">
      <c r="V276" s="176"/>
    </row>
    <row r="277">
      <c r="V277" s="176"/>
    </row>
    <row r="278">
      <c r="V278" s="176"/>
    </row>
    <row r="279">
      <c r="V279" s="176"/>
    </row>
    <row r="280">
      <c r="V280" s="176"/>
    </row>
    <row r="281">
      <c r="V281" s="176"/>
    </row>
    <row r="282">
      <c r="V282" s="176"/>
    </row>
    <row r="283">
      <c r="V283" s="176"/>
    </row>
    <row r="284">
      <c r="V284" s="176"/>
    </row>
    <row r="285">
      <c r="V285" s="176"/>
    </row>
    <row r="286">
      <c r="V286" s="176"/>
    </row>
    <row r="287">
      <c r="V287" s="176"/>
    </row>
    <row r="288">
      <c r="V288" s="176"/>
    </row>
    <row r="289">
      <c r="V289" s="176"/>
    </row>
    <row r="290">
      <c r="V290" s="176"/>
    </row>
    <row r="291">
      <c r="V291" s="176"/>
    </row>
    <row r="292">
      <c r="V292" s="176"/>
    </row>
    <row r="293">
      <c r="V293" s="176"/>
    </row>
    <row r="294">
      <c r="V294" s="176"/>
    </row>
    <row r="295">
      <c r="V295" s="176"/>
    </row>
    <row r="296">
      <c r="V296" s="176"/>
    </row>
    <row r="297">
      <c r="V297" s="176"/>
    </row>
    <row r="298">
      <c r="V298" s="176"/>
    </row>
    <row r="299">
      <c r="V299" s="176"/>
    </row>
    <row r="300">
      <c r="V300" s="176"/>
    </row>
    <row r="301">
      <c r="V301" s="176"/>
    </row>
    <row r="302">
      <c r="V302" s="176"/>
    </row>
    <row r="303">
      <c r="V303" s="176"/>
    </row>
    <row r="304">
      <c r="V304" s="176"/>
    </row>
    <row r="305">
      <c r="V305" s="176"/>
    </row>
    <row r="306">
      <c r="V306" s="176"/>
    </row>
    <row r="307">
      <c r="V307" s="176"/>
    </row>
    <row r="308">
      <c r="V308" s="176"/>
    </row>
    <row r="309">
      <c r="V309" s="176"/>
    </row>
    <row r="310">
      <c r="V310" s="176"/>
    </row>
    <row r="311">
      <c r="V311" s="176"/>
    </row>
    <row r="312">
      <c r="V312" s="176"/>
    </row>
    <row r="313">
      <c r="V313" s="176"/>
    </row>
    <row r="314">
      <c r="V314" s="176"/>
    </row>
    <row r="315">
      <c r="V315" s="176"/>
    </row>
    <row r="316">
      <c r="V316" s="176"/>
    </row>
    <row r="317">
      <c r="V317" s="176"/>
    </row>
    <row r="318">
      <c r="V318" s="176"/>
    </row>
    <row r="319">
      <c r="V319" s="176"/>
    </row>
    <row r="320">
      <c r="V320" s="176"/>
    </row>
    <row r="321">
      <c r="V321" s="176"/>
    </row>
    <row r="322">
      <c r="V322" s="176"/>
    </row>
    <row r="323">
      <c r="V323" s="176"/>
    </row>
    <row r="324">
      <c r="V324" s="176"/>
    </row>
    <row r="325">
      <c r="V325" s="176"/>
    </row>
    <row r="326">
      <c r="V326" s="176"/>
    </row>
    <row r="327">
      <c r="V327" s="176"/>
    </row>
    <row r="328">
      <c r="V328" s="176"/>
    </row>
    <row r="329">
      <c r="V329" s="176"/>
    </row>
    <row r="330">
      <c r="V330" s="176"/>
    </row>
    <row r="331">
      <c r="V331" s="176"/>
    </row>
    <row r="332">
      <c r="V332" s="176"/>
    </row>
    <row r="333">
      <c r="V333" s="176"/>
    </row>
    <row r="334">
      <c r="V334" s="176"/>
    </row>
    <row r="335">
      <c r="V335" s="176"/>
    </row>
    <row r="336">
      <c r="V336" s="176"/>
    </row>
    <row r="337">
      <c r="V337" s="176"/>
    </row>
    <row r="338">
      <c r="V338" s="176"/>
    </row>
    <row r="339">
      <c r="V339" s="176"/>
    </row>
    <row r="340">
      <c r="V340" s="176"/>
    </row>
    <row r="341">
      <c r="V341" s="176"/>
    </row>
    <row r="342">
      <c r="V342" s="176"/>
    </row>
    <row r="343">
      <c r="V343" s="176"/>
    </row>
    <row r="344">
      <c r="V344" s="176"/>
    </row>
    <row r="345">
      <c r="V345" s="176"/>
    </row>
    <row r="346">
      <c r="V346" s="176"/>
    </row>
    <row r="347">
      <c r="V347" s="176"/>
    </row>
    <row r="348">
      <c r="V348" s="176"/>
    </row>
    <row r="349">
      <c r="V349" s="176"/>
    </row>
    <row r="350">
      <c r="V350" s="176"/>
    </row>
    <row r="351">
      <c r="V351" s="176"/>
    </row>
    <row r="352">
      <c r="V352" s="176"/>
    </row>
    <row r="353">
      <c r="V353" s="176"/>
    </row>
    <row r="354">
      <c r="V354" s="176"/>
    </row>
    <row r="355">
      <c r="V355" s="176"/>
    </row>
    <row r="356">
      <c r="V356" s="176"/>
    </row>
    <row r="357">
      <c r="V357" s="176"/>
    </row>
    <row r="358">
      <c r="V358" s="176"/>
    </row>
    <row r="359">
      <c r="V359" s="176"/>
    </row>
    <row r="360">
      <c r="V360" s="176"/>
    </row>
    <row r="361">
      <c r="V361" s="176"/>
    </row>
    <row r="362">
      <c r="V362" s="176"/>
    </row>
    <row r="363">
      <c r="V363" s="176"/>
    </row>
    <row r="364">
      <c r="V364" s="176"/>
    </row>
    <row r="365">
      <c r="V365" s="176"/>
    </row>
    <row r="366">
      <c r="V366" s="176"/>
    </row>
    <row r="367">
      <c r="V367" s="176"/>
    </row>
    <row r="368">
      <c r="V368" s="176"/>
    </row>
    <row r="369">
      <c r="V369" s="176"/>
    </row>
    <row r="370">
      <c r="V370" s="176"/>
    </row>
    <row r="371">
      <c r="V371" s="176"/>
    </row>
    <row r="372">
      <c r="V372" s="176"/>
    </row>
    <row r="373">
      <c r="V373" s="176"/>
    </row>
    <row r="374">
      <c r="V374" s="176"/>
    </row>
    <row r="375">
      <c r="V375" s="176"/>
    </row>
    <row r="376">
      <c r="V376" s="176"/>
    </row>
    <row r="377">
      <c r="V377" s="176"/>
    </row>
    <row r="378">
      <c r="V378" s="176"/>
    </row>
    <row r="379">
      <c r="V379" s="176"/>
    </row>
    <row r="380">
      <c r="V380" s="176"/>
    </row>
    <row r="381">
      <c r="V381" s="176"/>
    </row>
    <row r="382">
      <c r="V382" s="176"/>
    </row>
    <row r="383">
      <c r="V383" s="176"/>
    </row>
    <row r="384">
      <c r="V384" s="176"/>
    </row>
    <row r="385">
      <c r="V385" s="176"/>
    </row>
    <row r="386">
      <c r="V386" s="176"/>
    </row>
    <row r="387">
      <c r="V387" s="176"/>
    </row>
    <row r="388">
      <c r="V388" s="176"/>
    </row>
    <row r="389">
      <c r="V389" s="176"/>
    </row>
    <row r="390">
      <c r="V390" s="176"/>
    </row>
    <row r="391">
      <c r="V391" s="176"/>
    </row>
    <row r="392">
      <c r="V392" s="176"/>
    </row>
    <row r="393">
      <c r="V393" s="176"/>
    </row>
    <row r="394">
      <c r="V394" s="176"/>
    </row>
    <row r="395">
      <c r="V395" s="176"/>
    </row>
    <row r="396">
      <c r="V396" s="176"/>
    </row>
    <row r="397">
      <c r="V397" s="176"/>
    </row>
    <row r="398">
      <c r="V398" s="176"/>
    </row>
    <row r="399">
      <c r="V399" s="176"/>
    </row>
    <row r="400">
      <c r="V400" s="176"/>
    </row>
    <row r="401">
      <c r="V401" s="176"/>
    </row>
    <row r="402">
      <c r="V402" s="176"/>
    </row>
    <row r="403">
      <c r="V403" s="176"/>
    </row>
    <row r="404">
      <c r="V404" s="176"/>
    </row>
    <row r="405">
      <c r="V405" s="176"/>
    </row>
    <row r="406">
      <c r="V406" s="176"/>
    </row>
    <row r="407">
      <c r="V407" s="176"/>
    </row>
    <row r="408">
      <c r="V408" s="176"/>
    </row>
    <row r="409">
      <c r="V409" s="176"/>
    </row>
    <row r="410">
      <c r="V410" s="176"/>
    </row>
    <row r="411">
      <c r="V411" s="176"/>
    </row>
    <row r="412">
      <c r="V412" s="176"/>
    </row>
    <row r="413">
      <c r="V413" s="176"/>
    </row>
    <row r="414">
      <c r="V414" s="176"/>
    </row>
    <row r="415">
      <c r="V415" s="176"/>
    </row>
    <row r="416">
      <c r="V416" s="176"/>
    </row>
    <row r="417">
      <c r="V417" s="176"/>
    </row>
    <row r="418">
      <c r="V418" s="176"/>
    </row>
    <row r="419">
      <c r="V419" s="176"/>
    </row>
    <row r="420">
      <c r="V420" s="176"/>
    </row>
    <row r="421">
      <c r="V421" s="176"/>
    </row>
    <row r="422">
      <c r="V422" s="176"/>
    </row>
    <row r="423">
      <c r="V423" s="176"/>
    </row>
    <row r="424">
      <c r="V424" s="176"/>
    </row>
    <row r="425">
      <c r="V425" s="176"/>
    </row>
    <row r="426">
      <c r="V426" s="176"/>
    </row>
    <row r="427">
      <c r="V427" s="176"/>
    </row>
    <row r="428">
      <c r="V428" s="176"/>
    </row>
    <row r="429">
      <c r="V429" s="176"/>
    </row>
    <row r="430">
      <c r="V430" s="176"/>
    </row>
    <row r="431">
      <c r="V431" s="176"/>
    </row>
    <row r="432">
      <c r="V432" s="176"/>
    </row>
    <row r="433">
      <c r="V433" s="176"/>
    </row>
    <row r="434">
      <c r="V434" s="176"/>
    </row>
    <row r="435">
      <c r="V435" s="176"/>
    </row>
    <row r="436">
      <c r="V436" s="176"/>
    </row>
    <row r="437">
      <c r="V437" s="176"/>
    </row>
    <row r="438">
      <c r="V438" s="176"/>
    </row>
    <row r="439">
      <c r="V439" s="176"/>
    </row>
    <row r="440">
      <c r="V440" s="176"/>
    </row>
    <row r="441">
      <c r="V441" s="176"/>
    </row>
    <row r="442">
      <c r="V442" s="176"/>
    </row>
    <row r="443">
      <c r="V443" s="176"/>
    </row>
    <row r="444">
      <c r="V444" s="176"/>
    </row>
    <row r="445">
      <c r="V445" s="176"/>
    </row>
    <row r="446">
      <c r="V446" s="176"/>
    </row>
    <row r="447">
      <c r="V447" s="176"/>
    </row>
    <row r="448">
      <c r="V448" s="176"/>
    </row>
    <row r="449">
      <c r="V449" s="176"/>
    </row>
    <row r="450">
      <c r="V450" s="176"/>
    </row>
    <row r="451">
      <c r="V451" s="176"/>
    </row>
    <row r="452">
      <c r="V452" s="176"/>
    </row>
    <row r="453">
      <c r="V453" s="176"/>
    </row>
    <row r="454">
      <c r="V454" s="176"/>
    </row>
    <row r="455">
      <c r="V455" s="176"/>
    </row>
    <row r="456">
      <c r="V456" s="176"/>
    </row>
    <row r="457">
      <c r="V457" s="176"/>
    </row>
    <row r="458">
      <c r="V458" s="176"/>
    </row>
    <row r="459">
      <c r="V459" s="176"/>
    </row>
    <row r="460">
      <c r="V460" s="176"/>
    </row>
    <row r="461">
      <c r="V461" s="176"/>
    </row>
    <row r="462">
      <c r="V462" s="176"/>
    </row>
    <row r="463">
      <c r="V463" s="176"/>
    </row>
    <row r="464">
      <c r="V464" s="176"/>
    </row>
    <row r="465">
      <c r="V465" s="176"/>
    </row>
    <row r="466">
      <c r="V466" s="176"/>
    </row>
    <row r="467">
      <c r="V467" s="176"/>
    </row>
    <row r="468">
      <c r="V468" s="176"/>
    </row>
    <row r="469">
      <c r="V469" s="176"/>
    </row>
    <row r="470">
      <c r="V470" s="176"/>
    </row>
    <row r="471">
      <c r="V471" s="176"/>
    </row>
    <row r="472">
      <c r="V472" s="176"/>
    </row>
    <row r="473">
      <c r="V473" s="176"/>
    </row>
    <row r="474">
      <c r="V474" s="176"/>
    </row>
    <row r="475">
      <c r="V475" s="176"/>
    </row>
    <row r="476">
      <c r="V476" s="176"/>
    </row>
    <row r="477">
      <c r="V477" s="176"/>
    </row>
    <row r="478">
      <c r="V478" s="176"/>
    </row>
    <row r="479">
      <c r="V479" s="176"/>
    </row>
    <row r="480">
      <c r="V480" s="176"/>
    </row>
    <row r="481">
      <c r="V481" s="176"/>
    </row>
    <row r="482">
      <c r="V482" s="176"/>
    </row>
    <row r="483">
      <c r="V483" s="176"/>
    </row>
    <row r="484">
      <c r="V484" s="176"/>
    </row>
    <row r="485">
      <c r="V485" s="176"/>
    </row>
    <row r="486">
      <c r="V486" s="176"/>
    </row>
    <row r="487">
      <c r="V487" s="176"/>
    </row>
    <row r="488">
      <c r="V488" s="176"/>
    </row>
    <row r="489">
      <c r="V489" s="176"/>
    </row>
    <row r="490">
      <c r="V490" s="176"/>
    </row>
    <row r="491">
      <c r="V491" s="176"/>
    </row>
    <row r="492">
      <c r="V492" s="176"/>
    </row>
    <row r="493">
      <c r="V493" s="176"/>
    </row>
    <row r="494">
      <c r="V494" s="176"/>
    </row>
    <row r="495">
      <c r="V495" s="176"/>
    </row>
    <row r="496">
      <c r="V496" s="176"/>
    </row>
    <row r="497">
      <c r="V497" s="176"/>
    </row>
    <row r="498">
      <c r="V498" s="176"/>
    </row>
    <row r="499">
      <c r="V499" s="176"/>
    </row>
    <row r="500">
      <c r="V500" s="176"/>
    </row>
    <row r="501">
      <c r="V501" s="176"/>
    </row>
    <row r="502">
      <c r="V502" s="176"/>
    </row>
    <row r="503">
      <c r="V503" s="176"/>
    </row>
    <row r="504">
      <c r="V504" s="176"/>
    </row>
    <row r="505">
      <c r="V505" s="176"/>
    </row>
    <row r="506">
      <c r="V506" s="176"/>
    </row>
    <row r="507">
      <c r="V507" s="176"/>
    </row>
    <row r="508">
      <c r="V508" s="176"/>
    </row>
    <row r="509">
      <c r="V509" s="176"/>
    </row>
    <row r="510">
      <c r="V510" s="176"/>
    </row>
    <row r="511">
      <c r="V511" s="176"/>
    </row>
    <row r="512">
      <c r="V512" s="176"/>
    </row>
    <row r="513">
      <c r="V513" s="176"/>
    </row>
    <row r="514">
      <c r="V514" s="176"/>
    </row>
    <row r="515">
      <c r="V515" s="176"/>
    </row>
    <row r="516">
      <c r="V516" s="176"/>
    </row>
    <row r="517">
      <c r="V517" s="176"/>
    </row>
    <row r="518">
      <c r="V518" s="176"/>
    </row>
    <row r="519">
      <c r="V519" s="176"/>
    </row>
    <row r="520">
      <c r="V520" s="176"/>
    </row>
    <row r="521">
      <c r="V521" s="176"/>
    </row>
    <row r="522">
      <c r="V522" s="176"/>
    </row>
    <row r="523">
      <c r="V523" s="176"/>
    </row>
    <row r="524">
      <c r="V524" s="176"/>
    </row>
    <row r="525">
      <c r="V525" s="176"/>
    </row>
    <row r="526">
      <c r="V526" s="176"/>
    </row>
    <row r="527">
      <c r="V527" s="176"/>
    </row>
    <row r="528">
      <c r="V528" s="176"/>
    </row>
    <row r="529">
      <c r="V529" s="176"/>
    </row>
    <row r="530">
      <c r="V530" s="176"/>
    </row>
    <row r="531">
      <c r="V531" s="176"/>
    </row>
    <row r="532">
      <c r="V532" s="176"/>
    </row>
    <row r="533">
      <c r="V533" s="176"/>
    </row>
    <row r="534">
      <c r="V534" s="176"/>
    </row>
    <row r="535">
      <c r="V535" s="176"/>
    </row>
    <row r="536">
      <c r="V536" s="176"/>
    </row>
    <row r="537">
      <c r="V537" s="176"/>
    </row>
    <row r="538">
      <c r="V538" s="176"/>
    </row>
    <row r="539">
      <c r="V539" s="176"/>
    </row>
    <row r="540">
      <c r="V540" s="176"/>
    </row>
    <row r="541">
      <c r="V541" s="176"/>
    </row>
    <row r="542">
      <c r="V542" s="176"/>
    </row>
    <row r="543">
      <c r="V543" s="176"/>
    </row>
    <row r="544">
      <c r="V544" s="176"/>
    </row>
    <row r="545">
      <c r="V545" s="176"/>
    </row>
    <row r="546">
      <c r="V546" s="176"/>
    </row>
    <row r="547">
      <c r="V547" s="176"/>
    </row>
    <row r="548">
      <c r="V548" s="176"/>
    </row>
    <row r="549">
      <c r="V549" s="176"/>
    </row>
    <row r="550">
      <c r="V550" s="176"/>
    </row>
    <row r="551">
      <c r="V551" s="176"/>
    </row>
    <row r="552">
      <c r="V552" s="176"/>
    </row>
    <row r="553">
      <c r="V553" s="176"/>
    </row>
    <row r="554">
      <c r="V554" s="176"/>
    </row>
    <row r="555">
      <c r="V555" s="176"/>
    </row>
    <row r="556">
      <c r="V556" s="176"/>
    </row>
    <row r="557">
      <c r="V557" s="176"/>
    </row>
    <row r="558">
      <c r="V558" s="176"/>
    </row>
    <row r="559">
      <c r="V559" s="176"/>
    </row>
    <row r="560">
      <c r="V560" s="176"/>
    </row>
    <row r="561">
      <c r="V561" s="176"/>
    </row>
    <row r="562">
      <c r="V562" s="176"/>
    </row>
    <row r="563">
      <c r="V563" s="176"/>
    </row>
    <row r="564">
      <c r="V564" s="176"/>
    </row>
    <row r="565">
      <c r="V565" s="176"/>
    </row>
    <row r="566">
      <c r="V566" s="176"/>
    </row>
    <row r="567">
      <c r="V567" s="176"/>
    </row>
    <row r="568">
      <c r="V568" s="176"/>
    </row>
    <row r="569">
      <c r="V569" s="176"/>
    </row>
    <row r="570">
      <c r="V570" s="176"/>
    </row>
    <row r="571">
      <c r="V571" s="176"/>
    </row>
    <row r="572">
      <c r="V572" s="176"/>
    </row>
    <row r="573">
      <c r="V573" s="176"/>
    </row>
    <row r="574">
      <c r="V574" s="176"/>
    </row>
    <row r="575">
      <c r="V575" s="176"/>
    </row>
    <row r="576">
      <c r="V576" s="176"/>
    </row>
    <row r="577">
      <c r="V577" s="176"/>
    </row>
    <row r="578">
      <c r="V578" s="176"/>
    </row>
    <row r="579">
      <c r="V579" s="176"/>
    </row>
    <row r="580">
      <c r="V580" s="176"/>
    </row>
    <row r="581">
      <c r="V581" s="176"/>
    </row>
    <row r="582">
      <c r="V582" s="176"/>
    </row>
    <row r="583">
      <c r="V583" s="176"/>
    </row>
    <row r="584">
      <c r="V584" s="176"/>
    </row>
    <row r="585">
      <c r="V585" s="176"/>
    </row>
    <row r="586">
      <c r="V586" s="176"/>
    </row>
    <row r="587">
      <c r="V587" s="176"/>
    </row>
    <row r="588">
      <c r="V588" s="176"/>
    </row>
    <row r="589">
      <c r="V589" s="176"/>
    </row>
    <row r="590">
      <c r="V590" s="176"/>
    </row>
    <row r="591">
      <c r="V591" s="176"/>
    </row>
    <row r="592">
      <c r="V592" s="176"/>
    </row>
    <row r="593">
      <c r="V593" s="176"/>
    </row>
    <row r="594">
      <c r="V594" s="176"/>
    </row>
    <row r="595">
      <c r="V595" s="176"/>
    </row>
    <row r="596">
      <c r="V596" s="176"/>
    </row>
    <row r="597">
      <c r="V597" s="176"/>
    </row>
    <row r="598">
      <c r="V598" s="176"/>
    </row>
    <row r="599">
      <c r="V599" s="176"/>
    </row>
    <row r="600">
      <c r="V600" s="176"/>
    </row>
    <row r="601">
      <c r="V601" s="176"/>
    </row>
    <row r="602">
      <c r="V602" s="176"/>
    </row>
    <row r="603">
      <c r="V603" s="176"/>
    </row>
    <row r="604">
      <c r="V604" s="176"/>
    </row>
    <row r="605">
      <c r="V605" s="176"/>
    </row>
    <row r="606">
      <c r="V606" s="176"/>
    </row>
    <row r="607">
      <c r="V607" s="176"/>
    </row>
    <row r="608">
      <c r="V608" s="176"/>
    </row>
    <row r="609">
      <c r="V609" s="176"/>
    </row>
    <row r="610">
      <c r="V610" s="176"/>
    </row>
    <row r="611">
      <c r="V611" s="176"/>
    </row>
    <row r="612">
      <c r="V612" s="176"/>
    </row>
    <row r="613">
      <c r="V613" s="176"/>
    </row>
    <row r="614">
      <c r="V614" s="176"/>
    </row>
    <row r="615">
      <c r="V615" s="176"/>
    </row>
    <row r="616">
      <c r="V616" s="176"/>
    </row>
    <row r="617">
      <c r="V617" s="176"/>
    </row>
    <row r="618">
      <c r="V618" s="176"/>
    </row>
    <row r="619">
      <c r="V619" s="176"/>
    </row>
    <row r="620">
      <c r="V620" s="176"/>
    </row>
    <row r="621">
      <c r="V621" s="176"/>
    </row>
    <row r="622">
      <c r="V622" s="176"/>
    </row>
    <row r="623">
      <c r="V623" s="176"/>
    </row>
    <row r="624">
      <c r="V624" s="176"/>
    </row>
    <row r="625">
      <c r="V625" s="176"/>
    </row>
    <row r="626">
      <c r="V626" s="176"/>
    </row>
    <row r="627">
      <c r="V627" s="176"/>
    </row>
    <row r="628">
      <c r="V628" s="176"/>
    </row>
    <row r="629">
      <c r="V629" s="176"/>
    </row>
    <row r="630">
      <c r="V630" s="176"/>
    </row>
    <row r="631">
      <c r="V631" s="176"/>
    </row>
    <row r="632">
      <c r="V632" s="176"/>
    </row>
    <row r="633">
      <c r="V633" s="176"/>
    </row>
    <row r="634">
      <c r="V634" s="176"/>
    </row>
    <row r="635">
      <c r="V635" s="176"/>
    </row>
    <row r="636">
      <c r="V636" s="176"/>
    </row>
    <row r="637">
      <c r="V637" s="176"/>
    </row>
    <row r="638">
      <c r="V638" s="176"/>
    </row>
    <row r="639">
      <c r="V639" s="176"/>
    </row>
    <row r="640">
      <c r="V640" s="176"/>
    </row>
    <row r="641">
      <c r="V641" s="176"/>
    </row>
    <row r="642">
      <c r="V642" s="176"/>
    </row>
    <row r="643">
      <c r="V643" s="176"/>
    </row>
    <row r="644">
      <c r="V644" s="176"/>
    </row>
    <row r="645">
      <c r="V645" s="176"/>
    </row>
    <row r="646">
      <c r="V646" s="176"/>
    </row>
    <row r="647">
      <c r="V647" s="176"/>
    </row>
    <row r="648">
      <c r="V648" s="176"/>
    </row>
    <row r="649">
      <c r="V649" s="176"/>
    </row>
    <row r="650">
      <c r="V650" s="176"/>
    </row>
    <row r="651">
      <c r="V651" s="176"/>
    </row>
    <row r="652">
      <c r="V652" s="176"/>
    </row>
    <row r="653">
      <c r="V653" s="176"/>
    </row>
    <row r="654">
      <c r="V654" s="176"/>
    </row>
    <row r="655">
      <c r="V655" s="176"/>
    </row>
    <row r="656">
      <c r="V656" s="176"/>
    </row>
    <row r="657">
      <c r="V657" s="176"/>
    </row>
    <row r="658">
      <c r="V658" s="176"/>
    </row>
    <row r="659">
      <c r="V659" s="176"/>
    </row>
    <row r="660">
      <c r="V660" s="176"/>
    </row>
    <row r="661">
      <c r="V661" s="176"/>
    </row>
    <row r="662">
      <c r="V662" s="176"/>
    </row>
    <row r="663">
      <c r="V663" s="176"/>
    </row>
    <row r="664">
      <c r="V664" s="176"/>
    </row>
    <row r="665">
      <c r="V665" s="176"/>
    </row>
    <row r="666">
      <c r="V666" s="176"/>
    </row>
    <row r="667">
      <c r="V667" s="176"/>
    </row>
    <row r="668">
      <c r="V668" s="176"/>
    </row>
    <row r="669">
      <c r="V669" s="176"/>
    </row>
    <row r="670">
      <c r="V670" s="176"/>
    </row>
    <row r="671">
      <c r="V671" s="176"/>
    </row>
    <row r="672">
      <c r="V672" s="176"/>
    </row>
    <row r="673">
      <c r="V673" s="176"/>
    </row>
    <row r="674">
      <c r="V674" s="176"/>
    </row>
    <row r="675">
      <c r="V675" s="176"/>
    </row>
    <row r="676">
      <c r="V676" s="176"/>
    </row>
    <row r="677">
      <c r="V677" s="176"/>
    </row>
    <row r="678">
      <c r="V678" s="176"/>
    </row>
    <row r="679">
      <c r="V679" s="176"/>
    </row>
    <row r="680">
      <c r="V680" s="176"/>
    </row>
    <row r="681">
      <c r="V681" s="176"/>
    </row>
    <row r="682">
      <c r="V682" s="176"/>
    </row>
    <row r="683">
      <c r="V683" s="176"/>
    </row>
    <row r="684">
      <c r="V684" s="176"/>
    </row>
    <row r="685">
      <c r="V685" s="176"/>
    </row>
    <row r="686">
      <c r="V686" s="176"/>
    </row>
    <row r="687">
      <c r="V687" s="176"/>
    </row>
    <row r="688">
      <c r="V688" s="176"/>
    </row>
    <row r="689">
      <c r="V689" s="176"/>
    </row>
    <row r="690">
      <c r="V690" s="176"/>
    </row>
    <row r="691">
      <c r="V691" s="176"/>
    </row>
    <row r="692">
      <c r="V692" s="176"/>
    </row>
    <row r="693">
      <c r="V693" s="176"/>
    </row>
    <row r="694">
      <c r="V694" s="176"/>
    </row>
    <row r="695">
      <c r="V695" s="176"/>
    </row>
    <row r="696">
      <c r="V696" s="176"/>
    </row>
    <row r="697">
      <c r="V697" s="176"/>
    </row>
    <row r="698">
      <c r="V698" s="176"/>
    </row>
    <row r="699">
      <c r="V699" s="176"/>
    </row>
    <row r="700">
      <c r="V700" s="176"/>
    </row>
    <row r="701">
      <c r="V701" s="176"/>
    </row>
    <row r="702">
      <c r="V702" s="176"/>
    </row>
    <row r="703">
      <c r="V703" s="176"/>
    </row>
    <row r="704">
      <c r="V704" s="176"/>
    </row>
    <row r="705">
      <c r="V705" s="176"/>
    </row>
    <row r="706">
      <c r="V706" s="176"/>
    </row>
    <row r="707">
      <c r="V707" s="176"/>
    </row>
    <row r="708">
      <c r="V708" s="176"/>
    </row>
    <row r="709">
      <c r="V709" s="176"/>
    </row>
    <row r="710">
      <c r="V710" s="176"/>
    </row>
    <row r="711">
      <c r="V711" s="176"/>
    </row>
    <row r="712">
      <c r="V712" s="176"/>
    </row>
    <row r="713">
      <c r="V713" s="176"/>
    </row>
    <row r="714">
      <c r="V714" s="176"/>
    </row>
    <row r="715">
      <c r="V715" s="176"/>
    </row>
    <row r="716">
      <c r="V716" s="176"/>
    </row>
    <row r="717">
      <c r="V717" s="176"/>
    </row>
    <row r="718">
      <c r="V718" s="176"/>
    </row>
    <row r="719">
      <c r="V719" s="176"/>
    </row>
    <row r="720">
      <c r="V720" s="176"/>
    </row>
    <row r="721">
      <c r="V721" s="176"/>
    </row>
    <row r="722">
      <c r="V722" s="176"/>
    </row>
    <row r="723">
      <c r="V723" s="176"/>
    </row>
    <row r="724">
      <c r="V724" s="176"/>
    </row>
    <row r="725">
      <c r="V725" s="176"/>
    </row>
    <row r="726">
      <c r="V726" s="176"/>
    </row>
    <row r="727">
      <c r="V727" s="176"/>
    </row>
    <row r="728">
      <c r="V728" s="176"/>
    </row>
    <row r="729">
      <c r="V729" s="176"/>
    </row>
    <row r="730">
      <c r="V730" s="176"/>
    </row>
    <row r="731">
      <c r="V731" s="176"/>
    </row>
    <row r="732">
      <c r="V732" s="176"/>
    </row>
    <row r="733">
      <c r="V733" s="176"/>
    </row>
    <row r="734">
      <c r="V734" s="176"/>
    </row>
    <row r="735">
      <c r="V735" s="176"/>
    </row>
    <row r="736">
      <c r="V736" s="176"/>
    </row>
    <row r="737">
      <c r="V737" s="176"/>
    </row>
    <row r="738">
      <c r="V738" s="176"/>
    </row>
    <row r="739">
      <c r="V739" s="176"/>
    </row>
    <row r="740">
      <c r="V740" s="176"/>
    </row>
    <row r="741">
      <c r="V741" s="176"/>
    </row>
    <row r="742">
      <c r="V742" s="176"/>
    </row>
    <row r="743">
      <c r="V743" s="176"/>
    </row>
    <row r="744">
      <c r="V744" s="176"/>
    </row>
    <row r="745">
      <c r="V745" s="176"/>
    </row>
    <row r="746">
      <c r="V746" s="176"/>
    </row>
    <row r="747">
      <c r="V747" s="176"/>
    </row>
    <row r="748">
      <c r="V748" s="176"/>
    </row>
    <row r="749">
      <c r="V749" s="176"/>
    </row>
    <row r="750">
      <c r="V750" s="176"/>
    </row>
    <row r="751">
      <c r="V751" s="176"/>
    </row>
    <row r="752">
      <c r="V752" s="176"/>
    </row>
    <row r="753">
      <c r="V753" s="176"/>
    </row>
    <row r="754">
      <c r="V754" s="176"/>
    </row>
    <row r="755">
      <c r="V755" s="176"/>
    </row>
    <row r="756">
      <c r="V756" s="176"/>
    </row>
    <row r="757">
      <c r="V757" s="176"/>
    </row>
    <row r="758">
      <c r="V758" s="176"/>
    </row>
    <row r="759">
      <c r="V759" s="176"/>
    </row>
    <row r="760">
      <c r="V760" s="176"/>
    </row>
    <row r="761">
      <c r="V761" s="176"/>
    </row>
    <row r="762">
      <c r="V762" s="176"/>
    </row>
    <row r="763">
      <c r="V763" s="176"/>
    </row>
    <row r="764">
      <c r="V764" s="176"/>
    </row>
    <row r="765">
      <c r="V765" s="176"/>
    </row>
    <row r="766">
      <c r="V766" s="176"/>
    </row>
    <row r="767">
      <c r="V767" s="176"/>
    </row>
    <row r="768">
      <c r="V768" s="176"/>
    </row>
    <row r="769">
      <c r="V769" s="176"/>
    </row>
    <row r="770">
      <c r="V770" s="176"/>
    </row>
    <row r="771">
      <c r="V771" s="176"/>
    </row>
    <row r="772">
      <c r="V772" s="176"/>
    </row>
    <row r="773">
      <c r="V773" s="176"/>
    </row>
    <row r="774">
      <c r="V774" s="176"/>
    </row>
    <row r="775">
      <c r="V775" s="176"/>
    </row>
    <row r="776">
      <c r="V776" s="176"/>
    </row>
    <row r="777">
      <c r="V777" s="176"/>
    </row>
    <row r="778">
      <c r="V778" s="176"/>
    </row>
    <row r="779">
      <c r="V779" s="176"/>
    </row>
    <row r="780">
      <c r="V780" s="176"/>
    </row>
    <row r="781">
      <c r="V781" s="176"/>
    </row>
    <row r="782">
      <c r="V782" s="176"/>
    </row>
    <row r="783">
      <c r="V783" s="176"/>
    </row>
    <row r="784">
      <c r="V784" s="176"/>
    </row>
    <row r="785">
      <c r="V785" s="176"/>
    </row>
    <row r="786">
      <c r="V786" s="176"/>
    </row>
    <row r="787">
      <c r="V787" s="176"/>
    </row>
    <row r="788">
      <c r="V788" s="176"/>
    </row>
    <row r="789">
      <c r="V789" s="176"/>
    </row>
    <row r="790">
      <c r="V790" s="176"/>
    </row>
    <row r="791">
      <c r="V791" s="176"/>
    </row>
    <row r="792">
      <c r="V792" s="176"/>
    </row>
    <row r="793">
      <c r="V793" s="176"/>
    </row>
    <row r="794">
      <c r="V794" s="176"/>
    </row>
    <row r="795">
      <c r="V795" s="176"/>
    </row>
    <row r="796">
      <c r="V796" s="176"/>
    </row>
    <row r="797">
      <c r="V797" s="176"/>
    </row>
    <row r="798">
      <c r="V798" s="176"/>
    </row>
    <row r="799">
      <c r="V799" s="176"/>
    </row>
    <row r="800">
      <c r="V800" s="176"/>
    </row>
    <row r="801">
      <c r="V801" s="176"/>
    </row>
    <row r="802">
      <c r="V802" s="176"/>
    </row>
    <row r="803">
      <c r="V803" s="176"/>
    </row>
    <row r="804">
      <c r="V804" s="176"/>
    </row>
    <row r="805">
      <c r="V805" s="176"/>
    </row>
    <row r="806">
      <c r="V806" s="176"/>
    </row>
    <row r="807">
      <c r="V807" s="176"/>
    </row>
    <row r="808">
      <c r="V808" s="176"/>
    </row>
    <row r="809">
      <c r="V809" s="176"/>
    </row>
    <row r="810">
      <c r="V810" s="176"/>
    </row>
    <row r="811">
      <c r="V811" s="176"/>
    </row>
    <row r="812">
      <c r="V812" s="176"/>
    </row>
    <row r="813">
      <c r="V813" s="176"/>
    </row>
    <row r="814">
      <c r="V814" s="176"/>
    </row>
    <row r="815">
      <c r="V815" s="176"/>
    </row>
    <row r="816">
      <c r="V816" s="176"/>
    </row>
    <row r="817">
      <c r="V817" s="176"/>
    </row>
    <row r="818">
      <c r="V818" s="176"/>
    </row>
    <row r="819">
      <c r="V819" s="176"/>
    </row>
    <row r="820">
      <c r="V820" s="176"/>
    </row>
    <row r="821">
      <c r="V821" s="176"/>
    </row>
    <row r="822">
      <c r="V822" s="176"/>
    </row>
    <row r="823">
      <c r="V823" s="176"/>
    </row>
    <row r="824">
      <c r="V824" s="176"/>
    </row>
    <row r="825">
      <c r="V825" s="176"/>
    </row>
    <row r="826">
      <c r="V826" s="176"/>
    </row>
    <row r="827">
      <c r="V827" s="176"/>
    </row>
    <row r="828">
      <c r="V828" s="176"/>
    </row>
    <row r="829">
      <c r="V829" s="176"/>
    </row>
    <row r="830">
      <c r="V830" s="176"/>
    </row>
    <row r="831">
      <c r="V831" s="176"/>
    </row>
    <row r="832">
      <c r="V832" s="176"/>
    </row>
    <row r="833">
      <c r="V833" s="176"/>
    </row>
    <row r="834">
      <c r="V834" s="176"/>
    </row>
    <row r="835">
      <c r="V835" s="176"/>
    </row>
    <row r="836">
      <c r="V836" s="176"/>
    </row>
    <row r="837">
      <c r="V837" s="176"/>
    </row>
    <row r="838">
      <c r="V838" s="176"/>
    </row>
    <row r="839">
      <c r="V839" s="176"/>
    </row>
    <row r="840">
      <c r="V840" s="176"/>
    </row>
    <row r="841">
      <c r="V841" s="176"/>
    </row>
    <row r="842">
      <c r="V842" s="176"/>
    </row>
    <row r="843">
      <c r="V843" s="176"/>
    </row>
    <row r="844">
      <c r="V844" s="176"/>
    </row>
    <row r="845">
      <c r="V845" s="176"/>
    </row>
    <row r="846">
      <c r="V846" s="176"/>
    </row>
    <row r="847">
      <c r="V847" s="176"/>
    </row>
    <row r="848">
      <c r="V848" s="176"/>
    </row>
    <row r="849">
      <c r="V849" s="176"/>
    </row>
    <row r="850">
      <c r="V850" s="176"/>
    </row>
    <row r="851">
      <c r="V851" s="176"/>
    </row>
    <row r="852">
      <c r="V852" s="176"/>
    </row>
    <row r="853">
      <c r="V853" s="176"/>
    </row>
    <row r="854">
      <c r="V854" s="176"/>
    </row>
    <row r="855">
      <c r="V855" s="176"/>
    </row>
    <row r="856">
      <c r="V856" s="176"/>
    </row>
    <row r="857">
      <c r="V857" s="176"/>
    </row>
    <row r="858">
      <c r="V858" s="176"/>
    </row>
    <row r="859">
      <c r="V859" s="176"/>
    </row>
    <row r="860">
      <c r="V860" s="176"/>
    </row>
    <row r="861">
      <c r="V861" s="176"/>
    </row>
    <row r="862">
      <c r="V862" s="176"/>
    </row>
    <row r="863">
      <c r="V863" s="176"/>
    </row>
    <row r="864">
      <c r="V864" s="176"/>
    </row>
    <row r="865">
      <c r="V865" s="176"/>
    </row>
    <row r="866">
      <c r="V866" s="176"/>
    </row>
    <row r="867">
      <c r="V867" s="176"/>
    </row>
    <row r="868">
      <c r="V868" s="176"/>
    </row>
    <row r="869">
      <c r="V869" s="176"/>
    </row>
    <row r="870">
      <c r="V870" s="176"/>
    </row>
    <row r="871">
      <c r="V871" s="176"/>
    </row>
    <row r="872">
      <c r="V872" s="176"/>
    </row>
    <row r="873">
      <c r="V873" s="176"/>
    </row>
    <row r="874">
      <c r="V874" s="176"/>
    </row>
    <row r="875">
      <c r="V875" s="176"/>
    </row>
    <row r="876">
      <c r="V876" s="176"/>
    </row>
    <row r="877">
      <c r="V877" s="176"/>
    </row>
    <row r="878">
      <c r="V878" s="176"/>
    </row>
    <row r="879">
      <c r="V879" s="176"/>
    </row>
    <row r="880">
      <c r="V880" s="176"/>
    </row>
    <row r="881">
      <c r="V881" s="176"/>
    </row>
    <row r="882">
      <c r="V882" s="176"/>
    </row>
    <row r="883">
      <c r="V883" s="176"/>
    </row>
    <row r="884">
      <c r="V884" s="176"/>
    </row>
    <row r="885">
      <c r="V885" s="176"/>
    </row>
    <row r="886">
      <c r="V886" s="176"/>
    </row>
    <row r="887">
      <c r="V887" s="176"/>
    </row>
    <row r="888">
      <c r="V888" s="176"/>
    </row>
    <row r="889">
      <c r="V889" s="176"/>
    </row>
    <row r="890">
      <c r="V890" s="176"/>
    </row>
    <row r="891">
      <c r="V891" s="176"/>
    </row>
    <row r="892">
      <c r="V892" s="176"/>
    </row>
    <row r="893">
      <c r="V893" s="176"/>
    </row>
    <row r="894">
      <c r="V894" s="176"/>
    </row>
    <row r="895">
      <c r="V895" s="176"/>
    </row>
    <row r="896">
      <c r="V896" s="176"/>
    </row>
    <row r="897">
      <c r="V897" s="176"/>
    </row>
    <row r="898">
      <c r="V898" s="176"/>
    </row>
    <row r="899">
      <c r="V899" s="176"/>
    </row>
    <row r="900">
      <c r="V900" s="176"/>
    </row>
    <row r="901">
      <c r="V901" s="176"/>
    </row>
    <row r="902">
      <c r="V902" s="176"/>
    </row>
    <row r="903">
      <c r="V903" s="176"/>
    </row>
    <row r="904">
      <c r="V904" s="176"/>
    </row>
    <row r="905">
      <c r="V905" s="176"/>
    </row>
    <row r="906">
      <c r="V906" s="176"/>
    </row>
    <row r="907">
      <c r="V907" s="176"/>
    </row>
    <row r="908">
      <c r="V908" s="176"/>
    </row>
    <row r="909">
      <c r="V909" s="176"/>
    </row>
    <row r="910">
      <c r="V910" s="176"/>
    </row>
    <row r="911">
      <c r="V911" s="176"/>
    </row>
    <row r="912">
      <c r="V912" s="176"/>
    </row>
    <row r="913">
      <c r="V913" s="176"/>
    </row>
    <row r="914">
      <c r="V914" s="176"/>
    </row>
    <row r="915">
      <c r="V915" s="176"/>
    </row>
    <row r="916">
      <c r="V916" s="176"/>
    </row>
    <row r="917">
      <c r="V917" s="176"/>
    </row>
    <row r="918">
      <c r="V918" s="176"/>
    </row>
    <row r="919">
      <c r="V919" s="176"/>
    </row>
    <row r="920">
      <c r="V920" s="176"/>
    </row>
    <row r="921">
      <c r="V921" s="176"/>
    </row>
    <row r="922">
      <c r="V922" s="176"/>
    </row>
    <row r="923">
      <c r="V923" s="176"/>
    </row>
    <row r="924">
      <c r="V924" s="176"/>
    </row>
    <row r="925">
      <c r="V925" s="176"/>
    </row>
    <row r="926">
      <c r="V926" s="176"/>
    </row>
    <row r="927">
      <c r="V927" s="176"/>
    </row>
    <row r="928">
      <c r="V928" s="176"/>
    </row>
    <row r="929">
      <c r="V929" s="176"/>
    </row>
    <row r="930">
      <c r="V930" s="176"/>
    </row>
    <row r="931">
      <c r="V931" s="176"/>
    </row>
    <row r="932">
      <c r="V932" s="176"/>
    </row>
    <row r="933">
      <c r="V933" s="176"/>
    </row>
    <row r="934">
      <c r="V934" s="176"/>
    </row>
    <row r="935">
      <c r="V935" s="176"/>
    </row>
    <row r="936">
      <c r="V936" s="176"/>
    </row>
    <row r="937">
      <c r="V937" s="176"/>
    </row>
    <row r="938">
      <c r="V938" s="176"/>
    </row>
    <row r="939">
      <c r="V939" s="176"/>
    </row>
    <row r="940">
      <c r="V940" s="176"/>
    </row>
    <row r="941">
      <c r="V941" s="176"/>
    </row>
    <row r="942">
      <c r="V942" s="176"/>
    </row>
    <row r="943">
      <c r="V943" s="176"/>
    </row>
    <row r="944">
      <c r="V944" s="176"/>
    </row>
    <row r="945">
      <c r="V945" s="176"/>
    </row>
    <row r="946">
      <c r="V946" s="176"/>
    </row>
    <row r="947">
      <c r="V947" s="176"/>
    </row>
    <row r="948">
      <c r="V948" s="176"/>
    </row>
    <row r="949">
      <c r="V949" s="176"/>
    </row>
    <row r="950">
      <c r="V950" s="176"/>
    </row>
    <row r="951">
      <c r="V951" s="176"/>
    </row>
    <row r="952">
      <c r="V952" s="176"/>
    </row>
    <row r="953">
      <c r="V953" s="176"/>
    </row>
    <row r="954">
      <c r="V954" s="176"/>
    </row>
    <row r="955">
      <c r="V955" s="176"/>
    </row>
    <row r="956">
      <c r="V956" s="176"/>
    </row>
    <row r="957">
      <c r="V957" s="176"/>
    </row>
    <row r="958">
      <c r="V958" s="176"/>
    </row>
    <row r="959">
      <c r="V959" s="176"/>
    </row>
    <row r="960">
      <c r="V960" s="176"/>
    </row>
    <row r="961">
      <c r="V961" s="176"/>
    </row>
    <row r="962">
      <c r="V962" s="176"/>
    </row>
    <row r="963">
      <c r="V963" s="176"/>
    </row>
    <row r="964">
      <c r="V964" s="176"/>
    </row>
    <row r="965">
      <c r="V965" s="176"/>
    </row>
    <row r="966">
      <c r="V966" s="176"/>
    </row>
    <row r="967">
      <c r="V967" s="176"/>
    </row>
    <row r="968">
      <c r="V968" s="176"/>
    </row>
    <row r="969">
      <c r="V969" s="176"/>
    </row>
    <row r="970">
      <c r="V970" s="176"/>
    </row>
    <row r="971">
      <c r="V971" s="176"/>
    </row>
    <row r="972">
      <c r="V972" s="176"/>
    </row>
    <row r="973">
      <c r="V973" s="176"/>
    </row>
    <row r="974">
      <c r="V974" s="176"/>
    </row>
    <row r="975">
      <c r="V975" s="176"/>
    </row>
    <row r="976">
      <c r="V976" s="176"/>
    </row>
    <row r="977">
      <c r="V977" s="176"/>
    </row>
    <row r="978">
      <c r="V978" s="176"/>
    </row>
    <row r="979">
      <c r="V979" s="176"/>
    </row>
    <row r="980">
      <c r="V980" s="176"/>
    </row>
    <row r="981">
      <c r="V981" s="176"/>
    </row>
    <row r="982">
      <c r="V982" s="176"/>
    </row>
    <row r="983">
      <c r="V983" s="176"/>
    </row>
    <row r="984">
      <c r="V984" s="176"/>
    </row>
    <row r="985">
      <c r="V985" s="176"/>
    </row>
    <row r="986">
      <c r="V986" s="176"/>
    </row>
    <row r="987">
      <c r="V987" s="176"/>
    </row>
    <row r="988">
      <c r="V988" s="176"/>
    </row>
    <row r="989">
      <c r="V989" s="176"/>
    </row>
    <row r="990">
      <c r="V990" s="176"/>
    </row>
    <row r="991">
      <c r="V991" s="176"/>
    </row>
    <row r="992">
      <c r="V992" s="176"/>
    </row>
    <row r="993">
      <c r="V993" s="176"/>
    </row>
    <row r="994">
      <c r="V994" s="176"/>
    </row>
    <row r="995">
      <c r="V995" s="176"/>
    </row>
    <row r="996">
      <c r="V996" s="176"/>
    </row>
    <row r="997">
      <c r="V997" s="176"/>
    </row>
    <row r="998">
      <c r="V998" s="176"/>
    </row>
    <row r="999">
      <c r="V999" s="176"/>
    </row>
    <row r="1000">
      <c r="V1000" s="176"/>
    </row>
    <row r="1001">
      <c r="V1001" s="176"/>
    </row>
    <row r="1002">
      <c r="V1002" s="176"/>
    </row>
  </sheetData>
  <mergeCells count="2">
    <mergeCell ref="G41:K41"/>
    <mergeCell ref="M41:V41"/>
  </mergeCells>
  <hyperlinks>
    <hyperlink r:id="rId1" ref="AJ2"/>
    <hyperlink r:id="rId2" ref="AJ3"/>
    <hyperlink r:id="rId3" ref="AJ4"/>
    <hyperlink r:id="rId4" ref="AJ5"/>
    <hyperlink r:id="rId5" ref="AJ6"/>
    <hyperlink r:id="rId6" ref="AJ7"/>
    <hyperlink r:id="rId7" ref="AJ8"/>
    <hyperlink r:id="rId8" ref="AJ9"/>
    <hyperlink r:id="rId9" ref="AJ10"/>
    <hyperlink r:id="rId10" ref="AJ11"/>
    <hyperlink r:id="rId11" ref="AJ12"/>
    <hyperlink r:id="rId12" ref="AJ13"/>
    <hyperlink r:id="rId13" ref="AJ14"/>
    <hyperlink r:id="rId14" ref="AJ15"/>
    <hyperlink r:id="rId15" ref="AJ16"/>
    <hyperlink r:id="rId16" ref="AJ17"/>
  </hyperlinks>
  <drawing r:id="rId17"/>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75"/>
  <cols>
    <col customWidth="1" min="1" max="1" width="19.25"/>
    <col customWidth="1" min="2" max="5" width="10.13"/>
  </cols>
  <sheetData>
    <row r="1">
      <c r="A1" s="257" t="s">
        <v>844</v>
      </c>
      <c r="B1" s="257">
        <v>2024.0</v>
      </c>
      <c r="C1" s="257">
        <v>2025.0</v>
      </c>
      <c r="D1" s="257">
        <v>2026.0</v>
      </c>
      <c r="E1" s="257">
        <v>2027.0</v>
      </c>
      <c r="F1" s="258" t="s">
        <v>852</v>
      </c>
      <c r="G1" s="184"/>
      <c r="H1" s="184"/>
    </row>
    <row r="2">
      <c r="A2" s="2" t="s">
        <v>59</v>
      </c>
      <c r="B2" s="2">
        <v>70.0</v>
      </c>
      <c r="C2" s="2">
        <v>190.0</v>
      </c>
      <c r="D2" s="2">
        <v>190.0</v>
      </c>
      <c r="F2" s="98">
        <f t="shared" ref="F2:F10" si="1">SUM(B2:E2)</f>
        <v>450</v>
      </c>
    </row>
    <row r="3">
      <c r="A3" s="2" t="s">
        <v>512</v>
      </c>
      <c r="B3" s="2">
        <v>80.0</v>
      </c>
      <c r="C3" s="2">
        <v>196.0</v>
      </c>
      <c r="D3" s="2">
        <v>227.0</v>
      </c>
      <c r="F3" s="98">
        <f t="shared" si="1"/>
        <v>503</v>
      </c>
    </row>
    <row r="4">
      <c r="A4" s="2" t="s">
        <v>514</v>
      </c>
      <c r="B4" s="2">
        <v>5.0</v>
      </c>
      <c r="C4" s="2">
        <v>11.0</v>
      </c>
      <c r="D4" s="2">
        <v>12.0</v>
      </c>
      <c r="F4" s="98">
        <f t="shared" si="1"/>
        <v>28</v>
      </c>
    </row>
    <row r="5">
      <c r="A5" s="2" t="s">
        <v>1574</v>
      </c>
      <c r="B5" s="2">
        <v>12.0</v>
      </c>
      <c r="C5" s="2">
        <v>30.0</v>
      </c>
      <c r="D5" s="2">
        <v>0.0</v>
      </c>
      <c r="F5" s="98">
        <f t="shared" si="1"/>
        <v>42</v>
      </c>
    </row>
    <row r="6">
      <c r="A6" s="2" t="s">
        <v>365</v>
      </c>
      <c r="B6" s="2">
        <v>20.0</v>
      </c>
      <c r="C6" s="2">
        <v>47.0</v>
      </c>
      <c r="D6" s="2">
        <v>9.0</v>
      </c>
      <c r="F6" s="98">
        <f t="shared" si="1"/>
        <v>76</v>
      </c>
    </row>
    <row r="7">
      <c r="A7" s="2" t="s">
        <v>446</v>
      </c>
      <c r="B7" s="2">
        <v>10.0</v>
      </c>
      <c r="C7" s="2">
        <v>23.0</v>
      </c>
      <c r="D7" s="2">
        <v>25.0</v>
      </c>
      <c r="F7" s="98">
        <f t="shared" si="1"/>
        <v>58</v>
      </c>
    </row>
    <row r="8">
      <c r="A8" s="2" t="s">
        <v>986</v>
      </c>
      <c r="B8" s="2">
        <v>1.0</v>
      </c>
      <c r="F8" s="98">
        <f t="shared" si="1"/>
        <v>1</v>
      </c>
    </row>
    <row r="9">
      <c r="A9" s="2" t="s">
        <v>1578</v>
      </c>
      <c r="D9" s="2">
        <v>34.0</v>
      </c>
      <c r="F9" s="98">
        <f t="shared" si="1"/>
        <v>34</v>
      </c>
    </row>
    <row r="10">
      <c r="A10" s="259" t="s">
        <v>852</v>
      </c>
      <c r="B10" s="260">
        <f t="shared" ref="B10:E10" si="2">SUM(B2:B9)</f>
        <v>198</v>
      </c>
      <c r="C10" s="260">
        <f t="shared" si="2"/>
        <v>497</v>
      </c>
      <c r="D10" s="260">
        <f t="shared" si="2"/>
        <v>497</v>
      </c>
      <c r="E10" s="260">
        <f t="shared" si="2"/>
        <v>0</v>
      </c>
      <c r="F10" s="260">
        <f t="shared" si="1"/>
        <v>1192</v>
      </c>
      <c r="G10" s="184"/>
      <c r="H10" s="184"/>
    </row>
  </sheetData>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4.0" ySplit="1.0" topLeftCell="E2" activePane="bottomRight" state="frozen"/>
      <selection activeCell="E1" sqref="E1" pane="topRight"/>
      <selection activeCell="A2" sqref="A2" pane="bottomLeft"/>
      <selection activeCell="E2" sqref="E2" pane="bottomRight"/>
    </sheetView>
  </sheetViews>
  <sheetFormatPr customHeight="1" defaultColWidth="12.63" defaultRowHeight="15.75"/>
  <cols>
    <col customWidth="1" min="1" max="1" width="21.38"/>
    <col customWidth="1" min="2" max="2" width="12.25"/>
    <col customWidth="1" min="3" max="3" width="15.75"/>
    <col customWidth="1" min="4" max="4" width="23.38"/>
    <col customWidth="1" min="5" max="5" width="26.38"/>
    <col customWidth="1" min="6" max="6" width="17.25"/>
    <col customWidth="1" min="7" max="20" width="26.38"/>
    <col customWidth="1" min="21" max="24" width="50.13"/>
    <col customWidth="1" min="25" max="25" width="17.75"/>
    <col customWidth="1" min="26" max="26" width="15.63"/>
    <col customWidth="1" min="27" max="27" width="26.38"/>
    <col customWidth="1" min="28" max="28" width="37.63"/>
    <col customWidth="1" min="29" max="36" width="26.38"/>
    <col customWidth="1" min="37" max="37" width="22.63"/>
    <col customWidth="1" min="38" max="38" width="25.5"/>
    <col customWidth="1" min="39" max="39" width="16.38"/>
    <col customWidth="1" min="40" max="40" width="22.13"/>
    <col customWidth="1" min="41" max="41" width="26.38"/>
    <col customWidth="1" min="42" max="42" width="19.13"/>
    <col customWidth="1" min="43" max="43" width="20.63"/>
    <col customWidth="1" min="44" max="44" width="17.5"/>
    <col customWidth="1" min="45" max="45" width="26.38"/>
    <col customWidth="1" min="46" max="46" width="32.75"/>
    <col customWidth="1" min="47" max="48" width="26.38"/>
    <col customWidth="1" min="49" max="49" width="31.5"/>
    <col customWidth="1" min="50" max="62" width="26.38"/>
    <col customWidth="1" min="63" max="63" width="47.63"/>
    <col customWidth="1" min="64" max="71" width="26.38"/>
    <col customWidth="1" min="72" max="72" width="11.5"/>
    <col customWidth="1" hidden="1" min="73" max="73" width="28.0"/>
    <col customWidth="1" hidden="1" min="74" max="76" width="26.38"/>
    <col customWidth="1" hidden="1" min="77" max="77" width="9.0"/>
    <col customWidth="1" min="78" max="78" width="26.38"/>
    <col customWidth="1" hidden="1" min="79" max="87" width="9.0"/>
    <col customWidth="1" min="88" max="88" width="9.0"/>
    <col customWidth="1" min="89" max="91" width="18.0"/>
  </cols>
  <sheetData>
    <row r="1" ht="22.5" customHeight="1">
      <c r="A1" s="22" t="s">
        <v>45</v>
      </c>
      <c r="B1" s="22" t="s">
        <v>17</v>
      </c>
      <c r="C1" s="22" t="s">
        <v>19</v>
      </c>
      <c r="D1" s="22" t="s">
        <v>22</v>
      </c>
      <c r="E1" s="22" t="s">
        <v>13</v>
      </c>
      <c r="F1" s="22" t="s">
        <v>15</v>
      </c>
      <c r="G1" s="22" t="s">
        <v>16</v>
      </c>
      <c r="H1" s="22" t="s">
        <v>27</v>
      </c>
      <c r="I1" s="22" t="s">
        <v>29</v>
      </c>
      <c r="J1" s="22" t="s">
        <v>31</v>
      </c>
      <c r="K1" s="22" t="s">
        <v>33</v>
      </c>
      <c r="L1" s="22" t="s">
        <v>35</v>
      </c>
      <c r="M1" s="22" t="s">
        <v>75</v>
      </c>
      <c r="N1" s="22" t="s">
        <v>40</v>
      </c>
      <c r="O1" s="22" t="s">
        <v>42</v>
      </c>
      <c r="P1" s="22" t="s">
        <v>18</v>
      </c>
      <c r="Q1" s="22" t="s">
        <v>87</v>
      </c>
      <c r="R1" s="22" t="s">
        <v>49</v>
      </c>
      <c r="S1" s="22" t="s">
        <v>51</v>
      </c>
      <c r="T1" s="22" t="s">
        <v>20</v>
      </c>
      <c r="U1" s="22" t="s">
        <v>54</v>
      </c>
      <c r="V1" s="22" t="s">
        <v>55</v>
      </c>
      <c r="W1" s="22" t="s">
        <v>56</v>
      </c>
      <c r="X1" s="22" t="s">
        <v>57</v>
      </c>
      <c r="Y1" s="22" t="s">
        <v>58</v>
      </c>
      <c r="Z1" s="22" t="s">
        <v>60</v>
      </c>
      <c r="AA1" s="22" t="s">
        <v>63</v>
      </c>
      <c r="AB1" s="22" t="s">
        <v>65</v>
      </c>
      <c r="AC1" s="22" t="s">
        <v>119</v>
      </c>
      <c r="AD1" s="22" t="s">
        <v>69</v>
      </c>
      <c r="AE1" s="22" t="s">
        <v>71</v>
      </c>
      <c r="AF1" s="22" t="s">
        <v>21</v>
      </c>
      <c r="AG1" s="22" t="s">
        <v>23</v>
      </c>
      <c r="AH1" s="22" t="s">
        <v>24</v>
      </c>
      <c r="AI1" s="22" t="s">
        <v>76</v>
      </c>
      <c r="AJ1" s="22" t="s">
        <v>78</v>
      </c>
      <c r="AK1" s="22" t="s">
        <v>80</v>
      </c>
      <c r="AL1" s="22" t="s">
        <v>82</v>
      </c>
      <c r="AM1" s="22" t="s">
        <v>84</v>
      </c>
      <c r="AN1" s="22" t="s">
        <v>86</v>
      </c>
      <c r="AO1" s="22" t="s">
        <v>88</v>
      </c>
      <c r="AP1" s="22" t="s">
        <v>90</v>
      </c>
      <c r="AQ1" s="22" t="s">
        <v>92</v>
      </c>
      <c r="AR1" s="22" t="s">
        <v>94</v>
      </c>
      <c r="AS1" s="22" t="s">
        <v>96</v>
      </c>
      <c r="AT1" s="22" t="s">
        <v>98</v>
      </c>
      <c r="AU1" s="22" t="s">
        <v>100</v>
      </c>
      <c r="AV1" s="22" t="s">
        <v>103</v>
      </c>
      <c r="AW1" s="22" t="s">
        <v>105</v>
      </c>
      <c r="AX1" s="22" t="s">
        <v>107</v>
      </c>
      <c r="AY1" s="22" t="s">
        <v>109</v>
      </c>
      <c r="AZ1" s="22" t="s">
        <v>111</v>
      </c>
      <c r="BA1" s="22" t="s">
        <v>113</v>
      </c>
      <c r="BB1" s="22" t="s">
        <v>114</v>
      </c>
      <c r="BC1" s="22" t="s">
        <v>116</v>
      </c>
      <c r="BD1" s="22" t="s">
        <v>117</v>
      </c>
      <c r="BE1" s="22" t="s">
        <v>120</v>
      </c>
      <c r="BF1" s="22" t="s">
        <v>122</v>
      </c>
      <c r="BG1" s="22" t="s">
        <v>125</v>
      </c>
      <c r="BH1" s="22" t="s">
        <v>185</v>
      </c>
      <c r="BI1" s="22" t="s">
        <v>186</v>
      </c>
      <c r="BJ1" s="22" t="s">
        <v>187</v>
      </c>
      <c r="BK1" s="22" t="s">
        <v>133</v>
      </c>
      <c r="BL1" s="22" t="s">
        <v>135</v>
      </c>
      <c r="BM1" s="22" t="s">
        <v>137</v>
      </c>
      <c r="BN1" s="22" t="s">
        <v>139</v>
      </c>
      <c r="BO1" s="22" t="s">
        <v>25</v>
      </c>
      <c r="BP1" s="22" t="s">
        <v>26</v>
      </c>
      <c r="BQ1" s="22" t="s">
        <v>28</v>
      </c>
      <c r="BR1" s="22" t="s">
        <v>148</v>
      </c>
      <c r="BS1" s="22" t="s">
        <v>195</v>
      </c>
      <c r="BT1" s="22" t="s">
        <v>32</v>
      </c>
      <c r="BU1" s="22" t="s">
        <v>200</v>
      </c>
      <c r="BV1" s="22" t="s">
        <v>202</v>
      </c>
      <c r="BW1" s="22" t="s">
        <v>205</v>
      </c>
      <c r="BX1" s="22" t="s">
        <v>207</v>
      </c>
      <c r="BY1" s="22" t="s">
        <v>211</v>
      </c>
      <c r="BZ1" s="22" t="s">
        <v>212</v>
      </c>
      <c r="CA1" s="22" t="s">
        <v>214</v>
      </c>
      <c r="CB1" s="22" t="s">
        <v>215</v>
      </c>
      <c r="CC1" s="22" t="s">
        <v>217</v>
      </c>
      <c r="CD1" s="22" t="s">
        <v>228</v>
      </c>
      <c r="CE1" s="22" t="s">
        <v>229</v>
      </c>
      <c r="CF1" s="22" t="s">
        <v>231</v>
      </c>
      <c r="CG1" s="22" t="s">
        <v>233</v>
      </c>
      <c r="CH1" s="22" t="s">
        <v>234</v>
      </c>
      <c r="CI1" s="22" t="s">
        <v>236</v>
      </c>
      <c r="CJ1" s="22" t="s">
        <v>237</v>
      </c>
      <c r="CK1" s="24" t="s">
        <v>209</v>
      </c>
      <c r="CL1" s="25" t="s">
        <v>213</v>
      </c>
      <c r="CM1" s="25" t="s">
        <v>216</v>
      </c>
    </row>
    <row r="2" ht="22.5" customHeight="1">
      <c r="A2" s="48" t="s">
        <v>1610</v>
      </c>
      <c r="B2" s="33" t="s">
        <v>254</v>
      </c>
      <c r="C2" s="33" t="s">
        <v>1611</v>
      </c>
      <c r="D2" s="261" t="s">
        <v>1612</v>
      </c>
      <c r="E2" s="262" t="s">
        <v>93</v>
      </c>
      <c r="F2" s="263" t="s">
        <v>126</v>
      </c>
      <c r="G2" s="262" t="s">
        <v>128</v>
      </c>
      <c r="H2" s="261" t="s">
        <v>1616</v>
      </c>
      <c r="I2" s="41" t="s">
        <v>278</v>
      </c>
      <c r="J2" s="41" t="s">
        <v>278</v>
      </c>
      <c r="K2" s="264" t="s">
        <v>1619</v>
      </c>
      <c r="L2" s="261" t="s">
        <v>1620</v>
      </c>
      <c r="M2" s="261" t="s">
        <v>1620</v>
      </c>
      <c r="N2" s="261" t="s">
        <v>1621</v>
      </c>
      <c r="O2" s="261" t="s">
        <v>1622</v>
      </c>
      <c r="P2" s="263" t="s">
        <v>44</v>
      </c>
      <c r="Q2" s="264" t="s">
        <v>1623</v>
      </c>
      <c r="R2" s="261" t="s">
        <v>1624</v>
      </c>
      <c r="S2" s="265">
        <v>9601.0</v>
      </c>
      <c r="T2" s="261" t="s">
        <v>268</v>
      </c>
      <c r="U2" s="261" t="s">
        <v>1625</v>
      </c>
      <c r="V2" s="261" t="s">
        <v>1626</v>
      </c>
      <c r="W2" s="261" t="s">
        <v>1627</v>
      </c>
      <c r="X2" s="261" t="s">
        <v>1628</v>
      </c>
      <c r="Y2" s="266">
        <v>45047.0</v>
      </c>
      <c r="Z2" s="266">
        <v>45504.0</v>
      </c>
      <c r="AA2" s="261" t="s">
        <v>1629</v>
      </c>
      <c r="AB2" s="267">
        <v>1190000.0</v>
      </c>
      <c r="AC2" s="261">
        <v>1.0</v>
      </c>
      <c r="AD2" s="261" t="s">
        <v>257</v>
      </c>
      <c r="AE2" s="261" t="s">
        <v>252</v>
      </c>
      <c r="AF2" s="268" t="s">
        <v>53</v>
      </c>
      <c r="AG2" s="261" t="s">
        <v>74</v>
      </c>
      <c r="AH2" s="269" t="s">
        <v>1630</v>
      </c>
      <c r="AI2" s="33" t="s">
        <v>317</v>
      </c>
      <c r="AJ2" s="261">
        <v>2.0</v>
      </c>
      <c r="AK2" s="33" t="s">
        <v>317</v>
      </c>
      <c r="AL2" s="33" t="s">
        <v>317</v>
      </c>
      <c r="AM2" s="33" t="s">
        <v>317</v>
      </c>
      <c r="AN2" s="33" t="s">
        <v>317</v>
      </c>
      <c r="AO2" s="261" t="s">
        <v>257</v>
      </c>
      <c r="AP2" s="270">
        <v>8527.0</v>
      </c>
      <c r="AQ2" s="271">
        <f t="shared" ref="AQ2:AQ3" si="1">AR2/AP2</f>
        <v>0.6182713733</v>
      </c>
      <c r="AR2" s="272">
        <v>5272.0</v>
      </c>
      <c r="AS2" s="33" t="s">
        <v>317</v>
      </c>
      <c r="AT2" s="33" t="s">
        <v>317</v>
      </c>
      <c r="AU2" s="33" t="s">
        <v>317</v>
      </c>
      <c r="AV2" s="33" t="s">
        <v>317</v>
      </c>
      <c r="AW2" s="33" t="s">
        <v>317</v>
      </c>
      <c r="AX2" s="33" t="s">
        <v>317</v>
      </c>
      <c r="AY2" s="33" t="s">
        <v>317</v>
      </c>
      <c r="AZ2" s="33" t="s">
        <v>317</v>
      </c>
      <c r="BA2" s="33" t="s">
        <v>317</v>
      </c>
      <c r="BB2" s="33" t="s">
        <v>317</v>
      </c>
      <c r="BC2" s="33" t="s">
        <v>317</v>
      </c>
      <c r="BD2" s="33" t="s">
        <v>317</v>
      </c>
      <c r="BE2" s="33" t="s">
        <v>317</v>
      </c>
      <c r="BF2" s="33" t="s">
        <v>317</v>
      </c>
      <c r="BG2" s="33" t="s">
        <v>317</v>
      </c>
      <c r="BH2" s="33" t="s">
        <v>317</v>
      </c>
      <c r="BI2" s="33" t="s">
        <v>317</v>
      </c>
      <c r="BJ2" s="33" t="s">
        <v>317</v>
      </c>
      <c r="BK2" s="264" t="s">
        <v>278</v>
      </c>
      <c r="BL2" s="261" t="s">
        <v>1645</v>
      </c>
      <c r="BM2" s="48" t="s">
        <v>317</v>
      </c>
      <c r="BN2" s="277" t="s">
        <v>1646</v>
      </c>
      <c r="BO2" s="261" t="s">
        <v>53</v>
      </c>
      <c r="BP2" s="261" t="s">
        <v>81</v>
      </c>
      <c r="BQ2" s="261" t="s">
        <v>1647</v>
      </c>
      <c r="BR2" s="273" t="s">
        <v>1648</v>
      </c>
      <c r="BS2" s="74" t="s">
        <v>512</v>
      </c>
      <c r="BT2" s="265">
        <f t="shared" ref="BT2:BT277" si="2">YEAR(Z2)</f>
        <v>2024</v>
      </c>
      <c r="BU2" s="62" t="s">
        <v>214</v>
      </c>
      <c r="BV2" s="64" t="str">
        <f t="shared" ref="BV2:BV74" si="3">IF(BX2=0,"","Diligenciar las "&amp;BX2&amp;" casillas faltantes. ")</f>
        <v/>
      </c>
      <c r="BW2" s="64" t="s">
        <v>1231</v>
      </c>
      <c r="BX2" s="64">
        <v>0.0</v>
      </c>
      <c r="BY2" s="65"/>
      <c r="BZ2" s="62" t="s">
        <v>214</v>
      </c>
      <c r="CA2" s="64" t="s">
        <v>214</v>
      </c>
      <c r="CB2" s="65"/>
      <c r="CC2" s="65"/>
      <c r="CD2" s="65" t="str">
        <f t="shared" ref="CD2:CD306" si="4">IF(CJ2=0,"","Faltan "&amp;CJ2&amp;" casillas por diligenciar.")</f>
        <v/>
      </c>
      <c r="CE2" s="65"/>
      <c r="CF2" s="65"/>
      <c r="CG2" s="65"/>
      <c r="CH2" s="65"/>
      <c r="CI2" s="65"/>
      <c r="CJ2" s="65">
        <f t="shared" ref="CJ2:CJ306" si="5">COUNTIF(A2:BT2,"")</f>
        <v>0</v>
      </c>
      <c r="CK2" s="53" t="s">
        <v>254</v>
      </c>
      <c r="CL2" s="54" t="s">
        <v>254</v>
      </c>
      <c r="CM2" s="279">
        <v>46157.0</v>
      </c>
    </row>
    <row r="3" ht="22.5" customHeight="1">
      <c r="A3" s="48" t="s">
        <v>1610</v>
      </c>
      <c r="B3" s="33" t="s">
        <v>254</v>
      </c>
      <c r="C3" s="33" t="s">
        <v>1655</v>
      </c>
      <c r="D3" s="261" t="s">
        <v>1657</v>
      </c>
      <c r="E3" s="263" t="s">
        <v>93</v>
      </c>
      <c r="F3" s="263" t="s">
        <v>126</v>
      </c>
      <c r="G3" s="263" t="s">
        <v>128</v>
      </c>
      <c r="H3" s="261" t="s">
        <v>1616</v>
      </c>
      <c r="I3" s="41" t="s">
        <v>278</v>
      </c>
      <c r="J3" s="41" t="s">
        <v>278</v>
      </c>
      <c r="K3" s="264" t="s">
        <v>1659</v>
      </c>
      <c r="L3" s="261" t="s">
        <v>1661</v>
      </c>
      <c r="M3" s="261" t="s">
        <v>1661</v>
      </c>
      <c r="N3" s="261" t="s">
        <v>1663</v>
      </c>
      <c r="O3" s="261" t="s">
        <v>1665</v>
      </c>
      <c r="P3" s="263" t="s">
        <v>70</v>
      </c>
      <c r="Q3" s="264" t="s">
        <v>1667</v>
      </c>
      <c r="R3" s="261" t="s">
        <v>1669</v>
      </c>
      <c r="S3" s="265">
        <v>1811.0</v>
      </c>
      <c r="T3" s="261" t="s">
        <v>265</v>
      </c>
      <c r="U3" s="261" t="s">
        <v>1671</v>
      </c>
      <c r="V3" s="261" t="s">
        <v>1673</v>
      </c>
      <c r="W3" s="261" t="s">
        <v>1675</v>
      </c>
      <c r="X3" s="261" t="s">
        <v>1677</v>
      </c>
      <c r="Y3" s="266">
        <v>45187.0</v>
      </c>
      <c r="Z3" s="266">
        <v>45504.0</v>
      </c>
      <c r="AA3" s="261" t="s">
        <v>1679</v>
      </c>
      <c r="AB3" s="267">
        <v>449000.0</v>
      </c>
      <c r="AC3" s="261">
        <v>1.0</v>
      </c>
      <c r="AD3" s="261" t="s">
        <v>257</v>
      </c>
      <c r="AE3" s="261" t="s">
        <v>252</v>
      </c>
      <c r="AF3" s="268" t="s">
        <v>53</v>
      </c>
      <c r="AG3" s="261" t="s">
        <v>74</v>
      </c>
      <c r="AH3" s="269" t="s">
        <v>1630</v>
      </c>
      <c r="AI3" s="33" t="s">
        <v>317</v>
      </c>
      <c r="AJ3" s="261">
        <v>20.0</v>
      </c>
      <c r="AK3" s="33" t="s">
        <v>317</v>
      </c>
      <c r="AL3" s="33" t="s">
        <v>317</v>
      </c>
      <c r="AM3" s="33" t="s">
        <v>317</v>
      </c>
      <c r="AN3" s="33" t="s">
        <v>317</v>
      </c>
      <c r="AO3" s="261" t="s">
        <v>257</v>
      </c>
      <c r="AP3" s="270">
        <v>17.5</v>
      </c>
      <c r="AQ3" s="271">
        <f t="shared" si="1"/>
        <v>0.8571428571</v>
      </c>
      <c r="AR3" s="272">
        <v>15.0</v>
      </c>
      <c r="AS3" s="33" t="s">
        <v>317</v>
      </c>
      <c r="AT3" s="33" t="s">
        <v>317</v>
      </c>
      <c r="AU3" s="33" t="s">
        <v>317</v>
      </c>
      <c r="AV3" s="33" t="s">
        <v>317</v>
      </c>
      <c r="AW3" s="33" t="s">
        <v>317</v>
      </c>
      <c r="AX3" s="33" t="s">
        <v>317</v>
      </c>
      <c r="AY3" s="33" t="s">
        <v>317</v>
      </c>
      <c r="AZ3" s="33" t="s">
        <v>317</v>
      </c>
      <c r="BA3" s="33" t="s">
        <v>317</v>
      </c>
      <c r="BB3" s="33" t="s">
        <v>317</v>
      </c>
      <c r="BC3" s="33" t="s">
        <v>317</v>
      </c>
      <c r="BD3" s="33" t="s">
        <v>317</v>
      </c>
      <c r="BE3" s="33" t="s">
        <v>317</v>
      </c>
      <c r="BF3" s="33" t="s">
        <v>317</v>
      </c>
      <c r="BG3" s="33" t="s">
        <v>317</v>
      </c>
      <c r="BH3" s="33" t="s">
        <v>317</v>
      </c>
      <c r="BI3" s="33" t="s">
        <v>317</v>
      </c>
      <c r="BJ3" s="33" t="s">
        <v>317</v>
      </c>
      <c r="BK3" s="264" t="s">
        <v>278</v>
      </c>
      <c r="BL3" s="261" t="s">
        <v>1645</v>
      </c>
      <c r="BM3" s="48" t="s">
        <v>317</v>
      </c>
      <c r="BN3" s="277" t="s">
        <v>1684</v>
      </c>
      <c r="BO3" s="261" t="s">
        <v>53</v>
      </c>
      <c r="BP3" s="261" t="s">
        <v>81</v>
      </c>
      <c r="BQ3" s="261" t="s">
        <v>1647</v>
      </c>
      <c r="BR3" s="273" t="s">
        <v>1648</v>
      </c>
      <c r="BS3" s="74" t="s">
        <v>512</v>
      </c>
      <c r="BT3" s="265">
        <f t="shared" si="2"/>
        <v>2024</v>
      </c>
      <c r="BU3" s="62" t="s">
        <v>214</v>
      </c>
      <c r="BV3" s="64" t="str">
        <f t="shared" si="3"/>
        <v/>
      </c>
      <c r="BW3" s="64" t="s">
        <v>1231</v>
      </c>
      <c r="BX3" s="64">
        <v>0.0</v>
      </c>
      <c r="BY3" s="65"/>
      <c r="BZ3" s="62" t="s">
        <v>214</v>
      </c>
      <c r="CA3" s="64" t="s">
        <v>214</v>
      </c>
      <c r="CB3" s="65"/>
      <c r="CC3" s="65"/>
      <c r="CD3" s="65" t="str">
        <f t="shared" si="4"/>
        <v/>
      </c>
      <c r="CE3" s="65"/>
      <c r="CF3" s="65"/>
      <c r="CG3" s="65"/>
      <c r="CH3" s="65"/>
      <c r="CI3" s="65"/>
      <c r="CJ3" s="65">
        <f t="shared" si="5"/>
        <v>0</v>
      </c>
      <c r="CK3" s="53" t="s">
        <v>254</v>
      </c>
      <c r="CL3" s="54" t="s">
        <v>254</v>
      </c>
      <c r="CM3" s="279">
        <v>46157.0</v>
      </c>
    </row>
    <row r="4" ht="22.5" customHeight="1">
      <c r="A4" s="48" t="s">
        <v>1610</v>
      </c>
      <c r="B4" s="33" t="s">
        <v>254</v>
      </c>
      <c r="C4" s="33" t="s">
        <v>1691</v>
      </c>
      <c r="D4" s="261" t="s">
        <v>1692</v>
      </c>
      <c r="E4" s="263" t="s">
        <v>93</v>
      </c>
      <c r="F4" s="263" t="s">
        <v>126</v>
      </c>
      <c r="G4" s="263" t="s">
        <v>128</v>
      </c>
      <c r="H4" s="261" t="s">
        <v>1616</v>
      </c>
      <c r="I4" s="41" t="s">
        <v>278</v>
      </c>
      <c r="J4" s="41" t="s">
        <v>278</v>
      </c>
      <c r="K4" s="264" t="s">
        <v>1695</v>
      </c>
      <c r="L4" s="261" t="s">
        <v>1697</v>
      </c>
      <c r="M4" s="261" t="s">
        <v>1697</v>
      </c>
      <c r="N4" s="261" t="s">
        <v>1698</v>
      </c>
      <c r="O4" s="261" t="s">
        <v>1700</v>
      </c>
      <c r="P4" s="263" t="s">
        <v>44</v>
      </c>
      <c r="Q4" s="264" t="s">
        <v>1701</v>
      </c>
      <c r="R4" s="261" t="s">
        <v>1702</v>
      </c>
      <c r="S4" s="265">
        <v>2229.0</v>
      </c>
      <c r="T4" s="261" t="s">
        <v>268</v>
      </c>
      <c r="U4" s="261" t="s">
        <v>1704</v>
      </c>
      <c r="V4" s="261" t="s">
        <v>1705</v>
      </c>
      <c r="W4" s="261" t="s">
        <v>1706</v>
      </c>
      <c r="X4" s="261" t="s">
        <v>1707</v>
      </c>
      <c r="Y4" s="266">
        <v>44887.0</v>
      </c>
      <c r="Z4" s="266">
        <v>45504.0</v>
      </c>
      <c r="AA4" s="261" t="s">
        <v>1710</v>
      </c>
      <c r="AB4" s="267">
        <v>5128000.0</v>
      </c>
      <c r="AC4" s="261">
        <v>1.0</v>
      </c>
      <c r="AD4" s="261" t="s">
        <v>257</v>
      </c>
      <c r="AE4" s="261" t="s">
        <v>252</v>
      </c>
      <c r="AF4" s="268" t="s">
        <v>53</v>
      </c>
      <c r="AG4" s="261" t="s">
        <v>1714</v>
      </c>
      <c r="AH4" s="269" t="s">
        <v>1630</v>
      </c>
      <c r="AI4" s="33" t="s">
        <v>317</v>
      </c>
      <c r="AJ4" s="261">
        <v>0.2</v>
      </c>
      <c r="AK4" s="33" t="s">
        <v>317</v>
      </c>
      <c r="AL4" s="33" t="s">
        <v>317</v>
      </c>
      <c r="AM4" s="33" t="s">
        <v>317</v>
      </c>
      <c r="AN4" s="33" t="s">
        <v>317</v>
      </c>
      <c r="AO4" s="261" t="s">
        <v>257</v>
      </c>
      <c r="AP4" s="33" t="s">
        <v>317</v>
      </c>
      <c r="AQ4" s="33" t="s">
        <v>317</v>
      </c>
      <c r="AR4" s="33" t="s">
        <v>317</v>
      </c>
      <c r="AS4" s="33" t="s">
        <v>317</v>
      </c>
      <c r="AT4" s="33" t="s">
        <v>317</v>
      </c>
      <c r="AU4" s="33" t="s">
        <v>317</v>
      </c>
      <c r="AV4" s="33" t="s">
        <v>317</v>
      </c>
      <c r="AW4" s="33" t="s">
        <v>317</v>
      </c>
      <c r="AX4" s="33" t="s">
        <v>317</v>
      </c>
      <c r="AY4" s="33" t="s">
        <v>317</v>
      </c>
      <c r="AZ4" s="33" t="s">
        <v>317</v>
      </c>
      <c r="BA4" s="33" t="s">
        <v>317</v>
      </c>
      <c r="BB4" s="33" t="s">
        <v>317</v>
      </c>
      <c r="BC4" s="33" t="s">
        <v>317</v>
      </c>
      <c r="BD4" s="33" t="s">
        <v>317</v>
      </c>
      <c r="BE4" s="33" t="s">
        <v>317</v>
      </c>
      <c r="BF4" s="33" t="s">
        <v>317</v>
      </c>
      <c r="BG4" s="33" t="s">
        <v>317</v>
      </c>
      <c r="BH4" s="33" t="s">
        <v>317</v>
      </c>
      <c r="BI4" s="33" t="s">
        <v>317</v>
      </c>
      <c r="BJ4" s="33" t="s">
        <v>317</v>
      </c>
      <c r="BK4" s="276" t="s">
        <v>1719</v>
      </c>
      <c r="BL4" s="265" t="s">
        <v>1720</v>
      </c>
      <c r="BM4" s="48" t="s">
        <v>317</v>
      </c>
      <c r="BN4" s="277" t="s">
        <v>1721</v>
      </c>
      <c r="BO4" s="261" t="s">
        <v>53</v>
      </c>
      <c r="BP4" s="261" t="s">
        <v>81</v>
      </c>
      <c r="BQ4" s="261" t="s">
        <v>53</v>
      </c>
      <c r="BR4" s="273" t="s">
        <v>1722</v>
      </c>
      <c r="BS4" s="74" t="s">
        <v>512</v>
      </c>
      <c r="BT4" s="265">
        <f t="shared" si="2"/>
        <v>2024</v>
      </c>
      <c r="BU4" s="62" t="s">
        <v>214</v>
      </c>
      <c r="BV4" s="64" t="str">
        <f t="shared" si="3"/>
        <v/>
      </c>
      <c r="BW4" s="64" t="s">
        <v>1231</v>
      </c>
      <c r="BX4" s="64">
        <v>0.0</v>
      </c>
      <c r="BY4" s="65"/>
      <c r="BZ4" s="62" t="s">
        <v>214</v>
      </c>
      <c r="CA4" s="64" t="s">
        <v>214</v>
      </c>
      <c r="CB4" s="65"/>
      <c r="CC4" s="65"/>
      <c r="CD4" s="65" t="str">
        <f t="shared" si="4"/>
        <v/>
      </c>
      <c r="CE4" s="65"/>
      <c r="CF4" s="65"/>
      <c r="CG4" s="65"/>
      <c r="CH4" s="65"/>
      <c r="CI4" s="65"/>
      <c r="CJ4" s="65">
        <f t="shared" si="5"/>
        <v>0</v>
      </c>
      <c r="CK4" s="53" t="s">
        <v>254</v>
      </c>
      <c r="CL4" s="54" t="s">
        <v>254</v>
      </c>
      <c r="CM4" s="279">
        <v>46157.0</v>
      </c>
    </row>
    <row r="5" ht="22.5" customHeight="1">
      <c r="A5" s="48" t="s">
        <v>1610</v>
      </c>
      <c r="B5" s="33" t="s">
        <v>254</v>
      </c>
      <c r="C5" s="33" t="s">
        <v>1729</v>
      </c>
      <c r="D5" s="261" t="s">
        <v>1730</v>
      </c>
      <c r="E5" s="263" t="s">
        <v>93</v>
      </c>
      <c r="F5" s="263" t="s">
        <v>126</v>
      </c>
      <c r="G5" s="263" t="s">
        <v>128</v>
      </c>
      <c r="H5" s="261" t="s">
        <v>1616</v>
      </c>
      <c r="I5" s="41" t="s">
        <v>278</v>
      </c>
      <c r="J5" s="41" t="s">
        <v>278</v>
      </c>
      <c r="K5" s="264" t="s">
        <v>1731</v>
      </c>
      <c r="L5" s="261" t="s">
        <v>1732</v>
      </c>
      <c r="M5" s="261" t="s">
        <v>1732</v>
      </c>
      <c r="N5" s="261" t="s">
        <v>1733</v>
      </c>
      <c r="O5" s="261" t="s">
        <v>1734</v>
      </c>
      <c r="P5" s="263" t="s">
        <v>44</v>
      </c>
      <c r="Q5" s="264" t="s">
        <v>1735</v>
      </c>
      <c r="R5" s="261" t="s">
        <v>1736</v>
      </c>
      <c r="S5" s="265">
        <v>2100.0</v>
      </c>
      <c r="T5" s="261" t="s">
        <v>235</v>
      </c>
      <c r="U5" s="261" t="s">
        <v>1739</v>
      </c>
      <c r="V5" s="261" t="s">
        <v>1740</v>
      </c>
      <c r="W5" s="261" t="s">
        <v>1741</v>
      </c>
      <c r="X5" s="261" t="s">
        <v>1742</v>
      </c>
      <c r="Y5" s="266">
        <v>45170.0</v>
      </c>
      <c r="Z5" s="266">
        <v>45504.0</v>
      </c>
      <c r="AA5" s="261" t="s">
        <v>1744</v>
      </c>
      <c r="AB5" s="267">
        <v>1160000.0</v>
      </c>
      <c r="AC5" s="261">
        <v>1.0</v>
      </c>
      <c r="AD5" s="261" t="s">
        <v>257</v>
      </c>
      <c r="AE5" s="261" t="s">
        <v>252</v>
      </c>
      <c r="AF5" s="268" t="s">
        <v>53</v>
      </c>
      <c r="AG5" s="261" t="s">
        <v>156</v>
      </c>
      <c r="AH5" s="269" t="s">
        <v>1630</v>
      </c>
      <c r="AI5" s="33" t="s">
        <v>317</v>
      </c>
      <c r="AJ5" s="265">
        <v>3.94</v>
      </c>
      <c r="AK5" s="33" t="s">
        <v>317</v>
      </c>
      <c r="AL5" s="33" t="s">
        <v>317</v>
      </c>
      <c r="AM5" s="33" t="s">
        <v>317</v>
      </c>
      <c r="AN5" s="33" t="s">
        <v>317</v>
      </c>
      <c r="AO5" s="261" t="s">
        <v>257</v>
      </c>
      <c r="AP5" s="33" t="s">
        <v>317</v>
      </c>
      <c r="AQ5" s="33" t="s">
        <v>317</v>
      </c>
      <c r="AR5" s="33" t="s">
        <v>317</v>
      </c>
      <c r="AS5" s="33" t="s">
        <v>317</v>
      </c>
      <c r="AT5" s="33" t="s">
        <v>317</v>
      </c>
      <c r="AU5" s="33" t="s">
        <v>317</v>
      </c>
      <c r="AV5" s="33" t="s">
        <v>317</v>
      </c>
      <c r="AW5" s="33" t="s">
        <v>317</v>
      </c>
      <c r="AX5" s="33" t="s">
        <v>317</v>
      </c>
      <c r="AY5" s="33" t="s">
        <v>317</v>
      </c>
      <c r="AZ5" s="33" t="s">
        <v>317</v>
      </c>
      <c r="BA5" s="33" t="s">
        <v>317</v>
      </c>
      <c r="BB5" s="33" t="s">
        <v>317</v>
      </c>
      <c r="BC5" s="33" t="s">
        <v>317</v>
      </c>
      <c r="BD5" s="33" t="s">
        <v>317</v>
      </c>
      <c r="BE5" s="33" t="s">
        <v>317</v>
      </c>
      <c r="BF5" s="33" t="s">
        <v>317</v>
      </c>
      <c r="BG5" s="33" t="s">
        <v>317</v>
      </c>
      <c r="BH5" s="33" t="s">
        <v>317</v>
      </c>
      <c r="BI5" s="33" t="s">
        <v>317</v>
      </c>
      <c r="BJ5" s="33" t="s">
        <v>317</v>
      </c>
      <c r="BK5" s="272" t="s">
        <v>1752</v>
      </c>
      <c r="BL5" s="265" t="s">
        <v>1753</v>
      </c>
      <c r="BM5" s="48" t="s">
        <v>317</v>
      </c>
      <c r="BN5" s="277" t="s">
        <v>1754</v>
      </c>
      <c r="BO5" s="261" t="s">
        <v>53</v>
      </c>
      <c r="BP5" s="261" t="s">
        <v>81</v>
      </c>
      <c r="BQ5" s="261" t="s">
        <v>53</v>
      </c>
      <c r="BR5" s="273" t="s">
        <v>1755</v>
      </c>
      <c r="BS5" s="74" t="s">
        <v>512</v>
      </c>
      <c r="BT5" s="265">
        <f t="shared" si="2"/>
        <v>2024</v>
      </c>
      <c r="BU5" s="62" t="s">
        <v>214</v>
      </c>
      <c r="BV5" s="64" t="str">
        <f t="shared" si="3"/>
        <v/>
      </c>
      <c r="BW5" s="64" t="s">
        <v>1231</v>
      </c>
      <c r="BX5" s="64">
        <v>0.0</v>
      </c>
      <c r="BY5" s="65"/>
      <c r="BZ5" s="62" t="s">
        <v>214</v>
      </c>
      <c r="CA5" s="64" t="s">
        <v>214</v>
      </c>
      <c r="CB5" s="65"/>
      <c r="CC5" s="65"/>
      <c r="CD5" s="65" t="str">
        <f t="shared" si="4"/>
        <v/>
      </c>
      <c r="CE5" s="65"/>
      <c r="CF5" s="65"/>
      <c r="CG5" s="65"/>
      <c r="CH5" s="65"/>
      <c r="CI5" s="65"/>
      <c r="CJ5" s="65">
        <f t="shared" si="5"/>
        <v>0</v>
      </c>
      <c r="CK5" s="53" t="s">
        <v>254</v>
      </c>
      <c r="CL5" s="54" t="s">
        <v>254</v>
      </c>
      <c r="CM5" s="279">
        <v>46157.0</v>
      </c>
    </row>
    <row r="6" ht="22.5" customHeight="1">
      <c r="A6" s="48" t="s">
        <v>1610</v>
      </c>
      <c r="B6" s="33" t="s">
        <v>254</v>
      </c>
      <c r="C6" s="33" t="s">
        <v>1761</v>
      </c>
      <c r="D6" s="261" t="s">
        <v>1762</v>
      </c>
      <c r="E6" s="263" t="s">
        <v>93</v>
      </c>
      <c r="F6" s="263" t="s">
        <v>126</v>
      </c>
      <c r="G6" s="263" t="s">
        <v>128</v>
      </c>
      <c r="H6" s="261" t="s">
        <v>1616</v>
      </c>
      <c r="I6" s="41" t="s">
        <v>278</v>
      </c>
      <c r="J6" s="41" t="s">
        <v>278</v>
      </c>
      <c r="K6" s="264" t="s">
        <v>1763</v>
      </c>
      <c r="L6" s="261" t="s">
        <v>1764</v>
      </c>
      <c r="M6" s="261" t="s">
        <v>1764</v>
      </c>
      <c r="N6" s="261" t="s">
        <v>1765</v>
      </c>
      <c r="O6" s="261" t="s">
        <v>1766</v>
      </c>
      <c r="P6" s="263" t="s">
        <v>70</v>
      </c>
      <c r="Q6" s="264" t="s">
        <v>1767</v>
      </c>
      <c r="R6" s="261" t="s">
        <v>1768</v>
      </c>
      <c r="S6" s="265">
        <v>5629.0</v>
      </c>
      <c r="T6" s="261" t="s">
        <v>218</v>
      </c>
      <c r="U6" s="261" t="s">
        <v>1769</v>
      </c>
      <c r="V6" s="261" t="s">
        <v>1770</v>
      </c>
      <c r="W6" s="261" t="s">
        <v>1771</v>
      </c>
      <c r="X6" s="261" t="s">
        <v>1772</v>
      </c>
      <c r="Y6" s="266">
        <v>45030.0</v>
      </c>
      <c r="Z6" s="266">
        <v>45504.0</v>
      </c>
      <c r="AA6" s="261" t="s">
        <v>1774</v>
      </c>
      <c r="AB6" s="267">
        <v>500000.0</v>
      </c>
      <c r="AC6" s="261">
        <v>1.0</v>
      </c>
      <c r="AD6" s="261" t="s">
        <v>257</v>
      </c>
      <c r="AE6" s="261" t="s">
        <v>252</v>
      </c>
      <c r="AF6" s="268" t="s">
        <v>53</v>
      </c>
      <c r="AG6" s="261" t="s">
        <v>1714</v>
      </c>
      <c r="AH6" s="269" t="s">
        <v>1630</v>
      </c>
      <c r="AI6" s="33" t="s">
        <v>317</v>
      </c>
      <c r="AJ6" s="261">
        <v>3.11</v>
      </c>
      <c r="AK6" s="33" t="s">
        <v>317</v>
      </c>
      <c r="AL6" s="33" t="s">
        <v>317</v>
      </c>
      <c r="AM6" s="33" t="s">
        <v>317</v>
      </c>
      <c r="AN6" s="33" t="s">
        <v>317</v>
      </c>
      <c r="AO6" s="261" t="s">
        <v>257</v>
      </c>
      <c r="AP6" s="33" t="s">
        <v>317</v>
      </c>
      <c r="AQ6" s="33" t="s">
        <v>317</v>
      </c>
      <c r="AR6" s="33" t="s">
        <v>317</v>
      </c>
      <c r="AS6" s="33" t="s">
        <v>317</v>
      </c>
      <c r="AT6" s="33" t="s">
        <v>317</v>
      </c>
      <c r="AU6" s="33" t="s">
        <v>317</v>
      </c>
      <c r="AV6" s="33" t="s">
        <v>317</v>
      </c>
      <c r="AW6" s="33" t="s">
        <v>317</v>
      </c>
      <c r="AX6" s="33" t="s">
        <v>317</v>
      </c>
      <c r="AY6" s="33" t="s">
        <v>317</v>
      </c>
      <c r="AZ6" s="33" t="s">
        <v>317</v>
      </c>
      <c r="BA6" s="33" t="s">
        <v>317</v>
      </c>
      <c r="BB6" s="33" t="s">
        <v>317</v>
      </c>
      <c r="BC6" s="33" t="s">
        <v>317</v>
      </c>
      <c r="BD6" s="33" t="s">
        <v>317</v>
      </c>
      <c r="BE6" s="33" t="s">
        <v>317</v>
      </c>
      <c r="BF6" s="33" t="s">
        <v>317</v>
      </c>
      <c r="BG6" s="33" t="s">
        <v>317</v>
      </c>
      <c r="BH6" s="33" t="s">
        <v>317</v>
      </c>
      <c r="BI6" s="33" t="s">
        <v>317</v>
      </c>
      <c r="BJ6" s="33" t="s">
        <v>317</v>
      </c>
      <c r="BK6" s="272" t="s">
        <v>1784</v>
      </c>
      <c r="BL6" s="265" t="s">
        <v>1785</v>
      </c>
      <c r="BM6" s="48" t="s">
        <v>317</v>
      </c>
      <c r="BN6" s="277" t="s">
        <v>1786</v>
      </c>
      <c r="BO6" s="261" t="s">
        <v>53</v>
      </c>
      <c r="BP6" s="261" t="s">
        <v>81</v>
      </c>
      <c r="BQ6" s="261" t="s">
        <v>53</v>
      </c>
      <c r="BR6" s="273" t="s">
        <v>1755</v>
      </c>
      <c r="BS6" s="74" t="s">
        <v>512</v>
      </c>
      <c r="BT6" s="265">
        <f t="shared" si="2"/>
        <v>2024</v>
      </c>
      <c r="BU6" s="62" t="s">
        <v>214</v>
      </c>
      <c r="BV6" s="64" t="str">
        <f t="shared" si="3"/>
        <v/>
      </c>
      <c r="BW6" s="64" t="s">
        <v>1231</v>
      </c>
      <c r="BX6" s="64">
        <v>0.0</v>
      </c>
      <c r="BY6" s="65"/>
      <c r="BZ6" s="62" t="s">
        <v>214</v>
      </c>
      <c r="CA6" s="64" t="s">
        <v>214</v>
      </c>
      <c r="CB6" s="65"/>
      <c r="CC6" s="65"/>
      <c r="CD6" s="65" t="str">
        <f t="shared" si="4"/>
        <v/>
      </c>
      <c r="CE6" s="65"/>
      <c r="CF6" s="65"/>
      <c r="CG6" s="65"/>
      <c r="CH6" s="65"/>
      <c r="CI6" s="65"/>
      <c r="CJ6" s="65">
        <f t="shared" si="5"/>
        <v>0</v>
      </c>
      <c r="CK6" s="53" t="s">
        <v>254</v>
      </c>
      <c r="CL6" s="54" t="s">
        <v>254</v>
      </c>
      <c r="CM6" s="279">
        <v>46157.0</v>
      </c>
    </row>
    <row r="7" ht="22.5" customHeight="1">
      <c r="A7" s="48" t="s">
        <v>1610</v>
      </c>
      <c r="B7" s="33" t="s">
        <v>254</v>
      </c>
      <c r="C7" s="33" t="s">
        <v>1791</v>
      </c>
      <c r="D7" s="261" t="s">
        <v>1792</v>
      </c>
      <c r="E7" s="263" t="s">
        <v>93</v>
      </c>
      <c r="F7" s="263" t="s">
        <v>126</v>
      </c>
      <c r="G7" s="263" t="s">
        <v>128</v>
      </c>
      <c r="H7" s="261" t="s">
        <v>1633</v>
      </c>
      <c r="I7" s="41" t="s">
        <v>278</v>
      </c>
      <c r="J7" s="41" t="s">
        <v>278</v>
      </c>
      <c r="K7" s="264" t="s">
        <v>1795</v>
      </c>
      <c r="L7" s="261" t="s">
        <v>1796</v>
      </c>
      <c r="M7" s="261" t="s">
        <v>1796</v>
      </c>
      <c r="N7" s="261" t="s">
        <v>1797</v>
      </c>
      <c r="O7" s="261" t="s">
        <v>1799</v>
      </c>
      <c r="P7" s="263" t="s">
        <v>70</v>
      </c>
      <c r="Q7" s="264" t="s">
        <v>1800</v>
      </c>
      <c r="R7" s="261" t="s">
        <v>1801</v>
      </c>
      <c r="S7" s="265">
        <v>7120.0</v>
      </c>
      <c r="T7" s="261" t="s">
        <v>265</v>
      </c>
      <c r="U7" s="261" t="s">
        <v>1803</v>
      </c>
      <c r="V7" s="261" t="s">
        <v>1804</v>
      </c>
      <c r="W7" s="261" t="s">
        <v>1805</v>
      </c>
      <c r="X7" s="261" t="s">
        <v>1806</v>
      </c>
      <c r="Y7" s="266">
        <v>45034.0</v>
      </c>
      <c r="Z7" s="266">
        <v>45504.0</v>
      </c>
      <c r="AA7" s="261" t="s">
        <v>1807</v>
      </c>
      <c r="AB7" s="267">
        <v>2624000.0</v>
      </c>
      <c r="AC7" s="261">
        <v>1.0</v>
      </c>
      <c r="AD7" s="261" t="s">
        <v>257</v>
      </c>
      <c r="AE7" s="261" t="s">
        <v>252</v>
      </c>
      <c r="AF7" s="268" t="s">
        <v>53</v>
      </c>
      <c r="AG7" s="261" t="s">
        <v>74</v>
      </c>
      <c r="AH7" s="269" t="s">
        <v>1630</v>
      </c>
      <c r="AI7" s="33" t="s">
        <v>317</v>
      </c>
      <c r="AJ7" s="261">
        <v>13.6</v>
      </c>
      <c r="AK7" s="33" t="s">
        <v>317</v>
      </c>
      <c r="AL7" s="33" t="s">
        <v>317</v>
      </c>
      <c r="AM7" s="33" t="s">
        <v>317</v>
      </c>
      <c r="AN7" s="33" t="s">
        <v>317</v>
      </c>
      <c r="AO7" s="261" t="s">
        <v>257</v>
      </c>
      <c r="AP7" s="265">
        <v>127.0</v>
      </c>
      <c r="AQ7" s="271">
        <f t="shared" ref="AQ7:AQ8" si="6">AR7/AP7</f>
        <v>0.1023622047</v>
      </c>
      <c r="AR7" s="272">
        <v>13.0</v>
      </c>
      <c r="AS7" s="33" t="s">
        <v>317</v>
      </c>
      <c r="AT7" s="33" t="s">
        <v>317</v>
      </c>
      <c r="AU7" s="33" t="s">
        <v>317</v>
      </c>
      <c r="AV7" s="33" t="s">
        <v>317</v>
      </c>
      <c r="AW7" s="33" t="s">
        <v>317</v>
      </c>
      <c r="AX7" s="33" t="s">
        <v>317</v>
      </c>
      <c r="AY7" s="33" t="s">
        <v>317</v>
      </c>
      <c r="AZ7" s="33" t="s">
        <v>317</v>
      </c>
      <c r="BA7" s="33" t="s">
        <v>317</v>
      </c>
      <c r="BB7" s="33" t="s">
        <v>317</v>
      </c>
      <c r="BC7" s="33" t="s">
        <v>317</v>
      </c>
      <c r="BD7" s="33" t="s">
        <v>317</v>
      </c>
      <c r="BE7" s="33" t="s">
        <v>317</v>
      </c>
      <c r="BF7" s="33" t="s">
        <v>317</v>
      </c>
      <c r="BG7" s="33" t="s">
        <v>317</v>
      </c>
      <c r="BH7" s="33" t="s">
        <v>317</v>
      </c>
      <c r="BI7" s="33" t="s">
        <v>317</v>
      </c>
      <c r="BJ7" s="33" t="s">
        <v>317</v>
      </c>
      <c r="BK7" s="264" t="s">
        <v>278</v>
      </c>
      <c r="BL7" s="261" t="s">
        <v>1645</v>
      </c>
      <c r="BM7" s="48" t="s">
        <v>317</v>
      </c>
      <c r="BN7" s="277" t="s">
        <v>1822</v>
      </c>
      <c r="BO7" s="261" t="s">
        <v>53</v>
      </c>
      <c r="BP7" s="261" t="s">
        <v>81</v>
      </c>
      <c r="BQ7" s="261" t="s">
        <v>1647</v>
      </c>
      <c r="BR7" s="273" t="s">
        <v>1648</v>
      </c>
      <c r="BS7" s="74" t="s">
        <v>512</v>
      </c>
      <c r="BT7" s="265">
        <f t="shared" si="2"/>
        <v>2024</v>
      </c>
      <c r="BU7" s="62" t="s">
        <v>214</v>
      </c>
      <c r="BV7" s="64" t="str">
        <f t="shared" si="3"/>
        <v/>
      </c>
      <c r="BW7" s="64" t="s">
        <v>1231</v>
      </c>
      <c r="BX7" s="64">
        <v>0.0</v>
      </c>
      <c r="BY7" s="65"/>
      <c r="BZ7" s="62" t="s">
        <v>214</v>
      </c>
      <c r="CA7" s="64" t="s">
        <v>214</v>
      </c>
      <c r="CB7" s="65"/>
      <c r="CC7" s="65"/>
      <c r="CD7" s="65" t="str">
        <f t="shared" si="4"/>
        <v/>
      </c>
      <c r="CE7" s="65"/>
      <c r="CF7" s="65"/>
      <c r="CG7" s="65"/>
      <c r="CH7" s="65"/>
      <c r="CI7" s="65"/>
      <c r="CJ7" s="65">
        <f t="shared" si="5"/>
        <v>0</v>
      </c>
      <c r="CK7" s="53" t="s">
        <v>254</v>
      </c>
      <c r="CL7" s="54" t="s">
        <v>254</v>
      </c>
      <c r="CM7" s="279">
        <v>46157.0</v>
      </c>
    </row>
    <row r="8" ht="22.5" customHeight="1">
      <c r="A8" s="48" t="s">
        <v>1610</v>
      </c>
      <c r="B8" s="33" t="s">
        <v>254</v>
      </c>
      <c r="C8" s="33" t="s">
        <v>1825</v>
      </c>
      <c r="D8" s="261" t="s">
        <v>1826</v>
      </c>
      <c r="E8" s="263" t="s">
        <v>93</v>
      </c>
      <c r="F8" s="263" t="s">
        <v>126</v>
      </c>
      <c r="G8" s="263" t="s">
        <v>128</v>
      </c>
      <c r="H8" s="261" t="s">
        <v>1633</v>
      </c>
      <c r="I8" s="41" t="s">
        <v>278</v>
      </c>
      <c r="J8" s="41" t="s">
        <v>278</v>
      </c>
      <c r="K8" s="264" t="s">
        <v>1831</v>
      </c>
      <c r="L8" s="261" t="s">
        <v>1833</v>
      </c>
      <c r="M8" s="261" t="s">
        <v>1833</v>
      </c>
      <c r="N8" s="261" t="s">
        <v>1834</v>
      </c>
      <c r="O8" s="261" t="s">
        <v>1835</v>
      </c>
      <c r="P8" s="263" t="s">
        <v>70</v>
      </c>
      <c r="Q8" s="264" t="s">
        <v>1837</v>
      </c>
      <c r="R8" s="261" t="s">
        <v>1838</v>
      </c>
      <c r="S8" s="265">
        <v>1812.0</v>
      </c>
      <c r="T8" s="261" t="s">
        <v>293</v>
      </c>
      <c r="U8" s="261" t="s">
        <v>1839</v>
      </c>
      <c r="V8" s="261" t="s">
        <v>1841</v>
      </c>
      <c r="W8" s="261" t="s">
        <v>1842</v>
      </c>
      <c r="X8" s="261" t="s">
        <v>1843</v>
      </c>
      <c r="Y8" s="266">
        <v>45078.0</v>
      </c>
      <c r="Z8" s="266">
        <v>45504.0</v>
      </c>
      <c r="AA8" s="261" t="s">
        <v>1844</v>
      </c>
      <c r="AB8" s="267">
        <v>450000.0</v>
      </c>
      <c r="AC8" s="261">
        <v>1.0</v>
      </c>
      <c r="AD8" s="261" t="s">
        <v>257</v>
      </c>
      <c r="AE8" s="261" t="s">
        <v>252</v>
      </c>
      <c r="AF8" s="268" t="s">
        <v>53</v>
      </c>
      <c r="AG8" s="261" t="s">
        <v>74</v>
      </c>
      <c r="AH8" s="269" t="s">
        <v>1630</v>
      </c>
      <c r="AI8" s="33" t="s">
        <v>317</v>
      </c>
      <c r="AJ8" s="261">
        <v>6.0</v>
      </c>
      <c r="AK8" s="33" t="s">
        <v>317</v>
      </c>
      <c r="AL8" s="33" t="s">
        <v>317</v>
      </c>
      <c r="AM8" s="33" t="s">
        <v>317</v>
      </c>
      <c r="AN8" s="33" t="s">
        <v>317</v>
      </c>
      <c r="AO8" s="261" t="s">
        <v>257</v>
      </c>
      <c r="AP8" s="265">
        <v>92.0</v>
      </c>
      <c r="AQ8" s="271">
        <f t="shared" si="6"/>
        <v>0.597826087</v>
      </c>
      <c r="AR8" s="272">
        <v>55.0</v>
      </c>
      <c r="AS8" s="33" t="s">
        <v>317</v>
      </c>
      <c r="AT8" s="33" t="s">
        <v>317</v>
      </c>
      <c r="AU8" s="33" t="s">
        <v>317</v>
      </c>
      <c r="AV8" s="33" t="s">
        <v>317</v>
      </c>
      <c r="AW8" s="33" t="s">
        <v>317</v>
      </c>
      <c r="AX8" s="33" t="s">
        <v>317</v>
      </c>
      <c r="AY8" s="33" t="s">
        <v>317</v>
      </c>
      <c r="AZ8" s="33" t="s">
        <v>317</v>
      </c>
      <c r="BA8" s="33" t="s">
        <v>317</v>
      </c>
      <c r="BB8" s="33" t="s">
        <v>317</v>
      </c>
      <c r="BC8" s="33" t="s">
        <v>317</v>
      </c>
      <c r="BD8" s="33" t="s">
        <v>317</v>
      </c>
      <c r="BE8" s="33" t="s">
        <v>317</v>
      </c>
      <c r="BF8" s="33" t="s">
        <v>317</v>
      </c>
      <c r="BG8" s="33" t="s">
        <v>317</v>
      </c>
      <c r="BH8" s="33" t="s">
        <v>317</v>
      </c>
      <c r="BI8" s="33" t="s">
        <v>317</v>
      </c>
      <c r="BJ8" s="33" t="s">
        <v>317</v>
      </c>
      <c r="BK8" s="264" t="s">
        <v>278</v>
      </c>
      <c r="BL8" s="261" t="s">
        <v>1645</v>
      </c>
      <c r="BM8" s="48" t="s">
        <v>317</v>
      </c>
      <c r="BN8" s="277" t="s">
        <v>1857</v>
      </c>
      <c r="BO8" s="261" t="s">
        <v>53</v>
      </c>
      <c r="BP8" s="261" t="s">
        <v>81</v>
      </c>
      <c r="BQ8" s="261" t="s">
        <v>1647</v>
      </c>
      <c r="BR8" s="273" t="s">
        <v>1648</v>
      </c>
      <c r="BS8" s="74" t="s">
        <v>512</v>
      </c>
      <c r="BT8" s="265">
        <f t="shared" si="2"/>
        <v>2024</v>
      </c>
      <c r="BU8" s="62" t="s">
        <v>214</v>
      </c>
      <c r="BV8" s="64" t="str">
        <f t="shared" si="3"/>
        <v/>
      </c>
      <c r="BW8" s="64" t="s">
        <v>1231</v>
      </c>
      <c r="BX8" s="64">
        <v>0.0</v>
      </c>
      <c r="BY8" s="65"/>
      <c r="BZ8" s="62" t="s">
        <v>214</v>
      </c>
      <c r="CA8" s="64" t="s">
        <v>214</v>
      </c>
      <c r="CB8" s="65"/>
      <c r="CC8" s="65"/>
      <c r="CD8" s="65" t="str">
        <f t="shared" si="4"/>
        <v/>
      </c>
      <c r="CE8" s="65"/>
      <c r="CF8" s="65"/>
      <c r="CG8" s="65"/>
      <c r="CH8" s="65"/>
      <c r="CI8" s="65"/>
      <c r="CJ8" s="65">
        <f t="shared" si="5"/>
        <v>0</v>
      </c>
      <c r="CK8" s="53" t="s">
        <v>254</v>
      </c>
      <c r="CL8" s="54" t="s">
        <v>254</v>
      </c>
      <c r="CM8" s="279">
        <v>46157.0</v>
      </c>
    </row>
    <row r="9" ht="22.5" customHeight="1">
      <c r="A9" s="48" t="s">
        <v>1610</v>
      </c>
      <c r="B9" s="33" t="s">
        <v>254</v>
      </c>
      <c r="C9" s="33" t="s">
        <v>1859</v>
      </c>
      <c r="D9" s="261" t="s">
        <v>1860</v>
      </c>
      <c r="E9" s="263" t="s">
        <v>93</v>
      </c>
      <c r="F9" s="263" t="s">
        <v>126</v>
      </c>
      <c r="G9" s="263" t="s">
        <v>128</v>
      </c>
      <c r="H9" s="261" t="s">
        <v>1616</v>
      </c>
      <c r="I9" s="41" t="s">
        <v>278</v>
      </c>
      <c r="J9" s="41" t="s">
        <v>278</v>
      </c>
      <c r="K9" s="264" t="s">
        <v>1864</v>
      </c>
      <c r="L9" s="261" t="s">
        <v>1865</v>
      </c>
      <c r="M9" s="261" t="s">
        <v>1865</v>
      </c>
      <c r="N9" s="261" t="s">
        <v>1866</v>
      </c>
      <c r="O9" s="261" t="s">
        <v>1867</v>
      </c>
      <c r="P9" s="263" t="s">
        <v>44</v>
      </c>
      <c r="Q9" s="264" t="s">
        <v>1869</v>
      </c>
      <c r="R9" s="261" t="s">
        <v>1870</v>
      </c>
      <c r="S9" s="265">
        <v>5224.0</v>
      </c>
      <c r="T9" s="261" t="s">
        <v>197</v>
      </c>
      <c r="U9" s="261" t="s">
        <v>1872</v>
      </c>
      <c r="V9" s="261" t="s">
        <v>1873</v>
      </c>
      <c r="W9" s="261" t="s">
        <v>1874</v>
      </c>
      <c r="X9" s="294" t="s">
        <v>1875</v>
      </c>
      <c r="Y9" s="266">
        <v>45017.0</v>
      </c>
      <c r="Z9" s="266">
        <v>45504.0</v>
      </c>
      <c r="AA9" s="261" t="s">
        <v>1876</v>
      </c>
      <c r="AB9" s="267">
        <v>2500000.0</v>
      </c>
      <c r="AC9" s="261">
        <v>1.0</v>
      </c>
      <c r="AD9" s="261" t="s">
        <v>257</v>
      </c>
      <c r="AE9" s="261" t="s">
        <v>252</v>
      </c>
      <c r="AF9" s="268" t="s">
        <v>53</v>
      </c>
      <c r="AG9" s="261" t="s">
        <v>1714</v>
      </c>
      <c r="AH9" s="269" t="s">
        <v>1630</v>
      </c>
      <c r="AI9" s="33" t="s">
        <v>317</v>
      </c>
      <c r="AJ9" s="261">
        <v>7.8</v>
      </c>
      <c r="AK9" s="33" t="s">
        <v>317</v>
      </c>
      <c r="AL9" s="33" t="s">
        <v>317</v>
      </c>
      <c r="AM9" s="33" t="s">
        <v>317</v>
      </c>
      <c r="AN9" s="33" t="s">
        <v>317</v>
      </c>
      <c r="AO9" s="261" t="s">
        <v>257</v>
      </c>
      <c r="AP9" s="33" t="s">
        <v>317</v>
      </c>
      <c r="AQ9" s="33" t="s">
        <v>317</v>
      </c>
      <c r="AR9" s="33" t="s">
        <v>317</v>
      </c>
      <c r="AS9" s="33" t="s">
        <v>317</v>
      </c>
      <c r="AT9" s="33" t="s">
        <v>317</v>
      </c>
      <c r="AU9" s="33" t="s">
        <v>317</v>
      </c>
      <c r="AV9" s="33" t="s">
        <v>317</v>
      </c>
      <c r="AW9" s="33" t="s">
        <v>317</v>
      </c>
      <c r="AX9" s="33" t="s">
        <v>317</v>
      </c>
      <c r="AY9" s="33" t="s">
        <v>317</v>
      </c>
      <c r="AZ9" s="33" t="s">
        <v>317</v>
      </c>
      <c r="BA9" s="33" t="s">
        <v>317</v>
      </c>
      <c r="BB9" s="33" t="s">
        <v>317</v>
      </c>
      <c r="BC9" s="33" t="s">
        <v>317</v>
      </c>
      <c r="BD9" s="33" t="s">
        <v>317</v>
      </c>
      <c r="BE9" s="33" t="s">
        <v>317</v>
      </c>
      <c r="BF9" s="33" t="s">
        <v>317</v>
      </c>
      <c r="BG9" s="33" t="s">
        <v>317</v>
      </c>
      <c r="BH9" s="33" t="s">
        <v>317</v>
      </c>
      <c r="BI9" s="33" t="s">
        <v>317</v>
      </c>
      <c r="BJ9" s="33" t="s">
        <v>317</v>
      </c>
      <c r="BK9" s="272" t="s">
        <v>1884</v>
      </c>
      <c r="BL9" s="265" t="s">
        <v>1885</v>
      </c>
      <c r="BM9" s="48" t="s">
        <v>317</v>
      </c>
      <c r="BN9" s="277" t="s">
        <v>1886</v>
      </c>
      <c r="BO9" s="261" t="s">
        <v>53</v>
      </c>
      <c r="BP9" s="261" t="s">
        <v>81</v>
      </c>
      <c r="BQ9" s="261" t="s">
        <v>53</v>
      </c>
      <c r="BR9" s="273" t="s">
        <v>1755</v>
      </c>
      <c r="BS9" s="74" t="s">
        <v>512</v>
      </c>
      <c r="BT9" s="265">
        <f t="shared" si="2"/>
        <v>2024</v>
      </c>
      <c r="BU9" s="62" t="s">
        <v>214</v>
      </c>
      <c r="BV9" s="64" t="str">
        <f t="shared" si="3"/>
        <v/>
      </c>
      <c r="BW9" s="64" t="s">
        <v>1231</v>
      </c>
      <c r="BX9" s="64">
        <v>0.0</v>
      </c>
      <c r="BY9" s="65"/>
      <c r="BZ9" s="62" t="s">
        <v>214</v>
      </c>
      <c r="CA9" s="64" t="s">
        <v>214</v>
      </c>
      <c r="CB9" s="65"/>
      <c r="CC9" s="65"/>
      <c r="CD9" s="65" t="str">
        <f t="shared" si="4"/>
        <v/>
      </c>
      <c r="CE9" s="65"/>
      <c r="CF9" s="65"/>
      <c r="CG9" s="65"/>
      <c r="CH9" s="65"/>
      <c r="CI9" s="65"/>
      <c r="CJ9" s="65">
        <f t="shared" si="5"/>
        <v>0</v>
      </c>
      <c r="CK9" s="53" t="s">
        <v>254</v>
      </c>
      <c r="CL9" s="54" t="s">
        <v>254</v>
      </c>
      <c r="CM9" s="279">
        <v>46157.0</v>
      </c>
    </row>
    <row r="10" ht="22.5" customHeight="1">
      <c r="A10" s="48" t="s">
        <v>1610</v>
      </c>
      <c r="B10" s="33" t="s">
        <v>254</v>
      </c>
      <c r="C10" s="33" t="s">
        <v>1893</v>
      </c>
      <c r="D10" s="261" t="s">
        <v>1894</v>
      </c>
      <c r="E10" s="263" t="s">
        <v>93</v>
      </c>
      <c r="F10" s="263" t="s">
        <v>126</v>
      </c>
      <c r="G10" s="263" t="s">
        <v>128</v>
      </c>
      <c r="H10" s="261" t="s">
        <v>1633</v>
      </c>
      <c r="I10" s="41" t="s">
        <v>278</v>
      </c>
      <c r="J10" s="41" t="s">
        <v>278</v>
      </c>
      <c r="K10" s="264" t="s">
        <v>1895</v>
      </c>
      <c r="L10" s="261" t="s">
        <v>1865</v>
      </c>
      <c r="M10" s="261" t="s">
        <v>1865</v>
      </c>
      <c r="N10" s="261" t="s">
        <v>1866</v>
      </c>
      <c r="O10" s="261" t="s">
        <v>1867</v>
      </c>
      <c r="P10" s="263" t="s">
        <v>44</v>
      </c>
      <c r="Q10" s="264" t="s">
        <v>1899</v>
      </c>
      <c r="R10" s="261" t="s">
        <v>1870</v>
      </c>
      <c r="S10" s="265">
        <v>5224.0</v>
      </c>
      <c r="T10" s="261" t="s">
        <v>197</v>
      </c>
      <c r="U10" s="261" t="s">
        <v>1901</v>
      </c>
      <c r="V10" s="261" t="s">
        <v>1902</v>
      </c>
      <c r="W10" s="261" t="s">
        <v>1903</v>
      </c>
      <c r="X10" s="261" t="s">
        <v>1904</v>
      </c>
      <c r="Y10" s="266">
        <v>44927.0</v>
      </c>
      <c r="Z10" s="266">
        <v>45504.0</v>
      </c>
      <c r="AA10" s="261" t="s">
        <v>1905</v>
      </c>
      <c r="AB10" s="267">
        <v>4625869.0</v>
      </c>
      <c r="AC10" s="261">
        <v>1.0</v>
      </c>
      <c r="AD10" s="261" t="s">
        <v>257</v>
      </c>
      <c r="AE10" s="261" t="s">
        <v>252</v>
      </c>
      <c r="AF10" s="268" t="s">
        <v>53</v>
      </c>
      <c r="AG10" s="261" t="s">
        <v>104</v>
      </c>
      <c r="AH10" s="269" t="s">
        <v>1630</v>
      </c>
      <c r="AI10" s="33" t="s">
        <v>317</v>
      </c>
      <c r="AJ10" s="261">
        <v>52.0</v>
      </c>
      <c r="AK10" s="33" t="s">
        <v>317</v>
      </c>
      <c r="AL10" s="33" t="s">
        <v>317</v>
      </c>
      <c r="AM10" s="33" t="s">
        <v>317</v>
      </c>
      <c r="AN10" s="33" t="s">
        <v>317</v>
      </c>
      <c r="AO10" s="261" t="s">
        <v>257</v>
      </c>
      <c r="AP10" s="33" t="s">
        <v>317</v>
      </c>
      <c r="AQ10" s="33" t="s">
        <v>317</v>
      </c>
      <c r="AR10" s="33" t="s">
        <v>317</v>
      </c>
      <c r="AS10" s="265">
        <v>2176.0</v>
      </c>
      <c r="AT10" s="295">
        <f>AU10/AS10</f>
        <v>0.08088235294</v>
      </c>
      <c r="AU10" s="272">
        <v>176.0</v>
      </c>
      <c r="AV10" s="33" t="s">
        <v>317</v>
      </c>
      <c r="AW10" s="33" t="s">
        <v>317</v>
      </c>
      <c r="AX10" s="33" t="s">
        <v>317</v>
      </c>
      <c r="AY10" s="33" t="s">
        <v>317</v>
      </c>
      <c r="AZ10" s="33" t="s">
        <v>317</v>
      </c>
      <c r="BA10" s="33" t="s">
        <v>317</v>
      </c>
      <c r="BB10" s="33" t="s">
        <v>317</v>
      </c>
      <c r="BC10" s="33" t="s">
        <v>317</v>
      </c>
      <c r="BD10" s="33" t="s">
        <v>317</v>
      </c>
      <c r="BE10" s="33" t="s">
        <v>317</v>
      </c>
      <c r="BF10" s="33" t="s">
        <v>317</v>
      </c>
      <c r="BG10" s="33" t="s">
        <v>317</v>
      </c>
      <c r="BH10" s="33" t="s">
        <v>317</v>
      </c>
      <c r="BI10" s="33" t="s">
        <v>317</v>
      </c>
      <c r="BJ10" s="33" t="s">
        <v>317</v>
      </c>
      <c r="BK10" s="264" t="s">
        <v>278</v>
      </c>
      <c r="BL10" s="261" t="s">
        <v>1912</v>
      </c>
      <c r="BM10" s="48" t="s">
        <v>317</v>
      </c>
      <c r="BN10" s="277" t="s">
        <v>1915</v>
      </c>
      <c r="BO10" s="261" t="s">
        <v>53</v>
      </c>
      <c r="BP10" s="261" t="s">
        <v>81</v>
      </c>
      <c r="BQ10" s="261" t="s">
        <v>1647</v>
      </c>
      <c r="BR10" s="273" t="s">
        <v>1648</v>
      </c>
      <c r="BS10" s="74" t="s">
        <v>512</v>
      </c>
      <c r="BT10" s="265">
        <f t="shared" si="2"/>
        <v>2024</v>
      </c>
      <c r="BU10" s="62" t="s">
        <v>214</v>
      </c>
      <c r="BV10" s="64" t="str">
        <f t="shared" si="3"/>
        <v/>
      </c>
      <c r="BW10" s="64" t="s">
        <v>1231</v>
      </c>
      <c r="BX10" s="64">
        <v>0.0</v>
      </c>
      <c r="BY10" s="65"/>
      <c r="BZ10" s="62" t="s">
        <v>214</v>
      </c>
      <c r="CA10" s="64" t="s">
        <v>214</v>
      </c>
      <c r="CB10" s="65"/>
      <c r="CC10" s="65"/>
      <c r="CD10" s="65" t="str">
        <f t="shared" si="4"/>
        <v/>
      </c>
      <c r="CE10" s="65"/>
      <c r="CF10" s="65"/>
      <c r="CG10" s="65"/>
      <c r="CH10" s="65"/>
      <c r="CI10" s="65"/>
      <c r="CJ10" s="65">
        <f t="shared" si="5"/>
        <v>0</v>
      </c>
      <c r="CK10" s="53" t="s">
        <v>254</v>
      </c>
      <c r="CL10" s="54" t="s">
        <v>254</v>
      </c>
      <c r="CM10" s="279">
        <v>46157.0</v>
      </c>
    </row>
    <row r="11" ht="22.5" customHeight="1">
      <c r="A11" s="48" t="s">
        <v>1610</v>
      </c>
      <c r="B11" s="33" t="s">
        <v>254</v>
      </c>
      <c r="C11" s="33" t="s">
        <v>1918</v>
      </c>
      <c r="D11" s="261" t="s">
        <v>1919</v>
      </c>
      <c r="E11" s="263" t="s">
        <v>93</v>
      </c>
      <c r="F11" s="263" t="s">
        <v>126</v>
      </c>
      <c r="G11" s="263" t="s">
        <v>128</v>
      </c>
      <c r="H11" s="261" t="s">
        <v>1616</v>
      </c>
      <c r="I11" s="41" t="s">
        <v>278</v>
      </c>
      <c r="J11" s="41" t="s">
        <v>278</v>
      </c>
      <c r="K11" s="264" t="s">
        <v>1921</v>
      </c>
      <c r="L11" s="261" t="s">
        <v>1923</v>
      </c>
      <c r="M11" s="261" t="s">
        <v>1923</v>
      </c>
      <c r="N11" s="261" t="s">
        <v>1924</v>
      </c>
      <c r="O11" s="261" t="s">
        <v>1925</v>
      </c>
      <c r="P11" s="263" t="s">
        <v>44</v>
      </c>
      <c r="Q11" s="264" t="s">
        <v>1926</v>
      </c>
      <c r="R11" s="261" t="s">
        <v>1927</v>
      </c>
      <c r="S11" s="265">
        <v>8559.0</v>
      </c>
      <c r="T11" s="261" t="s">
        <v>101</v>
      </c>
      <c r="U11" s="261" t="s">
        <v>1928</v>
      </c>
      <c r="V11" s="261" t="s">
        <v>1929</v>
      </c>
      <c r="W11" s="261" t="s">
        <v>1930</v>
      </c>
      <c r="X11" s="261" t="s">
        <v>1931</v>
      </c>
      <c r="Y11" s="266">
        <v>45017.0</v>
      </c>
      <c r="Z11" s="266">
        <v>45530.0</v>
      </c>
      <c r="AA11" s="261" t="s">
        <v>1933</v>
      </c>
      <c r="AB11" s="267">
        <v>10000.0</v>
      </c>
      <c r="AC11" s="261">
        <v>1.0</v>
      </c>
      <c r="AD11" s="261" t="s">
        <v>257</v>
      </c>
      <c r="AE11" s="261" t="s">
        <v>252</v>
      </c>
      <c r="AF11" s="268" t="s">
        <v>53</v>
      </c>
      <c r="AG11" s="261" t="s">
        <v>1714</v>
      </c>
      <c r="AH11" s="269" t="s">
        <v>1630</v>
      </c>
      <c r="AI11" s="33" t="s">
        <v>317</v>
      </c>
      <c r="AJ11" s="261">
        <v>0.5</v>
      </c>
      <c r="AK11" s="33" t="s">
        <v>317</v>
      </c>
      <c r="AL11" s="33" t="s">
        <v>317</v>
      </c>
      <c r="AM11" s="33" t="s">
        <v>317</v>
      </c>
      <c r="AN11" s="33" t="s">
        <v>317</v>
      </c>
      <c r="AO11" s="261" t="s">
        <v>257</v>
      </c>
      <c r="AP11" s="33" t="s">
        <v>317</v>
      </c>
      <c r="AQ11" s="33" t="s">
        <v>317</v>
      </c>
      <c r="AR11" s="33" t="s">
        <v>317</v>
      </c>
      <c r="AS11" s="33" t="s">
        <v>317</v>
      </c>
      <c r="AT11" s="33" t="s">
        <v>317</v>
      </c>
      <c r="AU11" s="33" t="s">
        <v>317</v>
      </c>
      <c r="AV11" s="33" t="s">
        <v>317</v>
      </c>
      <c r="AW11" s="33" t="s">
        <v>317</v>
      </c>
      <c r="AX11" s="33" t="s">
        <v>317</v>
      </c>
      <c r="AY11" s="33" t="s">
        <v>317</v>
      </c>
      <c r="AZ11" s="33" t="s">
        <v>317</v>
      </c>
      <c r="BA11" s="33" t="s">
        <v>317</v>
      </c>
      <c r="BB11" s="33" t="s">
        <v>317</v>
      </c>
      <c r="BC11" s="33" t="s">
        <v>317</v>
      </c>
      <c r="BD11" s="33" t="s">
        <v>317</v>
      </c>
      <c r="BE11" s="33" t="s">
        <v>317</v>
      </c>
      <c r="BF11" s="33" t="s">
        <v>317</v>
      </c>
      <c r="BG11" s="33" t="s">
        <v>317</v>
      </c>
      <c r="BH11" s="33" t="s">
        <v>317</v>
      </c>
      <c r="BI11" s="33" t="s">
        <v>317</v>
      </c>
      <c r="BJ11" s="33" t="s">
        <v>317</v>
      </c>
      <c r="BK11" s="272" t="s">
        <v>1944</v>
      </c>
      <c r="BL11" s="261" t="s">
        <v>1946</v>
      </c>
      <c r="BM11" s="48" t="s">
        <v>317</v>
      </c>
      <c r="BN11" s="277" t="s">
        <v>1948</v>
      </c>
      <c r="BO11" s="261" t="s">
        <v>53</v>
      </c>
      <c r="BP11" s="261" t="s">
        <v>81</v>
      </c>
      <c r="BQ11" s="261" t="s">
        <v>53</v>
      </c>
      <c r="BR11" s="273" t="s">
        <v>1755</v>
      </c>
      <c r="BS11" s="74" t="s">
        <v>512</v>
      </c>
      <c r="BT11" s="265">
        <f t="shared" si="2"/>
        <v>2024</v>
      </c>
      <c r="BU11" s="62" t="s">
        <v>214</v>
      </c>
      <c r="BV11" s="64" t="str">
        <f t="shared" si="3"/>
        <v/>
      </c>
      <c r="BW11" s="64" t="s">
        <v>1231</v>
      </c>
      <c r="BX11" s="64">
        <v>0.0</v>
      </c>
      <c r="BY11" s="65"/>
      <c r="BZ11" s="62" t="s">
        <v>214</v>
      </c>
      <c r="CA11" s="64" t="s">
        <v>214</v>
      </c>
      <c r="CB11" s="65"/>
      <c r="CC11" s="65"/>
      <c r="CD11" s="65" t="str">
        <f t="shared" si="4"/>
        <v/>
      </c>
      <c r="CE11" s="65"/>
      <c r="CF11" s="65"/>
      <c r="CG11" s="65"/>
      <c r="CH11" s="65"/>
      <c r="CI11" s="65"/>
      <c r="CJ11" s="65">
        <f t="shared" si="5"/>
        <v>0</v>
      </c>
      <c r="CK11" s="53" t="s">
        <v>254</v>
      </c>
      <c r="CL11" s="54" t="s">
        <v>254</v>
      </c>
      <c r="CM11" s="279">
        <v>46157.0</v>
      </c>
    </row>
    <row r="12" ht="22.5" customHeight="1">
      <c r="A12" s="48" t="s">
        <v>1610</v>
      </c>
      <c r="B12" s="33" t="s">
        <v>254</v>
      </c>
      <c r="C12" s="33" t="s">
        <v>1951</v>
      </c>
      <c r="D12" s="261" t="s">
        <v>1919</v>
      </c>
      <c r="E12" s="263" t="s">
        <v>93</v>
      </c>
      <c r="F12" s="263" t="s">
        <v>126</v>
      </c>
      <c r="G12" s="263" t="s">
        <v>128</v>
      </c>
      <c r="H12" s="261" t="s">
        <v>1616</v>
      </c>
      <c r="I12" s="41" t="s">
        <v>278</v>
      </c>
      <c r="J12" s="41" t="s">
        <v>278</v>
      </c>
      <c r="K12" s="264" t="s">
        <v>1955</v>
      </c>
      <c r="L12" s="261" t="s">
        <v>1956</v>
      </c>
      <c r="M12" s="261" t="s">
        <v>1956</v>
      </c>
      <c r="N12" s="261" t="s">
        <v>1924</v>
      </c>
      <c r="O12" s="261" t="s">
        <v>1925</v>
      </c>
      <c r="P12" s="263" t="s">
        <v>44</v>
      </c>
      <c r="Q12" s="264" t="s">
        <v>1958</v>
      </c>
      <c r="R12" s="261" t="s">
        <v>1927</v>
      </c>
      <c r="S12" s="265">
        <v>8559.0</v>
      </c>
      <c r="T12" s="261" t="s">
        <v>235</v>
      </c>
      <c r="U12" s="261" t="s">
        <v>1928</v>
      </c>
      <c r="V12" s="261" t="s">
        <v>1959</v>
      </c>
      <c r="W12" s="261" t="s">
        <v>1930</v>
      </c>
      <c r="X12" s="261" t="s">
        <v>1931</v>
      </c>
      <c r="Y12" s="266">
        <v>45017.0</v>
      </c>
      <c r="Z12" s="266">
        <v>45530.0</v>
      </c>
      <c r="AA12" s="261" t="s">
        <v>1933</v>
      </c>
      <c r="AB12" s="267">
        <v>10000.0</v>
      </c>
      <c r="AC12" s="261">
        <v>1.0</v>
      </c>
      <c r="AD12" s="261" t="s">
        <v>257</v>
      </c>
      <c r="AE12" s="261" t="s">
        <v>252</v>
      </c>
      <c r="AF12" s="268" t="s">
        <v>53</v>
      </c>
      <c r="AG12" s="261" t="s">
        <v>1714</v>
      </c>
      <c r="AH12" s="269" t="s">
        <v>1630</v>
      </c>
      <c r="AI12" s="33" t="s">
        <v>317</v>
      </c>
      <c r="AJ12" s="261">
        <v>0.5</v>
      </c>
      <c r="AK12" s="33" t="s">
        <v>317</v>
      </c>
      <c r="AL12" s="33" t="s">
        <v>317</v>
      </c>
      <c r="AM12" s="33" t="s">
        <v>317</v>
      </c>
      <c r="AN12" s="33" t="s">
        <v>317</v>
      </c>
      <c r="AO12" s="261" t="s">
        <v>257</v>
      </c>
      <c r="AP12" s="33" t="s">
        <v>317</v>
      </c>
      <c r="AQ12" s="33" t="s">
        <v>317</v>
      </c>
      <c r="AR12" s="33" t="s">
        <v>317</v>
      </c>
      <c r="AS12" s="33" t="s">
        <v>317</v>
      </c>
      <c r="AT12" s="33" t="s">
        <v>317</v>
      </c>
      <c r="AU12" s="33" t="s">
        <v>317</v>
      </c>
      <c r="AV12" s="33" t="s">
        <v>317</v>
      </c>
      <c r="AW12" s="33" t="s">
        <v>317</v>
      </c>
      <c r="AX12" s="33" t="s">
        <v>317</v>
      </c>
      <c r="AY12" s="33" t="s">
        <v>317</v>
      </c>
      <c r="AZ12" s="33" t="s">
        <v>317</v>
      </c>
      <c r="BA12" s="33" t="s">
        <v>317</v>
      </c>
      <c r="BB12" s="33" t="s">
        <v>317</v>
      </c>
      <c r="BC12" s="33" t="s">
        <v>317</v>
      </c>
      <c r="BD12" s="33" t="s">
        <v>317</v>
      </c>
      <c r="BE12" s="33" t="s">
        <v>317</v>
      </c>
      <c r="BF12" s="33" t="s">
        <v>317</v>
      </c>
      <c r="BG12" s="33" t="s">
        <v>317</v>
      </c>
      <c r="BH12" s="33" t="s">
        <v>317</v>
      </c>
      <c r="BI12" s="33" t="s">
        <v>317</v>
      </c>
      <c r="BJ12" s="33" t="s">
        <v>317</v>
      </c>
      <c r="BK12" s="272" t="s">
        <v>1944</v>
      </c>
      <c r="BL12" s="261" t="s">
        <v>1946</v>
      </c>
      <c r="BM12" s="48" t="s">
        <v>317</v>
      </c>
      <c r="BN12" s="277" t="s">
        <v>1948</v>
      </c>
      <c r="BO12" s="261" t="s">
        <v>53</v>
      </c>
      <c r="BP12" s="261" t="s">
        <v>81</v>
      </c>
      <c r="BQ12" s="261" t="s">
        <v>53</v>
      </c>
      <c r="BR12" s="273" t="s">
        <v>1755</v>
      </c>
      <c r="BS12" s="74" t="s">
        <v>512</v>
      </c>
      <c r="BT12" s="265">
        <f t="shared" si="2"/>
        <v>2024</v>
      </c>
      <c r="BU12" s="62" t="s">
        <v>214</v>
      </c>
      <c r="BV12" s="64" t="str">
        <f t="shared" si="3"/>
        <v/>
      </c>
      <c r="BW12" s="64" t="s">
        <v>1231</v>
      </c>
      <c r="BX12" s="64">
        <v>0.0</v>
      </c>
      <c r="BY12" s="65"/>
      <c r="BZ12" s="62" t="s">
        <v>214</v>
      </c>
      <c r="CA12" s="64" t="s">
        <v>214</v>
      </c>
      <c r="CB12" s="65"/>
      <c r="CC12" s="65"/>
      <c r="CD12" s="65" t="str">
        <f t="shared" si="4"/>
        <v/>
      </c>
      <c r="CE12" s="65"/>
      <c r="CF12" s="65"/>
      <c r="CG12" s="65"/>
      <c r="CH12" s="65"/>
      <c r="CI12" s="65"/>
      <c r="CJ12" s="65">
        <f t="shared" si="5"/>
        <v>0</v>
      </c>
      <c r="CK12" s="53" t="s">
        <v>254</v>
      </c>
      <c r="CL12" s="54" t="s">
        <v>254</v>
      </c>
      <c r="CM12" s="279">
        <v>46157.0</v>
      </c>
    </row>
    <row r="13" ht="22.5" customHeight="1">
      <c r="A13" s="48" t="s">
        <v>1610</v>
      </c>
      <c r="B13" s="33" t="s">
        <v>254</v>
      </c>
      <c r="C13" s="33" t="s">
        <v>1982</v>
      </c>
      <c r="D13" s="261" t="s">
        <v>1919</v>
      </c>
      <c r="E13" s="263" t="s">
        <v>93</v>
      </c>
      <c r="F13" s="263" t="s">
        <v>126</v>
      </c>
      <c r="G13" s="263" t="s">
        <v>128</v>
      </c>
      <c r="H13" s="261" t="s">
        <v>1616</v>
      </c>
      <c r="I13" s="41" t="s">
        <v>278</v>
      </c>
      <c r="J13" s="41" t="s">
        <v>278</v>
      </c>
      <c r="K13" s="264" t="s">
        <v>1983</v>
      </c>
      <c r="L13" s="261" t="s">
        <v>1984</v>
      </c>
      <c r="M13" s="261" t="s">
        <v>1984</v>
      </c>
      <c r="N13" s="261" t="s">
        <v>1924</v>
      </c>
      <c r="O13" s="261" t="s">
        <v>1925</v>
      </c>
      <c r="P13" s="263" t="s">
        <v>44</v>
      </c>
      <c r="Q13" s="264" t="s">
        <v>1985</v>
      </c>
      <c r="R13" s="261" t="s">
        <v>1927</v>
      </c>
      <c r="S13" s="265">
        <v>8559.0</v>
      </c>
      <c r="T13" s="261" t="s">
        <v>303</v>
      </c>
      <c r="U13" s="261" t="s">
        <v>1928</v>
      </c>
      <c r="V13" s="261" t="s">
        <v>1988</v>
      </c>
      <c r="W13" s="261" t="s">
        <v>1930</v>
      </c>
      <c r="X13" s="261" t="s">
        <v>1931</v>
      </c>
      <c r="Y13" s="266">
        <v>45017.0</v>
      </c>
      <c r="Z13" s="266">
        <v>45530.0</v>
      </c>
      <c r="AA13" s="261" t="s">
        <v>1933</v>
      </c>
      <c r="AB13" s="267">
        <v>10000.0</v>
      </c>
      <c r="AC13" s="261">
        <v>1.0</v>
      </c>
      <c r="AD13" s="261" t="s">
        <v>257</v>
      </c>
      <c r="AE13" s="261" t="s">
        <v>252</v>
      </c>
      <c r="AF13" s="268" t="s">
        <v>53</v>
      </c>
      <c r="AG13" s="261" t="s">
        <v>1714</v>
      </c>
      <c r="AH13" s="269" t="s">
        <v>1630</v>
      </c>
      <c r="AI13" s="33" t="s">
        <v>317</v>
      </c>
      <c r="AJ13" s="261">
        <v>0.5</v>
      </c>
      <c r="AK13" s="33" t="s">
        <v>317</v>
      </c>
      <c r="AL13" s="33" t="s">
        <v>317</v>
      </c>
      <c r="AM13" s="33" t="s">
        <v>317</v>
      </c>
      <c r="AN13" s="33" t="s">
        <v>317</v>
      </c>
      <c r="AO13" s="261" t="s">
        <v>257</v>
      </c>
      <c r="AP13" s="33" t="s">
        <v>317</v>
      </c>
      <c r="AQ13" s="33" t="s">
        <v>317</v>
      </c>
      <c r="AR13" s="33" t="s">
        <v>317</v>
      </c>
      <c r="AS13" s="33" t="s">
        <v>317</v>
      </c>
      <c r="AT13" s="33" t="s">
        <v>317</v>
      </c>
      <c r="AU13" s="33" t="s">
        <v>317</v>
      </c>
      <c r="AV13" s="33" t="s">
        <v>317</v>
      </c>
      <c r="AW13" s="33" t="s">
        <v>317</v>
      </c>
      <c r="AX13" s="33" t="s">
        <v>317</v>
      </c>
      <c r="AY13" s="33" t="s">
        <v>317</v>
      </c>
      <c r="AZ13" s="33" t="s">
        <v>317</v>
      </c>
      <c r="BA13" s="33" t="s">
        <v>317</v>
      </c>
      <c r="BB13" s="33" t="s">
        <v>317</v>
      </c>
      <c r="BC13" s="33" t="s">
        <v>317</v>
      </c>
      <c r="BD13" s="33" t="s">
        <v>317</v>
      </c>
      <c r="BE13" s="33" t="s">
        <v>317</v>
      </c>
      <c r="BF13" s="33" t="s">
        <v>317</v>
      </c>
      <c r="BG13" s="33" t="s">
        <v>317</v>
      </c>
      <c r="BH13" s="33" t="s">
        <v>317</v>
      </c>
      <c r="BI13" s="33" t="s">
        <v>317</v>
      </c>
      <c r="BJ13" s="33" t="s">
        <v>317</v>
      </c>
      <c r="BK13" s="272" t="s">
        <v>1944</v>
      </c>
      <c r="BL13" s="261" t="s">
        <v>1946</v>
      </c>
      <c r="BM13" s="48" t="s">
        <v>317</v>
      </c>
      <c r="BN13" s="277" t="s">
        <v>1948</v>
      </c>
      <c r="BO13" s="261" t="s">
        <v>53</v>
      </c>
      <c r="BP13" s="261" t="s">
        <v>81</v>
      </c>
      <c r="BQ13" s="261" t="s">
        <v>53</v>
      </c>
      <c r="BR13" s="273" t="s">
        <v>1755</v>
      </c>
      <c r="BS13" s="74" t="s">
        <v>512</v>
      </c>
      <c r="BT13" s="265">
        <f t="shared" si="2"/>
        <v>2024</v>
      </c>
      <c r="BU13" s="62" t="s">
        <v>214</v>
      </c>
      <c r="BV13" s="64" t="str">
        <f t="shared" si="3"/>
        <v/>
      </c>
      <c r="BW13" s="64" t="s">
        <v>1231</v>
      </c>
      <c r="BX13" s="64">
        <v>0.0</v>
      </c>
      <c r="BY13" s="65"/>
      <c r="BZ13" s="62" t="s">
        <v>214</v>
      </c>
      <c r="CA13" s="64" t="s">
        <v>214</v>
      </c>
      <c r="CB13" s="65"/>
      <c r="CC13" s="65"/>
      <c r="CD13" s="65" t="str">
        <f t="shared" si="4"/>
        <v/>
      </c>
      <c r="CE13" s="65"/>
      <c r="CF13" s="65"/>
      <c r="CG13" s="65"/>
      <c r="CH13" s="65"/>
      <c r="CI13" s="65"/>
      <c r="CJ13" s="65">
        <f t="shared" si="5"/>
        <v>0</v>
      </c>
      <c r="CK13" s="53" t="s">
        <v>254</v>
      </c>
      <c r="CL13" s="54" t="s">
        <v>254</v>
      </c>
      <c r="CM13" s="279">
        <v>46157.0</v>
      </c>
    </row>
    <row r="14" ht="22.5" customHeight="1">
      <c r="A14" s="48" t="s">
        <v>1610</v>
      </c>
      <c r="B14" s="33" t="s">
        <v>254</v>
      </c>
      <c r="C14" s="33" t="s">
        <v>2001</v>
      </c>
      <c r="D14" s="261" t="s">
        <v>2002</v>
      </c>
      <c r="E14" s="263" t="s">
        <v>93</v>
      </c>
      <c r="F14" s="263" t="s">
        <v>126</v>
      </c>
      <c r="G14" s="263" t="s">
        <v>128</v>
      </c>
      <c r="H14" s="261" t="s">
        <v>1616</v>
      </c>
      <c r="I14" s="41" t="s">
        <v>278</v>
      </c>
      <c r="J14" s="41" t="s">
        <v>278</v>
      </c>
      <c r="K14" s="264" t="s">
        <v>2004</v>
      </c>
      <c r="L14" s="261" t="s">
        <v>2006</v>
      </c>
      <c r="M14" s="261" t="s">
        <v>2006</v>
      </c>
      <c r="N14" s="261" t="s">
        <v>2007</v>
      </c>
      <c r="O14" s="261" t="s">
        <v>2008</v>
      </c>
      <c r="P14" s="263" t="s">
        <v>44</v>
      </c>
      <c r="Q14" s="264" t="s">
        <v>2009</v>
      </c>
      <c r="R14" s="261" t="s">
        <v>2010</v>
      </c>
      <c r="S14" s="265">
        <v>8610.0</v>
      </c>
      <c r="T14" s="261" t="s">
        <v>293</v>
      </c>
      <c r="U14" s="261" t="s">
        <v>2011</v>
      </c>
      <c r="V14" s="261" t="s">
        <v>2013</v>
      </c>
      <c r="W14" s="261" t="s">
        <v>2014</v>
      </c>
      <c r="X14" s="261" t="s">
        <v>2015</v>
      </c>
      <c r="Y14" s="266">
        <v>44866.0</v>
      </c>
      <c r="Z14" s="266">
        <v>45530.0</v>
      </c>
      <c r="AA14" s="261" t="s">
        <v>2017</v>
      </c>
      <c r="AB14" s="267">
        <v>1676234.0</v>
      </c>
      <c r="AC14" s="261">
        <v>1.0</v>
      </c>
      <c r="AD14" s="261" t="s">
        <v>257</v>
      </c>
      <c r="AE14" s="261" t="s">
        <v>252</v>
      </c>
      <c r="AF14" s="268" t="s">
        <v>53</v>
      </c>
      <c r="AG14" s="261" t="s">
        <v>1714</v>
      </c>
      <c r="AH14" s="269" t="s">
        <v>1630</v>
      </c>
      <c r="AI14" s="33" t="s">
        <v>317</v>
      </c>
      <c r="AJ14" s="261">
        <v>1.0</v>
      </c>
      <c r="AK14" s="33" t="s">
        <v>317</v>
      </c>
      <c r="AL14" s="33" t="s">
        <v>317</v>
      </c>
      <c r="AM14" s="33" t="s">
        <v>317</v>
      </c>
      <c r="AN14" s="33" t="s">
        <v>317</v>
      </c>
      <c r="AO14" s="261" t="s">
        <v>257</v>
      </c>
      <c r="AP14" s="33" t="s">
        <v>317</v>
      </c>
      <c r="AQ14" s="33" t="s">
        <v>317</v>
      </c>
      <c r="AR14" s="33" t="s">
        <v>317</v>
      </c>
      <c r="AS14" s="33" t="s">
        <v>317</v>
      </c>
      <c r="AT14" s="33" t="s">
        <v>317</v>
      </c>
      <c r="AU14" s="33" t="s">
        <v>317</v>
      </c>
      <c r="AV14" s="33" t="s">
        <v>317</v>
      </c>
      <c r="AW14" s="33" t="s">
        <v>317</v>
      </c>
      <c r="AX14" s="33" t="s">
        <v>317</v>
      </c>
      <c r="AY14" s="33" t="s">
        <v>317</v>
      </c>
      <c r="AZ14" s="33" t="s">
        <v>317</v>
      </c>
      <c r="BA14" s="33" t="s">
        <v>317</v>
      </c>
      <c r="BB14" s="33" t="s">
        <v>317</v>
      </c>
      <c r="BC14" s="33" t="s">
        <v>317</v>
      </c>
      <c r="BD14" s="33" t="s">
        <v>317</v>
      </c>
      <c r="BE14" s="33" t="s">
        <v>317</v>
      </c>
      <c r="BF14" s="33" t="s">
        <v>317</v>
      </c>
      <c r="BG14" s="33" t="s">
        <v>317</v>
      </c>
      <c r="BH14" s="33" t="s">
        <v>317</v>
      </c>
      <c r="BI14" s="33" t="s">
        <v>317</v>
      </c>
      <c r="BJ14" s="33" t="s">
        <v>317</v>
      </c>
      <c r="BK14" s="272" t="s">
        <v>2025</v>
      </c>
      <c r="BL14" s="261" t="s">
        <v>2028</v>
      </c>
      <c r="BM14" s="48" t="s">
        <v>317</v>
      </c>
      <c r="BN14" s="48" t="s">
        <v>317</v>
      </c>
      <c r="BO14" s="261" t="s">
        <v>53</v>
      </c>
      <c r="BP14" s="261" t="s">
        <v>81</v>
      </c>
      <c r="BQ14" s="261" t="s">
        <v>53</v>
      </c>
      <c r="BR14" s="273" t="s">
        <v>1755</v>
      </c>
      <c r="BS14" s="74" t="s">
        <v>512</v>
      </c>
      <c r="BT14" s="265">
        <f t="shared" si="2"/>
        <v>2024</v>
      </c>
      <c r="BU14" s="62" t="s">
        <v>214</v>
      </c>
      <c r="BV14" s="64" t="str">
        <f t="shared" si="3"/>
        <v/>
      </c>
      <c r="BW14" s="64" t="s">
        <v>1231</v>
      </c>
      <c r="BX14" s="64">
        <v>0.0</v>
      </c>
      <c r="BY14" s="65"/>
      <c r="BZ14" s="62" t="s">
        <v>214</v>
      </c>
      <c r="CA14" s="64" t="s">
        <v>214</v>
      </c>
      <c r="CB14" s="65"/>
      <c r="CC14" s="65"/>
      <c r="CD14" s="65" t="str">
        <f t="shared" si="4"/>
        <v/>
      </c>
      <c r="CE14" s="65"/>
      <c r="CF14" s="65"/>
      <c r="CG14" s="65"/>
      <c r="CH14" s="65"/>
      <c r="CI14" s="65"/>
      <c r="CJ14" s="65">
        <f t="shared" si="5"/>
        <v>0</v>
      </c>
      <c r="CK14" s="53" t="s">
        <v>254</v>
      </c>
      <c r="CL14" s="54" t="s">
        <v>254</v>
      </c>
      <c r="CM14" s="279">
        <v>46157.0</v>
      </c>
    </row>
    <row r="15" ht="22.5" customHeight="1">
      <c r="A15" s="48" t="s">
        <v>1610</v>
      </c>
      <c r="B15" s="33" t="s">
        <v>254</v>
      </c>
      <c r="C15" s="33" t="s">
        <v>2031</v>
      </c>
      <c r="D15" s="261" t="s">
        <v>2032</v>
      </c>
      <c r="E15" s="263" t="s">
        <v>93</v>
      </c>
      <c r="F15" s="263" t="s">
        <v>126</v>
      </c>
      <c r="G15" s="263" t="s">
        <v>128</v>
      </c>
      <c r="H15" s="261" t="s">
        <v>1616</v>
      </c>
      <c r="I15" s="41" t="s">
        <v>278</v>
      </c>
      <c r="J15" s="41" t="s">
        <v>278</v>
      </c>
      <c r="K15" s="264" t="s">
        <v>2034</v>
      </c>
      <c r="L15" s="261" t="s">
        <v>2035</v>
      </c>
      <c r="M15" s="261" t="s">
        <v>2035</v>
      </c>
      <c r="N15" s="261" t="s">
        <v>2036</v>
      </c>
      <c r="O15" s="261" t="s">
        <v>2037</v>
      </c>
      <c r="P15" s="263" t="s">
        <v>70</v>
      </c>
      <c r="Q15" s="264" t="s">
        <v>2039</v>
      </c>
      <c r="R15" s="261" t="s">
        <v>2040</v>
      </c>
      <c r="S15" s="265">
        <v>8530.0</v>
      </c>
      <c r="T15" s="261" t="s">
        <v>330</v>
      </c>
      <c r="U15" s="261" t="s">
        <v>2043</v>
      </c>
      <c r="V15" s="261" t="s">
        <v>2045</v>
      </c>
      <c r="W15" s="261" t="s">
        <v>2047</v>
      </c>
      <c r="X15" s="261" t="s">
        <v>2048</v>
      </c>
      <c r="Y15" s="266">
        <v>45048.0</v>
      </c>
      <c r="Z15" s="266">
        <v>45530.0</v>
      </c>
      <c r="AA15" s="261" t="s">
        <v>2050</v>
      </c>
      <c r="AB15" s="267">
        <v>5780000.0</v>
      </c>
      <c r="AC15" s="261">
        <v>1.0</v>
      </c>
      <c r="AD15" s="261" t="s">
        <v>257</v>
      </c>
      <c r="AE15" s="261" t="s">
        <v>252</v>
      </c>
      <c r="AF15" s="268" t="s">
        <v>53</v>
      </c>
      <c r="AG15" s="261" t="s">
        <v>1714</v>
      </c>
      <c r="AH15" s="269" t="s">
        <v>1630</v>
      </c>
      <c r="AI15" s="33" t="s">
        <v>317</v>
      </c>
      <c r="AJ15" s="261">
        <v>11.0</v>
      </c>
      <c r="AK15" s="33" t="s">
        <v>317</v>
      </c>
      <c r="AL15" s="33" t="s">
        <v>317</v>
      </c>
      <c r="AM15" s="33" t="s">
        <v>317</v>
      </c>
      <c r="AN15" s="33" t="s">
        <v>317</v>
      </c>
      <c r="AO15" s="261" t="s">
        <v>257</v>
      </c>
      <c r="AP15" s="33" t="s">
        <v>317</v>
      </c>
      <c r="AQ15" s="33" t="s">
        <v>317</v>
      </c>
      <c r="AR15" s="33" t="s">
        <v>317</v>
      </c>
      <c r="AS15" s="33" t="s">
        <v>317</v>
      </c>
      <c r="AT15" s="33" t="s">
        <v>317</v>
      </c>
      <c r="AU15" s="33" t="s">
        <v>317</v>
      </c>
      <c r="AV15" s="33" t="s">
        <v>317</v>
      </c>
      <c r="AW15" s="33" t="s">
        <v>317</v>
      </c>
      <c r="AX15" s="33" t="s">
        <v>317</v>
      </c>
      <c r="AY15" s="33" t="s">
        <v>317</v>
      </c>
      <c r="AZ15" s="33" t="s">
        <v>317</v>
      </c>
      <c r="BA15" s="33" t="s">
        <v>317</v>
      </c>
      <c r="BB15" s="33" t="s">
        <v>317</v>
      </c>
      <c r="BC15" s="33" t="s">
        <v>317</v>
      </c>
      <c r="BD15" s="33" t="s">
        <v>317</v>
      </c>
      <c r="BE15" s="33" t="s">
        <v>317</v>
      </c>
      <c r="BF15" s="33" t="s">
        <v>317</v>
      </c>
      <c r="BG15" s="33" t="s">
        <v>317</v>
      </c>
      <c r="BH15" s="33" t="s">
        <v>317</v>
      </c>
      <c r="BI15" s="33" t="s">
        <v>317</v>
      </c>
      <c r="BJ15" s="33" t="s">
        <v>317</v>
      </c>
      <c r="BK15" s="272" t="s">
        <v>2052</v>
      </c>
      <c r="BL15" s="261" t="s">
        <v>2054</v>
      </c>
      <c r="BM15" s="48" t="s">
        <v>317</v>
      </c>
      <c r="BN15" s="277" t="s">
        <v>2056</v>
      </c>
      <c r="BO15" s="261" t="s">
        <v>53</v>
      </c>
      <c r="BP15" s="261" t="s">
        <v>81</v>
      </c>
      <c r="BQ15" s="261" t="s">
        <v>53</v>
      </c>
      <c r="BR15" s="273" t="s">
        <v>1755</v>
      </c>
      <c r="BS15" s="74" t="s">
        <v>512</v>
      </c>
      <c r="BT15" s="265">
        <f t="shared" si="2"/>
        <v>2024</v>
      </c>
      <c r="BU15" s="62" t="s">
        <v>214</v>
      </c>
      <c r="BV15" s="64" t="str">
        <f t="shared" si="3"/>
        <v/>
      </c>
      <c r="BW15" s="64" t="s">
        <v>1231</v>
      </c>
      <c r="BX15" s="64">
        <v>0.0</v>
      </c>
      <c r="BY15" s="65"/>
      <c r="BZ15" s="62" t="s">
        <v>214</v>
      </c>
      <c r="CA15" s="64" t="s">
        <v>214</v>
      </c>
      <c r="CB15" s="65"/>
      <c r="CC15" s="65"/>
      <c r="CD15" s="65" t="str">
        <f t="shared" si="4"/>
        <v/>
      </c>
      <c r="CE15" s="65"/>
      <c r="CF15" s="65"/>
      <c r="CG15" s="65"/>
      <c r="CH15" s="65"/>
      <c r="CI15" s="65"/>
      <c r="CJ15" s="65">
        <f t="shared" si="5"/>
        <v>0</v>
      </c>
      <c r="CK15" s="53" t="s">
        <v>254</v>
      </c>
      <c r="CL15" s="54" t="s">
        <v>254</v>
      </c>
      <c r="CM15" s="279">
        <v>46157.0</v>
      </c>
    </row>
    <row r="16" ht="22.5" customHeight="1">
      <c r="A16" s="48" t="s">
        <v>1610</v>
      </c>
      <c r="B16" s="33" t="s">
        <v>254</v>
      </c>
      <c r="C16" s="33" t="s">
        <v>2061</v>
      </c>
      <c r="D16" s="261" t="s">
        <v>2062</v>
      </c>
      <c r="E16" s="263" t="s">
        <v>93</v>
      </c>
      <c r="F16" s="263" t="s">
        <v>126</v>
      </c>
      <c r="G16" s="263" t="s">
        <v>128</v>
      </c>
      <c r="H16" s="261" t="s">
        <v>1633</v>
      </c>
      <c r="I16" s="41" t="s">
        <v>278</v>
      </c>
      <c r="J16" s="41" t="s">
        <v>278</v>
      </c>
      <c r="K16" s="264" t="s">
        <v>2064</v>
      </c>
      <c r="L16" s="261" t="s">
        <v>2065</v>
      </c>
      <c r="M16" s="261" t="s">
        <v>2065</v>
      </c>
      <c r="N16" s="261" t="s">
        <v>2066</v>
      </c>
      <c r="O16" s="261" t="s">
        <v>2067</v>
      </c>
      <c r="P16" s="263" t="s">
        <v>70</v>
      </c>
      <c r="Q16" s="264" t="s">
        <v>2068</v>
      </c>
      <c r="R16" s="261" t="s">
        <v>2069</v>
      </c>
      <c r="S16" s="265">
        <v>8610.0</v>
      </c>
      <c r="T16" s="261" t="s">
        <v>188</v>
      </c>
      <c r="U16" s="261" t="s">
        <v>2071</v>
      </c>
      <c r="V16" s="261" t="s">
        <v>2072</v>
      </c>
      <c r="W16" s="261" t="s">
        <v>2073</v>
      </c>
      <c r="X16" s="261" t="s">
        <v>2074</v>
      </c>
      <c r="Y16" s="266">
        <v>45047.0</v>
      </c>
      <c r="Z16" s="266">
        <v>45530.0</v>
      </c>
      <c r="AA16" s="261" t="s">
        <v>2075</v>
      </c>
      <c r="AB16" s="267">
        <v>480000.0</v>
      </c>
      <c r="AC16" s="261">
        <v>1.0</v>
      </c>
      <c r="AD16" s="261" t="s">
        <v>257</v>
      </c>
      <c r="AE16" s="261" t="s">
        <v>252</v>
      </c>
      <c r="AF16" s="268" t="s">
        <v>53</v>
      </c>
      <c r="AG16" s="261" t="s">
        <v>74</v>
      </c>
      <c r="AH16" s="269" t="s">
        <v>1630</v>
      </c>
      <c r="AI16" s="33" t="s">
        <v>317</v>
      </c>
      <c r="AJ16" s="261">
        <v>9.9</v>
      </c>
      <c r="AK16" s="33" t="s">
        <v>317</v>
      </c>
      <c r="AL16" s="33" t="s">
        <v>317</v>
      </c>
      <c r="AM16" s="33" t="s">
        <v>317</v>
      </c>
      <c r="AN16" s="33" t="s">
        <v>317</v>
      </c>
      <c r="AO16" s="261" t="s">
        <v>257</v>
      </c>
      <c r="AP16" s="265">
        <v>22.25</v>
      </c>
      <c r="AQ16" s="271">
        <f t="shared" ref="AQ16:AQ17" si="7">AR16/AP16</f>
        <v>0.1348314607</v>
      </c>
      <c r="AR16" s="272">
        <v>3.0</v>
      </c>
      <c r="AS16" s="33" t="s">
        <v>317</v>
      </c>
      <c r="AT16" s="33" t="s">
        <v>317</v>
      </c>
      <c r="AU16" s="33" t="s">
        <v>317</v>
      </c>
      <c r="AV16" s="33" t="s">
        <v>317</v>
      </c>
      <c r="AW16" s="33" t="s">
        <v>317</v>
      </c>
      <c r="AX16" s="33" t="s">
        <v>317</v>
      </c>
      <c r="AY16" s="33" t="s">
        <v>317</v>
      </c>
      <c r="AZ16" s="33" t="s">
        <v>317</v>
      </c>
      <c r="BA16" s="33" t="s">
        <v>317</v>
      </c>
      <c r="BB16" s="33" t="s">
        <v>317</v>
      </c>
      <c r="BC16" s="33" t="s">
        <v>317</v>
      </c>
      <c r="BD16" s="33" t="s">
        <v>317</v>
      </c>
      <c r="BE16" s="33" t="s">
        <v>317</v>
      </c>
      <c r="BF16" s="33" t="s">
        <v>317</v>
      </c>
      <c r="BG16" s="33" t="s">
        <v>317</v>
      </c>
      <c r="BH16" s="33" t="s">
        <v>317</v>
      </c>
      <c r="BI16" s="33" t="s">
        <v>317</v>
      </c>
      <c r="BJ16" s="33" t="s">
        <v>317</v>
      </c>
      <c r="BK16" s="264" t="s">
        <v>278</v>
      </c>
      <c r="BL16" s="261" t="s">
        <v>1645</v>
      </c>
      <c r="BM16" s="48" t="s">
        <v>317</v>
      </c>
      <c r="BN16" s="277" t="s">
        <v>2076</v>
      </c>
      <c r="BO16" s="261" t="s">
        <v>53</v>
      </c>
      <c r="BP16" s="261" t="s">
        <v>81</v>
      </c>
      <c r="BQ16" s="261" t="s">
        <v>1647</v>
      </c>
      <c r="BR16" s="273" t="s">
        <v>1648</v>
      </c>
      <c r="BS16" s="74" t="s">
        <v>512</v>
      </c>
      <c r="BT16" s="265">
        <f t="shared" si="2"/>
        <v>2024</v>
      </c>
      <c r="BU16" s="62" t="s">
        <v>214</v>
      </c>
      <c r="BV16" s="64" t="str">
        <f t="shared" si="3"/>
        <v/>
      </c>
      <c r="BW16" s="64" t="s">
        <v>1231</v>
      </c>
      <c r="BX16" s="64">
        <v>0.0</v>
      </c>
      <c r="BY16" s="65"/>
      <c r="BZ16" s="62" t="s">
        <v>214</v>
      </c>
      <c r="CA16" s="64" t="s">
        <v>214</v>
      </c>
      <c r="CB16" s="65"/>
      <c r="CC16" s="65"/>
      <c r="CD16" s="65" t="str">
        <f t="shared" si="4"/>
        <v/>
      </c>
      <c r="CE16" s="65"/>
      <c r="CF16" s="65"/>
      <c r="CG16" s="65"/>
      <c r="CH16" s="65"/>
      <c r="CI16" s="65"/>
      <c r="CJ16" s="65">
        <f t="shared" si="5"/>
        <v>0</v>
      </c>
      <c r="CK16" s="53" t="s">
        <v>254</v>
      </c>
      <c r="CL16" s="54" t="s">
        <v>254</v>
      </c>
      <c r="CM16" s="279">
        <v>46157.0</v>
      </c>
    </row>
    <row r="17" ht="22.5" customHeight="1">
      <c r="A17" s="48" t="s">
        <v>1610</v>
      </c>
      <c r="B17" s="33" t="s">
        <v>254</v>
      </c>
      <c r="C17" s="33" t="s">
        <v>2082</v>
      </c>
      <c r="D17" s="261" t="s">
        <v>2083</v>
      </c>
      <c r="E17" s="263" t="s">
        <v>93</v>
      </c>
      <c r="F17" s="263" t="s">
        <v>126</v>
      </c>
      <c r="G17" s="263" t="s">
        <v>128</v>
      </c>
      <c r="H17" s="261" t="s">
        <v>1633</v>
      </c>
      <c r="I17" s="41" t="s">
        <v>278</v>
      </c>
      <c r="J17" s="41" t="s">
        <v>278</v>
      </c>
      <c r="K17" s="264" t="s">
        <v>2088</v>
      </c>
      <c r="L17" s="261" t="s">
        <v>2090</v>
      </c>
      <c r="M17" s="261" t="s">
        <v>2090</v>
      </c>
      <c r="N17" s="261" t="s">
        <v>2066</v>
      </c>
      <c r="O17" s="261" t="s">
        <v>2067</v>
      </c>
      <c r="P17" s="263" t="s">
        <v>70</v>
      </c>
      <c r="Q17" s="264" t="s">
        <v>2093</v>
      </c>
      <c r="R17" s="261" t="s">
        <v>2069</v>
      </c>
      <c r="S17" s="265">
        <v>8610.0</v>
      </c>
      <c r="T17" s="261" t="s">
        <v>178</v>
      </c>
      <c r="U17" s="261" t="s">
        <v>2094</v>
      </c>
      <c r="V17" s="261" t="s">
        <v>2095</v>
      </c>
      <c r="W17" s="261" t="s">
        <v>2096</v>
      </c>
      <c r="X17" s="261" t="s">
        <v>2097</v>
      </c>
      <c r="Y17" s="266">
        <v>45047.0</v>
      </c>
      <c r="Z17" s="266">
        <v>45530.0</v>
      </c>
      <c r="AA17" s="261" t="s">
        <v>2098</v>
      </c>
      <c r="AB17" s="267">
        <v>400000.0</v>
      </c>
      <c r="AC17" s="261">
        <v>1.0</v>
      </c>
      <c r="AD17" s="261" t="s">
        <v>257</v>
      </c>
      <c r="AE17" s="261" t="s">
        <v>252</v>
      </c>
      <c r="AF17" s="268" t="s">
        <v>53</v>
      </c>
      <c r="AG17" s="261" t="s">
        <v>74</v>
      </c>
      <c r="AH17" s="269" t="s">
        <v>1630</v>
      </c>
      <c r="AI17" s="33" t="s">
        <v>317</v>
      </c>
      <c r="AJ17" s="261">
        <v>12.6</v>
      </c>
      <c r="AK17" s="33" t="s">
        <v>317</v>
      </c>
      <c r="AL17" s="33" t="s">
        <v>317</v>
      </c>
      <c r="AM17" s="33" t="s">
        <v>317</v>
      </c>
      <c r="AN17" s="33" t="s">
        <v>317</v>
      </c>
      <c r="AO17" s="261" t="s">
        <v>257</v>
      </c>
      <c r="AP17" s="265">
        <v>85.0</v>
      </c>
      <c r="AQ17" s="271">
        <f t="shared" si="7"/>
        <v>0.1294117647</v>
      </c>
      <c r="AR17" s="272">
        <v>11.0</v>
      </c>
      <c r="AS17" s="33" t="s">
        <v>317</v>
      </c>
      <c r="AT17" s="33" t="s">
        <v>317</v>
      </c>
      <c r="AU17" s="33" t="s">
        <v>317</v>
      </c>
      <c r="AV17" s="33" t="s">
        <v>317</v>
      </c>
      <c r="AW17" s="33" t="s">
        <v>317</v>
      </c>
      <c r="AX17" s="33" t="s">
        <v>317</v>
      </c>
      <c r="AY17" s="33" t="s">
        <v>317</v>
      </c>
      <c r="AZ17" s="33" t="s">
        <v>317</v>
      </c>
      <c r="BA17" s="33" t="s">
        <v>317</v>
      </c>
      <c r="BB17" s="33" t="s">
        <v>317</v>
      </c>
      <c r="BC17" s="33" t="s">
        <v>317</v>
      </c>
      <c r="BD17" s="33" t="s">
        <v>317</v>
      </c>
      <c r="BE17" s="33" t="s">
        <v>317</v>
      </c>
      <c r="BF17" s="33" t="s">
        <v>317</v>
      </c>
      <c r="BG17" s="33" t="s">
        <v>317</v>
      </c>
      <c r="BH17" s="33" t="s">
        <v>317</v>
      </c>
      <c r="BI17" s="33" t="s">
        <v>317</v>
      </c>
      <c r="BJ17" s="33" t="s">
        <v>317</v>
      </c>
      <c r="BK17" s="264" t="s">
        <v>278</v>
      </c>
      <c r="BL17" s="261" t="s">
        <v>1645</v>
      </c>
      <c r="BM17" s="48" t="s">
        <v>317</v>
      </c>
      <c r="BN17" s="277" t="s">
        <v>2105</v>
      </c>
      <c r="BO17" s="261" t="s">
        <v>53</v>
      </c>
      <c r="BP17" s="261" t="s">
        <v>81</v>
      </c>
      <c r="BQ17" s="261" t="s">
        <v>1647</v>
      </c>
      <c r="BR17" s="273" t="s">
        <v>1648</v>
      </c>
      <c r="BS17" s="74" t="s">
        <v>512</v>
      </c>
      <c r="BT17" s="265">
        <f t="shared" si="2"/>
        <v>2024</v>
      </c>
      <c r="BU17" s="62" t="s">
        <v>214</v>
      </c>
      <c r="BV17" s="64" t="str">
        <f t="shared" si="3"/>
        <v/>
      </c>
      <c r="BW17" s="64" t="s">
        <v>1231</v>
      </c>
      <c r="BX17" s="64">
        <v>0.0</v>
      </c>
      <c r="BY17" s="65"/>
      <c r="BZ17" s="62" t="s">
        <v>214</v>
      </c>
      <c r="CA17" s="64" t="s">
        <v>214</v>
      </c>
      <c r="CB17" s="65"/>
      <c r="CC17" s="65"/>
      <c r="CD17" s="65" t="str">
        <f t="shared" si="4"/>
        <v/>
      </c>
      <c r="CE17" s="65"/>
      <c r="CF17" s="65"/>
      <c r="CG17" s="65"/>
      <c r="CH17" s="65"/>
      <c r="CI17" s="65"/>
      <c r="CJ17" s="65">
        <f t="shared" si="5"/>
        <v>0</v>
      </c>
      <c r="CK17" s="53" t="s">
        <v>254</v>
      </c>
      <c r="CL17" s="54" t="s">
        <v>254</v>
      </c>
      <c r="CM17" s="279">
        <v>46157.0</v>
      </c>
    </row>
    <row r="18" ht="22.5" customHeight="1">
      <c r="A18" s="48" t="s">
        <v>1610</v>
      </c>
      <c r="B18" s="33" t="s">
        <v>254</v>
      </c>
      <c r="C18" s="33" t="s">
        <v>2109</v>
      </c>
      <c r="D18" s="261" t="s">
        <v>2110</v>
      </c>
      <c r="E18" s="263" t="s">
        <v>93</v>
      </c>
      <c r="F18" s="263" t="s">
        <v>126</v>
      </c>
      <c r="G18" s="263" t="s">
        <v>128</v>
      </c>
      <c r="H18" s="261" t="s">
        <v>1616</v>
      </c>
      <c r="I18" s="41" t="s">
        <v>278</v>
      </c>
      <c r="J18" s="41" t="s">
        <v>278</v>
      </c>
      <c r="K18" s="264" t="s">
        <v>2111</v>
      </c>
      <c r="L18" s="261" t="s">
        <v>2112</v>
      </c>
      <c r="M18" s="261" t="s">
        <v>2112</v>
      </c>
      <c r="N18" s="261" t="s">
        <v>2113</v>
      </c>
      <c r="O18" s="261" t="s">
        <v>2114</v>
      </c>
      <c r="P18" s="263" t="s">
        <v>44</v>
      </c>
      <c r="Q18" s="264" t="s">
        <v>2115</v>
      </c>
      <c r="R18" s="261" t="s">
        <v>2116</v>
      </c>
      <c r="S18" s="265">
        <v>2029.0</v>
      </c>
      <c r="T18" s="261" t="s">
        <v>268</v>
      </c>
      <c r="U18" s="261" t="s">
        <v>2117</v>
      </c>
      <c r="V18" s="261" t="s">
        <v>2118</v>
      </c>
      <c r="W18" s="261" t="s">
        <v>2119</v>
      </c>
      <c r="X18" s="261" t="s">
        <v>2120</v>
      </c>
      <c r="Y18" s="266">
        <v>45010.0</v>
      </c>
      <c r="Z18" s="266">
        <v>45530.0</v>
      </c>
      <c r="AA18" s="261" t="s">
        <v>2121</v>
      </c>
      <c r="AB18" s="267">
        <v>5000000.0</v>
      </c>
      <c r="AC18" s="261">
        <v>1.0</v>
      </c>
      <c r="AD18" s="261" t="s">
        <v>257</v>
      </c>
      <c r="AE18" s="261" t="s">
        <v>252</v>
      </c>
      <c r="AF18" s="268" t="s">
        <v>53</v>
      </c>
      <c r="AG18" s="261" t="s">
        <v>156</v>
      </c>
      <c r="AH18" s="269" t="s">
        <v>1630</v>
      </c>
      <c r="AI18" s="33" t="s">
        <v>317</v>
      </c>
      <c r="AJ18" s="261">
        <v>4.92</v>
      </c>
      <c r="AK18" s="33" t="s">
        <v>317</v>
      </c>
      <c r="AL18" s="33" t="s">
        <v>317</v>
      </c>
      <c r="AM18" s="33" t="s">
        <v>317</v>
      </c>
      <c r="AN18" s="33" t="s">
        <v>317</v>
      </c>
      <c r="AO18" s="261" t="s">
        <v>257</v>
      </c>
      <c r="AP18" s="33" t="s">
        <v>317</v>
      </c>
      <c r="AQ18" s="33" t="s">
        <v>317</v>
      </c>
      <c r="AR18" s="33" t="s">
        <v>317</v>
      </c>
      <c r="AS18" s="33" t="s">
        <v>317</v>
      </c>
      <c r="AT18" s="33" t="s">
        <v>317</v>
      </c>
      <c r="AU18" s="33" t="s">
        <v>317</v>
      </c>
      <c r="AV18" s="33" t="s">
        <v>317</v>
      </c>
      <c r="AW18" s="33" t="s">
        <v>317</v>
      </c>
      <c r="AX18" s="33" t="s">
        <v>317</v>
      </c>
      <c r="AY18" s="33" t="s">
        <v>317</v>
      </c>
      <c r="AZ18" s="33" t="s">
        <v>317</v>
      </c>
      <c r="BA18" s="33" t="s">
        <v>317</v>
      </c>
      <c r="BB18" s="33" t="s">
        <v>317</v>
      </c>
      <c r="BC18" s="33" t="s">
        <v>317</v>
      </c>
      <c r="BD18" s="33" t="s">
        <v>317</v>
      </c>
      <c r="BE18" s="33" t="s">
        <v>317</v>
      </c>
      <c r="BF18" s="33" t="s">
        <v>317</v>
      </c>
      <c r="BG18" s="33" t="s">
        <v>317</v>
      </c>
      <c r="BH18" s="33" t="s">
        <v>317</v>
      </c>
      <c r="BI18" s="33" t="s">
        <v>317</v>
      </c>
      <c r="BJ18" s="33" t="s">
        <v>317</v>
      </c>
      <c r="BK18" s="264" t="s">
        <v>278</v>
      </c>
      <c r="BL18" s="265" t="s">
        <v>2054</v>
      </c>
      <c r="BM18" s="48" t="s">
        <v>317</v>
      </c>
      <c r="BN18" s="277" t="s">
        <v>2123</v>
      </c>
      <c r="BO18" s="261" t="s">
        <v>53</v>
      </c>
      <c r="BP18" s="261" t="s">
        <v>81</v>
      </c>
      <c r="BQ18" s="261" t="s">
        <v>53</v>
      </c>
      <c r="BR18" s="273" t="s">
        <v>1648</v>
      </c>
      <c r="BS18" s="74" t="s">
        <v>512</v>
      </c>
      <c r="BT18" s="265">
        <f t="shared" si="2"/>
        <v>2024</v>
      </c>
      <c r="BU18" s="62" t="s">
        <v>214</v>
      </c>
      <c r="BV18" s="64" t="str">
        <f t="shared" si="3"/>
        <v/>
      </c>
      <c r="BW18" s="64" t="s">
        <v>1231</v>
      </c>
      <c r="BX18" s="64">
        <v>0.0</v>
      </c>
      <c r="BY18" s="65"/>
      <c r="BZ18" s="62" t="s">
        <v>214</v>
      </c>
      <c r="CA18" s="64" t="s">
        <v>214</v>
      </c>
      <c r="CB18" s="65"/>
      <c r="CC18" s="65"/>
      <c r="CD18" s="65" t="str">
        <f t="shared" si="4"/>
        <v/>
      </c>
      <c r="CE18" s="65"/>
      <c r="CF18" s="65"/>
      <c r="CG18" s="65"/>
      <c r="CH18" s="65"/>
      <c r="CI18" s="65"/>
      <c r="CJ18" s="65">
        <f t="shared" si="5"/>
        <v>0</v>
      </c>
      <c r="CK18" s="53" t="s">
        <v>254</v>
      </c>
      <c r="CL18" s="54" t="s">
        <v>254</v>
      </c>
      <c r="CM18" s="279">
        <v>46157.0</v>
      </c>
    </row>
    <row r="19" ht="22.5" customHeight="1">
      <c r="A19" s="48" t="s">
        <v>1610</v>
      </c>
      <c r="B19" s="33" t="s">
        <v>254</v>
      </c>
      <c r="C19" s="33" t="s">
        <v>2127</v>
      </c>
      <c r="D19" s="261" t="s">
        <v>2128</v>
      </c>
      <c r="E19" s="263" t="s">
        <v>93</v>
      </c>
      <c r="F19" s="263" t="s">
        <v>126</v>
      </c>
      <c r="G19" s="263" t="s">
        <v>128</v>
      </c>
      <c r="H19" s="261" t="s">
        <v>1633</v>
      </c>
      <c r="I19" s="41" t="s">
        <v>278</v>
      </c>
      <c r="J19" s="41" t="s">
        <v>278</v>
      </c>
      <c r="K19" s="264" t="s">
        <v>2131</v>
      </c>
      <c r="L19" s="261" t="s">
        <v>2132</v>
      </c>
      <c r="M19" s="261" t="s">
        <v>2132</v>
      </c>
      <c r="N19" s="261" t="s">
        <v>2133</v>
      </c>
      <c r="O19" s="261" t="s">
        <v>2134</v>
      </c>
      <c r="P19" s="263" t="s">
        <v>44</v>
      </c>
      <c r="Q19" s="264" t="s">
        <v>2135</v>
      </c>
      <c r="R19" s="261" t="s">
        <v>2136</v>
      </c>
      <c r="S19" s="265">
        <v>1311.0</v>
      </c>
      <c r="T19" s="261" t="s">
        <v>188</v>
      </c>
      <c r="U19" s="261" t="s">
        <v>2137</v>
      </c>
      <c r="V19" s="261" t="s">
        <v>2138</v>
      </c>
      <c r="W19" s="261" t="s">
        <v>2139</v>
      </c>
      <c r="X19" s="261" t="s">
        <v>2140</v>
      </c>
      <c r="Y19" s="266">
        <v>44986.0</v>
      </c>
      <c r="Z19" s="266">
        <v>45530.0</v>
      </c>
      <c r="AA19" s="261" t="s">
        <v>2141</v>
      </c>
      <c r="AB19" s="267">
        <v>4.206E9</v>
      </c>
      <c r="AC19" s="261">
        <v>1.0</v>
      </c>
      <c r="AD19" s="261" t="s">
        <v>257</v>
      </c>
      <c r="AE19" s="261" t="s">
        <v>252</v>
      </c>
      <c r="AF19" s="268" t="s">
        <v>53</v>
      </c>
      <c r="AG19" s="261" t="s">
        <v>104</v>
      </c>
      <c r="AH19" s="269" t="s">
        <v>1630</v>
      </c>
      <c r="AI19" s="33" t="s">
        <v>317</v>
      </c>
      <c r="AJ19" s="261">
        <v>68.0</v>
      </c>
      <c r="AK19" s="33" t="s">
        <v>317</v>
      </c>
      <c r="AL19" s="33" t="s">
        <v>317</v>
      </c>
      <c r="AM19" s="33" t="s">
        <v>317</v>
      </c>
      <c r="AN19" s="33" t="s">
        <v>317</v>
      </c>
      <c r="AO19" s="261" t="s">
        <v>257</v>
      </c>
      <c r="AP19" s="33" t="s">
        <v>317</v>
      </c>
      <c r="AQ19" s="33" t="s">
        <v>317</v>
      </c>
      <c r="AR19" s="33" t="s">
        <v>317</v>
      </c>
      <c r="AS19" s="33" t="s">
        <v>317</v>
      </c>
      <c r="AT19" s="33" t="s">
        <v>317</v>
      </c>
      <c r="AU19" s="33" t="s">
        <v>317</v>
      </c>
      <c r="AV19" s="265">
        <v>61000.0</v>
      </c>
      <c r="AW19" s="295">
        <f>AX19/AV19</f>
        <v>0.01204918033</v>
      </c>
      <c r="AX19" s="272">
        <v>735.0</v>
      </c>
      <c r="AY19" s="33" t="s">
        <v>317</v>
      </c>
      <c r="AZ19" s="33" t="s">
        <v>317</v>
      </c>
      <c r="BA19" s="33" t="s">
        <v>317</v>
      </c>
      <c r="BB19" s="33" t="s">
        <v>317</v>
      </c>
      <c r="BC19" s="33" t="s">
        <v>317</v>
      </c>
      <c r="BD19" s="33" t="s">
        <v>317</v>
      </c>
      <c r="BE19" s="33" t="s">
        <v>317</v>
      </c>
      <c r="BF19" s="33" t="s">
        <v>317</v>
      </c>
      <c r="BG19" s="33" t="s">
        <v>317</v>
      </c>
      <c r="BH19" s="33" t="s">
        <v>317</v>
      </c>
      <c r="BI19" s="33" t="s">
        <v>317</v>
      </c>
      <c r="BJ19" s="33" t="s">
        <v>317</v>
      </c>
      <c r="BK19" s="264" t="s">
        <v>278</v>
      </c>
      <c r="BL19" s="265" t="s">
        <v>2142</v>
      </c>
      <c r="BM19" s="48" t="s">
        <v>317</v>
      </c>
      <c r="BN19" s="277" t="s">
        <v>2143</v>
      </c>
      <c r="BO19" s="261" t="s">
        <v>53</v>
      </c>
      <c r="BP19" s="261" t="s">
        <v>81</v>
      </c>
      <c r="BQ19" s="261" t="s">
        <v>53</v>
      </c>
      <c r="BR19" s="273" t="s">
        <v>1648</v>
      </c>
      <c r="BS19" s="74" t="s">
        <v>512</v>
      </c>
      <c r="BT19" s="265">
        <f t="shared" si="2"/>
        <v>2024</v>
      </c>
      <c r="BU19" s="62" t="s">
        <v>214</v>
      </c>
      <c r="BV19" s="64" t="str">
        <f t="shared" si="3"/>
        <v/>
      </c>
      <c r="BW19" s="64" t="s">
        <v>1231</v>
      </c>
      <c r="BX19" s="64">
        <v>0.0</v>
      </c>
      <c r="BY19" s="65"/>
      <c r="BZ19" s="62" t="s">
        <v>214</v>
      </c>
      <c r="CA19" s="64" t="s">
        <v>214</v>
      </c>
      <c r="CB19" s="65"/>
      <c r="CC19" s="65"/>
      <c r="CD19" s="65" t="str">
        <f t="shared" si="4"/>
        <v/>
      </c>
      <c r="CE19" s="65"/>
      <c r="CF19" s="65"/>
      <c r="CG19" s="65"/>
      <c r="CH19" s="65"/>
      <c r="CI19" s="65"/>
      <c r="CJ19" s="65">
        <f t="shared" si="5"/>
        <v>0</v>
      </c>
      <c r="CK19" s="53" t="s">
        <v>254</v>
      </c>
      <c r="CL19" s="54" t="s">
        <v>254</v>
      </c>
      <c r="CM19" s="279">
        <v>46157.0</v>
      </c>
    </row>
    <row r="20" ht="22.5" customHeight="1">
      <c r="A20" s="48" t="s">
        <v>1610</v>
      </c>
      <c r="B20" s="33" t="s">
        <v>254</v>
      </c>
      <c r="C20" s="33" t="s">
        <v>2147</v>
      </c>
      <c r="D20" s="261" t="s">
        <v>1919</v>
      </c>
      <c r="E20" s="263" t="s">
        <v>93</v>
      </c>
      <c r="F20" s="263" t="s">
        <v>126</v>
      </c>
      <c r="G20" s="263" t="s">
        <v>128</v>
      </c>
      <c r="H20" s="261" t="s">
        <v>1616</v>
      </c>
      <c r="I20" s="41" t="s">
        <v>278</v>
      </c>
      <c r="J20" s="41" t="s">
        <v>278</v>
      </c>
      <c r="K20" s="264" t="s">
        <v>2150</v>
      </c>
      <c r="L20" s="261" t="s">
        <v>2151</v>
      </c>
      <c r="M20" s="261" t="s">
        <v>2151</v>
      </c>
      <c r="N20" s="261" t="s">
        <v>1924</v>
      </c>
      <c r="O20" s="261" t="s">
        <v>2152</v>
      </c>
      <c r="P20" s="263" t="s">
        <v>44</v>
      </c>
      <c r="Q20" s="264" t="s">
        <v>2153</v>
      </c>
      <c r="R20" s="261" t="s">
        <v>2154</v>
      </c>
      <c r="S20" s="265">
        <v>8559.0</v>
      </c>
      <c r="T20" s="261" t="s">
        <v>188</v>
      </c>
      <c r="U20" s="261" t="s">
        <v>2155</v>
      </c>
      <c r="V20" s="261" t="s">
        <v>2156</v>
      </c>
      <c r="W20" s="261" t="s">
        <v>1930</v>
      </c>
      <c r="X20" s="261" t="s">
        <v>2157</v>
      </c>
      <c r="Y20" s="266">
        <v>45017.0</v>
      </c>
      <c r="Z20" s="266">
        <v>45562.0</v>
      </c>
      <c r="AA20" s="261" t="s">
        <v>2158</v>
      </c>
      <c r="AB20" s="267">
        <v>10000.0</v>
      </c>
      <c r="AC20" s="261">
        <v>1.0</v>
      </c>
      <c r="AD20" s="261" t="s">
        <v>257</v>
      </c>
      <c r="AE20" s="261" t="s">
        <v>252</v>
      </c>
      <c r="AF20" s="268" t="s">
        <v>53</v>
      </c>
      <c r="AG20" s="261" t="s">
        <v>1714</v>
      </c>
      <c r="AH20" s="269" t="s">
        <v>1630</v>
      </c>
      <c r="AI20" s="33" t="s">
        <v>317</v>
      </c>
      <c r="AJ20" s="261">
        <v>0.5</v>
      </c>
      <c r="AK20" s="33" t="s">
        <v>317</v>
      </c>
      <c r="AL20" s="33" t="s">
        <v>317</v>
      </c>
      <c r="AM20" s="33" t="s">
        <v>317</v>
      </c>
      <c r="AN20" s="33" t="s">
        <v>317</v>
      </c>
      <c r="AO20" s="261" t="s">
        <v>257</v>
      </c>
      <c r="AP20" s="33" t="s">
        <v>317</v>
      </c>
      <c r="AQ20" s="33" t="s">
        <v>317</v>
      </c>
      <c r="AR20" s="33" t="s">
        <v>317</v>
      </c>
      <c r="AS20" s="33" t="s">
        <v>317</v>
      </c>
      <c r="AT20" s="33" t="s">
        <v>317</v>
      </c>
      <c r="AU20" s="33" t="s">
        <v>317</v>
      </c>
      <c r="AV20" s="33" t="s">
        <v>317</v>
      </c>
      <c r="AW20" s="33" t="s">
        <v>317</v>
      </c>
      <c r="AX20" s="33" t="s">
        <v>317</v>
      </c>
      <c r="AY20" s="33" t="s">
        <v>317</v>
      </c>
      <c r="AZ20" s="33" t="s">
        <v>317</v>
      </c>
      <c r="BA20" s="33" t="s">
        <v>317</v>
      </c>
      <c r="BB20" s="33" t="s">
        <v>317</v>
      </c>
      <c r="BC20" s="33" t="s">
        <v>317</v>
      </c>
      <c r="BD20" s="33" t="s">
        <v>317</v>
      </c>
      <c r="BE20" s="33" t="s">
        <v>317</v>
      </c>
      <c r="BF20" s="33" t="s">
        <v>317</v>
      </c>
      <c r="BG20" s="33" t="s">
        <v>317</v>
      </c>
      <c r="BH20" s="33" t="s">
        <v>317</v>
      </c>
      <c r="BI20" s="33" t="s">
        <v>317</v>
      </c>
      <c r="BJ20" s="33" t="s">
        <v>317</v>
      </c>
      <c r="BK20" s="272" t="s">
        <v>1944</v>
      </c>
      <c r="BL20" s="261" t="s">
        <v>1946</v>
      </c>
      <c r="BM20" s="48" t="s">
        <v>317</v>
      </c>
      <c r="BN20" s="277" t="s">
        <v>1948</v>
      </c>
      <c r="BO20" s="261" t="s">
        <v>53</v>
      </c>
      <c r="BP20" s="261" t="s">
        <v>81</v>
      </c>
      <c r="BQ20" s="261" t="s">
        <v>53</v>
      </c>
      <c r="BR20" s="273" t="s">
        <v>1755</v>
      </c>
      <c r="BS20" s="74" t="s">
        <v>512</v>
      </c>
      <c r="BT20" s="265">
        <f t="shared" si="2"/>
        <v>2024</v>
      </c>
      <c r="BU20" s="62" t="s">
        <v>214</v>
      </c>
      <c r="BV20" s="64" t="str">
        <f t="shared" si="3"/>
        <v/>
      </c>
      <c r="BW20" s="64" t="s">
        <v>1231</v>
      </c>
      <c r="BX20" s="64">
        <v>0.0</v>
      </c>
      <c r="BY20" s="65"/>
      <c r="BZ20" s="62" t="s">
        <v>214</v>
      </c>
      <c r="CA20" s="64" t="s">
        <v>214</v>
      </c>
      <c r="CB20" s="65"/>
      <c r="CC20" s="65"/>
      <c r="CD20" s="65" t="str">
        <f t="shared" si="4"/>
        <v/>
      </c>
      <c r="CE20" s="65"/>
      <c r="CF20" s="65"/>
      <c r="CG20" s="65"/>
      <c r="CH20" s="65"/>
      <c r="CI20" s="65"/>
      <c r="CJ20" s="65">
        <f t="shared" si="5"/>
        <v>0</v>
      </c>
      <c r="CK20" s="53" t="s">
        <v>254</v>
      </c>
      <c r="CL20" s="54" t="s">
        <v>254</v>
      </c>
      <c r="CM20" s="279">
        <v>46157.0</v>
      </c>
    </row>
    <row r="21" ht="22.5" customHeight="1">
      <c r="A21" s="48" t="s">
        <v>1610</v>
      </c>
      <c r="B21" s="33" t="s">
        <v>254</v>
      </c>
      <c r="C21" s="33" t="s">
        <v>2159</v>
      </c>
      <c r="D21" s="261" t="s">
        <v>1919</v>
      </c>
      <c r="E21" s="263" t="s">
        <v>93</v>
      </c>
      <c r="F21" s="263" t="s">
        <v>126</v>
      </c>
      <c r="G21" s="263" t="s">
        <v>128</v>
      </c>
      <c r="H21" s="261" t="s">
        <v>1616</v>
      </c>
      <c r="I21" s="41" t="s">
        <v>278</v>
      </c>
      <c r="J21" s="41" t="s">
        <v>278</v>
      </c>
      <c r="K21" s="264" t="s">
        <v>2162</v>
      </c>
      <c r="L21" s="261" t="s">
        <v>2164</v>
      </c>
      <c r="M21" s="261" t="s">
        <v>2164</v>
      </c>
      <c r="N21" s="261" t="s">
        <v>1924</v>
      </c>
      <c r="O21" s="261" t="s">
        <v>2152</v>
      </c>
      <c r="P21" s="263" t="s">
        <v>44</v>
      </c>
      <c r="Q21" s="264" t="s">
        <v>2166</v>
      </c>
      <c r="R21" s="261" t="s">
        <v>2154</v>
      </c>
      <c r="S21" s="265">
        <v>8559.0</v>
      </c>
      <c r="T21" s="261" t="s">
        <v>218</v>
      </c>
      <c r="U21" s="261" t="s">
        <v>2155</v>
      </c>
      <c r="V21" s="261" t="s">
        <v>2167</v>
      </c>
      <c r="W21" s="261" t="s">
        <v>1930</v>
      </c>
      <c r="X21" s="261" t="s">
        <v>2157</v>
      </c>
      <c r="Y21" s="266">
        <v>45017.0</v>
      </c>
      <c r="Z21" s="266">
        <v>45562.0</v>
      </c>
      <c r="AA21" s="261" t="s">
        <v>2168</v>
      </c>
      <c r="AB21" s="267">
        <v>10000.0</v>
      </c>
      <c r="AC21" s="261">
        <v>1.0</v>
      </c>
      <c r="AD21" s="261" t="s">
        <v>257</v>
      </c>
      <c r="AE21" s="261" t="s">
        <v>252</v>
      </c>
      <c r="AF21" s="268" t="s">
        <v>53</v>
      </c>
      <c r="AG21" s="261" t="s">
        <v>1714</v>
      </c>
      <c r="AH21" s="269" t="s">
        <v>1630</v>
      </c>
      <c r="AI21" s="33" t="s">
        <v>317</v>
      </c>
      <c r="AJ21" s="261">
        <v>0.5</v>
      </c>
      <c r="AK21" s="33" t="s">
        <v>317</v>
      </c>
      <c r="AL21" s="33" t="s">
        <v>317</v>
      </c>
      <c r="AM21" s="33" t="s">
        <v>317</v>
      </c>
      <c r="AN21" s="33" t="s">
        <v>317</v>
      </c>
      <c r="AO21" s="261" t="s">
        <v>257</v>
      </c>
      <c r="AP21" s="33" t="s">
        <v>317</v>
      </c>
      <c r="AQ21" s="33" t="s">
        <v>317</v>
      </c>
      <c r="AR21" s="33" t="s">
        <v>317</v>
      </c>
      <c r="AS21" s="33" t="s">
        <v>317</v>
      </c>
      <c r="AT21" s="33" t="s">
        <v>317</v>
      </c>
      <c r="AU21" s="33" t="s">
        <v>317</v>
      </c>
      <c r="AV21" s="33" t="s">
        <v>317</v>
      </c>
      <c r="AW21" s="33" t="s">
        <v>317</v>
      </c>
      <c r="AX21" s="33" t="s">
        <v>317</v>
      </c>
      <c r="AY21" s="33" t="s">
        <v>317</v>
      </c>
      <c r="AZ21" s="33" t="s">
        <v>317</v>
      </c>
      <c r="BA21" s="33" t="s">
        <v>317</v>
      </c>
      <c r="BB21" s="33" t="s">
        <v>317</v>
      </c>
      <c r="BC21" s="33" t="s">
        <v>317</v>
      </c>
      <c r="BD21" s="33" t="s">
        <v>317</v>
      </c>
      <c r="BE21" s="33" t="s">
        <v>317</v>
      </c>
      <c r="BF21" s="33" t="s">
        <v>317</v>
      </c>
      <c r="BG21" s="33" t="s">
        <v>317</v>
      </c>
      <c r="BH21" s="33" t="s">
        <v>317</v>
      </c>
      <c r="BI21" s="33" t="s">
        <v>317</v>
      </c>
      <c r="BJ21" s="33" t="s">
        <v>317</v>
      </c>
      <c r="BK21" s="272" t="s">
        <v>1944</v>
      </c>
      <c r="BL21" s="261" t="s">
        <v>1946</v>
      </c>
      <c r="BM21" s="48" t="s">
        <v>317</v>
      </c>
      <c r="BN21" s="277" t="s">
        <v>1948</v>
      </c>
      <c r="BO21" s="261" t="s">
        <v>53</v>
      </c>
      <c r="BP21" s="261" t="s">
        <v>81</v>
      </c>
      <c r="BQ21" s="261" t="s">
        <v>53</v>
      </c>
      <c r="BR21" s="273" t="s">
        <v>1755</v>
      </c>
      <c r="BS21" s="74" t="s">
        <v>512</v>
      </c>
      <c r="BT21" s="265">
        <f t="shared" si="2"/>
        <v>2024</v>
      </c>
      <c r="BU21" s="62" t="s">
        <v>214</v>
      </c>
      <c r="BV21" s="64" t="str">
        <f t="shared" si="3"/>
        <v/>
      </c>
      <c r="BW21" s="64" t="s">
        <v>1231</v>
      </c>
      <c r="BX21" s="64">
        <v>0.0</v>
      </c>
      <c r="BY21" s="65"/>
      <c r="BZ21" s="62" t="s">
        <v>214</v>
      </c>
      <c r="CA21" s="64" t="s">
        <v>214</v>
      </c>
      <c r="CB21" s="65"/>
      <c r="CC21" s="65"/>
      <c r="CD21" s="65" t="str">
        <f t="shared" si="4"/>
        <v/>
      </c>
      <c r="CE21" s="65"/>
      <c r="CF21" s="65"/>
      <c r="CG21" s="65"/>
      <c r="CH21" s="65"/>
      <c r="CI21" s="65"/>
      <c r="CJ21" s="65">
        <f t="shared" si="5"/>
        <v>0</v>
      </c>
      <c r="CK21" s="53" t="s">
        <v>254</v>
      </c>
      <c r="CL21" s="54" t="s">
        <v>254</v>
      </c>
      <c r="CM21" s="279">
        <v>46157.0</v>
      </c>
    </row>
    <row r="22" ht="22.5" customHeight="1">
      <c r="A22" s="48" t="s">
        <v>1610</v>
      </c>
      <c r="B22" s="33" t="s">
        <v>254</v>
      </c>
      <c r="C22" s="33" t="s">
        <v>2169</v>
      </c>
      <c r="D22" s="261" t="s">
        <v>1919</v>
      </c>
      <c r="E22" s="263" t="s">
        <v>93</v>
      </c>
      <c r="F22" s="263" t="s">
        <v>126</v>
      </c>
      <c r="G22" s="263" t="s">
        <v>128</v>
      </c>
      <c r="H22" s="261" t="s">
        <v>1616</v>
      </c>
      <c r="I22" s="41" t="s">
        <v>278</v>
      </c>
      <c r="J22" s="41" t="s">
        <v>278</v>
      </c>
      <c r="K22" s="264" t="s">
        <v>2170</v>
      </c>
      <c r="L22" s="261" t="s">
        <v>2172</v>
      </c>
      <c r="M22" s="261" t="s">
        <v>2172</v>
      </c>
      <c r="N22" s="261" t="s">
        <v>1924</v>
      </c>
      <c r="O22" s="261" t="s">
        <v>2152</v>
      </c>
      <c r="P22" s="263" t="s">
        <v>44</v>
      </c>
      <c r="Q22" s="264" t="s">
        <v>2174</v>
      </c>
      <c r="R22" s="261" t="s">
        <v>2154</v>
      </c>
      <c r="S22" s="265">
        <v>8559.0</v>
      </c>
      <c r="T22" s="261" t="s">
        <v>303</v>
      </c>
      <c r="U22" s="261" t="s">
        <v>2155</v>
      </c>
      <c r="V22" s="261" t="s">
        <v>2175</v>
      </c>
      <c r="W22" s="261" t="s">
        <v>1930</v>
      </c>
      <c r="X22" s="261" t="s">
        <v>2157</v>
      </c>
      <c r="Y22" s="266">
        <v>45017.0</v>
      </c>
      <c r="Z22" s="266">
        <v>45562.0</v>
      </c>
      <c r="AA22" s="261" t="s">
        <v>2168</v>
      </c>
      <c r="AB22" s="267">
        <v>10000.0</v>
      </c>
      <c r="AC22" s="261">
        <v>1.0</v>
      </c>
      <c r="AD22" s="261" t="s">
        <v>257</v>
      </c>
      <c r="AE22" s="261" t="s">
        <v>252</v>
      </c>
      <c r="AF22" s="268" t="s">
        <v>53</v>
      </c>
      <c r="AG22" s="261" t="s">
        <v>1714</v>
      </c>
      <c r="AH22" s="269" t="s">
        <v>1630</v>
      </c>
      <c r="AI22" s="33" t="s">
        <v>317</v>
      </c>
      <c r="AJ22" s="261">
        <v>0.5</v>
      </c>
      <c r="AK22" s="33" t="s">
        <v>317</v>
      </c>
      <c r="AL22" s="33" t="s">
        <v>317</v>
      </c>
      <c r="AM22" s="33" t="s">
        <v>317</v>
      </c>
      <c r="AN22" s="33" t="s">
        <v>317</v>
      </c>
      <c r="AO22" s="261" t="s">
        <v>257</v>
      </c>
      <c r="AP22" s="33" t="s">
        <v>317</v>
      </c>
      <c r="AQ22" s="33" t="s">
        <v>317</v>
      </c>
      <c r="AR22" s="33" t="s">
        <v>317</v>
      </c>
      <c r="AS22" s="33" t="s">
        <v>317</v>
      </c>
      <c r="AT22" s="33" t="s">
        <v>317</v>
      </c>
      <c r="AU22" s="33" t="s">
        <v>317</v>
      </c>
      <c r="AV22" s="33" t="s">
        <v>317</v>
      </c>
      <c r="AW22" s="33" t="s">
        <v>317</v>
      </c>
      <c r="AX22" s="33" t="s">
        <v>317</v>
      </c>
      <c r="AY22" s="33" t="s">
        <v>317</v>
      </c>
      <c r="AZ22" s="33" t="s">
        <v>317</v>
      </c>
      <c r="BA22" s="33" t="s">
        <v>317</v>
      </c>
      <c r="BB22" s="33" t="s">
        <v>317</v>
      </c>
      <c r="BC22" s="33" t="s">
        <v>317</v>
      </c>
      <c r="BD22" s="33" t="s">
        <v>317</v>
      </c>
      <c r="BE22" s="33" t="s">
        <v>317</v>
      </c>
      <c r="BF22" s="33" t="s">
        <v>317</v>
      </c>
      <c r="BG22" s="33" t="s">
        <v>317</v>
      </c>
      <c r="BH22" s="33" t="s">
        <v>317</v>
      </c>
      <c r="BI22" s="33" t="s">
        <v>317</v>
      </c>
      <c r="BJ22" s="33" t="s">
        <v>317</v>
      </c>
      <c r="BK22" s="272" t="s">
        <v>1944</v>
      </c>
      <c r="BL22" s="261" t="s">
        <v>1946</v>
      </c>
      <c r="BM22" s="48" t="s">
        <v>317</v>
      </c>
      <c r="BN22" s="277" t="s">
        <v>1948</v>
      </c>
      <c r="BO22" s="261" t="s">
        <v>53</v>
      </c>
      <c r="BP22" s="261" t="s">
        <v>81</v>
      </c>
      <c r="BQ22" s="261" t="s">
        <v>53</v>
      </c>
      <c r="BR22" s="273" t="s">
        <v>1755</v>
      </c>
      <c r="BS22" s="74" t="s">
        <v>512</v>
      </c>
      <c r="BT22" s="265">
        <f t="shared" si="2"/>
        <v>2024</v>
      </c>
      <c r="BU22" s="62" t="s">
        <v>214</v>
      </c>
      <c r="BV22" s="64" t="str">
        <f t="shared" si="3"/>
        <v/>
      </c>
      <c r="BW22" s="64" t="s">
        <v>1231</v>
      </c>
      <c r="BX22" s="64">
        <v>0.0</v>
      </c>
      <c r="BY22" s="65"/>
      <c r="BZ22" s="62" t="s">
        <v>214</v>
      </c>
      <c r="CA22" s="64" t="s">
        <v>214</v>
      </c>
      <c r="CB22" s="65"/>
      <c r="CC22" s="65"/>
      <c r="CD22" s="65" t="str">
        <f t="shared" si="4"/>
        <v/>
      </c>
      <c r="CE22" s="65"/>
      <c r="CF22" s="65"/>
      <c r="CG22" s="65"/>
      <c r="CH22" s="65"/>
      <c r="CI22" s="65"/>
      <c r="CJ22" s="65">
        <f t="shared" si="5"/>
        <v>0</v>
      </c>
      <c r="CK22" s="53" t="s">
        <v>254</v>
      </c>
      <c r="CL22" s="54" t="s">
        <v>254</v>
      </c>
      <c r="CM22" s="279">
        <v>46157.0</v>
      </c>
    </row>
    <row r="23" ht="22.5" customHeight="1">
      <c r="A23" s="48" t="s">
        <v>1610</v>
      </c>
      <c r="B23" s="33" t="s">
        <v>254</v>
      </c>
      <c r="C23" s="33" t="s">
        <v>2177</v>
      </c>
      <c r="D23" s="261" t="s">
        <v>1919</v>
      </c>
      <c r="E23" s="263" t="s">
        <v>93</v>
      </c>
      <c r="F23" s="263" t="s">
        <v>126</v>
      </c>
      <c r="G23" s="263" t="s">
        <v>128</v>
      </c>
      <c r="H23" s="261" t="s">
        <v>1616</v>
      </c>
      <c r="I23" s="41" t="s">
        <v>278</v>
      </c>
      <c r="J23" s="41" t="s">
        <v>278</v>
      </c>
      <c r="K23" s="264" t="s">
        <v>2179</v>
      </c>
      <c r="L23" s="261" t="s">
        <v>2180</v>
      </c>
      <c r="M23" s="261" t="s">
        <v>2180</v>
      </c>
      <c r="N23" s="261" t="s">
        <v>1924</v>
      </c>
      <c r="O23" s="261" t="s">
        <v>2152</v>
      </c>
      <c r="P23" s="263" t="s">
        <v>44</v>
      </c>
      <c r="Q23" s="264" t="s">
        <v>2181</v>
      </c>
      <c r="R23" s="261" t="s">
        <v>2154</v>
      </c>
      <c r="S23" s="265">
        <v>8559.0</v>
      </c>
      <c r="T23" s="261" t="s">
        <v>2182</v>
      </c>
      <c r="U23" s="261" t="s">
        <v>2155</v>
      </c>
      <c r="V23" s="261" t="s">
        <v>2183</v>
      </c>
      <c r="W23" s="261" t="s">
        <v>1930</v>
      </c>
      <c r="X23" s="261" t="s">
        <v>2157</v>
      </c>
      <c r="Y23" s="266">
        <v>45017.0</v>
      </c>
      <c r="Z23" s="266">
        <v>45562.0</v>
      </c>
      <c r="AA23" s="261" t="s">
        <v>2168</v>
      </c>
      <c r="AB23" s="267">
        <v>10000.0</v>
      </c>
      <c r="AC23" s="261">
        <v>1.0</v>
      </c>
      <c r="AD23" s="261" t="s">
        <v>257</v>
      </c>
      <c r="AE23" s="261" t="s">
        <v>252</v>
      </c>
      <c r="AF23" s="268" t="s">
        <v>53</v>
      </c>
      <c r="AG23" s="261" t="s">
        <v>1714</v>
      </c>
      <c r="AH23" s="269" t="s">
        <v>1630</v>
      </c>
      <c r="AI23" s="33" t="s">
        <v>317</v>
      </c>
      <c r="AJ23" s="261">
        <v>0.5</v>
      </c>
      <c r="AK23" s="33" t="s">
        <v>317</v>
      </c>
      <c r="AL23" s="33" t="s">
        <v>317</v>
      </c>
      <c r="AM23" s="33" t="s">
        <v>317</v>
      </c>
      <c r="AN23" s="33" t="s">
        <v>317</v>
      </c>
      <c r="AO23" s="261" t="s">
        <v>257</v>
      </c>
      <c r="AP23" s="33" t="s">
        <v>317</v>
      </c>
      <c r="AQ23" s="33" t="s">
        <v>317</v>
      </c>
      <c r="AR23" s="33" t="s">
        <v>317</v>
      </c>
      <c r="AS23" s="33" t="s">
        <v>317</v>
      </c>
      <c r="AT23" s="33" t="s">
        <v>317</v>
      </c>
      <c r="AU23" s="33" t="s">
        <v>317</v>
      </c>
      <c r="AV23" s="33" t="s">
        <v>317</v>
      </c>
      <c r="AW23" s="33" t="s">
        <v>317</v>
      </c>
      <c r="AX23" s="33" t="s">
        <v>317</v>
      </c>
      <c r="AY23" s="33" t="s">
        <v>317</v>
      </c>
      <c r="AZ23" s="33" t="s">
        <v>317</v>
      </c>
      <c r="BA23" s="33" t="s">
        <v>317</v>
      </c>
      <c r="BB23" s="33" t="s">
        <v>317</v>
      </c>
      <c r="BC23" s="33" t="s">
        <v>317</v>
      </c>
      <c r="BD23" s="33" t="s">
        <v>317</v>
      </c>
      <c r="BE23" s="33" t="s">
        <v>317</v>
      </c>
      <c r="BF23" s="33" t="s">
        <v>317</v>
      </c>
      <c r="BG23" s="33" t="s">
        <v>317</v>
      </c>
      <c r="BH23" s="33" t="s">
        <v>317</v>
      </c>
      <c r="BI23" s="33" t="s">
        <v>317</v>
      </c>
      <c r="BJ23" s="33" t="s">
        <v>317</v>
      </c>
      <c r="BK23" s="272" t="s">
        <v>2187</v>
      </c>
      <c r="BL23" s="261" t="s">
        <v>1946</v>
      </c>
      <c r="BM23" s="48" t="s">
        <v>317</v>
      </c>
      <c r="BN23" s="277" t="s">
        <v>2188</v>
      </c>
      <c r="BO23" s="261" t="s">
        <v>53</v>
      </c>
      <c r="BP23" s="261" t="s">
        <v>81</v>
      </c>
      <c r="BQ23" s="261" t="s">
        <v>53</v>
      </c>
      <c r="BR23" s="273" t="s">
        <v>1755</v>
      </c>
      <c r="BS23" s="74" t="s">
        <v>512</v>
      </c>
      <c r="BT23" s="265">
        <f t="shared" si="2"/>
        <v>2024</v>
      </c>
      <c r="BU23" s="62" t="s">
        <v>214</v>
      </c>
      <c r="BV23" s="64" t="str">
        <f t="shared" si="3"/>
        <v/>
      </c>
      <c r="BW23" s="64" t="s">
        <v>1231</v>
      </c>
      <c r="BX23" s="64">
        <v>0.0</v>
      </c>
      <c r="BY23" s="65"/>
      <c r="BZ23" s="62" t="s">
        <v>214</v>
      </c>
      <c r="CA23" s="64" t="s">
        <v>214</v>
      </c>
      <c r="CB23" s="65"/>
      <c r="CC23" s="65"/>
      <c r="CD23" s="65" t="str">
        <f t="shared" si="4"/>
        <v/>
      </c>
      <c r="CE23" s="65"/>
      <c r="CF23" s="65"/>
      <c r="CG23" s="65"/>
      <c r="CH23" s="65"/>
      <c r="CI23" s="65"/>
      <c r="CJ23" s="65">
        <f t="shared" si="5"/>
        <v>0</v>
      </c>
      <c r="CK23" s="53" t="s">
        <v>254</v>
      </c>
      <c r="CL23" s="54" t="s">
        <v>254</v>
      </c>
      <c r="CM23" s="279">
        <v>46157.0</v>
      </c>
    </row>
    <row r="24" ht="22.5" customHeight="1">
      <c r="A24" s="48" t="s">
        <v>1610</v>
      </c>
      <c r="B24" s="33" t="s">
        <v>254</v>
      </c>
      <c r="C24" s="33" t="s">
        <v>2189</v>
      </c>
      <c r="D24" s="261" t="s">
        <v>2190</v>
      </c>
      <c r="E24" s="263" t="s">
        <v>93</v>
      </c>
      <c r="F24" s="263" t="s">
        <v>126</v>
      </c>
      <c r="G24" s="263" t="s">
        <v>128</v>
      </c>
      <c r="H24" s="261" t="s">
        <v>1633</v>
      </c>
      <c r="I24" s="41" t="s">
        <v>278</v>
      </c>
      <c r="J24" s="41" t="s">
        <v>278</v>
      </c>
      <c r="K24" s="264" t="s">
        <v>2191</v>
      </c>
      <c r="L24" s="261" t="s">
        <v>2192</v>
      </c>
      <c r="M24" s="261" t="s">
        <v>2192</v>
      </c>
      <c r="N24" s="261" t="s">
        <v>2193</v>
      </c>
      <c r="O24" s="261" t="s">
        <v>2194</v>
      </c>
      <c r="P24" s="263" t="s">
        <v>44</v>
      </c>
      <c r="Q24" s="264" t="s">
        <v>2195</v>
      </c>
      <c r="R24" s="261" t="s">
        <v>2196</v>
      </c>
      <c r="S24" s="265">
        <v>9601.0</v>
      </c>
      <c r="T24" s="261" t="s">
        <v>268</v>
      </c>
      <c r="U24" s="261" t="s">
        <v>2197</v>
      </c>
      <c r="V24" s="261" t="s">
        <v>2198</v>
      </c>
      <c r="W24" s="261" t="s">
        <v>2199</v>
      </c>
      <c r="X24" s="261" t="s">
        <v>2200</v>
      </c>
      <c r="Y24" s="266">
        <v>45047.0</v>
      </c>
      <c r="Z24" s="266">
        <v>45562.0</v>
      </c>
      <c r="AA24" s="261" t="s">
        <v>2202</v>
      </c>
      <c r="AB24" s="267">
        <v>2250000.0</v>
      </c>
      <c r="AC24" s="261">
        <v>1.0</v>
      </c>
      <c r="AD24" s="261" t="s">
        <v>257</v>
      </c>
      <c r="AE24" s="261" t="s">
        <v>252</v>
      </c>
      <c r="AF24" s="268" t="s">
        <v>53</v>
      </c>
      <c r="AG24" s="261" t="s">
        <v>104</v>
      </c>
      <c r="AH24" s="269" t="s">
        <v>1630</v>
      </c>
      <c r="AI24" s="33" t="s">
        <v>317</v>
      </c>
      <c r="AJ24" s="261">
        <v>7.0</v>
      </c>
      <c r="AK24" s="33" t="s">
        <v>317</v>
      </c>
      <c r="AL24" s="33" t="s">
        <v>317</v>
      </c>
      <c r="AM24" s="33" t="s">
        <v>317</v>
      </c>
      <c r="AN24" s="33" t="s">
        <v>317</v>
      </c>
      <c r="AO24" s="261" t="s">
        <v>257</v>
      </c>
      <c r="AP24" s="33" t="s">
        <v>317</v>
      </c>
      <c r="AQ24" s="33" t="s">
        <v>317</v>
      </c>
      <c r="AR24" s="33" t="s">
        <v>317</v>
      </c>
      <c r="AS24" s="265">
        <v>60072.0</v>
      </c>
      <c r="AT24" s="295">
        <f t="shared" ref="AT24:AT25" si="8">AU24/AS24</f>
        <v>0.003379278199</v>
      </c>
      <c r="AU24" s="272">
        <v>203.0</v>
      </c>
      <c r="AV24" s="33" t="s">
        <v>317</v>
      </c>
      <c r="AW24" s="33" t="s">
        <v>317</v>
      </c>
      <c r="AX24" s="33" t="s">
        <v>317</v>
      </c>
      <c r="AY24" s="33" t="s">
        <v>317</v>
      </c>
      <c r="AZ24" s="33" t="s">
        <v>317</v>
      </c>
      <c r="BA24" s="33" t="s">
        <v>317</v>
      </c>
      <c r="BB24" s="33" t="s">
        <v>317</v>
      </c>
      <c r="BC24" s="33" t="s">
        <v>317</v>
      </c>
      <c r="BD24" s="33" t="s">
        <v>317</v>
      </c>
      <c r="BE24" s="33" t="s">
        <v>317</v>
      </c>
      <c r="BF24" s="33" t="s">
        <v>317</v>
      </c>
      <c r="BG24" s="33" t="s">
        <v>317</v>
      </c>
      <c r="BH24" s="33" t="s">
        <v>317</v>
      </c>
      <c r="BI24" s="33" t="s">
        <v>317</v>
      </c>
      <c r="BJ24" s="33" t="s">
        <v>317</v>
      </c>
      <c r="BK24" s="264" t="s">
        <v>278</v>
      </c>
      <c r="BL24" s="261" t="s">
        <v>1912</v>
      </c>
      <c r="BM24" s="48" t="s">
        <v>317</v>
      </c>
      <c r="BN24" s="277" t="s">
        <v>2218</v>
      </c>
      <c r="BO24" s="261" t="s">
        <v>53</v>
      </c>
      <c r="BP24" s="261" t="s">
        <v>81</v>
      </c>
      <c r="BQ24" s="261" t="s">
        <v>1647</v>
      </c>
      <c r="BR24" s="273" t="s">
        <v>1648</v>
      </c>
      <c r="BS24" s="74" t="s">
        <v>512</v>
      </c>
      <c r="BT24" s="265">
        <f t="shared" si="2"/>
        <v>2024</v>
      </c>
      <c r="BU24" s="62" t="s">
        <v>214</v>
      </c>
      <c r="BV24" s="64" t="str">
        <f t="shared" si="3"/>
        <v/>
      </c>
      <c r="BW24" s="64" t="s">
        <v>1231</v>
      </c>
      <c r="BX24" s="64">
        <v>0.0</v>
      </c>
      <c r="BY24" s="65"/>
      <c r="BZ24" s="62" t="s">
        <v>214</v>
      </c>
      <c r="CA24" s="64" t="s">
        <v>214</v>
      </c>
      <c r="CB24" s="65"/>
      <c r="CC24" s="65"/>
      <c r="CD24" s="65" t="str">
        <f t="shared" si="4"/>
        <v/>
      </c>
      <c r="CE24" s="65"/>
      <c r="CF24" s="65"/>
      <c r="CG24" s="65"/>
      <c r="CH24" s="65"/>
      <c r="CI24" s="65"/>
      <c r="CJ24" s="65">
        <f t="shared" si="5"/>
        <v>0</v>
      </c>
      <c r="CK24" s="53" t="s">
        <v>254</v>
      </c>
      <c r="CL24" s="54" t="s">
        <v>254</v>
      </c>
      <c r="CM24" s="279">
        <v>46157.0</v>
      </c>
    </row>
    <row r="25" ht="22.5" customHeight="1">
      <c r="A25" s="48" t="s">
        <v>1610</v>
      </c>
      <c r="B25" s="33" t="s">
        <v>254</v>
      </c>
      <c r="C25" s="33" t="s">
        <v>2220</v>
      </c>
      <c r="D25" s="261" t="s">
        <v>2221</v>
      </c>
      <c r="E25" s="263" t="s">
        <v>93</v>
      </c>
      <c r="F25" s="280" t="s">
        <v>126</v>
      </c>
      <c r="G25" s="263" t="s">
        <v>128</v>
      </c>
      <c r="H25" s="261" t="s">
        <v>2224</v>
      </c>
      <c r="I25" s="41" t="s">
        <v>278</v>
      </c>
      <c r="J25" s="41" t="s">
        <v>278</v>
      </c>
      <c r="K25" s="264" t="s">
        <v>2226</v>
      </c>
      <c r="L25" s="261" t="s">
        <v>2227</v>
      </c>
      <c r="M25" s="261" t="s">
        <v>2227</v>
      </c>
      <c r="N25" s="261" t="s">
        <v>2228</v>
      </c>
      <c r="O25" s="261" t="s">
        <v>2229</v>
      </c>
      <c r="P25" s="263" t="s">
        <v>44</v>
      </c>
      <c r="Q25" s="264" t="s">
        <v>2230</v>
      </c>
      <c r="R25" s="261" t="s">
        <v>2231</v>
      </c>
      <c r="S25" s="265">
        <v>2229.0</v>
      </c>
      <c r="T25" s="261" t="s">
        <v>188</v>
      </c>
      <c r="U25" s="261" t="s">
        <v>2233</v>
      </c>
      <c r="V25" s="261" t="s">
        <v>2234</v>
      </c>
      <c r="W25" s="261" t="s">
        <v>2235</v>
      </c>
      <c r="X25" s="261" t="s">
        <v>2236</v>
      </c>
      <c r="Y25" s="266">
        <v>45356.0</v>
      </c>
      <c r="Z25" s="266">
        <v>45596.0</v>
      </c>
      <c r="AA25" s="261" t="s">
        <v>2237</v>
      </c>
      <c r="AB25" s="267">
        <v>4270000.0</v>
      </c>
      <c r="AC25" s="261">
        <v>1.0</v>
      </c>
      <c r="AD25" s="261" t="s">
        <v>257</v>
      </c>
      <c r="AE25" s="261" t="s">
        <v>252</v>
      </c>
      <c r="AF25" s="268" t="s">
        <v>53</v>
      </c>
      <c r="AG25" s="261" t="s">
        <v>104</v>
      </c>
      <c r="AH25" s="269" t="s">
        <v>1630</v>
      </c>
      <c r="AI25" s="33" t="s">
        <v>317</v>
      </c>
      <c r="AJ25" s="261" t="s">
        <v>2238</v>
      </c>
      <c r="AK25" s="33" t="s">
        <v>317</v>
      </c>
      <c r="AL25" s="33" t="s">
        <v>317</v>
      </c>
      <c r="AM25" s="33" t="s">
        <v>317</v>
      </c>
      <c r="AN25" s="33" t="s">
        <v>317</v>
      </c>
      <c r="AO25" s="261" t="s">
        <v>257</v>
      </c>
      <c r="AP25" s="33" t="s">
        <v>317</v>
      </c>
      <c r="AQ25" s="33" t="s">
        <v>317</v>
      </c>
      <c r="AR25" s="33" t="s">
        <v>317</v>
      </c>
      <c r="AS25" s="326">
        <v>171790.0</v>
      </c>
      <c r="AT25" s="295">
        <f t="shared" si="8"/>
        <v>0.620554165</v>
      </c>
      <c r="AU25" s="272">
        <v>106605.0</v>
      </c>
      <c r="AV25" s="33" t="s">
        <v>317</v>
      </c>
      <c r="AW25" s="33" t="s">
        <v>317</v>
      </c>
      <c r="AX25" s="33" t="s">
        <v>317</v>
      </c>
      <c r="AY25" s="33" t="s">
        <v>317</v>
      </c>
      <c r="AZ25" s="33" t="s">
        <v>317</v>
      </c>
      <c r="BA25" s="33" t="s">
        <v>317</v>
      </c>
      <c r="BB25" s="33" t="s">
        <v>317</v>
      </c>
      <c r="BC25" s="33" t="s">
        <v>317</v>
      </c>
      <c r="BD25" s="33" t="s">
        <v>317</v>
      </c>
      <c r="BE25" s="33" t="s">
        <v>317</v>
      </c>
      <c r="BF25" s="33" t="s">
        <v>317</v>
      </c>
      <c r="BG25" s="33" t="s">
        <v>317</v>
      </c>
      <c r="BH25" s="33" t="s">
        <v>317</v>
      </c>
      <c r="BI25" s="33" t="s">
        <v>317</v>
      </c>
      <c r="BJ25" s="33" t="s">
        <v>317</v>
      </c>
      <c r="BK25" s="264" t="s">
        <v>278</v>
      </c>
      <c r="BL25" s="261" t="s">
        <v>1912</v>
      </c>
      <c r="BM25" s="48" t="s">
        <v>317</v>
      </c>
      <c r="BN25" s="277" t="s">
        <v>2245</v>
      </c>
      <c r="BO25" s="261" t="s">
        <v>53</v>
      </c>
      <c r="BP25" s="261" t="s">
        <v>81</v>
      </c>
      <c r="BQ25" s="261" t="s">
        <v>1647</v>
      </c>
      <c r="BR25" s="273" t="s">
        <v>2246</v>
      </c>
      <c r="BS25" s="74" t="s">
        <v>512</v>
      </c>
      <c r="BT25" s="265">
        <f t="shared" si="2"/>
        <v>2024</v>
      </c>
      <c r="BU25" s="62" t="s">
        <v>2247</v>
      </c>
      <c r="BV25" s="64" t="str">
        <f t="shared" si="3"/>
        <v/>
      </c>
      <c r="BW25" s="64" t="s">
        <v>2247</v>
      </c>
      <c r="BX25" s="64">
        <v>0.0</v>
      </c>
      <c r="BY25" s="65"/>
      <c r="BZ25" s="62" t="s">
        <v>214</v>
      </c>
      <c r="CA25" s="64" t="s">
        <v>214</v>
      </c>
      <c r="CB25" s="65"/>
      <c r="CC25" s="65"/>
      <c r="CD25" s="65" t="str">
        <f t="shared" si="4"/>
        <v/>
      </c>
      <c r="CE25" s="65"/>
      <c r="CF25" s="65"/>
      <c r="CG25" s="65"/>
      <c r="CH25" s="65"/>
      <c r="CI25" s="65"/>
      <c r="CJ25" s="65">
        <f t="shared" si="5"/>
        <v>0</v>
      </c>
      <c r="CK25" s="53" t="s">
        <v>254</v>
      </c>
      <c r="CL25" s="54" t="s">
        <v>254</v>
      </c>
      <c r="CM25" s="290">
        <v>46169.0</v>
      </c>
    </row>
    <row r="26" ht="22.5" customHeight="1">
      <c r="A26" s="48" t="s">
        <v>1610</v>
      </c>
      <c r="B26" s="33" t="s">
        <v>254</v>
      </c>
      <c r="C26" s="33" t="s">
        <v>2249</v>
      </c>
      <c r="D26" s="261" t="s">
        <v>2250</v>
      </c>
      <c r="E26" s="263" t="s">
        <v>93</v>
      </c>
      <c r="F26" s="280" t="s">
        <v>126</v>
      </c>
      <c r="G26" s="263" t="s">
        <v>128</v>
      </c>
      <c r="H26" s="261" t="s">
        <v>2224</v>
      </c>
      <c r="I26" s="41" t="s">
        <v>278</v>
      </c>
      <c r="J26" s="41" t="s">
        <v>278</v>
      </c>
      <c r="K26" s="264" t="s">
        <v>2251</v>
      </c>
      <c r="L26" s="261" t="s">
        <v>2252</v>
      </c>
      <c r="M26" s="261" t="s">
        <v>2252</v>
      </c>
      <c r="N26" s="261">
        <v>8.60023981E8</v>
      </c>
      <c r="O26" s="261" t="s">
        <v>2253</v>
      </c>
      <c r="P26" s="263" t="s">
        <v>70</v>
      </c>
      <c r="Q26" s="264" t="s">
        <v>2254</v>
      </c>
      <c r="R26" s="261" t="s">
        <v>2255</v>
      </c>
      <c r="S26" s="265">
        <v>5229.0</v>
      </c>
      <c r="T26" s="261" t="s">
        <v>197</v>
      </c>
      <c r="U26" s="261" t="s">
        <v>2256</v>
      </c>
      <c r="V26" s="261" t="s">
        <v>2257</v>
      </c>
      <c r="W26" s="261" t="s">
        <v>2258</v>
      </c>
      <c r="X26" s="261" t="s">
        <v>2259</v>
      </c>
      <c r="Y26" s="266">
        <v>45383.0</v>
      </c>
      <c r="Z26" s="266">
        <v>45596.0</v>
      </c>
      <c r="AA26" s="261" t="s">
        <v>2260</v>
      </c>
      <c r="AB26" s="267">
        <v>5616105.0</v>
      </c>
      <c r="AC26" s="261">
        <v>1.0</v>
      </c>
      <c r="AD26" s="261" t="s">
        <v>257</v>
      </c>
      <c r="AE26" s="261" t="s">
        <v>252</v>
      </c>
      <c r="AF26" s="268" t="s">
        <v>53</v>
      </c>
      <c r="AG26" s="261" t="s">
        <v>2261</v>
      </c>
      <c r="AH26" s="269" t="s">
        <v>1630</v>
      </c>
      <c r="AI26" s="33" t="s">
        <v>317</v>
      </c>
      <c r="AJ26" s="261">
        <v>2.16</v>
      </c>
      <c r="AK26" s="33" t="s">
        <v>317</v>
      </c>
      <c r="AL26" s="33" t="s">
        <v>317</v>
      </c>
      <c r="AM26" s="33" t="s">
        <v>317</v>
      </c>
      <c r="AN26" s="33" t="s">
        <v>317</v>
      </c>
      <c r="AO26" s="261" t="s">
        <v>257</v>
      </c>
      <c r="AP26" s="33" t="s">
        <v>317</v>
      </c>
      <c r="AQ26" s="33" t="s">
        <v>317</v>
      </c>
      <c r="AR26" s="33" t="s">
        <v>317</v>
      </c>
      <c r="AS26" s="33" t="s">
        <v>317</v>
      </c>
      <c r="AT26" s="33" t="s">
        <v>317</v>
      </c>
      <c r="AU26" s="33" t="s">
        <v>317</v>
      </c>
      <c r="AV26" s="33" t="s">
        <v>317</v>
      </c>
      <c r="AW26" s="33" t="s">
        <v>317</v>
      </c>
      <c r="AX26" s="33" t="s">
        <v>317</v>
      </c>
      <c r="AY26" s="33" t="s">
        <v>317</v>
      </c>
      <c r="AZ26" s="33" t="s">
        <v>317</v>
      </c>
      <c r="BA26" s="33" t="s">
        <v>317</v>
      </c>
      <c r="BB26" s="33" t="s">
        <v>317</v>
      </c>
      <c r="BC26" s="33" t="s">
        <v>317</v>
      </c>
      <c r="BD26" s="33" t="s">
        <v>317</v>
      </c>
      <c r="BE26" s="33" t="s">
        <v>317</v>
      </c>
      <c r="BF26" s="33" t="s">
        <v>317</v>
      </c>
      <c r="BG26" s="33" t="s">
        <v>317</v>
      </c>
      <c r="BH26" s="33" t="s">
        <v>317</v>
      </c>
      <c r="BI26" s="33" t="s">
        <v>317</v>
      </c>
      <c r="BJ26" s="33" t="s">
        <v>317</v>
      </c>
      <c r="BK26" s="272" t="s">
        <v>2267</v>
      </c>
      <c r="BL26" s="261" t="s">
        <v>2268</v>
      </c>
      <c r="BM26" s="48" t="s">
        <v>317</v>
      </c>
      <c r="BN26" s="277" t="s">
        <v>2270</v>
      </c>
      <c r="BO26" s="261" t="s">
        <v>53</v>
      </c>
      <c r="BP26" s="261" t="s">
        <v>81</v>
      </c>
      <c r="BQ26" s="261" t="s">
        <v>53</v>
      </c>
      <c r="BR26" s="273" t="s">
        <v>2272</v>
      </c>
      <c r="BS26" s="74" t="s">
        <v>512</v>
      </c>
      <c r="BT26" s="265">
        <f t="shared" si="2"/>
        <v>2024</v>
      </c>
      <c r="BU26" s="62" t="s">
        <v>2247</v>
      </c>
      <c r="BV26" s="64" t="str">
        <f t="shared" si="3"/>
        <v/>
      </c>
      <c r="BW26" s="64" t="s">
        <v>2247</v>
      </c>
      <c r="BX26" s="64">
        <v>0.0</v>
      </c>
      <c r="BY26" s="65"/>
      <c r="BZ26" s="62" t="s">
        <v>214</v>
      </c>
      <c r="CA26" s="64" t="s">
        <v>214</v>
      </c>
      <c r="CB26" s="65"/>
      <c r="CC26" s="65"/>
      <c r="CD26" s="65" t="str">
        <f t="shared" si="4"/>
        <v/>
      </c>
      <c r="CE26" s="65"/>
      <c r="CF26" s="65"/>
      <c r="CG26" s="65"/>
      <c r="CH26" s="65"/>
      <c r="CI26" s="65"/>
      <c r="CJ26" s="65">
        <f t="shared" si="5"/>
        <v>0</v>
      </c>
      <c r="CK26" s="53" t="s">
        <v>254</v>
      </c>
      <c r="CL26" s="54" t="s">
        <v>254</v>
      </c>
      <c r="CM26" s="290">
        <v>46169.0</v>
      </c>
    </row>
    <row r="27" ht="22.5" customHeight="1">
      <c r="A27" s="48" t="s">
        <v>1610</v>
      </c>
      <c r="B27" s="33" t="s">
        <v>254</v>
      </c>
      <c r="C27" s="33" t="s">
        <v>2273</v>
      </c>
      <c r="D27" s="261" t="s">
        <v>2274</v>
      </c>
      <c r="E27" s="263" t="s">
        <v>93</v>
      </c>
      <c r="F27" s="280" t="s">
        <v>126</v>
      </c>
      <c r="G27" s="263" t="s">
        <v>128</v>
      </c>
      <c r="H27" s="261" t="s">
        <v>1616</v>
      </c>
      <c r="I27" s="41" t="s">
        <v>278</v>
      </c>
      <c r="J27" s="41" t="s">
        <v>278</v>
      </c>
      <c r="K27" s="264" t="s">
        <v>2275</v>
      </c>
      <c r="L27" s="261" t="s">
        <v>2276</v>
      </c>
      <c r="M27" s="261" t="s">
        <v>2276</v>
      </c>
      <c r="N27" s="261" t="s">
        <v>2277</v>
      </c>
      <c r="O27" s="261" t="s">
        <v>2278</v>
      </c>
      <c r="P27" s="263" t="s">
        <v>70</v>
      </c>
      <c r="Q27" s="264" t="s">
        <v>2279</v>
      </c>
      <c r="R27" s="261" t="s">
        <v>2280</v>
      </c>
      <c r="S27" s="265">
        <v>4645.0</v>
      </c>
      <c r="T27" s="261" t="s">
        <v>101</v>
      </c>
      <c r="U27" s="261" t="s">
        <v>2281</v>
      </c>
      <c r="V27" s="261" t="s">
        <v>2282</v>
      </c>
      <c r="W27" s="261" t="s">
        <v>2283</v>
      </c>
      <c r="X27" s="261" t="s">
        <v>2284</v>
      </c>
      <c r="Y27" s="266">
        <v>45356.0</v>
      </c>
      <c r="Z27" s="266">
        <v>45596.0</v>
      </c>
      <c r="AA27" s="261" t="s">
        <v>2285</v>
      </c>
      <c r="AB27" s="267">
        <v>100000.0</v>
      </c>
      <c r="AC27" s="261">
        <v>1.0</v>
      </c>
      <c r="AD27" s="261" t="s">
        <v>257</v>
      </c>
      <c r="AE27" s="261" t="s">
        <v>252</v>
      </c>
      <c r="AF27" s="268" t="s">
        <v>53</v>
      </c>
      <c r="AG27" s="261" t="s">
        <v>1714</v>
      </c>
      <c r="AH27" s="269" t="s">
        <v>1630</v>
      </c>
      <c r="AI27" s="33" t="s">
        <v>317</v>
      </c>
      <c r="AJ27" s="261">
        <v>5.26</v>
      </c>
      <c r="AK27" s="33" t="s">
        <v>317</v>
      </c>
      <c r="AL27" s="33" t="s">
        <v>317</v>
      </c>
      <c r="AM27" s="33" t="s">
        <v>317</v>
      </c>
      <c r="AN27" s="33" t="s">
        <v>317</v>
      </c>
      <c r="AO27" s="261" t="s">
        <v>257</v>
      </c>
      <c r="AP27" s="33" t="s">
        <v>317</v>
      </c>
      <c r="AQ27" s="33" t="s">
        <v>317</v>
      </c>
      <c r="AR27" s="33" t="s">
        <v>317</v>
      </c>
      <c r="AS27" s="33" t="s">
        <v>317</v>
      </c>
      <c r="AT27" s="33" t="s">
        <v>317</v>
      </c>
      <c r="AU27" s="33" t="s">
        <v>317</v>
      </c>
      <c r="AV27" s="33" t="s">
        <v>317</v>
      </c>
      <c r="AW27" s="33" t="s">
        <v>317</v>
      </c>
      <c r="AX27" s="33" t="s">
        <v>317</v>
      </c>
      <c r="AY27" s="33" t="s">
        <v>317</v>
      </c>
      <c r="AZ27" s="33" t="s">
        <v>317</v>
      </c>
      <c r="BA27" s="33" t="s">
        <v>317</v>
      </c>
      <c r="BB27" s="33" t="s">
        <v>317</v>
      </c>
      <c r="BC27" s="33" t="s">
        <v>317</v>
      </c>
      <c r="BD27" s="33" t="s">
        <v>317</v>
      </c>
      <c r="BE27" s="33" t="s">
        <v>317</v>
      </c>
      <c r="BF27" s="33" t="s">
        <v>317</v>
      </c>
      <c r="BG27" s="33" t="s">
        <v>317</v>
      </c>
      <c r="BH27" s="33" t="s">
        <v>317</v>
      </c>
      <c r="BI27" s="33" t="s">
        <v>317</v>
      </c>
      <c r="BJ27" s="33" t="s">
        <v>317</v>
      </c>
      <c r="BK27" s="272" t="s">
        <v>2288</v>
      </c>
      <c r="BL27" s="265" t="s">
        <v>1785</v>
      </c>
      <c r="BM27" s="48" t="s">
        <v>317</v>
      </c>
      <c r="BN27" s="277" t="s">
        <v>2289</v>
      </c>
      <c r="BO27" s="261" t="s">
        <v>53</v>
      </c>
      <c r="BP27" s="261" t="s">
        <v>81</v>
      </c>
      <c r="BQ27" s="261" t="s">
        <v>53</v>
      </c>
      <c r="BR27" s="273" t="s">
        <v>2272</v>
      </c>
      <c r="BS27" s="74" t="s">
        <v>512</v>
      </c>
      <c r="BT27" s="265">
        <f t="shared" si="2"/>
        <v>2024</v>
      </c>
      <c r="BU27" s="62" t="s">
        <v>2247</v>
      </c>
      <c r="BV27" s="64" t="str">
        <f t="shared" si="3"/>
        <v/>
      </c>
      <c r="BW27" s="64" t="s">
        <v>2247</v>
      </c>
      <c r="BX27" s="64">
        <v>0.0</v>
      </c>
      <c r="BY27" s="65"/>
      <c r="BZ27" s="62" t="s">
        <v>214</v>
      </c>
      <c r="CA27" s="64" t="s">
        <v>214</v>
      </c>
      <c r="CB27" s="65"/>
      <c r="CC27" s="65"/>
      <c r="CD27" s="65" t="str">
        <f t="shared" si="4"/>
        <v/>
      </c>
      <c r="CE27" s="65"/>
      <c r="CF27" s="65"/>
      <c r="CG27" s="65"/>
      <c r="CH27" s="65"/>
      <c r="CI27" s="65"/>
      <c r="CJ27" s="65">
        <f t="shared" si="5"/>
        <v>0</v>
      </c>
      <c r="CK27" s="53" t="s">
        <v>254</v>
      </c>
      <c r="CL27" s="54" t="s">
        <v>254</v>
      </c>
      <c r="CM27" s="290">
        <v>46169.0</v>
      </c>
    </row>
    <row r="28" ht="22.5" customHeight="1">
      <c r="A28" s="48" t="s">
        <v>1610</v>
      </c>
      <c r="B28" s="33" t="s">
        <v>254</v>
      </c>
      <c r="C28" s="33" t="s">
        <v>2295</v>
      </c>
      <c r="D28" s="261" t="s">
        <v>2296</v>
      </c>
      <c r="E28" s="263" t="s">
        <v>93</v>
      </c>
      <c r="F28" s="280" t="s">
        <v>126</v>
      </c>
      <c r="G28" s="263" t="s">
        <v>128</v>
      </c>
      <c r="H28" s="261" t="s">
        <v>1616</v>
      </c>
      <c r="I28" s="41" t="s">
        <v>278</v>
      </c>
      <c r="J28" s="41" t="s">
        <v>278</v>
      </c>
      <c r="K28" s="264" t="s">
        <v>2297</v>
      </c>
      <c r="L28" s="261" t="s">
        <v>2298</v>
      </c>
      <c r="M28" s="261" t="s">
        <v>2298</v>
      </c>
      <c r="N28" s="265" t="s">
        <v>2299</v>
      </c>
      <c r="O28" s="265" t="s">
        <v>2300</v>
      </c>
      <c r="P28" s="263" t="s">
        <v>44</v>
      </c>
      <c r="Q28" s="264" t="s">
        <v>2301</v>
      </c>
      <c r="R28" s="265" t="s">
        <v>2302</v>
      </c>
      <c r="S28" s="265">
        <v>8621.0</v>
      </c>
      <c r="T28" s="261" t="s">
        <v>197</v>
      </c>
      <c r="U28" s="261" t="s">
        <v>2303</v>
      </c>
      <c r="V28" s="261" t="s">
        <v>2304</v>
      </c>
      <c r="W28" s="261" t="s">
        <v>2305</v>
      </c>
      <c r="X28" s="261" t="s">
        <v>2306</v>
      </c>
      <c r="Y28" s="266">
        <v>45383.0</v>
      </c>
      <c r="Z28" s="266">
        <v>45596.0</v>
      </c>
      <c r="AA28" s="261" t="s">
        <v>2307</v>
      </c>
      <c r="AB28" s="267">
        <v>1000000.0</v>
      </c>
      <c r="AC28" s="261">
        <v>1.0</v>
      </c>
      <c r="AD28" s="261" t="s">
        <v>257</v>
      </c>
      <c r="AE28" s="261" t="s">
        <v>252</v>
      </c>
      <c r="AF28" s="268" t="s">
        <v>53</v>
      </c>
      <c r="AG28" s="261" t="s">
        <v>1714</v>
      </c>
      <c r="AH28" s="269" t="s">
        <v>1630</v>
      </c>
      <c r="AI28" s="33" t="s">
        <v>317</v>
      </c>
      <c r="AJ28" s="33" t="s">
        <v>317</v>
      </c>
      <c r="AK28" s="33" t="s">
        <v>317</v>
      </c>
      <c r="AL28" s="33" t="s">
        <v>317</v>
      </c>
      <c r="AM28" s="33" t="s">
        <v>317</v>
      </c>
      <c r="AN28" s="33" t="s">
        <v>317</v>
      </c>
      <c r="AO28" s="261" t="s">
        <v>257</v>
      </c>
      <c r="AP28" s="33" t="s">
        <v>317</v>
      </c>
      <c r="AQ28" s="33" t="s">
        <v>317</v>
      </c>
      <c r="AR28" s="33" t="s">
        <v>317</v>
      </c>
      <c r="AS28" s="33" t="s">
        <v>317</v>
      </c>
      <c r="AT28" s="33" t="s">
        <v>317</v>
      </c>
      <c r="AU28" s="33" t="s">
        <v>317</v>
      </c>
      <c r="AV28" s="33" t="s">
        <v>317</v>
      </c>
      <c r="AW28" s="33" t="s">
        <v>317</v>
      </c>
      <c r="AX28" s="33" t="s">
        <v>317</v>
      </c>
      <c r="AY28" s="33" t="s">
        <v>317</v>
      </c>
      <c r="AZ28" s="33" t="s">
        <v>317</v>
      </c>
      <c r="BA28" s="33" t="s">
        <v>317</v>
      </c>
      <c r="BB28" s="33" t="s">
        <v>317</v>
      </c>
      <c r="BC28" s="33" t="s">
        <v>317</v>
      </c>
      <c r="BD28" s="33" t="s">
        <v>317</v>
      </c>
      <c r="BE28" s="33" t="s">
        <v>317</v>
      </c>
      <c r="BF28" s="33" t="s">
        <v>317</v>
      </c>
      <c r="BG28" s="33" t="s">
        <v>317</v>
      </c>
      <c r="BH28" s="33" t="s">
        <v>317</v>
      </c>
      <c r="BI28" s="33" t="s">
        <v>317</v>
      </c>
      <c r="BJ28" s="33" t="s">
        <v>317</v>
      </c>
      <c r="BK28" s="272" t="s">
        <v>2311</v>
      </c>
      <c r="BL28" s="261" t="s">
        <v>2054</v>
      </c>
      <c r="BM28" s="48" t="s">
        <v>317</v>
      </c>
      <c r="BN28" s="277" t="s">
        <v>2314</v>
      </c>
      <c r="BO28" s="261" t="s">
        <v>53</v>
      </c>
      <c r="BP28" s="261" t="s">
        <v>81</v>
      </c>
      <c r="BQ28" s="261" t="s">
        <v>53</v>
      </c>
      <c r="BR28" s="273" t="s">
        <v>2272</v>
      </c>
      <c r="BS28" s="74" t="s">
        <v>512</v>
      </c>
      <c r="BT28" s="265">
        <f t="shared" si="2"/>
        <v>2024</v>
      </c>
      <c r="BU28" s="62" t="s">
        <v>2247</v>
      </c>
      <c r="BV28" s="64" t="str">
        <f t="shared" si="3"/>
        <v/>
      </c>
      <c r="BW28" s="64" t="s">
        <v>2247</v>
      </c>
      <c r="BX28" s="64">
        <v>0.0</v>
      </c>
      <c r="BY28" s="65"/>
      <c r="BZ28" s="62" t="s">
        <v>214</v>
      </c>
      <c r="CA28" s="64" t="s">
        <v>214</v>
      </c>
      <c r="CB28" s="65"/>
      <c r="CC28" s="65"/>
      <c r="CD28" s="65" t="str">
        <f t="shared" si="4"/>
        <v/>
      </c>
      <c r="CE28" s="65"/>
      <c r="CF28" s="65"/>
      <c r="CG28" s="65"/>
      <c r="CH28" s="65"/>
      <c r="CI28" s="65"/>
      <c r="CJ28" s="65">
        <f t="shared" si="5"/>
        <v>0</v>
      </c>
      <c r="CK28" s="53" t="s">
        <v>254</v>
      </c>
      <c r="CL28" s="54" t="s">
        <v>254</v>
      </c>
      <c r="CM28" s="290">
        <v>46169.0</v>
      </c>
    </row>
    <row r="29" ht="22.5" customHeight="1">
      <c r="A29" s="48" t="s">
        <v>1610</v>
      </c>
      <c r="B29" s="33" t="s">
        <v>254</v>
      </c>
      <c r="C29" s="33" t="s">
        <v>2316</v>
      </c>
      <c r="D29" s="261" t="s">
        <v>2296</v>
      </c>
      <c r="E29" s="263" t="s">
        <v>93</v>
      </c>
      <c r="F29" s="280" t="s">
        <v>126</v>
      </c>
      <c r="G29" s="263" t="s">
        <v>128</v>
      </c>
      <c r="H29" s="261" t="s">
        <v>1616</v>
      </c>
      <c r="I29" s="41" t="s">
        <v>278</v>
      </c>
      <c r="J29" s="41" t="s">
        <v>278</v>
      </c>
      <c r="K29" s="264" t="s">
        <v>2317</v>
      </c>
      <c r="L29" s="261" t="s">
        <v>2318</v>
      </c>
      <c r="M29" s="261" t="s">
        <v>2318</v>
      </c>
      <c r="N29" s="265" t="s">
        <v>2299</v>
      </c>
      <c r="O29" s="265" t="s">
        <v>2300</v>
      </c>
      <c r="P29" s="263" t="s">
        <v>44</v>
      </c>
      <c r="Q29" s="264" t="s">
        <v>2319</v>
      </c>
      <c r="R29" s="265" t="s">
        <v>2302</v>
      </c>
      <c r="S29" s="265">
        <v>8621.0</v>
      </c>
      <c r="T29" s="261" t="s">
        <v>339</v>
      </c>
      <c r="U29" s="261" t="s">
        <v>2320</v>
      </c>
      <c r="V29" s="261" t="s">
        <v>2321</v>
      </c>
      <c r="W29" s="261" t="s">
        <v>2322</v>
      </c>
      <c r="X29" s="261" t="s">
        <v>2306</v>
      </c>
      <c r="Y29" s="266">
        <v>45383.0</v>
      </c>
      <c r="Z29" s="266">
        <v>45596.0</v>
      </c>
      <c r="AA29" s="261" t="s">
        <v>2323</v>
      </c>
      <c r="AB29" s="267">
        <v>1000000.0</v>
      </c>
      <c r="AC29" s="261">
        <v>1.0</v>
      </c>
      <c r="AD29" s="261" t="s">
        <v>257</v>
      </c>
      <c r="AE29" s="261" t="s">
        <v>252</v>
      </c>
      <c r="AF29" s="268" t="s">
        <v>53</v>
      </c>
      <c r="AG29" s="261" t="s">
        <v>1714</v>
      </c>
      <c r="AH29" s="269" t="s">
        <v>1630</v>
      </c>
      <c r="AI29" s="33" t="s">
        <v>317</v>
      </c>
      <c r="AJ29" s="33" t="s">
        <v>317</v>
      </c>
      <c r="AK29" s="33" t="s">
        <v>317</v>
      </c>
      <c r="AL29" s="33" t="s">
        <v>317</v>
      </c>
      <c r="AM29" s="33" t="s">
        <v>317</v>
      </c>
      <c r="AN29" s="33" t="s">
        <v>317</v>
      </c>
      <c r="AO29" s="261" t="s">
        <v>257</v>
      </c>
      <c r="AP29" s="33" t="s">
        <v>317</v>
      </c>
      <c r="AQ29" s="33" t="s">
        <v>317</v>
      </c>
      <c r="AR29" s="33" t="s">
        <v>317</v>
      </c>
      <c r="AS29" s="33" t="s">
        <v>317</v>
      </c>
      <c r="AT29" s="33" t="s">
        <v>317</v>
      </c>
      <c r="AU29" s="33" t="s">
        <v>317</v>
      </c>
      <c r="AV29" s="33" t="s">
        <v>317</v>
      </c>
      <c r="AW29" s="33" t="s">
        <v>317</v>
      </c>
      <c r="AX29" s="33" t="s">
        <v>317</v>
      </c>
      <c r="AY29" s="33" t="s">
        <v>317</v>
      </c>
      <c r="AZ29" s="33" t="s">
        <v>317</v>
      </c>
      <c r="BA29" s="33" t="s">
        <v>317</v>
      </c>
      <c r="BB29" s="33" t="s">
        <v>317</v>
      </c>
      <c r="BC29" s="33" t="s">
        <v>317</v>
      </c>
      <c r="BD29" s="33" t="s">
        <v>317</v>
      </c>
      <c r="BE29" s="33" t="s">
        <v>317</v>
      </c>
      <c r="BF29" s="33" t="s">
        <v>317</v>
      </c>
      <c r="BG29" s="33" t="s">
        <v>317</v>
      </c>
      <c r="BH29" s="33" t="s">
        <v>317</v>
      </c>
      <c r="BI29" s="33" t="s">
        <v>317</v>
      </c>
      <c r="BJ29" s="33" t="s">
        <v>317</v>
      </c>
      <c r="BK29" s="272" t="s">
        <v>2311</v>
      </c>
      <c r="BL29" s="261" t="s">
        <v>2054</v>
      </c>
      <c r="BM29" s="48" t="s">
        <v>317</v>
      </c>
      <c r="BN29" s="277" t="s">
        <v>2314</v>
      </c>
      <c r="BO29" s="261" t="s">
        <v>53</v>
      </c>
      <c r="BP29" s="261" t="s">
        <v>81</v>
      </c>
      <c r="BQ29" s="261" t="s">
        <v>53</v>
      </c>
      <c r="BR29" s="273" t="s">
        <v>2272</v>
      </c>
      <c r="BS29" s="74" t="s">
        <v>512</v>
      </c>
      <c r="BT29" s="265">
        <f t="shared" si="2"/>
        <v>2024</v>
      </c>
      <c r="BU29" s="62" t="s">
        <v>2247</v>
      </c>
      <c r="BV29" s="64" t="str">
        <f t="shared" si="3"/>
        <v/>
      </c>
      <c r="BW29" s="64" t="s">
        <v>2247</v>
      </c>
      <c r="BX29" s="64">
        <v>0.0</v>
      </c>
      <c r="BY29" s="65"/>
      <c r="BZ29" s="62" t="s">
        <v>214</v>
      </c>
      <c r="CA29" s="64" t="s">
        <v>214</v>
      </c>
      <c r="CB29" s="65"/>
      <c r="CC29" s="65"/>
      <c r="CD29" s="65" t="str">
        <f t="shared" si="4"/>
        <v/>
      </c>
      <c r="CE29" s="65"/>
      <c r="CF29" s="65"/>
      <c r="CG29" s="65"/>
      <c r="CH29" s="65"/>
      <c r="CI29" s="65"/>
      <c r="CJ29" s="65">
        <f t="shared" si="5"/>
        <v>0</v>
      </c>
      <c r="CK29" s="53" t="s">
        <v>254</v>
      </c>
      <c r="CL29" s="54" t="s">
        <v>254</v>
      </c>
      <c r="CM29" s="290">
        <v>46169.0</v>
      </c>
    </row>
    <row r="30" ht="22.5" customHeight="1">
      <c r="A30" s="48" t="s">
        <v>1610</v>
      </c>
      <c r="B30" s="33" t="s">
        <v>254</v>
      </c>
      <c r="C30" s="33" t="s">
        <v>2331</v>
      </c>
      <c r="D30" s="261" t="s">
        <v>2332</v>
      </c>
      <c r="E30" s="263" t="s">
        <v>93</v>
      </c>
      <c r="F30" s="280" t="s">
        <v>126</v>
      </c>
      <c r="G30" s="263" t="s">
        <v>128</v>
      </c>
      <c r="H30" s="261" t="s">
        <v>2224</v>
      </c>
      <c r="I30" s="41" t="s">
        <v>278</v>
      </c>
      <c r="J30" s="41" t="s">
        <v>278</v>
      </c>
      <c r="K30" s="264" t="s">
        <v>2333</v>
      </c>
      <c r="L30" s="261" t="s">
        <v>2334</v>
      </c>
      <c r="M30" s="261" t="s">
        <v>2334</v>
      </c>
      <c r="N30" s="261" t="s">
        <v>2335</v>
      </c>
      <c r="O30" s="261" t="s">
        <v>2336</v>
      </c>
      <c r="P30" s="263" t="s">
        <v>70</v>
      </c>
      <c r="Q30" s="264" t="s">
        <v>2337</v>
      </c>
      <c r="R30" s="261" t="s">
        <v>2338</v>
      </c>
      <c r="S30" s="265">
        <v>6820.0</v>
      </c>
      <c r="T30" s="261" t="s">
        <v>188</v>
      </c>
      <c r="U30" s="261" t="s">
        <v>2339</v>
      </c>
      <c r="V30" s="261" t="s">
        <v>2340</v>
      </c>
      <c r="W30" s="261" t="s">
        <v>2341</v>
      </c>
      <c r="X30" s="261" t="s">
        <v>2342</v>
      </c>
      <c r="Y30" s="266">
        <v>45292.0</v>
      </c>
      <c r="Z30" s="266">
        <v>45596.0</v>
      </c>
      <c r="AA30" s="261" t="s">
        <v>2343</v>
      </c>
      <c r="AB30" s="267">
        <v>2.875E8</v>
      </c>
      <c r="AC30" s="261">
        <v>1.0</v>
      </c>
      <c r="AD30" s="261" t="s">
        <v>257</v>
      </c>
      <c r="AE30" s="261" t="s">
        <v>252</v>
      </c>
      <c r="AF30" s="268" t="s">
        <v>53</v>
      </c>
      <c r="AG30" s="261" t="s">
        <v>74</v>
      </c>
      <c r="AH30" s="269" t="s">
        <v>1630</v>
      </c>
      <c r="AI30" s="33" t="s">
        <v>317</v>
      </c>
      <c r="AJ30" s="261">
        <v>109.9</v>
      </c>
      <c r="AK30" s="33" t="s">
        <v>317</v>
      </c>
      <c r="AL30" s="33" t="s">
        <v>317</v>
      </c>
      <c r="AM30" s="33" t="s">
        <v>317</v>
      </c>
      <c r="AN30" s="33" t="s">
        <v>317</v>
      </c>
      <c r="AO30" s="261" t="s">
        <v>257</v>
      </c>
      <c r="AP30" s="265">
        <v>259.0</v>
      </c>
      <c r="AQ30" s="271">
        <f>AR30/AP30</f>
        <v>0.00827027027</v>
      </c>
      <c r="AR30" s="272">
        <v>2.142</v>
      </c>
      <c r="AS30" s="33" t="s">
        <v>317</v>
      </c>
      <c r="AT30" s="33" t="s">
        <v>317</v>
      </c>
      <c r="AU30" s="33" t="s">
        <v>317</v>
      </c>
      <c r="AV30" s="33" t="s">
        <v>317</v>
      </c>
      <c r="AW30" s="33" t="s">
        <v>317</v>
      </c>
      <c r="AX30" s="33" t="s">
        <v>317</v>
      </c>
      <c r="AY30" s="33" t="s">
        <v>317</v>
      </c>
      <c r="AZ30" s="33" t="s">
        <v>317</v>
      </c>
      <c r="BA30" s="33" t="s">
        <v>317</v>
      </c>
      <c r="BB30" s="33" t="s">
        <v>317</v>
      </c>
      <c r="BC30" s="33" t="s">
        <v>317</v>
      </c>
      <c r="BD30" s="33" t="s">
        <v>317</v>
      </c>
      <c r="BE30" s="33" t="s">
        <v>317</v>
      </c>
      <c r="BF30" s="33" t="s">
        <v>317</v>
      </c>
      <c r="BG30" s="33" t="s">
        <v>317</v>
      </c>
      <c r="BH30" s="33" t="s">
        <v>317</v>
      </c>
      <c r="BI30" s="33" t="s">
        <v>317</v>
      </c>
      <c r="BJ30" s="33" t="s">
        <v>317</v>
      </c>
      <c r="BK30" s="264" t="s">
        <v>278</v>
      </c>
      <c r="BL30" s="261" t="s">
        <v>1645</v>
      </c>
      <c r="BM30" s="48" t="s">
        <v>317</v>
      </c>
      <c r="BN30" s="277" t="s">
        <v>2351</v>
      </c>
      <c r="BO30" s="261" t="s">
        <v>53</v>
      </c>
      <c r="BP30" s="261" t="s">
        <v>81</v>
      </c>
      <c r="BQ30" s="261" t="s">
        <v>1647</v>
      </c>
      <c r="BR30" s="273" t="s">
        <v>2272</v>
      </c>
      <c r="BS30" s="74" t="s">
        <v>512</v>
      </c>
      <c r="BT30" s="265">
        <f t="shared" si="2"/>
        <v>2024</v>
      </c>
      <c r="BU30" s="62" t="s">
        <v>2247</v>
      </c>
      <c r="BV30" s="64" t="str">
        <f t="shared" si="3"/>
        <v/>
      </c>
      <c r="BW30" s="64" t="s">
        <v>2247</v>
      </c>
      <c r="BX30" s="64">
        <v>0.0</v>
      </c>
      <c r="BY30" s="65"/>
      <c r="BZ30" s="62" t="s">
        <v>214</v>
      </c>
      <c r="CA30" s="64" t="s">
        <v>214</v>
      </c>
      <c r="CB30" s="65"/>
      <c r="CC30" s="65"/>
      <c r="CD30" s="65" t="str">
        <f t="shared" si="4"/>
        <v/>
      </c>
      <c r="CE30" s="65"/>
      <c r="CF30" s="65"/>
      <c r="CG30" s="65"/>
      <c r="CH30" s="65"/>
      <c r="CI30" s="65"/>
      <c r="CJ30" s="65">
        <f t="shared" si="5"/>
        <v>0</v>
      </c>
      <c r="CK30" s="53" t="s">
        <v>254</v>
      </c>
      <c r="CL30" s="54" t="s">
        <v>254</v>
      </c>
      <c r="CM30" s="290">
        <v>46169.0</v>
      </c>
    </row>
    <row r="31" ht="22.5" customHeight="1">
      <c r="A31" s="48" t="s">
        <v>1610</v>
      </c>
      <c r="B31" s="33" t="s">
        <v>254</v>
      </c>
      <c r="C31" s="33" t="s">
        <v>2352</v>
      </c>
      <c r="D31" s="261" t="s">
        <v>2353</v>
      </c>
      <c r="E31" s="263" t="s">
        <v>93</v>
      </c>
      <c r="F31" s="280" t="s">
        <v>126</v>
      </c>
      <c r="G31" s="263" t="s">
        <v>128</v>
      </c>
      <c r="H31" s="261" t="s">
        <v>1616</v>
      </c>
      <c r="I31" s="41" t="s">
        <v>278</v>
      </c>
      <c r="J31" s="41" t="s">
        <v>278</v>
      </c>
      <c r="K31" s="264" t="s">
        <v>2354</v>
      </c>
      <c r="L31" s="261" t="s">
        <v>2355</v>
      </c>
      <c r="M31" s="261" t="s">
        <v>2355</v>
      </c>
      <c r="N31" s="265" t="s">
        <v>2356</v>
      </c>
      <c r="O31" s="265" t="s">
        <v>2357</v>
      </c>
      <c r="P31" s="263" t="s">
        <v>70</v>
      </c>
      <c r="Q31" s="264" t="s">
        <v>2358</v>
      </c>
      <c r="R31" s="265" t="s">
        <v>2359</v>
      </c>
      <c r="S31" s="265">
        <v>2022.0</v>
      </c>
      <c r="T31" s="261" t="s">
        <v>197</v>
      </c>
      <c r="U31" s="261" t="s">
        <v>2360</v>
      </c>
      <c r="V31" s="261" t="s">
        <v>2361</v>
      </c>
      <c r="W31" s="261" t="s">
        <v>2362</v>
      </c>
      <c r="X31" s="261" t="s">
        <v>2363</v>
      </c>
      <c r="Y31" s="266">
        <v>45383.0</v>
      </c>
      <c r="Z31" s="266">
        <v>45596.0</v>
      </c>
      <c r="AA31" s="261" t="s">
        <v>2364</v>
      </c>
      <c r="AB31" s="331" t="s">
        <v>2365</v>
      </c>
      <c r="AC31" s="261">
        <v>1.0</v>
      </c>
      <c r="AD31" s="261" t="s">
        <v>257</v>
      </c>
      <c r="AE31" s="261" t="s">
        <v>252</v>
      </c>
      <c r="AF31" s="268" t="s">
        <v>53</v>
      </c>
      <c r="AG31" s="261" t="s">
        <v>156</v>
      </c>
      <c r="AH31" s="269" t="s">
        <v>1630</v>
      </c>
      <c r="AI31" s="33" t="s">
        <v>317</v>
      </c>
      <c r="AJ31" s="261">
        <v>2.27</v>
      </c>
      <c r="AK31" s="33" t="s">
        <v>317</v>
      </c>
      <c r="AL31" s="33" t="s">
        <v>317</v>
      </c>
      <c r="AM31" s="33" t="s">
        <v>317</v>
      </c>
      <c r="AN31" s="33" t="s">
        <v>317</v>
      </c>
      <c r="AO31" s="261" t="s">
        <v>257</v>
      </c>
      <c r="AP31" s="33" t="s">
        <v>317</v>
      </c>
      <c r="AQ31" s="33" t="s">
        <v>317</v>
      </c>
      <c r="AR31" s="33" t="s">
        <v>317</v>
      </c>
      <c r="AS31" s="33" t="s">
        <v>317</v>
      </c>
      <c r="AT31" s="33" t="s">
        <v>317</v>
      </c>
      <c r="AU31" s="33" t="s">
        <v>317</v>
      </c>
      <c r="AV31" s="33" t="s">
        <v>317</v>
      </c>
      <c r="AW31" s="33" t="s">
        <v>317</v>
      </c>
      <c r="AX31" s="33" t="s">
        <v>317</v>
      </c>
      <c r="AY31" s="33" t="s">
        <v>317</v>
      </c>
      <c r="AZ31" s="33" t="s">
        <v>317</v>
      </c>
      <c r="BA31" s="33" t="s">
        <v>317</v>
      </c>
      <c r="BB31" s="33" t="s">
        <v>317</v>
      </c>
      <c r="BC31" s="33" t="s">
        <v>317</v>
      </c>
      <c r="BD31" s="33" t="s">
        <v>317</v>
      </c>
      <c r="BE31" s="33" t="s">
        <v>317</v>
      </c>
      <c r="BF31" s="33" t="s">
        <v>317</v>
      </c>
      <c r="BG31" s="33" t="s">
        <v>317</v>
      </c>
      <c r="BH31" s="33" t="s">
        <v>317</v>
      </c>
      <c r="BI31" s="33" t="s">
        <v>317</v>
      </c>
      <c r="BJ31" s="33" t="s">
        <v>317</v>
      </c>
      <c r="BK31" s="272" t="s">
        <v>2373</v>
      </c>
      <c r="BL31" s="265" t="s">
        <v>1753</v>
      </c>
      <c r="BM31" s="48" t="s">
        <v>317</v>
      </c>
      <c r="BN31" s="48" t="s">
        <v>317</v>
      </c>
      <c r="BO31" s="261" t="s">
        <v>53</v>
      </c>
      <c r="BP31" s="261" t="s">
        <v>81</v>
      </c>
      <c r="BQ31" s="261" t="s">
        <v>53</v>
      </c>
      <c r="BR31" s="273" t="s">
        <v>2272</v>
      </c>
      <c r="BS31" s="74" t="s">
        <v>512</v>
      </c>
      <c r="BT31" s="265">
        <f t="shared" si="2"/>
        <v>2024</v>
      </c>
      <c r="BU31" s="62" t="s">
        <v>2247</v>
      </c>
      <c r="BV31" s="64" t="str">
        <f t="shared" si="3"/>
        <v/>
      </c>
      <c r="BW31" s="64" t="s">
        <v>2247</v>
      </c>
      <c r="BX31" s="64">
        <v>0.0</v>
      </c>
      <c r="BY31" s="65"/>
      <c r="BZ31" s="62" t="s">
        <v>214</v>
      </c>
      <c r="CA31" s="64" t="s">
        <v>214</v>
      </c>
      <c r="CB31" s="65"/>
      <c r="CC31" s="65"/>
      <c r="CD31" s="65" t="str">
        <f t="shared" si="4"/>
        <v/>
      </c>
      <c r="CE31" s="65"/>
      <c r="CF31" s="65"/>
      <c r="CG31" s="65"/>
      <c r="CH31" s="65"/>
      <c r="CI31" s="65"/>
      <c r="CJ31" s="65">
        <f t="shared" si="5"/>
        <v>0</v>
      </c>
      <c r="CK31" s="53" t="s">
        <v>254</v>
      </c>
      <c r="CL31" s="54" t="s">
        <v>254</v>
      </c>
      <c r="CM31" s="290">
        <v>46169.0</v>
      </c>
    </row>
    <row r="32" ht="22.5" customHeight="1">
      <c r="A32" s="48" t="s">
        <v>1610</v>
      </c>
      <c r="B32" s="33" t="s">
        <v>254</v>
      </c>
      <c r="C32" s="33" t="s">
        <v>2374</v>
      </c>
      <c r="D32" s="261" t="s">
        <v>2375</v>
      </c>
      <c r="E32" s="263" t="s">
        <v>93</v>
      </c>
      <c r="F32" s="280" t="s">
        <v>126</v>
      </c>
      <c r="G32" s="263" t="s">
        <v>128</v>
      </c>
      <c r="H32" s="261" t="s">
        <v>2224</v>
      </c>
      <c r="I32" s="41" t="s">
        <v>278</v>
      </c>
      <c r="J32" s="41" t="s">
        <v>278</v>
      </c>
      <c r="K32" s="264" t="s">
        <v>2376</v>
      </c>
      <c r="L32" s="261" t="s">
        <v>2377</v>
      </c>
      <c r="M32" s="261" t="s">
        <v>2377</v>
      </c>
      <c r="N32" s="265" t="s">
        <v>2378</v>
      </c>
      <c r="O32" s="265" t="s">
        <v>2379</v>
      </c>
      <c r="P32" s="263" t="s">
        <v>44</v>
      </c>
      <c r="Q32" s="264" t="s">
        <v>2380</v>
      </c>
      <c r="R32" s="261" t="s">
        <v>2381</v>
      </c>
      <c r="S32" s="265">
        <v>1082.0</v>
      </c>
      <c r="T32" s="261" t="s">
        <v>268</v>
      </c>
      <c r="U32" s="261" t="s">
        <v>2382</v>
      </c>
      <c r="V32" s="261" t="s">
        <v>2383</v>
      </c>
      <c r="W32" s="261" t="s">
        <v>2384</v>
      </c>
      <c r="X32" s="261" t="s">
        <v>2385</v>
      </c>
      <c r="Y32" s="266">
        <v>44946.0</v>
      </c>
      <c r="Z32" s="266">
        <v>45596.0</v>
      </c>
      <c r="AA32" s="261" t="s">
        <v>2386</v>
      </c>
      <c r="AB32" s="267">
        <v>1394531.0</v>
      </c>
      <c r="AC32" s="261">
        <v>1.0</v>
      </c>
      <c r="AD32" s="261" t="s">
        <v>257</v>
      </c>
      <c r="AE32" s="261" t="s">
        <v>252</v>
      </c>
      <c r="AF32" s="268" t="s">
        <v>53</v>
      </c>
      <c r="AG32" s="261" t="s">
        <v>74</v>
      </c>
      <c r="AH32" s="269" t="s">
        <v>1630</v>
      </c>
      <c r="AI32" s="33" t="s">
        <v>317</v>
      </c>
      <c r="AJ32" s="261">
        <v>0.16</v>
      </c>
      <c r="AK32" s="33" t="s">
        <v>317</v>
      </c>
      <c r="AL32" s="33" t="s">
        <v>317</v>
      </c>
      <c r="AM32" s="33" t="s">
        <v>317</v>
      </c>
      <c r="AN32" s="33" t="s">
        <v>317</v>
      </c>
      <c r="AO32" s="261" t="s">
        <v>257</v>
      </c>
      <c r="AP32" s="265">
        <v>691.815</v>
      </c>
      <c r="AQ32" s="271">
        <f>AR32/AP32</f>
        <v>0.443051972</v>
      </c>
      <c r="AR32" s="272">
        <v>306.51</v>
      </c>
      <c r="AS32" s="33" t="s">
        <v>317</v>
      </c>
      <c r="AT32" s="33" t="s">
        <v>317</v>
      </c>
      <c r="AU32" s="33" t="s">
        <v>317</v>
      </c>
      <c r="AV32" s="33" t="s">
        <v>317</v>
      </c>
      <c r="AW32" s="33" t="s">
        <v>317</v>
      </c>
      <c r="AX32" s="33" t="s">
        <v>317</v>
      </c>
      <c r="AY32" s="33" t="s">
        <v>317</v>
      </c>
      <c r="AZ32" s="33" t="s">
        <v>317</v>
      </c>
      <c r="BA32" s="33" t="s">
        <v>317</v>
      </c>
      <c r="BB32" s="33" t="s">
        <v>317</v>
      </c>
      <c r="BC32" s="33" t="s">
        <v>317</v>
      </c>
      <c r="BD32" s="33" t="s">
        <v>317</v>
      </c>
      <c r="BE32" s="33" t="s">
        <v>317</v>
      </c>
      <c r="BF32" s="33" t="s">
        <v>317</v>
      </c>
      <c r="BG32" s="33" t="s">
        <v>317</v>
      </c>
      <c r="BH32" s="33" t="s">
        <v>317</v>
      </c>
      <c r="BI32" s="33" t="s">
        <v>317</v>
      </c>
      <c r="BJ32" s="33" t="s">
        <v>317</v>
      </c>
      <c r="BK32" s="276" t="s">
        <v>438</v>
      </c>
      <c r="BL32" s="261" t="s">
        <v>1645</v>
      </c>
      <c r="BM32" s="48" t="s">
        <v>317</v>
      </c>
      <c r="BN32" s="277" t="s">
        <v>2393</v>
      </c>
      <c r="BO32" s="261" t="s">
        <v>53</v>
      </c>
      <c r="BP32" s="261" t="s">
        <v>81</v>
      </c>
      <c r="BQ32" s="261" t="s">
        <v>1647</v>
      </c>
      <c r="BR32" s="273" t="s">
        <v>2246</v>
      </c>
      <c r="BS32" s="74" t="s">
        <v>512</v>
      </c>
      <c r="BT32" s="265">
        <f t="shared" si="2"/>
        <v>2024</v>
      </c>
      <c r="BU32" s="62" t="s">
        <v>2394</v>
      </c>
      <c r="BV32" s="64" t="str">
        <f t="shared" si="3"/>
        <v>Diligenciar las 1 casillas faltantes. </v>
      </c>
      <c r="BW32" s="64" t="s">
        <v>2247</v>
      </c>
      <c r="BX32" s="64">
        <v>1.0</v>
      </c>
      <c r="BY32" s="65"/>
      <c r="BZ32" s="62" t="s">
        <v>214</v>
      </c>
      <c r="CA32" s="64" t="s">
        <v>214</v>
      </c>
      <c r="CB32" s="65"/>
      <c r="CC32" s="65"/>
      <c r="CD32" s="65" t="str">
        <f t="shared" si="4"/>
        <v/>
      </c>
      <c r="CE32" s="65"/>
      <c r="CF32" s="65"/>
      <c r="CG32" s="65"/>
      <c r="CH32" s="65"/>
      <c r="CI32" s="65"/>
      <c r="CJ32" s="65">
        <f t="shared" si="5"/>
        <v>0</v>
      </c>
      <c r="CK32" s="53" t="s">
        <v>254</v>
      </c>
      <c r="CL32" s="54" t="s">
        <v>254</v>
      </c>
      <c r="CM32" s="290">
        <v>46169.0</v>
      </c>
    </row>
    <row r="33" ht="22.5" customHeight="1">
      <c r="A33" s="48" t="s">
        <v>1610</v>
      </c>
      <c r="B33" s="33" t="s">
        <v>254</v>
      </c>
      <c r="C33" s="33" t="s">
        <v>2396</v>
      </c>
      <c r="D33" s="261" t="s">
        <v>2398</v>
      </c>
      <c r="E33" s="263" t="s">
        <v>93</v>
      </c>
      <c r="F33" s="280" t="s">
        <v>126</v>
      </c>
      <c r="G33" s="263" t="s">
        <v>128</v>
      </c>
      <c r="H33" s="261" t="s">
        <v>1616</v>
      </c>
      <c r="I33" s="41" t="s">
        <v>278</v>
      </c>
      <c r="J33" s="41" t="s">
        <v>278</v>
      </c>
      <c r="K33" s="264" t="s">
        <v>2399</v>
      </c>
      <c r="L33" s="261" t="s">
        <v>2401</v>
      </c>
      <c r="M33" s="261" t="s">
        <v>2401</v>
      </c>
      <c r="N33" s="265" t="s">
        <v>2403</v>
      </c>
      <c r="O33" s="265" t="s">
        <v>2404</v>
      </c>
      <c r="P33" s="263" t="s">
        <v>70</v>
      </c>
      <c r="Q33" s="264" t="s">
        <v>2407</v>
      </c>
      <c r="R33" s="261" t="s">
        <v>2408</v>
      </c>
      <c r="S33" s="265">
        <v>910.0</v>
      </c>
      <c r="T33" s="261" t="s">
        <v>197</v>
      </c>
      <c r="U33" s="261" t="s">
        <v>2409</v>
      </c>
      <c r="V33" s="261" t="s">
        <v>2410</v>
      </c>
      <c r="W33" s="261" t="s">
        <v>2411</v>
      </c>
      <c r="X33" s="261" t="s">
        <v>2412</v>
      </c>
      <c r="Y33" s="266">
        <v>45362.0</v>
      </c>
      <c r="Z33" s="266">
        <v>45596.0</v>
      </c>
      <c r="AA33" s="261" t="s">
        <v>2413</v>
      </c>
      <c r="AB33" s="267">
        <v>252782.0</v>
      </c>
      <c r="AC33" s="261">
        <v>1.0</v>
      </c>
      <c r="AD33" s="261" t="s">
        <v>257</v>
      </c>
      <c r="AE33" s="261" t="s">
        <v>252</v>
      </c>
      <c r="AF33" s="268" t="s">
        <v>53</v>
      </c>
      <c r="AG33" s="261" t="s">
        <v>1714</v>
      </c>
      <c r="AH33" s="269" t="s">
        <v>1630</v>
      </c>
      <c r="AI33" s="33" t="s">
        <v>317</v>
      </c>
      <c r="AJ33" s="261">
        <v>1.22</v>
      </c>
      <c r="AK33" s="33" t="s">
        <v>317</v>
      </c>
      <c r="AL33" s="33" t="s">
        <v>317</v>
      </c>
      <c r="AM33" s="33" t="s">
        <v>317</v>
      </c>
      <c r="AN33" s="33" t="s">
        <v>317</v>
      </c>
      <c r="AO33" s="261" t="s">
        <v>257</v>
      </c>
      <c r="AP33" s="33" t="s">
        <v>317</v>
      </c>
      <c r="AQ33" s="33" t="s">
        <v>317</v>
      </c>
      <c r="AR33" s="33" t="s">
        <v>317</v>
      </c>
      <c r="AS33" s="33" t="s">
        <v>317</v>
      </c>
      <c r="AT33" s="33" t="s">
        <v>317</v>
      </c>
      <c r="AU33" s="33" t="s">
        <v>317</v>
      </c>
      <c r="AV33" s="33" t="s">
        <v>317</v>
      </c>
      <c r="AW33" s="33" t="s">
        <v>317</v>
      </c>
      <c r="AX33" s="33" t="s">
        <v>317</v>
      </c>
      <c r="AY33" s="33" t="s">
        <v>317</v>
      </c>
      <c r="AZ33" s="33" t="s">
        <v>317</v>
      </c>
      <c r="BA33" s="33" t="s">
        <v>317</v>
      </c>
      <c r="BB33" s="33" t="s">
        <v>317</v>
      </c>
      <c r="BC33" s="33" t="s">
        <v>317</v>
      </c>
      <c r="BD33" s="33" t="s">
        <v>317</v>
      </c>
      <c r="BE33" s="33" t="s">
        <v>317</v>
      </c>
      <c r="BF33" s="33" t="s">
        <v>317</v>
      </c>
      <c r="BG33" s="33" t="s">
        <v>317</v>
      </c>
      <c r="BH33" s="33" t="s">
        <v>317</v>
      </c>
      <c r="BI33" s="33" t="s">
        <v>317</v>
      </c>
      <c r="BJ33" s="33" t="s">
        <v>317</v>
      </c>
      <c r="BK33" s="272" t="s">
        <v>2414</v>
      </c>
      <c r="BL33" s="261" t="s">
        <v>2415</v>
      </c>
      <c r="BM33" s="48" t="s">
        <v>317</v>
      </c>
      <c r="BN33" s="277" t="s">
        <v>2416</v>
      </c>
      <c r="BO33" s="261" t="s">
        <v>53</v>
      </c>
      <c r="BP33" s="261" t="s">
        <v>81</v>
      </c>
      <c r="BQ33" s="261" t="s">
        <v>53</v>
      </c>
      <c r="BR33" s="273" t="s">
        <v>2272</v>
      </c>
      <c r="BS33" s="74" t="s">
        <v>512</v>
      </c>
      <c r="BT33" s="265">
        <f t="shared" si="2"/>
        <v>2024</v>
      </c>
      <c r="BU33" s="62" t="s">
        <v>2247</v>
      </c>
      <c r="BV33" s="64" t="str">
        <f t="shared" si="3"/>
        <v/>
      </c>
      <c r="BW33" s="64" t="s">
        <v>2247</v>
      </c>
      <c r="BX33" s="64">
        <v>0.0</v>
      </c>
      <c r="BY33" s="65"/>
      <c r="BZ33" s="62" t="s">
        <v>214</v>
      </c>
      <c r="CA33" s="64" t="s">
        <v>214</v>
      </c>
      <c r="CB33" s="65"/>
      <c r="CC33" s="65"/>
      <c r="CD33" s="65" t="str">
        <f t="shared" si="4"/>
        <v/>
      </c>
      <c r="CE33" s="65"/>
      <c r="CF33" s="65"/>
      <c r="CG33" s="65"/>
      <c r="CH33" s="65"/>
      <c r="CI33" s="65"/>
      <c r="CJ33" s="65">
        <f t="shared" si="5"/>
        <v>0</v>
      </c>
      <c r="CK33" s="53" t="s">
        <v>254</v>
      </c>
      <c r="CL33" s="54" t="s">
        <v>254</v>
      </c>
      <c r="CM33" s="290">
        <v>46169.0</v>
      </c>
    </row>
    <row r="34" ht="22.5" customHeight="1">
      <c r="A34" s="48" t="s">
        <v>1610</v>
      </c>
      <c r="B34" s="33" t="s">
        <v>254</v>
      </c>
      <c r="C34" s="33" t="s">
        <v>2417</v>
      </c>
      <c r="D34" s="261" t="s">
        <v>2418</v>
      </c>
      <c r="E34" s="263" t="s">
        <v>93</v>
      </c>
      <c r="F34" s="280" t="s">
        <v>126</v>
      </c>
      <c r="G34" s="263" t="s">
        <v>128</v>
      </c>
      <c r="H34" s="261" t="s">
        <v>2224</v>
      </c>
      <c r="I34" s="41" t="s">
        <v>278</v>
      </c>
      <c r="J34" s="41" t="s">
        <v>278</v>
      </c>
      <c r="K34" s="264" t="s">
        <v>2419</v>
      </c>
      <c r="L34" s="261" t="s">
        <v>2420</v>
      </c>
      <c r="M34" s="261" t="s">
        <v>2420</v>
      </c>
      <c r="N34" s="265" t="s">
        <v>2421</v>
      </c>
      <c r="O34" s="265" t="s">
        <v>2423</v>
      </c>
      <c r="P34" s="263" t="s">
        <v>44</v>
      </c>
      <c r="Q34" s="264" t="s">
        <v>2424</v>
      </c>
      <c r="R34" s="261" t="s">
        <v>2426</v>
      </c>
      <c r="S34" s="265">
        <v>8292.0</v>
      </c>
      <c r="T34" s="261" t="s">
        <v>268</v>
      </c>
      <c r="U34" s="261" t="s">
        <v>2428</v>
      </c>
      <c r="V34" s="261" t="s">
        <v>2429</v>
      </c>
      <c r="W34" s="261" t="s">
        <v>2430</v>
      </c>
      <c r="X34" s="261" t="s">
        <v>2431</v>
      </c>
      <c r="Y34" s="266">
        <v>45214.0</v>
      </c>
      <c r="Z34" s="266">
        <v>45596.0</v>
      </c>
      <c r="AA34" s="261" t="s">
        <v>2433</v>
      </c>
      <c r="AB34" s="267">
        <v>1.10008649E8</v>
      </c>
      <c r="AC34" s="261">
        <v>1.0</v>
      </c>
      <c r="AD34" s="261" t="s">
        <v>257</v>
      </c>
      <c r="AE34" s="261" t="s">
        <v>252</v>
      </c>
      <c r="AF34" s="268" t="s">
        <v>53</v>
      </c>
      <c r="AG34" s="261" t="s">
        <v>104</v>
      </c>
      <c r="AH34" s="269" t="s">
        <v>1630</v>
      </c>
      <c r="AI34" s="33" t="s">
        <v>317</v>
      </c>
      <c r="AJ34" s="261">
        <v>57.54</v>
      </c>
      <c r="AK34" s="33" t="s">
        <v>317</v>
      </c>
      <c r="AL34" s="33" t="s">
        <v>317</v>
      </c>
      <c r="AM34" s="33" t="s">
        <v>317</v>
      </c>
      <c r="AN34" s="33" t="s">
        <v>317</v>
      </c>
      <c r="AO34" s="261" t="s">
        <v>257</v>
      </c>
      <c r="AP34" s="33" t="s">
        <v>317</v>
      </c>
      <c r="AQ34" s="33" t="s">
        <v>317</v>
      </c>
      <c r="AR34" s="33" t="s">
        <v>317</v>
      </c>
      <c r="AS34" s="265">
        <v>145886.0</v>
      </c>
      <c r="AT34" s="295">
        <f t="shared" ref="AT34:AT35" si="9">AU34/AS34</f>
        <v>0.2541847744</v>
      </c>
      <c r="AU34" s="273">
        <v>37082.0</v>
      </c>
      <c r="AV34" s="33" t="s">
        <v>317</v>
      </c>
      <c r="AW34" s="33" t="s">
        <v>317</v>
      </c>
      <c r="AX34" s="33" t="s">
        <v>317</v>
      </c>
      <c r="AY34" s="33" t="s">
        <v>317</v>
      </c>
      <c r="AZ34" s="33" t="s">
        <v>317</v>
      </c>
      <c r="BA34" s="33" t="s">
        <v>317</v>
      </c>
      <c r="BB34" s="33" t="s">
        <v>317</v>
      </c>
      <c r="BC34" s="33" t="s">
        <v>317</v>
      </c>
      <c r="BD34" s="33" t="s">
        <v>317</v>
      </c>
      <c r="BE34" s="33" t="s">
        <v>317</v>
      </c>
      <c r="BF34" s="33" t="s">
        <v>317</v>
      </c>
      <c r="BG34" s="33" t="s">
        <v>317</v>
      </c>
      <c r="BH34" s="33" t="s">
        <v>317</v>
      </c>
      <c r="BI34" s="33" t="s">
        <v>317</v>
      </c>
      <c r="BJ34" s="33" t="s">
        <v>317</v>
      </c>
      <c r="BK34" s="264" t="s">
        <v>278</v>
      </c>
      <c r="BL34" s="261" t="s">
        <v>1912</v>
      </c>
      <c r="BM34" s="48" t="s">
        <v>317</v>
      </c>
      <c r="BN34" s="277" t="s">
        <v>2441</v>
      </c>
      <c r="BO34" s="261" t="s">
        <v>53</v>
      </c>
      <c r="BP34" s="261" t="s">
        <v>81</v>
      </c>
      <c r="BQ34" s="261" t="s">
        <v>1647</v>
      </c>
      <c r="BR34" s="273" t="s">
        <v>2246</v>
      </c>
      <c r="BS34" s="74" t="s">
        <v>512</v>
      </c>
      <c r="BT34" s="265">
        <f t="shared" si="2"/>
        <v>2024</v>
      </c>
      <c r="BU34" s="62" t="s">
        <v>2394</v>
      </c>
      <c r="BV34" s="64" t="str">
        <f t="shared" si="3"/>
        <v>Diligenciar las 1 casillas faltantes. </v>
      </c>
      <c r="BW34" s="64" t="s">
        <v>2247</v>
      </c>
      <c r="BX34" s="64">
        <v>1.0</v>
      </c>
      <c r="BY34" s="65"/>
      <c r="BZ34" s="62" t="s">
        <v>214</v>
      </c>
      <c r="CA34" s="64" t="s">
        <v>214</v>
      </c>
      <c r="CB34" s="65"/>
      <c r="CC34" s="65"/>
      <c r="CD34" s="65" t="str">
        <f t="shared" si="4"/>
        <v/>
      </c>
      <c r="CE34" s="65"/>
      <c r="CF34" s="65"/>
      <c r="CG34" s="65"/>
      <c r="CH34" s="65"/>
      <c r="CI34" s="65"/>
      <c r="CJ34" s="65">
        <f t="shared" si="5"/>
        <v>0</v>
      </c>
      <c r="CK34" s="53" t="s">
        <v>254</v>
      </c>
      <c r="CL34" s="54" t="s">
        <v>254</v>
      </c>
      <c r="CM34" s="290">
        <v>46169.0</v>
      </c>
    </row>
    <row r="35" ht="22.5" customHeight="1">
      <c r="A35" s="48" t="s">
        <v>1610</v>
      </c>
      <c r="B35" s="33" t="s">
        <v>254</v>
      </c>
      <c r="C35" s="33" t="s">
        <v>2446</v>
      </c>
      <c r="D35" s="261" t="s">
        <v>2447</v>
      </c>
      <c r="E35" s="263" t="s">
        <v>93</v>
      </c>
      <c r="F35" s="280" t="s">
        <v>126</v>
      </c>
      <c r="G35" s="263" t="s">
        <v>128</v>
      </c>
      <c r="H35" s="261" t="s">
        <v>2224</v>
      </c>
      <c r="I35" s="41" t="s">
        <v>278</v>
      </c>
      <c r="J35" s="41" t="s">
        <v>278</v>
      </c>
      <c r="K35" s="264" t="s">
        <v>2449</v>
      </c>
      <c r="L35" s="261" t="s">
        <v>2450</v>
      </c>
      <c r="M35" s="261" t="s">
        <v>2450</v>
      </c>
      <c r="N35" s="265" t="s">
        <v>2451</v>
      </c>
      <c r="O35" s="265" t="s">
        <v>2452</v>
      </c>
      <c r="P35" s="263" t="s">
        <v>44</v>
      </c>
      <c r="Q35" s="264" t="s">
        <v>2453</v>
      </c>
      <c r="R35" s="261" t="s">
        <v>2454</v>
      </c>
      <c r="S35" s="265">
        <v>6499.0</v>
      </c>
      <c r="T35" s="261" t="s">
        <v>2182</v>
      </c>
      <c r="U35" s="261" t="s">
        <v>2455</v>
      </c>
      <c r="V35" s="261" t="s">
        <v>2456</v>
      </c>
      <c r="W35" s="261" t="s">
        <v>2457</v>
      </c>
      <c r="X35" s="261" t="s">
        <v>2458</v>
      </c>
      <c r="Y35" s="266">
        <v>45323.0</v>
      </c>
      <c r="Z35" s="266">
        <v>45596.0</v>
      </c>
      <c r="AA35" s="261" t="s">
        <v>2459</v>
      </c>
      <c r="AB35" s="267">
        <v>1.158E7</v>
      </c>
      <c r="AC35" s="261">
        <v>1.0</v>
      </c>
      <c r="AD35" s="261" t="s">
        <v>257</v>
      </c>
      <c r="AE35" s="261" t="s">
        <v>252</v>
      </c>
      <c r="AF35" s="268" t="s">
        <v>53</v>
      </c>
      <c r="AG35" s="261" t="s">
        <v>104</v>
      </c>
      <c r="AH35" s="269" t="s">
        <v>1630</v>
      </c>
      <c r="AI35" s="33" t="s">
        <v>317</v>
      </c>
      <c r="AJ35" s="261">
        <v>28.32</v>
      </c>
      <c r="AK35" s="33" t="s">
        <v>317</v>
      </c>
      <c r="AL35" s="33" t="s">
        <v>317</v>
      </c>
      <c r="AM35" s="33" t="s">
        <v>317</v>
      </c>
      <c r="AN35" s="33" t="s">
        <v>317</v>
      </c>
      <c r="AO35" s="261" t="s">
        <v>257</v>
      </c>
      <c r="AP35" s="33" t="s">
        <v>317</v>
      </c>
      <c r="AQ35" s="33" t="s">
        <v>317</v>
      </c>
      <c r="AR35" s="33" t="s">
        <v>317</v>
      </c>
      <c r="AS35" s="265">
        <v>160160.0</v>
      </c>
      <c r="AT35" s="295">
        <f t="shared" si="9"/>
        <v>0.06143856144</v>
      </c>
      <c r="AU35" s="272">
        <v>9840.0</v>
      </c>
      <c r="AV35" s="33" t="s">
        <v>317</v>
      </c>
      <c r="AW35" s="33" t="s">
        <v>317</v>
      </c>
      <c r="AX35" s="33" t="s">
        <v>317</v>
      </c>
      <c r="AY35" s="33" t="s">
        <v>317</v>
      </c>
      <c r="AZ35" s="33" t="s">
        <v>317</v>
      </c>
      <c r="BA35" s="33" t="s">
        <v>317</v>
      </c>
      <c r="BB35" s="33" t="s">
        <v>317</v>
      </c>
      <c r="BC35" s="33" t="s">
        <v>317</v>
      </c>
      <c r="BD35" s="33" t="s">
        <v>317</v>
      </c>
      <c r="BE35" s="33" t="s">
        <v>317</v>
      </c>
      <c r="BF35" s="33" t="s">
        <v>317</v>
      </c>
      <c r="BG35" s="33" t="s">
        <v>317</v>
      </c>
      <c r="BH35" s="33" t="s">
        <v>317</v>
      </c>
      <c r="BI35" s="33" t="s">
        <v>317</v>
      </c>
      <c r="BJ35" s="33" t="s">
        <v>317</v>
      </c>
      <c r="BK35" s="264" t="s">
        <v>278</v>
      </c>
      <c r="BL35" s="261" t="s">
        <v>1912</v>
      </c>
      <c r="BM35" s="48" t="s">
        <v>317</v>
      </c>
      <c r="BN35" s="277" t="s">
        <v>2464</v>
      </c>
      <c r="BO35" s="261" t="s">
        <v>53</v>
      </c>
      <c r="BP35" s="261" t="s">
        <v>81</v>
      </c>
      <c r="BQ35" s="261" t="s">
        <v>1647</v>
      </c>
      <c r="BR35" s="273" t="s">
        <v>2246</v>
      </c>
      <c r="BS35" s="74" t="s">
        <v>512</v>
      </c>
      <c r="BT35" s="265">
        <f t="shared" si="2"/>
        <v>2024</v>
      </c>
      <c r="BU35" s="62" t="s">
        <v>2247</v>
      </c>
      <c r="BV35" s="64" t="str">
        <f t="shared" si="3"/>
        <v/>
      </c>
      <c r="BW35" s="64" t="s">
        <v>2247</v>
      </c>
      <c r="BX35" s="64">
        <v>0.0</v>
      </c>
      <c r="BY35" s="65"/>
      <c r="BZ35" s="62" t="s">
        <v>214</v>
      </c>
      <c r="CA35" s="64" t="s">
        <v>214</v>
      </c>
      <c r="CB35" s="65"/>
      <c r="CC35" s="65"/>
      <c r="CD35" s="65" t="str">
        <f t="shared" si="4"/>
        <v/>
      </c>
      <c r="CE35" s="65"/>
      <c r="CF35" s="65"/>
      <c r="CG35" s="65"/>
      <c r="CH35" s="65"/>
      <c r="CI35" s="65"/>
      <c r="CJ35" s="65">
        <f t="shared" si="5"/>
        <v>0</v>
      </c>
      <c r="CK35" s="53" t="s">
        <v>254</v>
      </c>
      <c r="CL35" s="54" t="s">
        <v>254</v>
      </c>
      <c r="CM35" s="290">
        <v>46169.0</v>
      </c>
    </row>
    <row r="36" ht="22.5" customHeight="1">
      <c r="A36" s="48" t="s">
        <v>1610</v>
      </c>
      <c r="B36" s="33" t="s">
        <v>254</v>
      </c>
      <c r="C36" s="33" t="s">
        <v>2465</v>
      </c>
      <c r="D36" s="261" t="s">
        <v>2466</v>
      </c>
      <c r="E36" s="263" t="s">
        <v>93</v>
      </c>
      <c r="F36" s="280" t="s">
        <v>126</v>
      </c>
      <c r="G36" s="263" t="s">
        <v>128</v>
      </c>
      <c r="H36" s="261" t="s">
        <v>1616</v>
      </c>
      <c r="I36" s="41" t="s">
        <v>278</v>
      </c>
      <c r="J36" s="41" t="s">
        <v>278</v>
      </c>
      <c r="K36" s="264" t="s">
        <v>2467</v>
      </c>
      <c r="L36" s="261" t="s">
        <v>2468</v>
      </c>
      <c r="M36" s="261" t="s">
        <v>2468</v>
      </c>
      <c r="N36" s="265" t="s">
        <v>2469</v>
      </c>
      <c r="O36" s="265" t="s">
        <v>2470</v>
      </c>
      <c r="P36" s="263" t="s">
        <v>44</v>
      </c>
      <c r="Q36" s="264" t="s">
        <v>2471</v>
      </c>
      <c r="R36" s="261" t="s">
        <v>2472</v>
      </c>
      <c r="S36" s="265">
        <v>1709.0</v>
      </c>
      <c r="T36" s="261" t="s">
        <v>268</v>
      </c>
      <c r="U36" s="261" t="s">
        <v>2473</v>
      </c>
      <c r="V36" s="261" t="s">
        <v>2474</v>
      </c>
      <c r="W36" s="261" t="s">
        <v>2475</v>
      </c>
      <c r="X36" s="261" t="s">
        <v>2476</v>
      </c>
      <c r="Y36" s="266">
        <v>45332.0</v>
      </c>
      <c r="Z36" s="266">
        <v>45596.0</v>
      </c>
      <c r="AA36" s="261" t="s">
        <v>2477</v>
      </c>
      <c r="AB36" s="267">
        <v>4.753E7</v>
      </c>
      <c r="AC36" s="261">
        <v>1.0</v>
      </c>
      <c r="AD36" s="261" t="s">
        <v>257</v>
      </c>
      <c r="AE36" s="261" t="s">
        <v>252</v>
      </c>
      <c r="AF36" s="268" t="s">
        <v>53</v>
      </c>
      <c r="AG36" s="261" t="s">
        <v>156</v>
      </c>
      <c r="AH36" s="269" t="s">
        <v>1630</v>
      </c>
      <c r="AI36" s="33" t="s">
        <v>317</v>
      </c>
      <c r="AJ36" s="261">
        <v>99.11</v>
      </c>
      <c r="AK36" s="33" t="s">
        <v>317</v>
      </c>
      <c r="AL36" s="33" t="s">
        <v>317</v>
      </c>
      <c r="AM36" s="33" t="s">
        <v>317</v>
      </c>
      <c r="AN36" s="33" t="s">
        <v>317</v>
      </c>
      <c r="AO36" s="261" t="s">
        <v>257</v>
      </c>
      <c r="AP36" s="33" t="s">
        <v>317</v>
      </c>
      <c r="AQ36" s="33" t="s">
        <v>317</v>
      </c>
      <c r="AR36" s="33" t="s">
        <v>317</v>
      </c>
      <c r="AS36" s="33" t="s">
        <v>317</v>
      </c>
      <c r="AT36" s="33" t="s">
        <v>317</v>
      </c>
      <c r="AU36" s="33" t="s">
        <v>317</v>
      </c>
      <c r="AV36" s="33" t="s">
        <v>317</v>
      </c>
      <c r="AW36" s="33" t="s">
        <v>317</v>
      </c>
      <c r="AX36" s="33" t="s">
        <v>317</v>
      </c>
      <c r="AY36" s="33" t="s">
        <v>317</v>
      </c>
      <c r="AZ36" s="33" t="s">
        <v>317</v>
      </c>
      <c r="BA36" s="33" t="s">
        <v>317</v>
      </c>
      <c r="BB36" s="33" t="s">
        <v>317</v>
      </c>
      <c r="BC36" s="33" t="s">
        <v>317</v>
      </c>
      <c r="BD36" s="33" t="s">
        <v>317</v>
      </c>
      <c r="BE36" s="33" t="s">
        <v>317</v>
      </c>
      <c r="BF36" s="33" t="s">
        <v>317</v>
      </c>
      <c r="BG36" s="33" t="s">
        <v>317</v>
      </c>
      <c r="BH36" s="33" t="s">
        <v>317</v>
      </c>
      <c r="BI36" s="33" t="s">
        <v>317</v>
      </c>
      <c r="BJ36" s="33" t="s">
        <v>317</v>
      </c>
      <c r="BK36" s="273" t="s">
        <v>2479</v>
      </c>
      <c r="BL36" s="265" t="s">
        <v>1753</v>
      </c>
      <c r="BM36" s="48" t="s">
        <v>317</v>
      </c>
      <c r="BN36" s="48" t="s">
        <v>317</v>
      </c>
      <c r="BO36" s="261" t="s">
        <v>53</v>
      </c>
      <c r="BP36" s="261" t="s">
        <v>81</v>
      </c>
      <c r="BQ36" s="261" t="s">
        <v>53</v>
      </c>
      <c r="BR36" s="273" t="s">
        <v>2272</v>
      </c>
      <c r="BS36" s="74" t="s">
        <v>512</v>
      </c>
      <c r="BT36" s="265">
        <f t="shared" si="2"/>
        <v>2024</v>
      </c>
      <c r="BU36" s="62" t="s">
        <v>2247</v>
      </c>
      <c r="BV36" s="64" t="str">
        <f t="shared" si="3"/>
        <v/>
      </c>
      <c r="BW36" s="64" t="s">
        <v>2247</v>
      </c>
      <c r="BX36" s="64">
        <v>0.0</v>
      </c>
      <c r="BY36" s="65"/>
      <c r="BZ36" s="62" t="s">
        <v>214</v>
      </c>
      <c r="CA36" s="64" t="s">
        <v>214</v>
      </c>
      <c r="CB36" s="65"/>
      <c r="CC36" s="65"/>
      <c r="CD36" s="65" t="str">
        <f t="shared" si="4"/>
        <v/>
      </c>
      <c r="CE36" s="65"/>
      <c r="CF36" s="65"/>
      <c r="CG36" s="65"/>
      <c r="CH36" s="65"/>
      <c r="CI36" s="65"/>
      <c r="CJ36" s="65">
        <f t="shared" si="5"/>
        <v>0</v>
      </c>
      <c r="CK36" s="53" t="s">
        <v>254</v>
      </c>
      <c r="CL36" s="54" t="s">
        <v>254</v>
      </c>
      <c r="CM36" s="290">
        <v>46169.0</v>
      </c>
    </row>
    <row r="37" ht="22.5" customHeight="1">
      <c r="A37" s="48" t="s">
        <v>1610</v>
      </c>
      <c r="B37" s="33" t="s">
        <v>254</v>
      </c>
      <c r="C37" s="33" t="s">
        <v>2482</v>
      </c>
      <c r="D37" s="261" t="s">
        <v>2483</v>
      </c>
      <c r="E37" s="263" t="s">
        <v>93</v>
      </c>
      <c r="F37" s="280" t="s">
        <v>126</v>
      </c>
      <c r="G37" s="263" t="s">
        <v>128</v>
      </c>
      <c r="H37" s="261" t="s">
        <v>2224</v>
      </c>
      <c r="I37" s="41" t="s">
        <v>278</v>
      </c>
      <c r="J37" s="41" t="s">
        <v>278</v>
      </c>
      <c r="K37" s="264" t="s">
        <v>2484</v>
      </c>
      <c r="L37" s="261" t="s">
        <v>2485</v>
      </c>
      <c r="M37" s="261" t="s">
        <v>2485</v>
      </c>
      <c r="N37" s="265" t="s">
        <v>2486</v>
      </c>
      <c r="O37" s="265" t="s">
        <v>2487</v>
      </c>
      <c r="P37" s="263" t="s">
        <v>44</v>
      </c>
      <c r="Q37" s="264" t="s">
        <v>2488</v>
      </c>
      <c r="R37" s="261" t="s">
        <v>2489</v>
      </c>
      <c r="S37" s="265">
        <v>2929.0</v>
      </c>
      <c r="T37" s="261" t="s">
        <v>197</v>
      </c>
      <c r="U37" s="261" t="s">
        <v>2490</v>
      </c>
      <c r="V37" s="261" t="s">
        <v>2491</v>
      </c>
      <c r="W37" s="261" t="s">
        <v>2492</v>
      </c>
      <c r="X37" s="261" t="s">
        <v>2493</v>
      </c>
      <c r="Y37" s="266">
        <v>45352.0</v>
      </c>
      <c r="Z37" s="266">
        <v>45596.0</v>
      </c>
      <c r="AA37" s="261" t="s">
        <v>2494</v>
      </c>
      <c r="AB37" s="267">
        <v>3.19813E8</v>
      </c>
      <c r="AC37" s="261">
        <v>1.0</v>
      </c>
      <c r="AD37" s="261" t="s">
        <v>257</v>
      </c>
      <c r="AE37" s="261" t="s">
        <v>252</v>
      </c>
      <c r="AF37" s="268" t="s">
        <v>53</v>
      </c>
      <c r="AG37" s="261" t="s">
        <v>74</v>
      </c>
      <c r="AH37" s="269" t="s">
        <v>1630</v>
      </c>
      <c r="AI37" s="33" t="s">
        <v>317</v>
      </c>
      <c r="AJ37" s="261">
        <v>466.27</v>
      </c>
      <c r="AK37" s="33" t="s">
        <v>317</v>
      </c>
      <c r="AL37" s="33" t="s">
        <v>317</v>
      </c>
      <c r="AM37" s="33" t="s">
        <v>317</v>
      </c>
      <c r="AN37" s="33" t="s">
        <v>317</v>
      </c>
      <c r="AO37" s="261" t="s">
        <v>257</v>
      </c>
      <c r="AP37" s="265">
        <v>1788.0</v>
      </c>
      <c r="AQ37" s="271">
        <f>AR37/AP37</f>
        <v>0.3064876957</v>
      </c>
      <c r="AR37" s="273">
        <v>548.0</v>
      </c>
      <c r="AS37" s="33" t="s">
        <v>317</v>
      </c>
      <c r="AT37" s="33" t="s">
        <v>317</v>
      </c>
      <c r="AU37" s="33" t="s">
        <v>317</v>
      </c>
      <c r="AV37" s="33" t="s">
        <v>317</v>
      </c>
      <c r="AW37" s="33" t="s">
        <v>317</v>
      </c>
      <c r="AX37" s="33" t="s">
        <v>317</v>
      </c>
      <c r="AY37" s="33" t="s">
        <v>317</v>
      </c>
      <c r="AZ37" s="33" t="s">
        <v>317</v>
      </c>
      <c r="BA37" s="33" t="s">
        <v>317</v>
      </c>
      <c r="BB37" s="33" t="s">
        <v>317</v>
      </c>
      <c r="BC37" s="33" t="s">
        <v>317</v>
      </c>
      <c r="BD37" s="33" t="s">
        <v>317</v>
      </c>
      <c r="BE37" s="33" t="s">
        <v>317</v>
      </c>
      <c r="BF37" s="33" t="s">
        <v>317</v>
      </c>
      <c r="BG37" s="33" t="s">
        <v>317</v>
      </c>
      <c r="BH37" s="33" t="s">
        <v>317</v>
      </c>
      <c r="BI37" s="33" t="s">
        <v>317</v>
      </c>
      <c r="BJ37" s="33" t="s">
        <v>317</v>
      </c>
      <c r="BK37" s="264" t="s">
        <v>278</v>
      </c>
      <c r="BL37" s="261" t="s">
        <v>1645</v>
      </c>
      <c r="BM37" s="48" t="s">
        <v>317</v>
      </c>
      <c r="BN37" s="277" t="s">
        <v>2495</v>
      </c>
      <c r="BO37" s="261" t="s">
        <v>53</v>
      </c>
      <c r="BP37" s="261" t="s">
        <v>81</v>
      </c>
      <c r="BQ37" s="261" t="s">
        <v>1647</v>
      </c>
      <c r="BR37" s="273" t="s">
        <v>2246</v>
      </c>
      <c r="BS37" s="74" t="s">
        <v>512</v>
      </c>
      <c r="BT37" s="265">
        <f t="shared" si="2"/>
        <v>2024</v>
      </c>
      <c r="BU37" s="62" t="s">
        <v>2247</v>
      </c>
      <c r="BV37" s="64" t="str">
        <f t="shared" si="3"/>
        <v/>
      </c>
      <c r="BW37" s="64" t="s">
        <v>2247</v>
      </c>
      <c r="BX37" s="64">
        <v>0.0</v>
      </c>
      <c r="BY37" s="65"/>
      <c r="BZ37" s="62" t="s">
        <v>214</v>
      </c>
      <c r="CA37" s="64" t="s">
        <v>214</v>
      </c>
      <c r="CB37" s="65"/>
      <c r="CC37" s="65"/>
      <c r="CD37" s="65" t="str">
        <f t="shared" si="4"/>
        <v/>
      </c>
      <c r="CE37" s="65"/>
      <c r="CF37" s="65"/>
      <c r="CG37" s="65"/>
      <c r="CH37" s="65"/>
      <c r="CI37" s="65"/>
      <c r="CJ37" s="65">
        <f t="shared" si="5"/>
        <v>0</v>
      </c>
      <c r="CK37" s="53" t="s">
        <v>254</v>
      </c>
      <c r="CL37" s="54" t="s">
        <v>254</v>
      </c>
      <c r="CM37" s="290">
        <v>46169.0</v>
      </c>
    </row>
    <row r="38" ht="22.5" customHeight="1">
      <c r="A38" s="48" t="s">
        <v>1610</v>
      </c>
      <c r="B38" s="33" t="s">
        <v>254</v>
      </c>
      <c r="C38" s="33" t="s">
        <v>2498</v>
      </c>
      <c r="D38" s="261" t="s">
        <v>2499</v>
      </c>
      <c r="E38" s="263" t="s">
        <v>93</v>
      </c>
      <c r="F38" s="280" t="s">
        <v>126</v>
      </c>
      <c r="G38" s="263" t="s">
        <v>128</v>
      </c>
      <c r="H38" s="261" t="s">
        <v>1616</v>
      </c>
      <c r="I38" s="41" t="s">
        <v>278</v>
      </c>
      <c r="J38" s="41" t="s">
        <v>278</v>
      </c>
      <c r="K38" s="264" t="s">
        <v>2500</v>
      </c>
      <c r="L38" s="261" t="s">
        <v>2501</v>
      </c>
      <c r="M38" s="261" t="s">
        <v>2501</v>
      </c>
      <c r="N38" s="265" t="s">
        <v>2502</v>
      </c>
      <c r="O38" s="265" t="s">
        <v>2503</v>
      </c>
      <c r="P38" s="263" t="s">
        <v>70</v>
      </c>
      <c r="Q38" s="264" t="s">
        <v>2504</v>
      </c>
      <c r="R38" s="261" t="s">
        <v>2505</v>
      </c>
      <c r="S38" s="265">
        <v>8610.0</v>
      </c>
      <c r="T38" s="261" t="s">
        <v>265</v>
      </c>
      <c r="U38" s="261" t="s">
        <v>2506</v>
      </c>
      <c r="V38" s="261" t="s">
        <v>2507</v>
      </c>
      <c r="W38" s="261" t="s">
        <v>2508</v>
      </c>
      <c r="X38" s="261" t="s">
        <v>2509</v>
      </c>
      <c r="Y38" s="266">
        <v>45303.0</v>
      </c>
      <c r="Z38" s="266">
        <v>45596.0</v>
      </c>
      <c r="AA38" s="261" t="s">
        <v>2510</v>
      </c>
      <c r="AB38" s="267">
        <v>217704.0</v>
      </c>
      <c r="AC38" s="261">
        <v>1.0</v>
      </c>
      <c r="AD38" s="261" t="s">
        <v>257</v>
      </c>
      <c r="AE38" s="261" t="s">
        <v>252</v>
      </c>
      <c r="AF38" s="268" t="s">
        <v>53</v>
      </c>
      <c r="AG38" s="261" t="s">
        <v>2261</v>
      </c>
      <c r="AH38" s="269" t="s">
        <v>1630</v>
      </c>
      <c r="AI38" s="33" t="s">
        <v>317</v>
      </c>
      <c r="AJ38" s="261">
        <v>1.24</v>
      </c>
      <c r="AK38" s="33" t="s">
        <v>317</v>
      </c>
      <c r="AL38" s="33" t="s">
        <v>317</v>
      </c>
      <c r="AM38" s="33" t="s">
        <v>317</v>
      </c>
      <c r="AN38" s="33" t="s">
        <v>317</v>
      </c>
      <c r="AO38" s="261" t="s">
        <v>257</v>
      </c>
      <c r="AP38" s="33" t="s">
        <v>317</v>
      </c>
      <c r="AQ38" s="33" t="s">
        <v>317</v>
      </c>
      <c r="AR38" s="33" t="s">
        <v>317</v>
      </c>
      <c r="AS38" s="33" t="s">
        <v>317</v>
      </c>
      <c r="AT38" s="33" t="s">
        <v>317</v>
      </c>
      <c r="AU38" s="33" t="s">
        <v>317</v>
      </c>
      <c r="AV38" s="33" t="s">
        <v>317</v>
      </c>
      <c r="AW38" s="33" t="s">
        <v>317</v>
      </c>
      <c r="AX38" s="33" t="s">
        <v>317</v>
      </c>
      <c r="AY38" s="33" t="s">
        <v>317</v>
      </c>
      <c r="AZ38" s="33" t="s">
        <v>317</v>
      </c>
      <c r="BA38" s="33" t="s">
        <v>317</v>
      </c>
      <c r="BB38" s="33" t="s">
        <v>317</v>
      </c>
      <c r="BC38" s="33" t="s">
        <v>317</v>
      </c>
      <c r="BD38" s="33" t="s">
        <v>317</v>
      </c>
      <c r="BE38" s="33" t="s">
        <v>317</v>
      </c>
      <c r="BF38" s="33" t="s">
        <v>317</v>
      </c>
      <c r="BG38" s="33" t="s">
        <v>317</v>
      </c>
      <c r="BH38" s="33" t="s">
        <v>317</v>
      </c>
      <c r="BI38" s="33" t="s">
        <v>317</v>
      </c>
      <c r="BJ38" s="33" t="s">
        <v>317</v>
      </c>
      <c r="BK38" s="272" t="s">
        <v>2511</v>
      </c>
      <c r="BL38" s="261" t="s">
        <v>2512</v>
      </c>
      <c r="BM38" s="48" t="s">
        <v>317</v>
      </c>
      <c r="BN38" s="277" t="s">
        <v>2513</v>
      </c>
      <c r="BO38" s="261" t="s">
        <v>53</v>
      </c>
      <c r="BP38" s="261" t="s">
        <v>81</v>
      </c>
      <c r="BQ38" s="261" t="s">
        <v>53</v>
      </c>
      <c r="BR38" s="273" t="s">
        <v>2272</v>
      </c>
      <c r="BS38" s="74" t="s">
        <v>512</v>
      </c>
      <c r="BT38" s="265">
        <f t="shared" si="2"/>
        <v>2024</v>
      </c>
      <c r="BU38" s="62" t="s">
        <v>2247</v>
      </c>
      <c r="BV38" s="64" t="str">
        <f t="shared" si="3"/>
        <v/>
      </c>
      <c r="BW38" s="64" t="s">
        <v>2247</v>
      </c>
      <c r="BX38" s="64">
        <v>0.0</v>
      </c>
      <c r="BY38" s="65"/>
      <c r="BZ38" s="62" t="s">
        <v>214</v>
      </c>
      <c r="CA38" s="64" t="s">
        <v>214</v>
      </c>
      <c r="CB38" s="65"/>
      <c r="CC38" s="65"/>
      <c r="CD38" s="65" t="str">
        <f t="shared" si="4"/>
        <v/>
      </c>
      <c r="CE38" s="65"/>
      <c r="CF38" s="65"/>
      <c r="CG38" s="65"/>
      <c r="CH38" s="65"/>
      <c r="CI38" s="65"/>
      <c r="CJ38" s="65">
        <f t="shared" si="5"/>
        <v>0</v>
      </c>
      <c r="CK38" s="53" t="s">
        <v>254</v>
      </c>
      <c r="CL38" s="54" t="s">
        <v>254</v>
      </c>
      <c r="CM38" s="290">
        <v>46169.0</v>
      </c>
    </row>
    <row r="39" ht="22.5" customHeight="1">
      <c r="A39" s="48" t="s">
        <v>1610</v>
      </c>
      <c r="B39" s="33" t="s">
        <v>254</v>
      </c>
      <c r="C39" s="33" t="s">
        <v>2517</v>
      </c>
      <c r="D39" s="261" t="s">
        <v>2519</v>
      </c>
      <c r="E39" s="263" t="s">
        <v>93</v>
      </c>
      <c r="F39" s="280" t="s">
        <v>126</v>
      </c>
      <c r="G39" s="263" t="s">
        <v>128</v>
      </c>
      <c r="H39" s="261" t="s">
        <v>2224</v>
      </c>
      <c r="I39" s="41" t="s">
        <v>278</v>
      </c>
      <c r="J39" s="41" t="s">
        <v>278</v>
      </c>
      <c r="K39" s="264" t="s">
        <v>2520</v>
      </c>
      <c r="L39" s="261" t="s">
        <v>2521</v>
      </c>
      <c r="M39" s="261" t="s">
        <v>2521</v>
      </c>
      <c r="N39" s="265" t="s">
        <v>2522</v>
      </c>
      <c r="O39" s="265" t="s">
        <v>2523</v>
      </c>
      <c r="P39" s="263" t="s">
        <v>70</v>
      </c>
      <c r="Q39" s="264" t="s">
        <v>2525</v>
      </c>
      <c r="R39" s="261" t="s">
        <v>2526</v>
      </c>
      <c r="S39" s="265">
        <v>2023.0</v>
      </c>
      <c r="T39" s="261" t="s">
        <v>197</v>
      </c>
      <c r="U39" s="261" t="s">
        <v>2528</v>
      </c>
      <c r="V39" s="261" t="s">
        <v>2530</v>
      </c>
      <c r="W39" s="261" t="s">
        <v>2531</v>
      </c>
      <c r="X39" s="261" t="s">
        <v>2533</v>
      </c>
      <c r="Y39" s="266">
        <v>45352.0</v>
      </c>
      <c r="Z39" s="266">
        <v>45596.0</v>
      </c>
      <c r="AA39" s="261" t="s">
        <v>2535</v>
      </c>
      <c r="AB39" s="267">
        <v>1.7707664E7</v>
      </c>
      <c r="AC39" s="261">
        <v>1.0</v>
      </c>
      <c r="AD39" s="261" t="s">
        <v>257</v>
      </c>
      <c r="AE39" s="261" t="s">
        <v>252</v>
      </c>
      <c r="AF39" s="268" t="s">
        <v>53</v>
      </c>
      <c r="AG39" s="261" t="s">
        <v>74</v>
      </c>
      <c r="AH39" s="269" t="s">
        <v>1630</v>
      </c>
      <c r="AI39" s="33" t="s">
        <v>317</v>
      </c>
      <c r="AJ39" s="261">
        <v>23.43</v>
      </c>
      <c r="AK39" s="33" t="s">
        <v>317</v>
      </c>
      <c r="AL39" s="33" t="s">
        <v>317</v>
      </c>
      <c r="AM39" s="33" t="s">
        <v>317</v>
      </c>
      <c r="AN39" s="33" t="s">
        <v>317</v>
      </c>
      <c r="AO39" s="261" t="s">
        <v>257</v>
      </c>
      <c r="AP39" s="265">
        <v>197.0</v>
      </c>
      <c r="AQ39" s="271">
        <f t="shared" ref="AQ39:AQ40" si="10">AR39/AP39</f>
        <v>0.1472081218</v>
      </c>
      <c r="AR39" s="272">
        <v>29.0</v>
      </c>
      <c r="AS39" s="33" t="s">
        <v>317</v>
      </c>
      <c r="AT39" s="33" t="s">
        <v>317</v>
      </c>
      <c r="AU39" s="33" t="s">
        <v>317</v>
      </c>
      <c r="AV39" s="33" t="s">
        <v>317</v>
      </c>
      <c r="AW39" s="33" t="s">
        <v>317</v>
      </c>
      <c r="AX39" s="33" t="s">
        <v>317</v>
      </c>
      <c r="AY39" s="33" t="s">
        <v>317</v>
      </c>
      <c r="AZ39" s="33" t="s">
        <v>317</v>
      </c>
      <c r="BA39" s="33" t="s">
        <v>317</v>
      </c>
      <c r="BB39" s="33" t="s">
        <v>317</v>
      </c>
      <c r="BC39" s="33" t="s">
        <v>317</v>
      </c>
      <c r="BD39" s="33" t="s">
        <v>317</v>
      </c>
      <c r="BE39" s="33" t="s">
        <v>317</v>
      </c>
      <c r="BF39" s="33" t="s">
        <v>317</v>
      </c>
      <c r="BG39" s="33" t="s">
        <v>317</v>
      </c>
      <c r="BH39" s="33" t="s">
        <v>317</v>
      </c>
      <c r="BI39" s="33" t="s">
        <v>317</v>
      </c>
      <c r="BJ39" s="33" t="s">
        <v>317</v>
      </c>
      <c r="BK39" s="264" t="s">
        <v>278</v>
      </c>
      <c r="BL39" s="261" t="s">
        <v>1645</v>
      </c>
      <c r="BM39" s="48" t="s">
        <v>317</v>
      </c>
      <c r="BN39" s="277" t="s">
        <v>2546</v>
      </c>
      <c r="BO39" s="261" t="s">
        <v>53</v>
      </c>
      <c r="BP39" s="261" t="s">
        <v>81</v>
      </c>
      <c r="BQ39" s="261" t="s">
        <v>1647</v>
      </c>
      <c r="BR39" s="273" t="s">
        <v>2246</v>
      </c>
      <c r="BS39" s="74" t="s">
        <v>512</v>
      </c>
      <c r="BT39" s="265">
        <f t="shared" si="2"/>
        <v>2024</v>
      </c>
      <c r="BU39" s="62" t="s">
        <v>2247</v>
      </c>
      <c r="BV39" s="64" t="str">
        <f t="shared" si="3"/>
        <v/>
      </c>
      <c r="BW39" s="64" t="s">
        <v>2247</v>
      </c>
      <c r="BX39" s="64">
        <v>0.0</v>
      </c>
      <c r="BY39" s="65"/>
      <c r="BZ39" s="62" t="s">
        <v>214</v>
      </c>
      <c r="CA39" s="64" t="s">
        <v>214</v>
      </c>
      <c r="CB39" s="65"/>
      <c r="CC39" s="65"/>
      <c r="CD39" s="65" t="str">
        <f t="shared" si="4"/>
        <v/>
      </c>
      <c r="CE39" s="65"/>
      <c r="CF39" s="65"/>
      <c r="CG39" s="65"/>
      <c r="CH39" s="65"/>
      <c r="CI39" s="65"/>
      <c r="CJ39" s="65">
        <f t="shared" si="5"/>
        <v>0</v>
      </c>
      <c r="CK39" s="53" t="s">
        <v>254</v>
      </c>
      <c r="CL39" s="54" t="s">
        <v>254</v>
      </c>
      <c r="CM39" s="290">
        <v>46169.0</v>
      </c>
    </row>
    <row r="40" ht="22.5" customHeight="1">
      <c r="A40" s="48" t="s">
        <v>1610</v>
      </c>
      <c r="B40" s="33" t="s">
        <v>254</v>
      </c>
      <c r="C40" s="33" t="s">
        <v>2552</v>
      </c>
      <c r="D40" s="261" t="s">
        <v>2553</v>
      </c>
      <c r="E40" s="263" t="s">
        <v>93</v>
      </c>
      <c r="F40" s="280" t="s">
        <v>126</v>
      </c>
      <c r="G40" s="263" t="s">
        <v>128</v>
      </c>
      <c r="H40" s="261" t="s">
        <v>2224</v>
      </c>
      <c r="I40" s="41" t="s">
        <v>278</v>
      </c>
      <c r="J40" s="41" t="s">
        <v>278</v>
      </c>
      <c r="K40" s="264" t="s">
        <v>2556</v>
      </c>
      <c r="L40" s="261" t="s">
        <v>2557</v>
      </c>
      <c r="M40" s="261" t="s">
        <v>2557</v>
      </c>
      <c r="N40" s="265" t="s">
        <v>2558</v>
      </c>
      <c r="O40" s="265" t="s">
        <v>2559</v>
      </c>
      <c r="P40" s="263" t="s">
        <v>44</v>
      </c>
      <c r="Q40" s="264" t="s">
        <v>2560</v>
      </c>
      <c r="R40" s="261" t="s">
        <v>2561</v>
      </c>
      <c r="S40" s="265">
        <v>1811.0</v>
      </c>
      <c r="T40" s="261" t="s">
        <v>265</v>
      </c>
      <c r="U40" s="261" t="s">
        <v>2562</v>
      </c>
      <c r="V40" s="261" t="s">
        <v>2563</v>
      </c>
      <c r="W40" s="261" t="s">
        <v>2564</v>
      </c>
      <c r="X40" s="261" t="s">
        <v>2565</v>
      </c>
      <c r="Y40" s="266">
        <v>45352.0</v>
      </c>
      <c r="Z40" s="266">
        <v>45596.0</v>
      </c>
      <c r="AA40" s="261" t="s">
        <v>2566</v>
      </c>
      <c r="AB40" s="267">
        <v>50000.0</v>
      </c>
      <c r="AC40" s="261">
        <v>1.0</v>
      </c>
      <c r="AD40" s="261" t="s">
        <v>257</v>
      </c>
      <c r="AE40" s="261" t="s">
        <v>252</v>
      </c>
      <c r="AF40" s="268" t="s">
        <v>53</v>
      </c>
      <c r="AG40" s="261" t="s">
        <v>156</v>
      </c>
      <c r="AH40" s="269" t="s">
        <v>1630</v>
      </c>
      <c r="AI40" s="33" t="s">
        <v>317</v>
      </c>
      <c r="AJ40" s="261">
        <v>0.43</v>
      </c>
      <c r="AK40" s="33" t="s">
        <v>317</v>
      </c>
      <c r="AL40" s="33" t="s">
        <v>317</v>
      </c>
      <c r="AM40" s="33" t="s">
        <v>317</v>
      </c>
      <c r="AN40" s="33" t="s">
        <v>317</v>
      </c>
      <c r="AO40" s="261" t="s">
        <v>257</v>
      </c>
      <c r="AP40" s="261">
        <v>550.0</v>
      </c>
      <c r="AQ40" s="271">
        <f t="shared" si="10"/>
        <v>0.001381818182</v>
      </c>
      <c r="AR40" s="272">
        <v>0.76</v>
      </c>
      <c r="AS40" s="33" t="s">
        <v>317</v>
      </c>
      <c r="AT40" s="33" t="s">
        <v>317</v>
      </c>
      <c r="AU40" s="33" t="s">
        <v>317</v>
      </c>
      <c r="AV40" s="33" t="s">
        <v>317</v>
      </c>
      <c r="AW40" s="33" t="s">
        <v>317</v>
      </c>
      <c r="AX40" s="33" t="s">
        <v>317</v>
      </c>
      <c r="AY40" s="33" t="s">
        <v>317</v>
      </c>
      <c r="AZ40" s="33" t="s">
        <v>317</v>
      </c>
      <c r="BA40" s="33" t="s">
        <v>317</v>
      </c>
      <c r="BB40" s="33" t="s">
        <v>317</v>
      </c>
      <c r="BC40" s="33" t="s">
        <v>317</v>
      </c>
      <c r="BD40" s="33" t="s">
        <v>317</v>
      </c>
      <c r="BE40" s="33" t="s">
        <v>317</v>
      </c>
      <c r="BF40" s="33" t="s">
        <v>317</v>
      </c>
      <c r="BG40" s="33" t="s">
        <v>317</v>
      </c>
      <c r="BH40" s="33" t="s">
        <v>317</v>
      </c>
      <c r="BI40" s="33" t="s">
        <v>317</v>
      </c>
      <c r="BJ40" s="33" t="s">
        <v>317</v>
      </c>
      <c r="BK40" s="264" t="s">
        <v>278</v>
      </c>
      <c r="BL40" s="273" t="s">
        <v>2569</v>
      </c>
      <c r="BM40" s="48" t="s">
        <v>317</v>
      </c>
      <c r="BN40" s="41" t="s">
        <v>2570</v>
      </c>
      <c r="BO40" s="261" t="s">
        <v>53</v>
      </c>
      <c r="BP40" s="261" t="s">
        <v>81</v>
      </c>
      <c r="BQ40" s="261" t="s">
        <v>1647</v>
      </c>
      <c r="BR40" s="273" t="s">
        <v>2246</v>
      </c>
      <c r="BS40" s="74" t="s">
        <v>512</v>
      </c>
      <c r="BT40" s="265">
        <f t="shared" si="2"/>
        <v>2024</v>
      </c>
      <c r="BU40" s="62" t="s">
        <v>2247</v>
      </c>
      <c r="BV40" s="64" t="str">
        <f t="shared" si="3"/>
        <v/>
      </c>
      <c r="BW40" s="64" t="s">
        <v>2247</v>
      </c>
      <c r="BX40" s="64">
        <v>0.0</v>
      </c>
      <c r="BY40" s="65"/>
      <c r="BZ40" s="62" t="s">
        <v>214</v>
      </c>
      <c r="CA40" s="64" t="s">
        <v>214</v>
      </c>
      <c r="CB40" s="65"/>
      <c r="CC40" s="65"/>
      <c r="CD40" s="65" t="str">
        <f t="shared" si="4"/>
        <v/>
      </c>
      <c r="CE40" s="65"/>
      <c r="CF40" s="65"/>
      <c r="CG40" s="65"/>
      <c r="CH40" s="65"/>
      <c r="CI40" s="65"/>
      <c r="CJ40" s="65">
        <f t="shared" si="5"/>
        <v>0</v>
      </c>
      <c r="CK40" s="53" t="s">
        <v>254</v>
      </c>
      <c r="CL40" s="54" t="s">
        <v>254</v>
      </c>
      <c r="CM40" s="290">
        <v>46169.0</v>
      </c>
    </row>
    <row r="41" ht="22.5" customHeight="1">
      <c r="A41" s="48" t="s">
        <v>1610</v>
      </c>
      <c r="B41" s="33" t="s">
        <v>254</v>
      </c>
      <c r="C41" s="33" t="s">
        <v>2571</v>
      </c>
      <c r="D41" s="261" t="s">
        <v>2572</v>
      </c>
      <c r="E41" s="263" t="s">
        <v>93</v>
      </c>
      <c r="F41" s="280" t="s">
        <v>126</v>
      </c>
      <c r="G41" s="263" t="s">
        <v>128</v>
      </c>
      <c r="H41" s="261" t="s">
        <v>2224</v>
      </c>
      <c r="I41" s="41" t="s">
        <v>278</v>
      </c>
      <c r="J41" s="41" t="s">
        <v>278</v>
      </c>
      <c r="K41" s="264" t="s">
        <v>2573</v>
      </c>
      <c r="L41" s="261" t="s">
        <v>2575</v>
      </c>
      <c r="M41" s="261" t="s">
        <v>2575</v>
      </c>
      <c r="N41" s="265" t="s">
        <v>2576</v>
      </c>
      <c r="O41" s="265" t="s">
        <v>2577</v>
      </c>
      <c r="P41" s="263" t="s">
        <v>44</v>
      </c>
      <c r="Q41" s="264" t="s">
        <v>2578</v>
      </c>
      <c r="R41" s="261" t="s">
        <v>2579</v>
      </c>
      <c r="S41" s="265">
        <v>8010.0</v>
      </c>
      <c r="T41" s="261" t="s">
        <v>101</v>
      </c>
      <c r="U41" s="261" t="s">
        <v>2580</v>
      </c>
      <c r="V41" s="261" t="s">
        <v>2581</v>
      </c>
      <c r="W41" s="261" t="s">
        <v>2582</v>
      </c>
      <c r="X41" s="261" t="s">
        <v>2583</v>
      </c>
      <c r="Y41" s="266">
        <v>45383.0</v>
      </c>
      <c r="Z41" s="266">
        <v>45596.0</v>
      </c>
      <c r="AA41" s="261" t="s">
        <v>2585</v>
      </c>
      <c r="AB41" s="267">
        <v>269000.0</v>
      </c>
      <c r="AC41" s="261">
        <v>1.0</v>
      </c>
      <c r="AD41" s="261" t="s">
        <v>257</v>
      </c>
      <c r="AE41" s="261" t="s">
        <v>252</v>
      </c>
      <c r="AF41" s="268" t="s">
        <v>53</v>
      </c>
      <c r="AG41" s="261" t="s">
        <v>1714</v>
      </c>
      <c r="AH41" s="269" t="s">
        <v>1630</v>
      </c>
      <c r="AI41" s="33" t="s">
        <v>317</v>
      </c>
      <c r="AJ41" s="261">
        <v>8.53</v>
      </c>
      <c r="AK41" s="33" t="s">
        <v>317</v>
      </c>
      <c r="AL41" s="33" t="s">
        <v>317</v>
      </c>
      <c r="AM41" s="33" t="s">
        <v>317</v>
      </c>
      <c r="AN41" s="33" t="s">
        <v>317</v>
      </c>
      <c r="AO41" s="261" t="s">
        <v>257</v>
      </c>
      <c r="AP41" s="33" t="s">
        <v>317</v>
      </c>
      <c r="AQ41" s="33" t="s">
        <v>317</v>
      </c>
      <c r="AR41" s="33" t="s">
        <v>317</v>
      </c>
      <c r="AS41" s="33" t="s">
        <v>317</v>
      </c>
      <c r="AT41" s="33" t="s">
        <v>317</v>
      </c>
      <c r="AU41" s="33" t="s">
        <v>317</v>
      </c>
      <c r="AV41" s="265">
        <v>50.0</v>
      </c>
      <c r="AW41" s="295">
        <f>AX41/AV41</f>
        <v>1.5088</v>
      </c>
      <c r="AX41" s="272">
        <v>75.44</v>
      </c>
      <c r="AY41" s="33" t="s">
        <v>317</v>
      </c>
      <c r="AZ41" s="33" t="s">
        <v>317</v>
      </c>
      <c r="BA41" s="33" t="s">
        <v>317</v>
      </c>
      <c r="BB41" s="33" t="s">
        <v>317</v>
      </c>
      <c r="BC41" s="33" t="s">
        <v>317</v>
      </c>
      <c r="BD41" s="33" t="s">
        <v>317</v>
      </c>
      <c r="BE41" s="33" t="s">
        <v>317</v>
      </c>
      <c r="BF41" s="33" t="s">
        <v>317</v>
      </c>
      <c r="BG41" s="33" t="s">
        <v>317</v>
      </c>
      <c r="BH41" s="33" t="s">
        <v>317</v>
      </c>
      <c r="BI41" s="33" t="s">
        <v>317</v>
      </c>
      <c r="BJ41" s="33" t="s">
        <v>317</v>
      </c>
      <c r="BK41" s="264" t="s">
        <v>278</v>
      </c>
      <c r="BL41" s="261" t="s">
        <v>2587</v>
      </c>
      <c r="BM41" s="48" t="s">
        <v>317</v>
      </c>
      <c r="BN41" s="277" t="s">
        <v>2588</v>
      </c>
      <c r="BO41" s="261" t="s">
        <v>53</v>
      </c>
      <c r="BP41" s="261" t="s">
        <v>81</v>
      </c>
      <c r="BQ41" s="261" t="s">
        <v>53</v>
      </c>
      <c r="BR41" s="273" t="s">
        <v>2246</v>
      </c>
      <c r="BS41" s="74" t="s">
        <v>512</v>
      </c>
      <c r="BT41" s="265">
        <f t="shared" si="2"/>
        <v>2024</v>
      </c>
      <c r="BU41" s="62" t="s">
        <v>2247</v>
      </c>
      <c r="BV41" s="64" t="str">
        <f t="shared" si="3"/>
        <v/>
      </c>
      <c r="BW41" s="64" t="s">
        <v>2247</v>
      </c>
      <c r="BX41" s="64">
        <v>0.0</v>
      </c>
      <c r="BY41" s="65"/>
      <c r="BZ41" s="62" t="s">
        <v>214</v>
      </c>
      <c r="CA41" s="64" t="s">
        <v>214</v>
      </c>
      <c r="CB41" s="65"/>
      <c r="CC41" s="65"/>
      <c r="CD41" s="65" t="str">
        <f t="shared" si="4"/>
        <v/>
      </c>
      <c r="CE41" s="65"/>
      <c r="CF41" s="65"/>
      <c r="CG41" s="65"/>
      <c r="CH41" s="65"/>
      <c r="CI41" s="65"/>
      <c r="CJ41" s="65">
        <f t="shared" si="5"/>
        <v>0</v>
      </c>
      <c r="CK41" s="53" t="s">
        <v>254</v>
      </c>
      <c r="CL41" s="54" t="s">
        <v>254</v>
      </c>
      <c r="CM41" s="290">
        <v>46169.0</v>
      </c>
    </row>
    <row r="42" ht="22.5" customHeight="1">
      <c r="A42" s="48" t="s">
        <v>1610</v>
      </c>
      <c r="B42" s="33" t="s">
        <v>254</v>
      </c>
      <c r="C42" s="33" t="s">
        <v>2592</v>
      </c>
      <c r="D42" s="261" t="s">
        <v>2593</v>
      </c>
      <c r="E42" s="263" t="s">
        <v>93</v>
      </c>
      <c r="F42" s="280" t="s">
        <v>126</v>
      </c>
      <c r="G42" s="263" t="s">
        <v>128</v>
      </c>
      <c r="H42" s="261" t="s">
        <v>2224</v>
      </c>
      <c r="I42" s="41" t="s">
        <v>278</v>
      </c>
      <c r="J42" s="41" t="s">
        <v>278</v>
      </c>
      <c r="K42" s="264" t="s">
        <v>2597</v>
      </c>
      <c r="L42" s="261" t="s">
        <v>2601</v>
      </c>
      <c r="M42" s="261" t="s">
        <v>2601</v>
      </c>
      <c r="N42" s="261" t="s">
        <v>2605</v>
      </c>
      <c r="O42" s="265" t="s">
        <v>2607</v>
      </c>
      <c r="P42" s="263" t="s">
        <v>44</v>
      </c>
      <c r="Q42" s="264" t="s">
        <v>2608</v>
      </c>
      <c r="R42" s="265" t="s">
        <v>2609</v>
      </c>
      <c r="S42" s="265">
        <v>8413.0</v>
      </c>
      <c r="T42" s="261" t="s">
        <v>283</v>
      </c>
      <c r="U42" s="261" t="s">
        <v>2610</v>
      </c>
      <c r="V42" s="261" t="s">
        <v>2612</v>
      </c>
      <c r="W42" s="261" t="s">
        <v>2613</v>
      </c>
      <c r="X42" s="261" t="s">
        <v>2614</v>
      </c>
      <c r="Y42" s="266">
        <v>44713.0</v>
      </c>
      <c r="Z42" s="266">
        <v>45596.0</v>
      </c>
      <c r="AA42" s="261" t="s">
        <v>2615</v>
      </c>
      <c r="AB42" s="267">
        <v>2.206E9</v>
      </c>
      <c r="AC42" s="261">
        <v>1.0</v>
      </c>
      <c r="AD42" s="261" t="s">
        <v>257</v>
      </c>
      <c r="AE42" s="261" t="s">
        <v>252</v>
      </c>
      <c r="AF42" s="268" t="s">
        <v>53</v>
      </c>
      <c r="AG42" s="261" t="s">
        <v>104</v>
      </c>
      <c r="AH42" s="269" t="s">
        <v>1630</v>
      </c>
      <c r="AI42" s="33" t="s">
        <v>317</v>
      </c>
      <c r="AJ42" s="261">
        <v>20620.84</v>
      </c>
      <c r="AK42" s="33" t="s">
        <v>317</v>
      </c>
      <c r="AL42" s="33" t="s">
        <v>317</v>
      </c>
      <c r="AM42" s="33" t="s">
        <v>317</v>
      </c>
      <c r="AN42" s="33" t="s">
        <v>317</v>
      </c>
      <c r="AO42" s="261" t="s">
        <v>257</v>
      </c>
      <c r="AP42" s="33" t="s">
        <v>317</v>
      </c>
      <c r="AQ42" s="33" t="s">
        <v>317</v>
      </c>
      <c r="AR42" s="33" t="s">
        <v>317</v>
      </c>
      <c r="AS42" s="265">
        <v>63900.0</v>
      </c>
      <c r="AT42" s="295">
        <f>AU42/AS42</f>
        <v>0.01724334898</v>
      </c>
      <c r="AU42" s="272">
        <v>1101.85</v>
      </c>
      <c r="AV42" s="33" t="s">
        <v>317</v>
      </c>
      <c r="AW42" s="33" t="s">
        <v>317</v>
      </c>
      <c r="AX42" s="33" t="s">
        <v>317</v>
      </c>
      <c r="AY42" s="33" t="s">
        <v>317</v>
      </c>
      <c r="AZ42" s="33" t="s">
        <v>317</v>
      </c>
      <c r="BA42" s="33" t="s">
        <v>317</v>
      </c>
      <c r="BB42" s="33" t="s">
        <v>317</v>
      </c>
      <c r="BC42" s="33" t="s">
        <v>317</v>
      </c>
      <c r="BD42" s="33" t="s">
        <v>317</v>
      </c>
      <c r="BE42" s="33" t="s">
        <v>317</v>
      </c>
      <c r="BF42" s="33" t="s">
        <v>317</v>
      </c>
      <c r="BG42" s="33" t="s">
        <v>317</v>
      </c>
      <c r="BH42" s="33" t="s">
        <v>317</v>
      </c>
      <c r="BI42" s="33" t="s">
        <v>317</v>
      </c>
      <c r="BJ42" s="33" t="s">
        <v>317</v>
      </c>
      <c r="BK42" s="264" t="s">
        <v>278</v>
      </c>
      <c r="BL42" s="261" t="s">
        <v>1912</v>
      </c>
      <c r="BM42" s="48" t="s">
        <v>317</v>
      </c>
      <c r="BN42" s="277" t="s">
        <v>2622</v>
      </c>
      <c r="BO42" s="261" t="s">
        <v>53</v>
      </c>
      <c r="BP42" s="261" t="s">
        <v>81</v>
      </c>
      <c r="BQ42" s="261" t="s">
        <v>1647</v>
      </c>
      <c r="BR42" s="273" t="s">
        <v>2246</v>
      </c>
      <c r="BS42" s="74" t="s">
        <v>512</v>
      </c>
      <c r="BT42" s="265">
        <f t="shared" si="2"/>
        <v>2024</v>
      </c>
      <c r="BU42" s="62" t="s">
        <v>2624</v>
      </c>
      <c r="BV42" s="64" t="str">
        <f t="shared" si="3"/>
        <v/>
      </c>
      <c r="BW42" s="64" t="s">
        <v>2624</v>
      </c>
      <c r="BX42" s="64">
        <v>0.0</v>
      </c>
      <c r="BY42" s="65"/>
      <c r="BZ42" s="62" t="s">
        <v>214</v>
      </c>
      <c r="CA42" s="64" t="s">
        <v>214</v>
      </c>
      <c r="CB42" s="65"/>
      <c r="CC42" s="65"/>
      <c r="CD42" s="65" t="str">
        <f t="shared" si="4"/>
        <v/>
      </c>
      <c r="CE42" s="65"/>
      <c r="CF42" s="65"/>
      <c r="CG42" s="65"/>
      <c r="CH42" s="65"/>
      <c r="CI42" s="65"/>
      <c r="CJ42" s="65">
        <f t="shared" si="5"/>
        <v>0</v>
      </c>
      <c r="CK42" s="53" t="s">
        <v>254</v>
      </c>
      <c r="CL42" s="54" t="s">
        <v>254</v>
      </c>
      <c r="CM42" s="290">
        <v>46169.0</v>
      </c>
    </row>
    <row r="43" ht="22.5" customHeight="1">
      <c r="A43" s="48" t="s">
        <v>1610</v>
      </c>
      <c r="B43" s="33" t="s">
        <v>254</v>
      </c>
      <c r="C43" s="33" t="s">
        <v>2630</v>
      </c>
      <c r="D43" s="261" t="s">
        <v>2631</v>
      </c>
      <c r="E43" s="263" t="s">
        <v>93</v>
      </c>
      <c r="F43" s="280" t="s">
        <v>126</v>
      </c>
      <c r="G43" s="263" t="s">
        <v>128</v>
      </c>
      <c r="H43" s="261" t="s">
        <v>1616</v>
      </c>
      <c r="I43" s="41" t="s">
        <v>278</v>
      </c>
      <c r="J43" s="41" t="s">
        <v>278</v>
      </c>
      <c r="K43" s="264" t="s">
        <v>2633</v>
      </c>
      <c r="L43" s="261" t="s">
        <v>2634</v>
      </c>
      <c r="M43" s="261" t="s">
        <v>2634</v>
      </c>
      <c r="N43" s="261" t="s">
        <v>2635</v>
      </c>
      <c r="O43" s="265" t="s">
        <v>2636</v>
      </c>
      <c r="P43" s="263" t="s">
        <v>70</v>
      </c>
      <c r="Q43" s="264" t="s">
        <v>2637</v>
      </c>
      <c r="R43" s="265" t="s">
        <v>2638</v>
      </c>
      <c r="S43" s="265">
        <v>8610.0</v>
      </c>
      <c r="T43" s="261" t="s">
        <v>101</v>
      </c>
      <c r="U43" s="261" t="s">
        <v>2639</v>
      </c>
      <c r="V43" s="261" t="s">
        <v>2640</v>
      </c>
      <c r="W43" s="261" t="s">
        <v>2641</v>
      </c>
      <c r="X43" s="261" t="s">
        <v>2642</v>
      </c>
      <c r="Y43" s="266">
        <v>45352.0</v>
      </c>
      <c r="Z43" s="266">
        <v>45623.0</v>
      </c>
      <c r="AA43" s="261" t="s">
        <v>2643</v>
      </c>
      <c r="AB43" s="267">
        <v>1590000.0</v>
      </c>
      <c r="AC43" s="261">
        <v>1.0</v>
      </c>
      <c r="AD43" s="261" t="s">
        <v>257</v>
      </c>
      <c r="AE43" s="261" t="s">
        <v>252</v>
      </c>
      <c r="AF43" s="268" t="s">
        <v>53</v>
      </c>
      <c r="AG43" s="261" t="s">
        <v>50</v>
      </c>
      <c r="AH43" s="269" t="s">
        <v>1630</v>
      </c>
      <c r="AI43" s="33" t="s">
        <v>317</v>
      </c>
      <c r="AJ43" s="261">
        <v>8.39</v>
      </c>
      <c r="AK43" s="33" t="s">
        <v>317</v>
      </c>
      <c r="AL43" s="33" t="s">
        <v>317</v>
      </c>
      <c r="AM43" s="33" t="s">
        <v>317</v>
      </c>
      <c r="AN43" s="33" t="s">
        <v>317</v>
      </c>
      <c r="AO43" s="261" t="s">
        <v>257</v>
      </c>
      <c r="AP43" s="33" t="s">
        <v>317</v>
      </c>
      <c r="AQ43" s="33" t="s">
        <v>317</v>
      </c>
      <c r="AR43" s="33" t="s">
        <v>317</v>
      </c>
      <c r="AS43" s="33" t="s">
        <v>317</v>
      </c>
      <c r="AT43" s="33" t="s">
        <v>317</v>
      </c>
      <c r="AU43" s="33" t="s">
        <v>317</v>
      </c>
      <c r="AV43" s="33" t="s">
        <v>317</v>
      </c>
      <c r="AW43" s="33" t="s">
        <v>317</v>
      </c>
      <c r="AX43" s="33" t="s">
        <v>317</v>
      </c>
      <c r="AY43" s="33" t="s">
        <v>317</v>
      </c>
      <c r="AZ43" s="33" t="s">
        <v>317</v>
      </c>
      <c r="BA43" s="33" t="s">
        <v>317</v>
      </c>
      <c r="BB43" s="33" t="s">
        <v>317</v>
      </c>
      <c r="BC43" s="33" t="s">
        <v>317</v>
      </c>
      <c r="BD43" s="33" t="s">
        <v>317</v>
      </c>
      <c r="BE43" s="33" t="s">
        <v>317</v>
      </c>
      <c r="BF43" s="33" t="s">
        <v>317</v>
      </c>
      <c r="BG43" s="33" t="s">
        <v>317</v>
      </c>
      <c r="BH43" s="33" t="s">
        <v>317</v>
      </c>
      <c r="BI43" s="33" t="s">
        <v>317</v>
      </c>
      <c r="BJ43" s="33" t="s">
        <v>317</v>
      </c>
      <c r="BK43" s="272" t="s">
        <v>2646</v>
      </c>
      <c r="BL43" s="261" t="s">
        <v>2054</v>
      </c>
      <c r="BM43" s="48" t="s">
        <v>317</v>
      </c>
      <c r="BN43" s="277" t="s">
        <v>2647</v>
      </c>
      <c r="BO43" s="261" t="s">
        <v>53</v>
      </c>
      <c r="BP43" s="261" t="s">
        <v>81</v>
      </c>
      <c r="BQ43" s="261" t="s">
        <v>53</v>
      </c>
      <c r="BR43" s="273" t="s">
        <v>2272</v>
      </c>
      <c r="BS43" s="74" t="s">
        <v>512</v>
      </c>
      <c r="BT43" s="265">
        <f t="shared" si="2"/>
        <v>2024</v>
      </c>
      <c r="BU43" s="62" t="s">
        <v>2247</v>
      </c>
      <c r="BV43" s="64" t="str">
        <f t="shared" si="3"/>
        <v/>
      </c>
      <c r="BW43" s="64" t="s">
        <v>2247</v>
      </c>
      <c r="BX43" s="64">
        <v>0.0</v>
      </c>
      <c r="BY43" s="65"/>
      <c r="BZ43" s="62" t="s">
        <v>214</v>
      </c>
      <c r="CA43" s="64" t="s">
        <v>214</v>
      </c>
      <c r="CB43" s="65"/>
      <c r="CC43" s="65"/>
      <c r="CD43" s="65" t="str">
        <f t="shared" si="4"/>
        <v/>
      </c>
      <c r="CE43" s="65"/>
      <c r="CF43" s="65"/>
      <c r="CG43" s="65"/>
      <c r="CH43" s="65"/>
      <c r="CI43" s="65"/>
      <c r="CJ43" s="65">
        <f t="shared" si="5"/>
        <v>0</v>
      </c>
      <c r="CK43" s="53" t="s">
        <v>254</v>
      </c>
      <c r="CL43" s="54" t="s">
        <v>254</v>
      </c>
      <c r="CM43" s="290">
        <v>46169.0</v>
      </c>
    </row>
    <row r="44" ht="22.5" customHeight="1">
      <c r="A44" s="48" t="s">
        <v>1610</v>
      </c>
      <c r="B44" s="33" t="s">
        <v>254</v>
      </c>
      <c r="C44" s="33" t="s">
        <v>2651</v>
      </c>
      <c r="D44" s="261" t="s">
        <v>2652</v>
      </c>
      <c r="E44" s="263" t="s">
        <v>93</v>
      </c>
      <c r="F44" s="280" t="s">
        <v>126</v>
      </c>
      <c r="G44" s="263" t="s">
        <v>128</v>
      </c>
      <c r="H44" s="261" t="s">
        <v>2224</v>
      </c>
      <c r="I44" s="41" t="s">
        <v>278</v>
      </c>
      <c r="J44" s="41" t="s">
        <v>278</v>
      </c>
      <c r="K44" s="264" t="s">
        <v>2653</v>
      </c>
      <c r="L44" s="261" t="s">
        <v>2654</v>
      </c>
      <c r="M44" s="261" t="s">
        <v>2654</v>
      </c>
      <c r="N44" s="265" t="s">
        <v>2655</v>
      </c>
      <c r="O44" s="265" t="s">
        <v>2656</v>
      </c>
      <c r="P44" s="263" t="s">
        <v>44</v>
      </c>
      <c r="Q44" s="264" t="s">
        <v>2657</v>
      </c>
      <c r="R44" s="265" t="s">
        <v>2658</v>
      </c>
      <c r="S44" s="265">
        <v>6810.0</v>
      </c>
      <c r="T44" s="261" t="s">
        <v>235</v>
      </c>
      <c r="U44" s="261" t="s">
        <v>2659</v>
      </c>
      <c r="V44" s="261" t="s">
        <v>2660</v>
      </c>
      <c r="W44" s="261" t="s">
        <v>2661</v>
      </c>
      <c r="X44" s="261" t="s">
        <v>2662</v>
      </c>
      <c r="Y44" s="266">
        <v>45306.0</v>
      </c>
      <c r="Z44" s="266">
        <v>45623.0</v>
      </c>
      <c r="AA44" s="261" t="s">
        <v>2663</v>
      </c>
      <c r="AB44" s="267">
        <v>1.461615243E9</v>
      </c>
      <c r="AC44" s="261">
        <v>1.0</v>
      </c>
      <c r="AD44" s="261" t="s">
        <v>257</v>
      </c>
      <c r="AE44" s="261" t="s">
        <v>252</v>
      </c>
      <c r="AF44" s="268" t="s">
        <v>53</v>
      </c>
      <c r="AG44" s="261" t="s">
        <v>74</v>
      </c>
      <c r="AH44" s="269" t="s">
        <v>1630</v>
      </c>
      <c r="AI44" s="33" t="s">
        <v>317</v>
      </c>
      <c r="AJ44" s="261">
        <v>91.32</v>
      </c>
      <c r="AK44" s="33" t="s">
        <v>317</v>
      </c>
      <c r="AL44" s="33" t="s">
        <v>317</v>
      </c>
      <c r="AM44" s="33" t="s">
        <v>317</v>
      </c>
      <c r="AN44" s="33" t="s">
        <v>317</v>
      </c>
      <c r="AO44" s="261" t="s">
        <v>257</v>
      </c>
      <c r="AP44" s="265">
        <v>5002.0</v>
      </c>
      <c r="AQ44" s="271">
        <f>AR44/AP44</f>
        <v>0.5753698521</v>
      </c>
      <c r="AR44" s="272">
        <v>2878.0</v>
      </c>
      <c r="AS44" s="33" t="s">
        <v>317</v>
      </c>
      <c r="AT44" s="33" t="s">
        <v>317</v>
      </c>
      <c r="AU44" s="33" t="s">
        <v>317</v>
      </c>
      <c r="AV44" s="33" t="s">
        <v>317</v>
      </c>
      <c r="AW44" s="33" t="s">
        <v>317</v>
      </c>
      <c r="AX44" s="33" t="s">
        <v>317</v>
      </c>
      <c r="AY44" s="33" t="s">
        <v>317</v>
      </c>
      <c r="AZ44" s="33" t="s">
        <v>317</v>
      </c>
      <c r="BA44" s="33" t="s">
        <v>317</v>
      </c>
      <c r="BB44" s="33" t="s">
        <v>317</v>
      </c>
      <c r="BC44" s="33" t="s">
        <v>317</v>
      </c>
      <c r="BD44" s="33" t="s">
        <v>317</v>
      </c>
      <c r="BE44" s="33" t="s">
        <v>317</v>
      </c>
      <c r="BF44" s="33" t="s">
        <v>317</v>
      </c>
      <c r="BG44" s="33" t="s">
        <v>317</v>
      </c>
      <c r="BH44" s="33" t="s">
        <v>317</v>
      </c>
      <c r="BI44" s="33" t="s">
        <v>317</v>
      </c>
      <c r="BJ44" s="33" t="s">
        <v>317</v>
      </c>
      <c r="BK44" s="264" t="s">
        <v>278</v>
      </c>
      <c r="BL44" s="261" t="s">
        <v>1645</v>
      </c>
      <c r="BM44" s="48" t="s">
        <v>317</v>
      </c>
      <c r="BN44" s="277" t="s">
        <v>2664</v>
      </c>
      <c r="BO44" s="261" t="s">
        <v>53</v>
      </c>
      <c r="BP44" s="261" t="s">
        <v>81</v>
      </c>
      <c r="BQ44" s="261" t="s">
        <v>1647</v>
      </c>
      <c r="BR44" s="273" t="s">
        <v>2246</v>
      </c>
      <c r="BS44" s="74" t="s">
        <v>512</v>
      </c>
      <c r="BT44" s="265">
        <f t="shared" si="2"/>
        <v>2024</v>
      </c>
      <c r="BU44" s="62" t="s">
        <v>2247</v>
      </c>
      <c r="BV44" s="64" t="str">
        <f t="shared" si="3"/>
        <v/>
      </c>
      <c r="BW44" s="64" t="s">
        <v>2247</v>
      </c>
      <c r="BX44" s="64">
        <v>0.0</v>
      </c>
      <c r="BY44" s="65"/>
      <c r="BZ44" s="62" t="s">
        <v>214</v>
      </c>
      <c r="CA44" s="64" t="s">
        <v>214</v>
      </c>
      <c r="CB44" s="65"/>
      <c r="CC44" s="65"/>
      <c r="CD44" s="65" t="str">
        <f t="shared" si="4"/>
        <v/>
      </c>
      <c r="CE44" s="65"/>
      <c r="CF44" s="65"/>
      <c r="CG44" s="65"/>
      <c r="CH44" s="65"/>
      <c r="CI44" s="65"/>
      <c r="CJ44" s="65">
        <f t="shared" si="5"/>
        <v>0</v>
      </c>
      <c r="CK44" s="53" t="s">
        <v>254</v>
      </c>
      <c r="CL44" s="54" t="s">
        <v>254</v>
      </c>
      <c r="CM44" s="290">
        <v>46169.0</v>
      </c>
    </row>
    <row r="45" ht="22.5" customHeight="1">
      <c r="A45" s="48" t="s">
        <v>1610</v>
      </c>
      <c r="B45" s="33" t="s">
        <v>254</v>
      </c>
      <c r="C45" s="33" t="s">
        <v>2667</v>
      </c>
      <c r="D45" s="261" t="s">
        <v>2668</v>
      </c>
      <c r="E45" s="263" t="s">
        <v>93</v>
      </c>
      <c r="F45" s="280" t="s">
        <v>126</v>
      </c>
      <c r="G45" s="263" t="s">
        <v>128</v>
      </c>
      <c r="H45" s="261" t="s">
        <v>1616</v>
      </c>
      <c r="I45" s="41" t="s">
        <v>278</v>
      </c>
      <c r="J45" s="41" t="s">
        <v>278</v>
      </c>
      <c r="K45" s="264" t="s">
        <v>2669</v>
      </c>
      <c r="L45" s="261" t="s">
        <v>2670</v>
      </c>
      <c r="M45" s="261" t="s">
        <v>2670</v>
      </c>
      <c r="N45" s="265" t="s">
        <v>2671</v>
      </c>
      <c r="O45" s="265" t="s">
        <v>2672</v>
      </c>
      <c r="P45" s="263" t="s">
        <v>70</v>
      </c>
      <c r="Q45" s="264" t="s">
        <v>2673</v>
      </c>
      <c r="R45" s="265" t="s">
        <v>2674</v>
      </c>
      <c r="S45" s="265">
        <v>4330.0</v>
      </c>
      <c r="T45" s="261" t="s">
        <v>101</v>
      </c>
      <c r="U45" s="261" t="s">
        <v>2675</v>
      </c>
      <c r="V45" s="261" t="s">
        <v>2676</v>
      </c>
      <c r="W45" s="261" t="s">
        <v>2677</v>
      </c>
      <c r="X45" s="261" t="s">
        <v>2678</v>
      </c>
      <c r="Y45" s="266">
        <v>45444.0</v>
      </c>
      <c r="Z45" s="266">
        <v>45623.0</v>
      </c>
      <c r="AA45" s="261" t="s">
        <v>2679</v>
      </c>
      <c r="AB45" s="267">
        <v>100000.0</v>
      </c>
      <c r="AC45" s="261">
        <v>1.0</v>
      </c>
      <c r="AD45" s="261" t="s">
        <v>257</v>
      </c>
      <c r="AE45" s="261" t="s">
        <v>252</v>
      </c>
      <c r="AF45" s="268" t="s">
        <v>53</v>
      </c>
      <c r="AG45" s="261" t="s">
        <v>50</v>
      </c>
      <c r="AH45" s="269" t="s">
        <v>1630</v>
      </c>
      <c r="AI45" s="33" t="s">
        <v>317</v>
      </c>
      <c r="AJ45" s="261">
        <v>1.66</v>
      </c>
      <c r="AK45" s="33" t="s">
        <v>317</v>
      </c>
      <c r="AL45" s="33" t="s">
        <v>317</v>
      </c>
      <c r="AM45" s="33" t="s">
        <v>317</v>
      </c>
      <c r="AN45" s="33" t="s">
        <v>317</v>
      </c>
      <c r="AO45" s="261" t="s">
        <v>257</v>
      </c>
      <c r="AP45" s="33" t="s">
        <v>317</v>
      </c>
      <c r="AQ45" s="33" t="s">
        <v>317</v>
      </c>
      <c r="AR45" s="33" t="s">
        <v>317</v>
      </c>
      <c r="AS45" s="33" t="s">
        <v>317</v>
      </c>
      <c r="AT45" s="33" t="s">
        <v>317</v>
      </c>
      <c r="AU45" s="33" t="s">
        <v>317</v>
      </c>
      <c r="AV45" s="33" t="s">
        <v>317</v>
      </c>
      <c r="AW45" s="33" t="s">
        <v>317</v>
      </c>
      <c r="AX45" s="33" t="s">
        <v>317</v>
      </c>
      <c r="AY45" s="33" t="s">
        <v>317</v>
      </c>
      <c r="AZ45" s="33" t="s">
        <v>317</v>
      </c>
      <c r="BA45" s="33" t="s">
        <v>317</v>
      </c>
      <c r="BB45" s="33" t="s">
        <v>317</v>
      </c>
      <c r="BC45" s="33" t="s">
        <v>317</v>
      </c>
      <c r="BD45" s="33" t="s">
        <v>317</v>
      </c>
      <c r="BE45" s="33" t="s">
        <v>317</v>
      </c>
      <c r="BF45" s="33" t="s">
        <v>317</v>
      </c>
      <c r="BG45" s="33" t="s">
        <v>317</v>
      </c>
      <c r="BH45" s="33" t="s">
        <v>317</v>
      </c>
      <c r="BI45" s="33" t="s">
        <v>317</v>
      </c>
      <c r="BJ45" s="33" t="s">
        <v>317</v>
      </c>
      <c r="BK45" s="272" t="s">
        <v>2680</v>
      </c>
      <c r="BL45" s="261" t="s">
        <v>2054</v>
      </c>
      <c r="BM45" s="48" t="s">
        <v>317</v>
      </c>
      <c r="BN45" s="277" t="s">
        <v>2681</v>
      </c>
      <c r="BO45" s="261" t="s">
        <v>53</v>
      </c>
      <c r="BP45" s="261" t="s">
        <v>81</v>
      </c>
      <c r="BQ45" s="261" t="s">
        <v>53</v>
      </c>
      <c r="BR45" s="273" t="s">
        <v>2272</v>
      </c>
      <c r="BS45" s="74" t="s">
        <v>512</v>
      </c>
      <c r="BT45" s="265">
        <f t="shared" si="2"/>
        <v>2024</v>
      </c>
      <c r="BU45" s="62" t="s">
        <v>1871</v>
      </c>
      <c r="BV45" s="64" t="str">
        <f t="shared" si="3"/>
        <v/>
      </c>
      <c r="BW45" s="64" t="s">
        <v>1871</v>
      </c>
      <c r="BX45" s="64">
        <v>0.0</v>
      </c>
      <c r="BY45" s="65"/>
      <c r="BZ45" s="62" t="s">
        <v>214</v>
      </c>
      <c r="CA45" s="64" t="s">
        <v>214</v>
      </c>
      <c r="CB45" s="65"/>
      <c r="CC45" s="65"/>
      <c r="CD45" s="65" t="str">
        <f t="shared" si="4"/>
        <v/>
      </c>
      <c r="CE45" s="65"/>
      <c r="CF45" s="65"/>
      <c r="CG45" s="65"/>
      <c r="CH45" s="65"/>
      <c r="CI45" s="65"/>
      <c r="CJ45" s="65">
        <f t="shared" si="5"/>
        <v>0</v>
      </c>
      <c r="CK45" s="53" t="s">
        <v>254</v>
      </c>
      <c r="CL45" s="54" t="s">
        <v>254</v>
      </c>
      <c r="CM45" s="290">
        <v>46169.0</v>
      </c>
    </row>
    <row r="46" ht="22.5" customHeight="1">
      <c r="A46" s="48" t="s">
        <v>1610</v>
      </c>
      <c r="B46" s="33" t="s">
        <v>254</v>
      </c>
      <c r="C46" s="33" t="s">
        <v>2682</v>
      </c>
      <c r="D46" s="261" t="s">
        <v>2250</v>
      </c>
      <c r="E46" s="263" t="s">
        <v>93</v>
      </c>
      <c r="F46" s="280" t="s">
        <v>126</v>
      </c>
      <c r="G46" s="263" t="s">
        <v>128</v>
      </c>
      <c r="H46" s="261" t="s">
        <v>2224</v>
      </c>
      <c r="I46" s="41" t="s">
        <v>278</v>
      </c>
      <c r="J46" s="41" t="s">
        <v>278</v>
      </c>
      <c r="K46" s="264" t="s">
        <v>2683</v>
      </c>
      <c r="L46" s="261" t="s">
        <v>2252</v>
      </c>
      <c r="M46" s="261" t="s">
        <v>2252</v>
      </c>
      <c r="N46" s="265">
        <v>8.60023981E8</v>
      </c>
      <c r="O46" s="265" t="s">
        <v>2253</v>
      </c>
      <c r="P46" s="263" t="s">
        <v>70</v>
      </c>
      <c r="Q46" s="264" t="s">
        <v>2254</v>
      </c>
      <c r="R46" s="265" t="s">
        <v>2686</v>
      </c>
      <c r="S46" s="265">
        <v>5229.0</v>
      </c>
      <c r="T46" s="261" t="s">
        <v>197</v>
      </c>
      <c r="U46" s="261" t="s">
        <v>2687</v>
      </c>
      <c r="V46" s="261" t="s">
        <v>2689</v>
      </c>
      <c r="W46" s="261" t="s">
        <v>2690</v>
      </c>
      <c r="X46" s="261" t="s">
        <v>2691</v>
      </c>
      <c r="Y46" s="266">
        <v>45383.0</v>
      </c>
      <c r="Z46" s="266">
        <v>45623.0</v>
      </c>
      <c r="AA46" s="261" t="s">
        <v>2693</v>
      </c>
      <c r="AB46" s="267">
        <v>5616105.0</v>
      </c>
      <c r="AC46" s="261">
        <v>1.0</v>
      </c>
      <c r="AD46" s="261" t="s">
        <v>257</v>
      </c>
      <c r="AE46" s="261" t="s">
        <v>252</v>
      </c>
      <c r="AF46" s="268" t="s">
        <v>53</v>
      </c>
      <c r="AG46" s="261" t="s">
        <v>2694</v>
      </c>
      <c r="AH46" s="269" t="s">
        <v>1630</v>
      </c>
      <c r="AI46" s="33" t="s">
        <v>317</v>
      </c>
      <c r="AJ46" s="261">
        <v>2.16</v>
      </c>
      <c r="AK46" s="33" t="s">
        <v>317</v>
      </c>
      <c r="AL46" s="33" t="s">
        <v>317</v>
      </c>
      <c r="AM46" s="33" t="s">
        <v>317</v>
      </c>
      <c r="AN46" s="33" t="s">
        <v>317</v>
      </c>
      <c r="AO46" s="261" t="s">
        <v>257</v>
      </c>
      <c r="AP46" s="33" t="s">
        <v>317</v>
      </c>
      <c r="AQ46" s="33" t="s">
        <v>317</v>
      </c>
      <c r="AR46" s="33" t="s">
        <v>317</v>
      </c>
      <c r="AS46" s="33" t="s">
        <v>317</v>
      </c>
      <c r="AT46" s="33" t="s">
        <v>317</v>
      </c>
      <c r="AU46" s="33" t="s">
        <v>317</v>
      </c>
      <c r="AV46" s="265">
        <v>3182.75</v>
      </c>
      <c r="AW46" s="295">
        <f>AX46/AV46</f>
        <v>0.01698531144</v>
      </c>
      <c r="AX46" s="272">
        <v>54.06</v>
      </c>
      <c r="AY46" s="33" t="s">
        <v>317</v>
      </c>
      <c r="AZ46" s="33" t="s">
        <v>317</v>
      </c>
      <c r="BA46" s="33" t="s">
        <v>317</v>
      </c>
      <c r="BB46" s="33" t="s">
        <v>317</v>
      </c>
      <c r="BC46" s="33" t="s">
        <v>317</v>
      </c>
      <c r="BD46" s="33" t="s">
        <v>317</v>
      </c>
      <c r="BE46" s="33" t="s">
        <v>317</v>
      </c>
      <c r="BF46" s="33" t="s">
        <v>317</v>
      </c>
      <c r="BG46" s="33" t="s">
        <v>317</v>
      </c>
      <c r="BH46" s="33" t="s">
        <v>317</v>
      </c>
      <c r="BI46" s="33" t="s">
        <v>317</v>
      </c>
      <c r="BJ46" s="33" t="s">
        <v>317</v>
      </c>
      <c r="BK46" s="264" t="s">
        <v>278</v>
      </c>
      <c r="BL46" s="261" t="s">
        <v>2705</v>
      </c>
      <c r="BM46" s="48" t="s">
        <v>317</v>
      </c>
      <c r="BN46" s="277" t="s">
        <v>2706</v>
      </c>
      <c r="BO46" s="261" t="s">
        <v>53</v>
      </c>
      <c r="BP46" s="261" t="s">
        <v>81</v>
      </c>
      <c r="BQ46" s="261" t="s">
        <v>53</v>
      </c>
      <c r="BR46" s="273" t="s">
        <v>2246</v>
      </c>
      <c r="BS46" s="74" t="s">
        <v>512</v>
      </c>
      <c r="BT46" s="265">
        <f t="shared" si="2"/>
        <v>2024</v>
      </c>
      <c r="BU46" s="62" t="s">
        <v>2247</v>
      </c>
      <c r="BV46" s="64" t="str">
        <f t="shared" si="3"/>
        <v/>
      </c>
      <c r="BW46" s="64" t="s">
        <v>2247</v>
      </c>
      <c r="BX46" s="64">
        <v>0.0</v>
      </c>
      <c r="BY46" s="65"/>
      <c r="BZ46" s="62" t="s">
        <v>214</v>
      </c>
      <c r="CA46" s="64" t="s">
        <v>214</v>
      </c>
      <c r="CB46" s="65"/>
      <c r="CC46" s="65"/>
      <c r="CD46" s="65" t="str">
        <f t="shared" si="4"/>
        <v/>
      </c>
      <c r="CE46" s="65"/>
      <c r="CF46" s="65"/>
      <c r="CG46" s="65"/>
      <c r="CH46" s="65"/>
      <c r="CI46" s="65"/>
      <c r="CJ46" s="65">
        <f t="shared" si="5"/>
        <v>0</v>
      </c>
      <c r="CK46" s="53" t="s">
        <v>254</v>
      </c>
      <c r="CL46" s="54" t="s">
        <v>254</v>
      </c>
      <c r="CM46" s="290">
        <v>46169.0</v>
      </c>
    </row>
    <row r="47" ht="22.5" customHeight="1">
      <c r="A47" s="48" t="s">
        <v>1610</v>
      </c>
      <c r="B47" s="33" t="s">
        <v>254</v>
      </c>
      <c r="C47" s="33" t="s">
        <v>2712</v>
      </c>
      <c r="D47" s="261" t="s">
        <v>2713</v>
      </c>
      <c r="E47" s="263" t="s">
        <v>93</v>
      </c>
      <c r="F47" s="280" t="s">
        <v>126</v>
      </c>
      <c r="G47" s="263" t="s">
        <v>128</v>
      </c>
      <c r="H47" s="261" t="s">
        <v>1616</v>
      </c>
      <c r="I47" s="41" t="s">
        <v>278</v>
      </c>
      <c r="J47" s="41" t="s">
        <v>278</v>
      </c>
      <c r="K47" s="264" t="s">
        <v>2714</v>
      </c>
      <c r="L47" s="261" t="s">
        <v>2715</v>
      </c>
      <c r="M47" s="261" t="s">
        <v>2715</v>
      </c>
      <c r="N47" s="265" t="s">
        <v>2716</v>
      </c>
      <c r="O47" s="265" t="s">
        <v>2717</v>
      </c>
      <c r="P47" s="263" t="s">
        <v>70</v>
      </c>
      <c r="Q47" s="264" t="s">
        <v>2718</v>
      </c>
      <c r="R47" s="265" t="s">
        <v>2720</v>
      </c>
      <c r="S47" s="265">
        <v>4645.0</v>
      </c>
      <c r="T47" s="261" t="s">
        <v>235</v>
      </c>
      <c r="U47" s="261" t="s">
        <v>2723</v>
      </c>
      <c r="V47" s="261" t="s">
        <v>2724</v>
      </c>
      <c r="W47" s="261" t="s">
        <v>2725</v>
      </c>
      <c r="X47" s="261" t="s">
        <v>2726</v>
      </c>
      <c r="Y47" s="266">
        <v>45355.0</v>
      </c>
      <c r="Z47" s="266">
        <v>45623.0</v>
      </c>
      <c r="AA47" s="261" t="s">
        <v>2727</v>
      </c>
      <c r="AB47" s="331" t="s">
        <v>2728</v>
      </c>
      <c r="AC47" s="261">
        <v>1.0</v>
      </c>
      <c r="AD47" s="261" t="s">
        <v>257</v>
      </c>
      <c r="AE47" s="261" t="s">
        <v>252</v>
      </c>
      <c r="AF47" s="268" t="s">
        <v>53</v>
      </c>
      <c r="AG47" s="261" t="s">
        <v>156</v>
      </c>
      <c r="AH47" s="269" t="s">
        <v>1630</v>
      </c>
      <c r="AI47" s="33" t="s">
        <v>317</v>
      </c>
      <c r="AJ47" s="261">
        <v>319.21</v>
      </c>
      <c r="AK47" s="33" t="s">
        <v>317</v>
      </c>
      <c r="AL47" s="33" t="s">
        <v>317</v>
      </c>
      <c r="AM47" s="33" t="s">
        <v>317</v>
      </c>
      <c r="AN47" s="33" t="s">
        <v>317</v>
      </c>
      <c r="AO47" s="261" t="s">
        <v>257</v>
      </c>
      <c r="AP47" s="33" t="s">
        <v>317</v>
      </c>
      <c r="AQ47" s="33" t="s">
        <v>317</v>
      </c>
      <c r="AR47" s="33" t="s">
        <v>317</v>
      </c>
      <c r="AS47" s="33" t="s">
        <v>317</v>
      </c>
      <c r="AT47" s="33" t="s">
        <v>317</v>
      </c>
      <c r="AU47" s="33" t="s">
        <v>317</v>
      </c>
      <c r="AV47" s="33" t="s">
        <v>317</v>
      </c>
      <c r="AW47" s="33" t="s">
        <v>317</v>
      </c>
      <c r="AX47" s="33" t="s">
        <v>317</v>
      </c>
      <c r="AY47" s="33" t="s">
        <v>317</v>
      </c>
      <c r="AZ47" s="33" t="s">
        <v>317</v>
      </c>
      <c r="BA47" s="33" t="s">
        <v>317</v>
      </c>
      <c r="BB47" s="33" t="s">
        <v>317</v>
      </c>
      <c r="BC47" s="33" t="s">
        <v>317</v>
      </c>
      <c r="BD47" s="33" t="s">
        <v>317</v>
      </c>
      <c r="BE47" s="33" t="s">
        <v>317</v>
      </c>
      <c r="BF47" s="33" t="s">
        <v>317</v>
      </c>
      <c r="BG47" s="33" t="s">
        <v>317</v>
      </c>
      <c r="BH47" s="33" t="s">
        <v>317</v>
      </c>
      <c r="BI47" s="33" t="s">
        <v>317</v>
      </c>
      <c r="BJ47" s="33" t="s">
        <v>317</v>
      </c>
      <c r="BK47" s="272" t="s">
        <v>2740</v>
      </c>
      <c r="BL47" s="265" t="s">
        <v>1753</v>
      </c>
      <c r="BM47" s="48" t="s">
        <v>317</v>
      </c>
      <c r="BN47" s="277" t="s">
        <v>2742</v>
      </c>
      <c r="BO47" s="261" t="s">
        <v>53</v>
      </c>
      <c r="BP47" s="261" t="s">
        <v>81</v>
      </c>
      <c r="BQ47" s="261" t="s">
        <v>53</v>
      </c>
      <c r="BR47" s="273" t="s">
        <v>2272</v>
      </c>
      <c r="BS47" s="74" t="s">
        <v>512</v>
      </c>
      <c r="BT47" s="265">
        <f t="shared" si="2"/>
        <v>2024</v>
      </c>
      <c r="BU47" s="62" t="s">
        <v>1107</v>
      </c>
      <c r="BV47" s="64" t="str">
        <f t="shared" si="3"/>
        <v/>
      </c>
      <c r="BW47" s="64" t="s">
        <v>1107</v>
      </c>
      <c r="BX47" s="64">
        <v>0.0</v>
      </c>
      <c r="BY47" s="65"/>
      <c r="BZ47" s="62" t="s">
        <v>214</v>
      </c>
      <c r="CA47" s="64" t="s">
        <v>214</v>
      </c>
      <c r="CB47" s="65"/>
      <c r="CC47" s="65"/>
      <c r="CD47" s="65" t="str">
        <f t="shared" si="4"/>
        <v/>
      </c>
      <c r="CE47" s="65"/>
      <c r="CF47" s="65"/>
      <c r="CG47" s="65"/>
      <c r="CH47" s="65"/>
      <c r="CI47" s="65"/>
      <c r="CJ47" s="65">
        <f t="shared" si="5"/>
        <v>0</v>
      </c>
      <c r="CK47" s="53" t="s">
        <v>254</v>
      </c>
      <c r="CL47" s="54" t="s">
        <v>254</v>
      </c>
      <c r="CM47" s="290">
        <v>46169.0</v>
      </c>
    </row>
    <row r="48" ht="22.5" customHeight="1">
      <c r="A48" s="48" t="s">
        <v>1610</v>
      </c>
      <c r="B48" s="33" t="s">
        <v>254</v>
      </c>
      <c r="C48" s="33" t="s">
        <v>2747</v>
      </c>
      <c r="D48" s="261" t="s">
        <v>2748</v>
      </c>
      <c r="E48" s="263" t="s">
        <v>93</v>
      </c>
      <c r="F48" s="280" t="s">
        <v>126</v>
      </c>
      <c r="G48" s="263" t="s">
        <v>128</v>
      </c>
      <c r="H48" s="261" t="s">
        <v>2224</v>
      </c>
      <c r="I48" s="41" t="s">
        <v>278</v>
      </c>
      <c r="J48" s="41" t="s">
        <v>278</v>
      </c>
      <c r="K48" s="264" t="s">
        <v>2750</v>
      </c>
      <c r="L48" s="261" t="s">
        <v>2751</v>
      </c>
      <c r="M48" s="261" t="s">
        <v>2751</v>
      </c>
      <c r="N48" s="265" t="s">
        <v>2752</v>
      </c>
      <c r="O48" s="265" t="s">
        <v>2753</v>
      </c>
      <c r="P48" s="263" t="s">
        <v>44</v>
      </c>
      <c r="Q48" s="264" t="s">
        <v>2754</v>
      </c>
      <c r="R48" s="265" t="s">
        <v>2755</v>
      </c>
      <c r="S48" s="265">
        <v>1090.0</v>
      </c>
      <c r="T48" s="261" t="s">
        <v>268</v>
      </c>
      <c r="U48" s="261" t="s">
        <v>2757</v>
      </c>
      <c r="V48" s="261" t="s">
        <v>2758</v>
      </c>
      <c r="W48" s="261" t="s">
        <v>2759</v>
      </c>
      <c r="X48" s="261" t="s">
        <v>2760</v>
      </c>
      <c r="Y48" s="266">
        <v>45323.0</v>
      </c>
      <c r="Z48" s="266">
        <v>45623.0</v>
      </c>
      <c r="AA48" s="261" t="s">
        <v>2761</v>
      </c>
      <c r="AB48" s="267">
        <v>2980000.0</v>
      </c>
      <c r="AC48" s="261">
        <v>1.0</v>
      </c>
      <c r="AD48" s="261" t="s">
        <v>257</v>
      </c>
      <c r="AE48" s="261" t="s">
        <v>252</v>
      </c>
      <c r="AF48" s="268" t="s">
        <v>53</v>
      </c>
      <c r="AG48" s="261" t="s">
        <v>74</v>
      </c>
      <c r="AH48" s="269" t="s">
        <v>1630</v>
      </c>
      <c r="AI48" s="33" t="s">
        <v>317</v>
      </c>
      <c r="AJ48" s="261">
        <v>14.96</v>
      </c>
      <c r="AK48" s="33" t="s">
        <v>317</v>
      </c>
      <c r="AL48" s="33" t="s">
        <v>317</v>
      </c>
      <c r="AM48" s="33" t="s">
        <v>317</v>
      </c>
      <c r="AN48" s="33" t="s">
        <v>317</v>
      </c>
      <c r="AO48" s="261" t="s">
        <v>257</v>
      </c>
      <c r="AP48" s="265">
        <v>757.0</v>
      </c>
      <c r="AQ48" s="271">
        <f>AR48/AP48</f>
        <v>0.07265521797</v>
      </c>
      <c r="AR48" s="272">
        <v>55.0</v>
      </c>
      <c r="AS48" s="33" t="s">
        <v>317</v>
      </c>
      <c r="AT48" s="33" t="s">
        <v>317</v>
      </c>
      <c r="AU48" s="33" t="s">
        <v>317</v>
      </c>
      <c r="AV48" s="33" t="s">
        <v>317</v>
      </c>
      <c r="AW48" s="33" t="s">
        <v>317</v>
      </c>
      <c r="AX48" s="33" t="s">
        <v>317</v>
      </c>
      <c r="AY48" s="33" t="s">
        <v>317</v>
      </c>
      <c r="AZ48" s="33" t="s">
        <v>317</v>
      </c>
      <c r="BA48" s="33" t="s">
        <v>317</v>
      </c>
      <c r="BB48" s="33" t="s">
        <v>317</v>
      </c>
      <c r="BC48" s="33" t="s">
        <v>317</v>
      </c>
      <c r="BD48" s="33" t="s">
        <v>317</v>
      </c>
      <c r="BE48" s="33" t="s">
        <v>317</v>
      </c>
      <c r="BF48" s="33" t="s">
        <v>317</v>
      </c>
      <c r="BG48" s="33" t="s">
        <v>317</v>
      </c>
      <c r="BH48" s="33" t="s">
        <v>317</v>
      </c>
      <c r="BI48" s="33" t="s">
        <v>317</v>
      </c>
      <c r="BJ48" s="33" t="s">
        <v>317</v>
      </c>
      <c r="BK48" s="264" t="s">
        <v>278</v>
      </c>
      <c r="BL48" s="261" t="s">
        <v>1645</v>
      </c>
      <c r="BM48" s="48" t="s">
        <v>317</v>
      </c>
      <c r="BN48" s="277" t="s">
        <v>2773</v>
      </c>
      <c r="BO48" s="261" t="s">
        <v>53</v>
      </c>
      <c r="BP48" s="261" t="s">
        <v>81</v>
      </c>
      <c r="BQ48" s="261" t="s">
        <v>1647</v>
      </c>
      <c r="BR48" s="273" t="s">
        <v>2246</v>
      </c>
      <c r="BS48" s="74" t="s">
        <v>512</v>
      </c>
      <c r="BT48" s="265">
        <f t="shared" si="2"/>
        <v>2024</v>
      </c>
      <c r="BU48" s="62" t="s">
        <v>2247</v>
      </c>
      <c r="BV48" s="64" t="str">
        <f t="shared" si="3"/>
        <v/>
      </c>
      <c r="BW48" s="64" t="s">
        <v>2247</v>
      </c>
      <c r="BX48" s="64">
        <v>0.0</v>
      </c>
      <c r="BY48" s="65"/>
      <c r="BZ48" s="62" t="s">
        <v>214</v>
      </c>
      <c r="CA48" s="64" t="s">
        <v>214</v>
      </c>
      <c r="CB48" s="65"/>
      <c r="CC48" s="65"/>
      <c r="CD48" s="65" t="str">
        <f t="shared" si="4"/>
        <v/>
      </c>
      <c r="CE48" s="65"/>
      <c r="CF48" s="65"/>
      <c r="CG48" s="65"/>
      <c r="CH48" s="65"/>
      <c r="CI48" s="65"/>
      <c r="CJ48" s="65">
        <f t="shared" si="5"/>
        <v>0</v>
      </c>
      <c r="CK48" s="53" t="s">
        <v>254</v>
      </c>
      <c r="CL48" s="54" t="s">
        <v>254</v>
      </c>
      <c r="CM48" s="290">
        <v>46169.0</v>
      </c>
    </row>
    <row r="49" ht="22.5" customHeight="1">
      <c r="A49" s="48" t="s">
        <v>1610</v>
      </c>
      <c r="B49" s="33" t="s">
        <v>254</v>
      </c>
      <c r="C49" s="33" t="s">
        <v>2777</v>
      </c>
      <c r="D49" s="261" t="s">
        <v>2778</v>
      </c>
      <c r="E49" s="263" t="s">
        <v>93</v>
      </c>
      <c r="F49" s="280" t="s">
        <v>126</v>
      </c>
      <c r="G49" s="263" t="s">
        <v>128</v>
      </c>
      <c r="H49" s="261" t="s">
        <v>1616</v>
      </c>
      <c r="I49" s="41" t="s">
        <v>278</v>
      </c>
      <c r="J49" s="41" t="s">
        <v>278</v>
      </c>
      <c r="K49" s="264" t="s">
        <v>2782</v>
      </c>
      <c r="L49" s="261" t="s">
        <v>2783</v>
      </c>
      <c r="M49" s="261" t="s">
        <v>2783</v>
      </c>
      <c r="N49" s="265" t="s">
        <v>2784</v>
      </c>
      <c r="O49" s="265" t="s">
        <v>2785</v>
      </c>
      <c r="P49" s="263" t="s">
        <v>44</v>
      </c>
      <c r="Q49" s="264" t="s">
        <v>2786</v>
      </c>
      <c r="R49" s="265" t="s">
        <v>2787</v>
      </c>
      <c r="S49" s="265">
        <v>4210.0</v>
      </c>
      <c r="T49" s="261" t="s">
        <v>101</v>
      </c>
      <c r="U49" s="261" t="s">
        <v>2788</v>
      </c>
      <c r="V49" s="261" t="s">
        <v>2789</v>
      </c>
      <c r="W49" s="261" t="s">
        <v>2790</v>
      </c>
      <c r="X49" s="261" t="s">
        <v>2791</v>
      </c>
      <c r="Y49" s="266">
        <v>45352.0</v>
      </c>
      <c r="Z49" s="266">
        <v>45623.0</v>
      </c>
      <c r="AA49" s="261" t="s">
        <v>2792</v>
      </c>
      <c r="AB49" s="267">
        <v>1614000.0</v>
      </c>
      <c r="AC49" s="261">
        <v>1.0</v>
      </c>
      <c r="AD49" s="261" t="s">
        <v>257</v>
      </c>
      <c r="AE49" s="261" t="s">
        <v>252</v>
      </c>
      <c r="AF49" s="268" t="s">
        <v>53</v>
      </c>
      <c r="AG49" s="261" t="s">
        <v>50</v>
      </c>
      <c r="AH49" s="269" t="s">
        <v>1630</v>
      </c>
      <c r="AI49" s="33" t="s">
        <v>317</v>
      </c>
      <c r="AJ49" s="261">
        <v>12.77</v>
      </c>
      <c r="AK49" s="33" t="s">
        <v>317</v>
      </c>
      <c r="AL49" s="33" t="s">
        <v>317</v>
      </c>
      <c r="AM49" s="33" t="s">
        <v>317</v>
      </c>
      <c r="AN49" s="33" t="s">
        <v>317</v>
      </c>
      <c r="AO49" s="261" t="s">
        <v>257</v>
      </c>
      <c r="AP49" s="33" t="s">
        <v>317</v>
      </c>
      <c r="AQ49" s="33" t="s">
        <v>317</v>
      </c>
      <c r="AR49" s="33" t="s">
        <v>317</v>
      </c>
      <c r="AS49" s="33" t="s">
        <v>317</v>
      </c>
      <c r="AT49" s="33" t="s">
        <v>317</v>
      </c>
      <c r="AU49" s="33" t="s">
        <v>317</v>
      </c>
      <c r="AV49" s="33" t="s">
        <v>317</v>
      </c>
      <c r="AW49" s="33" t="s">
        <v>317</v>
      </c>
      <c r="AX49" s="33" t="s">
        <v>317</v>
      </c>
      <c r="AY49" s="33" t="s">
        <v>317</v>
      </c>
      <c r="AZ49" s="33" t="s">
        <v>317</v>
      </c>
      <c r="BA49" s="33" t="s">
        <v>317</v>
      </c>
      <c r="BB49" s="33" t="s">
        <v>317</v>
      </c>
      <c r="BC49" s="33" t="s">
        <v>317</v>
      </c>
      <c r="BD49" s="33" t="s">
        <v>317</v>
      </c>
      <c r="BE49" s="33" t="s">
        <v>317</v>
      </c>
      <c r="BF49" s="33" t="s">
        <v>317</v>
      </c>
      <c r="BG49" s="33" t="s">
        <v>317</v>
      </c>
      <c r="BH49" s="33" t="s">
        <v>317</v>
      </c>
      <c r="BI49" s="33" t="s">
        <v>317</v>
      </c>
      <c r="BJ49" s="33" t="s">
        <v>317</v>
      </c>
      <c r="BK49" s="272" t="s">
        <v>2798</v>
      </c>
      <c r="BL49" s="261" t="s">
        <v>2054</v>
      </c>
      <c r="BM49" s="48" t="s">
        <v>317</v>
      </c>
      <c r="BN49" s="48" t="s">
        <v>317</v>
      </c>
      <c r="BO49" s="261" t="s">
        <v>53</v>
      </c>
      <c r="BP49" s="261" t="s">
        <v>81</v>
      </c>
      <c r="BQ49" s="261" t="s">
        <v>53</v>
      </c>
      <c r="BR49" s="273" t="s">
        <v>2272</v>
      </c>
      <c r="BS49" s="74" t="s">
        <v>512</v>
      </c>
      <c r="BT49" s="265">
        <f t="shared" si="2"/>
        <v>2024</v>
      </c>
      <c r="BU49" s="62" t="s">
        <v>2247</v>
      </c>
      <c r="BV49" s="64" t="str">
        <f t="shared" si="3"/>
        <v/>
      </c>
      <c r="BW49" s="64" t="s">
        <v>2247</v>
      </c>
      <c r="BX49" s="64">
        <v>0.0</v>
      </c>
      <c r="BY49" s="65"/>
      <c r="BZ49" s="62" t="s">
        <v>214</v>
      </c>
      <c r="CA49" s="64" t="s">
        <v>214</v>
      </c>
      <c r="CB49" s="65"/>
      <c r="CC49" s="65"/>
      <c r="CD49" s="65" t="str">
        <f t="shared" si="4"/>
        <v/>
      </c>
      <c r="CE49" s="65"/>
      <c r="CF49" s="65"/>
      <c r="CG49" s="65"/>
      <c r="CH49" s="65"/>
      <c r="CI49" s="65"/>
      <c r="CJ49" s="65">
        <f t="shared" si="5"/>
        <v>0</v>
      </c>
      <c r="CK49" s="53" t="s">
        <v>254</v>
      </c>
      <c r="CL49" s="54" t="s">
        <v>254</v>
      </c>
      <c r="CM49" s="290">
        <v>46169.0</v>
      </c>
    </row>
    <row r="50" ht="22.5" customHeight="1">
      <c r="A50" s="48" t="s">
        <v>1610</v>
      </c>
      <c r="B50" s="33" t="s">
        <v>254</v>
      </c>
      <c r="C50" s="33" t="s">
        <v>2807</v>
      </c>
      <c r="D50" s="261" t="s">
        <v>2808</v>
      </c>
      <c r="E50" s="263" t="s">
        <v>93</v>
      </c>
      <c r="F50" s="280" t="s">
        <v>126</v>
      </c>
      <c r="G50" s="263" t="s">
        <v>128</v>
      </c>
      <c r="H50" s="261" t="s">
        <v>1616</v>
      </c>
      <c r="I50" s="41" t="s">
        <v>278</v>
      </c>
      <c r="J50" s="41" t="s">
        <v>278</v>
      </c>
      <c r="K50" s="264" t="s">
        <v>2809</v>
      </c>
      <c r="L50" s="261" t="s">
        <v>2810</v>
      </c>
      <c r="M50" s="261" t="s">
        <v>2810</v>
      </c>
      <c r="N50" s="265" t="s">
        <v>2812</v>
      </c>
      <c r="O50" s="265" t="s">
        <v>2814</v>
      </c>
      <c r="P50" s="263" t="s">
        <v>44</v>
      </c>
      <c r="Q50" s="264" t="s">
        <v>2816</v>
      </c>
      <c r="R50" s="265" t="s">
        <v>2817</v>
      </c>
      <c r="S50" s="265">
        <v>2229.0</v>
      </c>
      <c r="T50" s="261" t="s">
        <v>344</v>
      </c>
      <c r="U50" s="261" t="s">
        <v>2788</v>
      </c>
      <c r="V50" s="261" t="s">
        <v>2819</v>
      </c>
      <c r="W50" s="261" t="s">
        <v>2820</v>
      </c>
      <c r="X50" s="261" t="s">
        <v>2821</v>
      </c>
      <c r="Y50" s="266">
        <v>45404.0</v>
      </c>
      <c r="Z50" s="266">
        <v>45623.0</v>
      </c>
      <c r="AA50" s="261" t="s">
        <v>2822</v>
      </c>
      <c r="AB50" s="267">
        <v>1300000.0</v>
      </c>
      <c r="AC50" s="261">
        <v>1.0</v>
      </c>
      <c r="AD50" s="261" t="s">
        <v>257</v>
      </c>
      <c r="AE50" s="261" t="s">
        <v>252</v>
      </c>
      <c r="AF50" s="268" t="s">
        <v>53</v>
      </c>
      <c r="AG50" s="261" t="s">
        <v>50</v>
      </c>
      <c r="AH50" s="269" t="s">
        <v>1630</v>
      </c>
      <c r="AI50" s="33" t="s">
        <v>317</v>
      </c>
      <c r="AJ50" s="261">
        <v>5.23</v>
      </c>
      <c r="AK50" s="33" t="s">
        <v>317</v>
      </c>
      <c r="AL50" s="33" t="s">
        <v>317</v>
      </c>
      <c r="AM50" s="33" t="s">
        <v>317</v>
      </c>
      <c r="AN50" s="33" t="s">
        <v>317</v>
      </c>
      <c r="AO50" s="261" t="s">
        <v>257</v>
      </c>
      <c r="AP50" s="33" t="s">
        <v>317</v>
      </c>
      <c r="AQ50" s="33" t="s">
        <v>317</v>
      </c>
      <c r="AR50" s="33" t="s">
        <v>317</v>
      </c>
      <c r="AS50" s="33" t="s">
        <v>317</v>
      </c>
      <c r="AT50" s="33" t="s">
        <v>317</v>
      </c>
      <c r="AU50" s="33" t="s">
        <v>317</v>
      </c>
      <c r="AV50" s="33" t="s">
        <v>317</v>
      </c>
      <c r="AW50" s="33" t="s">
        <v>317</v>
      </c>
      <c r="AX50" s="33" t="s">
        <v>317</v>
      </c>
      <c r="AY50" s="33" t="s">
        <v>317</v>
      </c>
      <c r="AZ50" s="33" t="s">
        <v>317</v>
      </c>
      <c r="BA50" s="33" t="s">
        <v>317</v>
      </c>
      <c r="BB50" s="33" t="s">
        <v>317</v>
      </c>
      <c r="BC50" s="33" t="s">
        <v>317</v>
      </c>
      <c r="BD50" s="33" t="s">
        <v>317</v>
      </c>
      <c r="BE50" s="33" t="s">
        <v>317</v>
      </c>
      <c r="BF50" s="33" t="s">
        <v>317</v>
      </c>
      <c r="BG50" s="33" t="s">
        <v>317</v>
      </c>
      <c r="BH50" s="33" t="s">
        <v>317</v>
      </c>
      <c r="BI50" s="33" t="s">
        <v>317</v>
      </c>
      <c r="BJ50" s="33" t="s">
        <v>317</v>
      </c>
      <c r="BK50" s="272" t="s">
        <v>2824</v>
      </c>
      <c r="BL50" s="261" t="s">
        <v>2054</v>
      </c>
      <c r="BM50" s="48" t="s">
        <v>317</v>
      </c>
      <c r="BN50" s="277" t="s">
        <v>2826</v>
      </c>
      <c r="BO50" s="261" t="s">
        <v>53</v>
      </c>
      <c r="BP50" s="261" t="s">
        <v>81</v>
      </c>
      <c r="BQ50" s="261" t="s">
        <v>53</v>
      </c>
      <c r="BR50" s="273" t="s">
        <v>2272</v>
      </c>
      <c r="BS50" s="74" t="s">
        <v>512</v>
      </c>
      <c r="BT50" s="265">
        <f t="shared" si="2"/>
        <v>2024</v>
      </c>
      <c r="BU50" s="62" t="s">
        <v>2247</v>
      </c>
      <c r="BV50" s="64" t="str">
        <f t="shared" si="3"/>
        <v/>
      </c>
      <c r="BW50" s="64" t="s">
        <v>2247</v>
      </c>
      <c r="BX50" s="64">
        <v>0.0</v>
      </c>
      <c r="BY50" s="65"/>
      <c r="BZ50" s="62" t="s">
        <v>214</v>
      </c>
      <c r="CA50" s="64" t="s">
        <v>214</v>
      </c>
      <c r="CB50" s="65"/>
      <c r="CC50" s="65"/>
      <c r="CD50" s="65" t="str">
        <f t="shared" si="4"/>
        <v/>
      </c>
      <c r="CE50" s="65"/>
      <c r="CF50" s="65"/>
      <c r="CG50" s="65"/>
      <c r="CH50" s="65"/>
      <c r="CI50" s="65"/>
      <c r="CJ50" s="65">
        <f t="shared" si="5"/>
        <v>0</v>
      </c>
      <c r="CK50" s="53" t="s">
        <v>254</v>
      </c>
      <c r="CL50" s="54" t="s">
        <v>254</v>
      </c>
      <c r="CM50" s="290">
        <v>46169.0</v>
      </c>
    </row>
    <row r="51" ht="22.5" customHeight="1">
      <c r="A51" s="48" t="s">
        <v>1610</v>
      </c>
      <c r="B51" s="33" t="s">
        <v>254</v>
      </c>
      <c r="C51" s="33" t="s">
        <v>2831</v>
      </c>
      <c r="D51" s="261" t="s">
        <v>2832</v>
      </c>
      <c r="E51" s="263" t="s">
        <v>93</v>
      </c>
      <c r="F51" s="280" t="s">
        <v>126</v>
      </c>
      <c r="G51" s="263" t="s">
        <v>128</v>
      </c>
      <c r="H51" s="261" t="s">
        <v>1616</v>
      </c>
      <c r="I51" s="41" t="s">
        <v>278</v>
      </c>
      <c r="J51" s="41" t="s">
        <v>278</v>
      </c>
      <c r="K51" s="264" t="s">
        <v>2835</v>
      </c>
      <c r="L51" s="261" t="s">
        <v>2836</v>
      </c>
      <c r="M51" s="261" t="s">
        <v>2836</v>
      </c>
      <c r="N51" s="265" t="s">
        <v>2838</v>
      </c>
      <c r="O51" s="265" t="s">
        <v>2839</v>
      </c>
      <c r="P51" s="263" t="s">
        <v>44</v>
      </c>
      <c r="Q51" s="264" t="s">
        <v>2840</v>
      </c>
      <c r="R51" s="265" t="s">
        <v>2841</v>
      </c>
      <c r="S51" s="265">
        <v>2013.0</v>
      </c>
      <c r="T51" s="261" t="s">
        <v>197</v>
      </c>
      <c r="U51" s="261" t="s">
        <v>2843</v>
      </c>
      <c r="V51" s="261" t="s">
        <v>2844</v>
      </c>
      <c r="W51" s="261" t="s">
        <v>2845</v>
      </c>
      <c r="X51" s="261" t="s">
        <v>2846</v>
      </c>
      <c r="Y51" s="266">
        <v>45300.0</v>
      </c>
      <c r="Z51" s="266">
        <v>45623.0</v>
      </c>
      <c r="AA51" s="261" t="s">
        <v>2847</v>
      </c>
      <c r="AB51" s="267">
        <v>3244000.0</v>
      </c>
      <c r="AC51" s="261">
        <v>1.0</v>
      </c>
      <c r="AD51" s="261" t="s">
        <v>257</v>
      </c>
      <c r="AE51" s="261" t="s">
        <v>252</v>
      </c>
      <c r="AF51" s="268" t="s">
        <v>53</v>
      </c>
      <c r="AG51" s="261" t="s">
        <v>50</v>
      </c>
      <c r="AH51" s="269" t="s">
        <v>1630</v>
      </c>
      <c r="AI51" s="33" t="s">
        <v>317</v>
      </c>
      <c r="AJ51" s="261">
        <v>0.42</v>
      </c>
      <c r="AK51" s="33" t="s">
        <v>317</v>
      </c>
      <c r="AL51" s="33" t="s">
        <v>317</v>
      </c>
      <c r="AM51" s="33" t="s">
        <v>317</v>
      </c>
      <c r="AN51" s="33" t="s">
        <v>317</v>
      </c>
      <c r="AO51" s="261" t="s">
        <v>257</v>
      </c>
      <c r="AP51" s="33" t="s">
        <v>317</v>
      </c>
      <c r="AQ51" s="33" t="s">
        <v>317</v>
      </c>
      <c r="AR51" s="33" t="s">
        <v>317</v>
      </c>
      <c r="AS51" s="33" t="s">
        <v>317</v>
      </c>
      <c r="AT51" s="33" t="s">
        <v>317</v>
      </c>
      <c r="AU51" s="33" t="s">
        <v>317</v>
      </c>
      <c r="AV51" s="33" t="s">
        <v>317</v>
      </c>
      <c r="AW51" s="33" t="s">
        <v>317</v>
      </c>
      <c r="AX51" s="33" t="s">
        <v>317</v>
      </c>
      <c r="AY51" s="33" t="s">
        <v>317</v>
      </c>
      <c r="AZ51" s="33" t="s">
        <v>317</v>
      </c>
      <c r="BA51" s="33" t="s">
        <v>317</v>
      </c>
      <c r="BB51" s="33" t="s">
        <v>317</v>
      </c>
      <c r="BC51" s="33" t="s">
        <v>317</v>
      </c>
      <c r="BD51" s="33" t="s">
        <v>317</v>
      </c>
      <c r="BE51" s="33" t="s">
        <v>317</v>
      </c>
      <c r="BF51" s="33" t="s">
        <v>317</v>
      </c>
      <c r="BG51" s="33" t="s">
        <v>317</v>
      </c>
      <c r="BH51" s="33" t="s">
        <v>317</v>
      </c>
      <c r="BI51" s="33" t="s">
        <v>317</v>
      </c>
      <c r="BJ51" s="33" t="s">
        <v>317</v>
      </c>
      <c r="BK51" s="272" t="s">
        <v>2850</v>
      </c>
      <c r="BL51" s="261" t="s">
        <v>2851</v>
      </c>
      <c r="BM51" s="48" t="s">
        <v>317</v>
      </c>
      <c r="BN51" s="277" t="s">
        <v>2852</v>
      </c>
      <c r="BO51" s="261" t="s">
        <v>53</v>
      </c>
      <c r="BP51" s="261" t="s">
        <v>81</v>
      </c>
      <c r="BQ51" s="261" t="s">
        <v>53</v>
      </c>
      <c r="BR51" s="273" t="s">
        <v>2272</v>
      </c>
      <c r="BS51" s="74" t="s">
        <v>512</v>
      </c>
      <c r="BT51" s="265">
        <f t="shared" si="2"/>
        <v>2024</v>
      </c>
      <c r="BU51" s="62" t="s">
        <v>2247</v>
      </c>
      <c r="BV51" s="64" t="str">
        <f t="shared" si="3"/>
        <v/>
      </c>
      <c r="BW51" s="64" t="s">
        <v>2247</v>
      </c>
      <c r="BX51" s="64">
        <v>0.0</v>
      </c>
      <c r="BY51" s="65"/>
      <c r="BZ51" s="62" t="s">
        <v>214</v>
      </c>
      <c r="CA51" s="64" t="s">
        <v>214</v>
      </c>
      <c r="CB51" s="65"/>
      <c r="CC51" s="65"/>
      <c r="CD51" s="65" t="str">
        <f t="shared" si="4"/>
        <v/>
      </c>
      <c r="CE51" s="65"/>
      <c r="CF51" s="65"/>
      <c r="CG51" s="65"/>
      <c r="CH51" s="65"/>
      <c r="CI51" s="65"/>
      <c r="CJ51" s="65">
        <f t="shared" si="5"/>
        <v>0</v>
      </c>
      <c r="CK51" s="53" t="s">
        <v>254</v>
      </c>
      <c r="CL51" s="54" t="s">
        <v>254</v>
      </c>
      <c r="CM51" s="290">
        <v>46169.0</v>
      </c>
    </row>
    <row r="52" ht="22.5" customHeight="1">
      <c r="A52" s="48" t="s">
        <v>1610</v>
      </c>
      <c r="B52" s="33" t="s">
        <v>254</v>
      </c>
      <c r="C52" s="33" t="s">
        <v>2859</v>
      </c>
      <c r="D52" s="261" t="s">
        <v>2860</v>
      </c>
      <c r="E52" s="263" t="s">
        <v>93</v>
      </c>
      <c r="F52" s="280" t="s">
        <v>126</v>
      </c>
      <c r="G52" s="263" t="s">
        <v>128</v>
      </c>
      <c r="H52" s="261" t="s">
        <v>1616</v>
      </c>
      <c r="I52" s="41" t="s">
        <v>278</v>
      </c>
      <c r="J52" s="41" t="s">
        <v>278</v>
      </c>
      <c r="K52" s="264" t="s">
        <v>2861</v>
      </c>
      <c r="L52" s="261" t="s">
        <v>2862</v>
      </c>
      <c r="M52" s="261" t="s">
        <v>2862</v>
      </c>
      <c r="N52" s="265" t="s">
        <v>2863</v>
      </c>
      <c r="O52" s="265" t="s">
        <v>2864</v>
      </c>
      <c r="P52" s="263" t="s">
        <v>44</v>
      </c>
      <c r="Q52" s="264" t="s">
        <v>2865</v>
      </c>
      <c r="R52" s="265" t="s">
        <v>2866</v>
      </c>
      <c r="S52" s="265">
        <v>3900.0</v>
      </c>
      <c r="T52" s="261" t="s">
        <v>188</v>
      </c>
      <c r="U52" s="261" t="s">
        <v>2867</v>
      </c>
      <c r="V52" s="261" t="s">
        <v>2868</v>
      </c>
      <c r="W52" s="261" t="s">
        <v>2869</v>
      </c>
      <c r="X52" s="261" t="s">
        <v>2870</v>
      </c>
      <c r="Y52" s="266">
        <v>45355.0</v>
      </c>
      <c r="Z52" s="266">
        <v>45623.0</v>
      </c>
      <c r="AA52" s="261" t="s">
        <v>2871</v>
      </c>
      <c r="AB52" s="267">
        <v>1730000.0</v>
      </c>
      <c r="AC52" s="261">
        <v>1.0</v>
      </c>
      <c r="AD52" s="261" t="s">
        <v>257</v>
      </c>
      <c r="AE52" s="261" t="s">
        <v>252</v>
      </c>
      <c r="AF52" s="268" t="s">
        <v>53</v>
      </c>
      <c r="AG52" s="261" t="s">
        <v>50</v>
      </c>
      <c r="AH52" s="269" t="s">
        <v>1630</v>
      </c>
      <c r="AI52" s="33" t="s">
        <v>317</v>
      </c>
      <c r="AJ52" s="261">
        <v>4.81</v>
      </c>
      <c r="AK52" s="33" t="s">
        <v>317</v>
      </c>
      <c r="AL52" s="33" t="s">
        <v>317</v>
      </c>
      <c r="AM52" s="33" t="s">
        <v>317</v>
      </c>
      <c r="AN52" s="33" t="s">
        <v>317</v>
      </c>
      <c r="AO52" s="261" t="s">
        <v>257</v>
      </c>
      <c r="AP52" s="33" t="s">
        <v>317</v>
      </c>
      <c r="AQ52" s="33" t="s">
        <v>317</v>
      </c>
      <c r="AR52" s="33" t="s">
        <v>317</v>
      </c>
      <c r="AS52" s="33" t="s">
        <v>317</v>
      </c>
      <c r="AT52" s="33" t="s">
        <v>317</v>
      </c>
      <c r="AU52" s="33" t="s">
        <v>317</v>
      </c>
      <c r="AV52" s="33" t="s">
        <v>317</v>
      </c>
      <c r="AW52" s="33" t="s">
        <v>317</v>
      </c>
      <c r="AX52" s="33" t="s">
        <v>317</v>
      </c>
      <c r="AY52" s="33" t="s">
        <v>317</v>
      </c>
      <c r="AZ52" s="33" t="s">
        <v>317</v>
      </c>
      <c r="BA52" s="33" t="s">
        <v>317</v>
      </c>
      <c r="BB52" s="33" t="s">
        <v>317</v>
      </c>
      <c r="BC52" s="33" t="s">
        <v>317</v>
      </c>
      <c r="BD52" s="33" t="s">
        <v>317</v>
      </c>
      <c r="BE52" s="33" t="s">
        <v>317</v>
      </c>
      <c r="BF52" s="33" t="s">
        <v>317</v>
      </c>
      <c r="BG52" s="33" t="s">
        <v>317</v>
      </c>
      <c r="BH52" s="33" t="s">
        <v>317</v>
      </c>
      <c r="BI52" s="33" t="s">
        <v>317</v>
      </c>
      <c r="BJ52" s="33" t="s">
        <v>317</v>
      </c>
      <c r="BK52" s="272" t="s">
        <v>2875</v>
      </c>
      <c r="BL52" s="261" t="s">
        <v>2054</v>
      </c>
      <c r="BM52" s="48" t="s">
        <v>317</v>
      </c>
      <c r="BN52" s="277" t="s">
        <v>2876</v>
      </c>
      <c r="BO52" s="261" t="s">
        <v>53</v>
      </c>
      <c r="BP52" s="261" t="s">
        <v>81</v>
      </c>
      <c r="BQ52" s="261" t="s">
        <v>53</v>
      </c>
      <c r="BR52" s="273" t="s">
        <v>2272</v>
      </c>
      <c r="BS52" s="74" t="s">
        <v>512</v>
      </c>
      <c r="BT52" s="265">
        <f t="shared" si="2"/>
        <v>2024</v>
      </c>
      <c r="BU52" s="62" t="s">
        <v>2247</v>
      </c>
      <c r="BV52" s="64" t="str">
        <f t="shared" si="3"/>
        <v/>
      </c>
      <c r="BW52" s="64" t="s">
        <v>2247</v>
      </c>
      <c r="BX52" s="64">
        <v>0.0</v>
      </c>
      <c r="BY52" s="65"/>
      <c r="BZ52" s="62" t="s">
        <v>214</v>
      </c>
      <c r="CA52" s="64" t="s">
        <v>214</v>
      </c>
      <c r="CB52" s="65"/>
      <c r="CC52" s="65"/>
      <c r="CD52" s="65" t="str">
        <f t="shared" si="4"/>
        <v/>
      </c>
      <c r="CE52" s="65"/>
      <c r="CF52" s="65"/>
      <c r="CG52" s="65"/>
      <c r="CH52" s="65"/>
      <c r="CI52" s="65"/>
      <c r="CJ52" s="65">
        <f t="shared" si="5"/>
        <v>0</v>
      </c>
      <c r="CK52" s="53" t="s">
        <v>254</v>
      </c>
      <c r="CL52" s="54" t="s">
        <v>254</v>
      </c>
      <c r="CM52" s="290">
        <v>46169.0</v>
      </c>
    </row>
    <row r="53" ht="22.5" customHeight="1">
      <c r="A53" s="48" t="s">
        <v>1610</v>
      </c>
      <c r="B53" s="33" t="s">
        <v>254</v>
      </c>
      <c r="C53" s="33" t="s">
        <v>2881</v>
      </c>
      <c r="D53" s="261" t="s">
        <v>2882</v>
      </c>
      <c r="E53" s="263" t="s">
        <v>93</v>
      </c>
      <c r="F53" s="280" t="s">
        <v>126</v>
      </c>
      <c r="G53" s="263" t="s">
        <v>128</v>
      </c>
      <c r="H53" s="261" t="s">
        <v>1616</v>
      </c>
      <c r="I53" s="41" t="s">
        <v>278</v>
      </c>
      <c r="J53" s="41" t="s">
        <v>278</v>
      </c>
      <c r="K53" s="264" t="s">
        <v>2884</v>
      </c>
      <c r="L53" s="261" t="s">
        <v>2885</v>
      </c>
      <c r="M53" s="261" t="s">
        <v>2885</v>
      </c>
      <c r="N53" s="265" t="s">
        <v>2886</v>
      </c>
      <c r="O53" s="265" t="s">
        <v>2887</v>
      </c>
      <c r="P53" s="263" t="s">
        <v>44</v>
      </c>
      <c r="Q53" s="264" t="s">
        <v>2889</v>
      </c>
      <c r="R53" s="265" t="s">
        <v>2890</v>
      </c>
      <c r="S53" s="265">
        <v>2023.0</v>
      </c>
      <c r="T53" s="261" t="s">
        <v>218</v>
      </c>
      <c r="U53" s="261" t="s">
        <v>2892</v>
      </c>
      <c r="V53" s="261" t="s">
        <v>2893</v>
      </c>
      <c r="W53" s="261" t="s">
        <v>2894</v>
      </c>
      <c r="X53" s="261" t="s">
        <v>2895</v>
      </c>
      <c r="Y53" s="266">
        <v>45366.0</v>
      </c>
      <c r="Z53" s="266">
        <v>45623.0</v>
      </c>
      <c r="AA53" s="261" t="s">
        <v>2896</v>
      </c>
      <c r="AB53" s="267">
        <v>2300000.0</v>
      </c>
      <c r="AC53" s="261">
        <v>1.0</v>
      </c>
      <c r="AD53" s="261" t="s">
        <v>257</v>
      </c>
      <c r="AE53" s="261" t="s">
        <v>252</v>
      </c>
      <c r="AF53" s="268" t="s">
        <v>53</v>
      </c>
      <c r="AG53" s="261" t="s">
        <v>50</v>
      </c>
      <c r="AH53" s="269" t="s">
        <v>1630</v>
      </c>
      <c r="AI53" s="33" t="s">
        <v>317</v>
      </c>
      <c r="AJ53" s="261">
        <v>28.05</v>
      </c>
      <c r="AK53" s="33" t="s">
        <v>317</v>
      </c>
      <c r="AL53" s="33" t="s">
        <v>317</v>
      </c>
      <c r="AM53" s="33" t="s">
        <v>317</v>
      </c>
      <c r="AN53" s="33" t="s">
        <v>317</v>
      </c>
      <c r="AO53" s="261" t="s">
        <v>257</v>
      </c>
      <c r="AP53" s="33" t="s">
        <v>317</v>
      </c>
      <c r="AQ53" s="33" t="s">
        <v>317</v>
      </c>
      <c r="AR53" s="33" t="s">
        <v>317</v>
      </c>
      <c r="AS53" s="33" t="s">
        <v>317</v>
      </c>
      <c r="AT53" s="33" t="s">
        <v>317</v>
      </c>
      <c r="AU53" s="33" t="s">
        <v>317</v>
      </c>
      <c r="AV53" s="33" t="s">
        <v>317</v>
      </c>
      <c r="AW53" s="33" t="s">
        <v>317</v>
      </c>
      <c r="AX53" s="33" t="s">
        <v>317</v>
      </c>
      <c r="AY53" s="33" t="s">
        <v>317</v>
      </c>
      <c r="AZ53" s="33" t="s">
        <v>317</v>
      </c>
      <c r="BA53" s="33" t="s">
        <v>317</v>
      </c>
      <c r="BB53" s="33" t="s">
        <v>317</v>
      </c>
      <c r="BC53" s="33" t="s">
        <v>317</v>
      </c>
      <c r="BD53" s="33" t="s">
        <v>317</v>
      </c>
      <c r="BE53" s="33" t="s">
        <v>317</v>
      </c>
      <c r="BF53" s="33" t="s">
        <v>317</v>
      </c>
      <c r="BG53" s="33" t="s">
        <v>317</v>
      </c>
      <c r="BH53" s="33" t="s">
        <v>317</v>
      </c>
      <c r="BI53" s="33" t="s">
        <v>317</v>
      </c>
      <c r="BJ53" s="33" t="s">
        <v>317</v>
      </c>
      <c r="BK53" s="272" t="s">
        <v>2897</v>
      </c>
      <c r="BL53" s="261" t="s">
        <v>2899</v>
      </c>
      <c r="BM53" s="48" t="s">
        <v>317</v>
      </c>
      <c r="BN53" s="277" t="s">
        <v>2901</v>
      </c>
      <c r="BO53" s="261" t="s">
        <v>53</v>
      </c>
      <c r="BP53" s="261" t="s">
        <v>81</v>
      </c>
      <c r="BQ53" s="261" t="s">
        <v>53</v>
      </c>
      <c r="BR53" s="273" t="s">
        <v>2272</v>
      </c>
      <c r="BS53" s="74" t="s">
        <v>512</v>
      </c>
      <c r="BT53" s="265">
        <f t="shared" si="2"/>
        <v>2024</v>
      </c>
      <c r="BU53" s="62" t="s">
        <v>2247</v>
      </c>
      <c r="BV53" s="64" t="str">
        <f t="shared" si="3"/>
        <v/>
      </c>
      <c r="BW53" s="64" t="s">
        <v>2247</v>
      </c>
      <c r="BX53" s="64">
        <v>0.0</v>
      </c>
      <c r="BY53" s="65"/>
      <c r="BZ53" s="62" t="s">
        <v>214</v>
      </c>
      <c r="CA53" s="64" t="s">
        <v>214</v>
      </c>
      <c r="CB53" s="65"/>
      <c r="CC53" s="65"/>
      <c r="CD53" s="65" t="str">
        <f t="shared" si="4"/>
        <v/>
      </c>
      <c r="CE53" s="65"/>
      <c r="CF53" s="65"/>
      <c r="CG53" s="65"/>
      <c r="CH53" s="65"/>
      <c r="CI53" s="65"/>
      <c r="CJ53" s="65">
        <f t="shared" si="5"/>
        <v>0</v>
      </c>
      <c r="CK53" s="53" t="s">
        <v>254</v>
      </c>
      <c r="CL53" s="54" t="s">
        <v>254</v>
      </c>
      <c r="CM53" s="290">
        <v>46169.0</v>
      </c>
    </row>
    <row r="54" ht="22.5" customHeight="1">
      <c r="A54" s="48" t="s">
        <v>1610</v>
      </c>
      <c r="B54" s="33" t="s">
        <v>254</v>
      </c>
      <c r="C54" s="33" t="s">
        <v>2906</v>
      </c>
      <c r="D54" s="261" t="s">
        <v>2907</v>
      </c>
      <c r="E54" s="263" t="s">
        <v>93</v>
      </c>
      <c r="F54" s="280" t="s">
        <v>126</v>
      </c>
      <c r="G54" s="263" t="s">
        <v>128</v>
      </c>
      <c r="H54" s="261" t="s">
        <v>2224</v>
      </c>
      <c r="I54" s="41" t="s">
        <v>278</v>
      </c>
      <c r="J54" s="41" t="s">
        <v>278</v>
      </c>
      <c r="K54" s="264" t="s">
        <v>2910</v>
      </c>
      <c r="L54" s="261" t="s">
        <v>2911</v>
      </c>
      <c r="M54" s="261" t="s">
        <v>2911</v>
      </c>
      <c r="N54" s="265" t="s">
        <v>2913</v>
      </c>
      <c r="O54" s="265" t="s">
        <v>2915</v>
      </c>
      <c r="P54" s="263" t="s">
        <v>44</v>
      </c>
      <c r="Q54" s="264" t="s">
        <v>2916</v>
      </c>
      <c r="R54" s="265" t="s">
        <v>2917</v>
      </c>
      <c r="S54" s="265">
        <v>4927.0</v>
      </c>
      <c r="T54" s="261" t="s">
        <v>171</v>
      </c>
      <c r="U54" s="261" t="s">
        <v>2919</v>
      </c>
      <c r="V54" s="261" t="s">
        <v>2921</v>
      </c>
      <c r="W54" s="261" t="s">
        <v>2922</v>
      </c>
      <c r="X54" s="261" t="s">
        <v>2923</v>
      </c>
      <c r="Y54" s="266">
        <v>45352.0</v>
      </c>
      <c r="Z54" s="266">
        <v>45623.0</v>
      </c>
      <c r="AA54" s="261" t="s">
        <v>2924</v>
      </c>
      <c r="AB54" s="267">
        <v>4.7424E7</v>
      </c>
      <c r="AC54" s="261">
        <v>1.0</v>
      </c>
      <c r="AD54" s="261" t="s">
        <v>257</v>
      </c>
      <c r="AE54" s="261" t="s">
        <v>252</v>
      </c>
      <c r="AF54" s="268" t="s">
        <v>53</v>
      </c>
      <c r="AG54" s="261" t="s">
        <v>2694</v>
      </c>
      <c r="AH54" s="269" t="s">
        <v>1630</v>
      </c>
      <c r="AI54" s="33" t="s">
        <v>317</v>
      </c>
      <c r="AJ54" s="261">
        <v>4.26</v>
      </c>
      <c r="AK54" s="33" t="s">
        <v>317</v>
      </c>
      <c r="AL54" s="33" t="s">
        <v>317</v>
      </c>
      <c r="AM54" s="33" t="s">
        <v>317</v>
      </c>
      <c r="AN54" s="33" t="s">
        <v>317</v>
      </c>
      <c r="AO54" s="276" t="s">
        <v>317</v>
      </c>
      <c r="AP54" s="33" t="s">
        <v>317</v>
      </c>
      <c r="AQ54" s="33" t="s">
        <v>317</v>
      </c>
      <c r="AR54" s="33" t="s">
        <v>317</v>
      </c>
      <c r="AS54" s="33" t="s">
        <v>317</v>
      </c>
      <c r="AT54" s="33" t="s">
        <v>317</v>
      </c>
      <c r="AU54" s="33" t="s">
        <v>317</v>
      </c>
      <c r="AV54" s="33" t="s">
        <v>317</v>
      </c>
      <c r="AW54" s="33" t="s">
        <v>317</v>
      </c>
      <c r="AX54" s="272">
        <v>4.84</v>
      </c>
      <c r="AY54" s="33" t="s">
        <v>317</v>
      </c>
      <c r="AZ54" s="33" t="s">
        <v>317</v>
      </c>
      <c r="BA54" s="33" t="s">
        <v>317</v>
      </c>
      <c r="BB54" s="33" t="s">
        <v>317</v>
      </c>
      <c r="BC54" s="33" t="s">
        <v>317</v>
      </c>
      <c r="BD54" s="33" t="s">
        <v>317</v>
      </c>
      <c r="BE54" s="33" t="s">
        <v>317</v>
      </c>
      <c r="BF54" s="33" t="s">
        <v>317</v>
      </c>
      <c r="BG54" s="33" t="s">
        <v>317</v>
      </c>
      <c r="BH54" s="33" t="s">
        <v>317</v>
      </c>
      <c r="BI54" s="33" t="s">
        <v>317</v>
      </c>
      <c r="BJ54" s="33" t="s">
        <v>317</v>
      </c>
      <c r="BK54" s="264" t="s">
        <v>278</v>
      </c>
      <c r="BL54" s="261" t="s">
        <v>2929</v>
      </c>
      <c r="BM54" s="48" t="s">
        <v>317</v>
      </c>
      <c r="BN54" s="48" t="s">
        <v>317</v>
      </c>
      <c r="BO54" s="261" t="s">
        <v>53</v>
      </c>
      <c r="BP54" s="261" t="s">
        <v>81</v>
      </c>
      <c r="BQ54" s="261" t="s">
        <v>53</v>
      </c>
      <c r="BR54" s="273" t="s">
        <v>2272</v>
      </c>
      <c r="BS54" s="74" t="s">
        <v>512</v>
      </c>
      <c r="BT54" s="265">
        <f t="shared" si="2"/>
        <v>2024</v>
      </c>
      <c r="BU54" s="62" t="s">
        <v>2394</v>
      </c>
      <c r="BV54" s="64" t="str">
        <f t="shared" si="3"/>
        <v>Diligenciar las 1 casillas faltantes. </v>
      </c>
      <c r="BW54" s="64" t="s">
        <v>2247</v>
      </c>
      <c r="BX54" s="64">
        <v>1.0</v>
      </c>
      <c r="BY54" s="65"/>
      <c r="BZ54" s="62" t="s">
        <v>214</v>
      </c>
      <c r="CA54" s="64" t="s">
        <v>214</v>
      </c>
      <c r="CB54" s="65"/>
      <c r="CC54" s="65"/>
      <c r="CD54" s="65" t="str">
        <f t="shared" si="4"/>
        <v/>
      </c>
      <c r="CE54" s="65"/>
      <c r="CF54" s="65"/>
      <c r="CG54" s="65"/>
      <c r="CH54" s="65"/>
      <c r="CI54" s="65"/>
      <c r="CJ54" s="65">
        <f t="shared" si="5"/>
        <v>0</v>
      </c>
      <c r="CK54" s="53" t="s">
        <v>254</v>
      </c>
      <c r="CL54" s="54" t="s">
        <v>254</v>
      </c>
      <c r="CM54" s="290">
        <v>46169.0</v>
      </c>
    </row>
    <row r="55" ht="22.5" customHeight="1">
      <c r="A55" s="48" t="s">
        <v>1610</v>
      </c>
      <c r="B55" s="33" t="s">
        <v>254</v>
      </c>
      <c r="C55" s="33" t="s">
        <v>2935</v>
      </c>
      <c r="D55" s="261" t="s">
        <v>2936</v>
      </c>
      <c r="E55" s="263" t="s">
        <v>93</v>
      </c>
      <c r="F55" s="280" t="s">
        <v>126</v>
      </c>
      <c r="G55" s="263" t="s">
        <v>128</v>
      </c>
      <c r="H55" s="261" t="s">
        <v>2224</v>
      </c>
      <c r="I55" s="41" t="s">
        <v>278</v>
      </c>
      <c r="J55" s="41" t="s">
        <v>278</v>
      </c>
      <c r="K55" s="264" t="s">
        <v>2938</v>
      </c>
      <c r="L55" s="261" t="s">
        <v>2939</v>
      </c>
      <c r="M55" s="261" t="s">
        <v>2939</v>
      </c>
      <c r="N55" s="265" t="s">
        <v>2940</v>
      </c>
      <c r="O55" s="265" t="s">
        <v>2941</v>
      </c>
      <c r="P55" s="263" t="s">
        <v>70</v>
      </c>
      <c r="Q55" s="264" t="s">
        <v>2942</v>
      </c>
      <c r="R55" s="265" t="s">
        <v>2944</v>
      </c>
      <c r="S55" s="265">
        <v>4291.0</v>
      </c>
      <c r="T55" s="261" t="s">
        <v>188</v>
      </c>
      <c r="U55" s="261" t="s">
        <v>2945</v>
      </c>
      <c r="V55" s="261" t="s">
        <v>2946</v>
      </c>
      <c r="W55" s="261" t="s">
        <v>2947</v>
      </c>
      <c r="X55" s="261" t="s">
        <v>2949</v>
      </c>
      <c r="Y55" s="266">
        <v>45292.0</v>
      </c>
      <c r="Z55" s="266">
        <v>45623.0</v>
      </c>
      <c r="AA55" s="261" t="s">
        <v>2951</v>
      </c>
      <c r="AB55" s="267">
        <v>3.2781E7</v>
      </c>
      <c r="AC55" s="261">
        <v>1.0</v>
      </c>
      <c r="AD55" s="261" t="s">
        <v>257</v>
      </c>
      <c r="AE55" s="261" t="s">
        <v>252</v>
      </c>
      <c r="AF55" s="268" t="s">
        <v>53</v>
      </c>
      <c r="AG55" s="261" t="s">
        <v>2694</v>
      </c>
      <c r="AH55" s="269" t="s">
        <v>1630</v>
      </c>
      <c r="AI55" s="33" t="s">
        <v>317</v>
      </c>
      <c r="AJ55" s="261">
        <v>0.04</v>
      </c>
      <c r="AK55" s="33" t="s">
        <v>317</v>
      </c>
      <c r="AL55" s="33" t="s">
        <v>317</v>
      </c>
      <c r="AM55" s="33" t="s">
        <v>317</v>
      </c>
      <c r="AN55" s="33" t="s">
        <v>317</v>
      </c>
      <c r="AO55" s="261" t="s">
        <v>257</v>
      </c>
      <c r="AP55" s="33" t="s">
        <v>317</v>
      </c>
      <c r="AQ55" s="33" t="s">
        <v>317</v>
      </c>
      <c r="AR55" s="33" t="s">
        <v>317</v>
      </c>
      <c r="AS55" s="33" t="s">
        <v>317</v>
      </c>
      <c r="AT55" s="33" t="s">
        <v>317</v>
      </c>
      <c r="AU55" s="33" t="s">
        <v>317</v>
      </c>
      <c r="AV55" s="265">
        <v>5216.48</v>
      </c>
      <c r="AW55" s="295">
        <f>AX55/AV55</f>
        <v>0.1050363463</v>
      </c>
      <c r="AX55" s="272">
        <v>547.92</v>
      </c>
      <c r="AY55" s="33" t="s">
        <v>317</v>
      </c>
      <c r="AZ55" s="33" t="s">
        <v>317</v>
      </c>
      <c r="BA55" s="33" t="s">
        <v>317</v>
      </c>
      <c r="BB55" s="33" t="s">
        <v>317</v>
      </c>
      <c r="BC55" s="33" t="s">
        <v>317</v>
      </c>
      <c r="BD55" s="33" t="s">
        <v>317</v>
      </c>
      <c r="BE55" s="33" t="s">
        <v>317</v>
      </c>
      <c r="BF55" s="33" t="s">
        <v>317</v>
      </c>
      <c r="BG55" s="33" t="s">
        <v>317</v>
      </c>
      <c r="BH55" s="33" t="s">
        <v>317</v>
      </c>
      <c r="BI55" s="33" t="s">
        <v>317</v>
      </c>
      <c r="BJ55" s="33" t="s">
        <v>317</v>
      </c>
      <c r="BK55" s="264" t="s">
        <v>278</v>
      </c>
      <c r="BL55" s="261" t="s">
        <v>2929</v>
      </c>
      <c r="BM55" s="48" t="s">
        <v>317</v>
      </c>
      <c r="BN55" s="277" t="s">
        <v>2956</v>
      </c>
      <c r="BO55" s="261" t="s">
        <v>53</v>
      </c>
      <c r="BP55" s="261" t="s">
        <v>81</v>
      </c>
      <c r="BQ55" s="261" t="s">
        <v>53</v>
      </c>
      <c r="BR55" s="273" t="s">
        <v>2246</v>
      </c>
      <c r="BS55" s="74" t="s">
        <v>512</v>
      </c>
      <c r="BT55" s="265">
        <f t="shared" si="2"/>
        <v>2024</v>
      </c>
      <c r="BU55" s="62" t="s">
        <v>2247</v>
      </c>
      <c r="BV55" s="64" t="str">
        <f t="shared" si="3"/>
        <v/>
      </c>
      <c r="BW55" s="64" t="s">
        <v>2247</v>
      </c>
      <c r="BX55" s="64">
        <v>0.0</v>
      </c>
      <c r="BY55" s="65"/>
      <c r="BZ55" s="62" t="s">
        <v>214</v>
      </c>
      <c r="CA55" s="64" t="s">
        <v>214</v>
      </c>
      <c r="CB55" s="65"/>
      <c r="CC55" s="65"/>
      <c r="CD55" s="65" t="str">
        <f t="shared" si="4"/>
        <v/>
      </c>
      <c r="CE55" s="65"/>
      <c r="CF55" s="65"/>
      <c r="CG55" s="65"/>
      <c r="CH55" s="65"/>
      <c r="CI55" s="65"/>
      <c r="CJ55" s="65">
        <f t="shared" si="5"/>
        <v>0</v>
      </c>
      <c r="CK55" s="53" t="s">
        <v>254</v>
      </c>
      <c r="CL55" s="54" t="s">
        <v>254</v>
      </c>
      <c r="CM55" s="290">
        <v>46169.0</v>
      </c>
    </row>
    <row r="56" ht="22.5" customHeight="1">
      <c r="A56" s="48" t="s">
        <v>1610</v>
      </c>
      <c r="B56" s="33" t="s">
        <v>254</v>
      </c>
      <c r="C56" s="33" t="s">
        <v>2957</v>
      </c>
      <c r="D56" s="261" t="s">
        <v>2959</v>
      </c>
      <c r="E56" s="263" t="s">
        <v>93</v>
      </c>
      <c r="F56" s="280" t="s">
        <v>126</v>
      </c>
      <c r="G56" s="263" t="s">
        <v>128</v>
      </c>
      <c r="H56" s="261" t="s">
        <v>2224</v>
      </c>
      <c r="I56" s="41" t="s">
        <v>278</v>
      </c>
      <c r="J56" s="41" t="s">
        <v>278</v>
      </c>
      <c r="K56" s="264" t="s">
        <v>2963</v>
      </c>
      <c r="L56" s="261" t="s">
        <v>2965</v>
      </c>
      <c r="M56" s="261" t="s">
        <v>2965</v>
      </c>
      <c r="N56" s="265" t="s">
        <v>2966</v>
      </c>
      <c r="O56" s="265" t="s">
        <v>2967</v>
      </c>
      <c r="P56" s="263" t="s">
        <v>70</v>
      </c>
      <c r="Q56" s="264" t="s">
        <v>2969</v>
      </c>
      <c r="R56" s="265" t="s">
        <v>2970</v>
      </c>
      <c r="S56" s="265">
        <v>1702.0</v>
      </c>
      <c r="T56" s="261" t="s">
        <v>268</v>
      </c>
      <c r="U56" s="261" t="s">
        <v>2971</v>
      </c>
      <c r="V56" s="261" t="s">
        <v>2973</v>
      </c>
      <c r="W56" s="261" t="s">
        <v>2974</v>
      </c>
      <c r="X56" s="261" t="s">
        <v>2975</v>
      </c>
      <c r="Y56" s="266">
        <v>45444.0</v>
      </c>
      <c r="Z56" s="266">
        <v>45623.0</v>
      </c>
      <c r="AA56" s="261" t="s">
        <v>2976</v>
      </c>
      <c r="AB56" s="267">
        <v>2.40884E7</v>
      </c>
      <c r="AC56" s="261">
        <v>1.0</v>
      </c>
      <c r="AD56" s="261" t="s">
        <v>257</v>
      </c>
      <c r="AE56" s="261" t="s">
        <v>252</v>
      </c>
      <c r="AF56" s="268" t="s">
        <v>53</v>
      </c>
      <c r="AG56" s="261" t="s">
        <v>104</v>
      </c>
      <c r="AH56" s="269" t="s">
        <v>1630</v>
      </c>
      <c r="AI56" s="33" t="s">
        <v>317</v>
      </c>
      <c r="AJ56" s="261">
        <v>104.13</v>
      </c>
      <c r="AK56" s="33" t="s">
        <v>317</v>
      </c>
      <c r="AL56" s="33" t="s">
        <v>317</v>
      </c>
      <c r="AM56" s="33" t="s">
        <v>317</v>
      </c>
      <c r="AN56" s="33" t="s">
        <v>317</v>
      </c>
      <c r="AO56" s="261" t="s">
        <v>257</v>
      </c>
      <c r="AP56" s="33" t="s">
        <v>317</v>
      </c>
      <c r="AQ56" s="33" t="s">
        <v>317</v>
      </c>
      <c r="AR56" s="33" t="s">
        <v>317</v>
      </c>
      <c r="AS56" s="265">
        <v>3787484.0</v>
      </c>
      <c r="AT56" s="295">
        <f>AU56/AS56</f>
        <v>0.0001234856702</v>
      </c>
      <c r="AU56" s="272">
        <v>467.7</v>
      </c>
      <c r="AV56" s="33" t="s">
        <v>317</v>
      </c>
      <c r="AW56" s="33" t="s">
        <v>317</v>
      </c>
      <c r="AX56" s="33" t="s">
        <v>317</v>
      </c>
      <c r="AY56" s="33" t="s">
        <v>317</v>
      </c>
      <c r="AZ56" s="33" t="s">
        <v>317</v>
      </c>
      <c r="BA56" s="33" t="s">
        <v>317</v>
      </c>
      <c r="BB56" s="33" t="s">
        <v>317</v>
      </c>
      <c r="BC56" s="33" t="s">
        <v>317</v>
      </c>
      <c r="BD56" s="33" t="s">
        <v>317</v>
      </c>
      <c r="BE56" s="33" t="s">
        <v>317</v>
      </c>
      <c r="BF56" s="33" t="s">
        <v>317</v>
      </c>
      <c r="BG56" s="33" t="s">
        <v>317</v>
      </c>
      <c r="BH56" s="33" t="s">
        <v>317</v>
      </c>
      <c r="BI56" s="33" t="s">
        <v>317</v>
      </c>
      <c r="BJ56" s="33" t="s">
        <v>317</v>
      </c>
      <c r="BK56" s="264" t="s">
        <v>278</v>
      </c>
      <c r="BL56" s="261" t="s">
        <v>1912</v>
      </c>
      <c r="BM56" s="48" t="s">
        <v>317</v>
      </c>
      <c r="BN56" s="277" t="s">
        <v>2982</v>
      </c>
      <c r="BO56" s="261" t="s">
        <v>53</v>
      </c>
      <c r="BP56" s="261" t="s">
        <v>81</v>
      </c>
      <c r="BQ56" s="261" t="s">
        <v>1647</v>
      </c>
      <c r="BR56" s="273" t="s">
        <v>2246</v>
      </c>
      <c r="BS56" s="74" t="s">
        <v>512</v>
      </c>
      <c r="BT56" s="265">
        <f t="shared" si="2"/>
        <v>2024</v>
      </c>
      <c r="BU56" s="62" t="s">
        <v>1871</v>
      </c>
      <c r="BV56" s="64" t="str">
        <f t="shared" si="3"/>
        <v/>
      </c>
      <c r="BW56" s="64" t="s">
        <v>1871</v>
      </c>
      <c r="BX56" s="64">
        <v>0.0</v>
      </c>
      <c r="BY56" s="65"/>
      <c r="BZ56" s="62" t="s">
        <v>214</v>
      </c>
      <c r="CA56" s="64" t="s">
        <v>214</v>
      </c>
      <c r="CB56" s="65"/>
      <c r="CC56" s="65"/>
      <c r="CD56" s="65" t="str">
        <f t="shared" si="4"/>
        <v/>
      </c>
      <c r="CE56" s="65"/>
      <c r="CF56" s="65"/>
      <c r="CG56" s="65"/>
      <c r="CH56" s="65"/>
      <c r="CI56" s="65"/>
      <c r="CJ56" s="65">
        <f t="shared" si="5"/>
        <v>0</v>
      </c>
      <c r="CK56" s="53" t="s">
        <v>254</v>
      </c>
      <c r="CL56" s="54" t="s">
        <v>254</v>
      </c>
      <c r="CM56" s="290">
        <v>46169.0</v>
      </c>
    </row>
    <row r="57" ht="22.5" customHeight="1">
      <c r="A57" s="48" t="s">
        <v>1610</v>
      </c>
      <c r="B57" s="33" t="s">
        <v>254</v>
      </c>
      <c r="C57" s="33" t="s">
        <v>2989</v>
      </c>
      <c r="D57" s="261" t="s">
        <v>2990</v>
      </c>
      <c r="E57" s="263" t="s">
        <v>93</v>
      </c>
      <c r="F57" s="280" t="s">
        <v>126</v>
      </c>
      <c r="G57" s="263" t="s">
        <v>128</v>
      </c>
      <c r="H57" s="261" t="s">
        <v>1616</v>
      </c>
      <c r="I57" s="41" t="s">
        <v>278</v>
      </c>
      <c r="J57" s="41" t="s">
        <v>278</v>
      </c>
      <c r="K57" s="264" t="s">
        <v>2991</v>
      </c>
      <c r="L57" s="261" t="s">
        <v>2992</v>
      </c>
      <c r="M57" s="261" t="s">
        <v>2992</v>
      </c>
      <c r="N57" s="265" t="s">
        <v>2993</v>
      </c>
      <c r="O57" s="265" t="s">
        <v>2994</v>
      </c>
      <c r="P57" s="263" t="s">
        <v>70</v>
      </c>
      <c r="Q57" s="264" t="s">
        <v>2995</v>
      </c>
      <c r="R57" s="265" t="s">
        <v>2996</v>
      </c>
      <c r="S57" s="265">
        <v>2790.0</v>
      </c>
      <c r="T57" s="261" t="s">
        <v>197</v>
      </c>
      <c r="U57" s="261" t="s">
        <v>3000</v>
      </c>
      <c r="V57" s="261" t="s">
        <v>3002</v>
      </c>
      <c r="W57" s="261" t="s">
        <v>3003</v>
      </c>
      <c r="X57" s="261" t="s">
        <v>3004</v>
      </c>
      <c r="Y57" s="266">
        <v>45323.0</v>
      </c>
      <c r="Z57" s="266">
        <v>45623.0</v>
      </c>
      <c r="AA57" s="261" t="s">
        <v>3006</v>
      </c>
      <c r="AB57" s="267">
        <v>2.0E8</v>
      </c>
      <c r="AC57" s="261">
        <v>1.0</v>
      </c>
      <c r="AD57" s="261" t="s">
        <v>257</v>
      </c>
      <c r="AE57" s="261" t="s">
        <v>252</v>
      </c>
      <c r="AF57" s="268" t="s">
        <v>53</v>
      </c>
      <c r="AG57" s="261" t="s">
        <v>50</v>
      </c>
      <c r="AH57" s="269" t="s">
        <v>1630</v>
      </c>
      <c r="AI57" s="33" t="s">
        <v>317</v>
      </c>
      <c r="AJ57" s="261">
        <v>209.56</v>
      </c>
      <c r="AK57" s="33" t="s">
        <v>317</v>
      </c>
      <c r="AL57" s="33" t="s">
        <v>317</v>
      </c>
      <c r="AM57" s="33" t="s">
        <v>317</v>
      </c>
      <c r="AN57" s="33" t="s">
        <v>317</v>
      </c>
      <c r="AO57" s="261" t="s">
        <v>257</v>
      </c>
      <c r="AP57" s="33" t="s">
        <v>317</v>
      </c>
      <c r="AQ57" s="33" t="s">
        <v>317</v>
      </c>
      <c r="AR57" s="33" t="s">
        <v>317</v>
      </c>
      <c r="AS57" s="33" t="s">
        <v>317</v>
      </c>
      <c r="AT57" s="33" t="s">
        <v>317</v>
      </c>
      <c r="AU57" s="33" t="s">
        <v>317</v>
      </c>
      <c r="AV57" s="33" t="s">
        <v>317</v>
      </c>
      <c r="AW57" s="33" t="s">
        <v>317</v>
      </c>
      <c r="AX57" s="33" t="s">
        <v>317</v>
      </c>
      <c r="AY57" s="33" t="s">
        <v>317</v>
      </c>
      <c r="AZ57" s="33" t="s">
        <v>317</v>
      </c>
      <c r="BA57" s="33" t="s">
        <v>317</v>
      </c>
      <c r="BB57" s="33" t="s">
        <v>317</v>
      </c>
      <c r="BC57" s="33" t="s">
        <v>317</v>
      </c>
      <c r="BD57" s="33" t="s">
        <v>317</v>
      </c>
      <c r="BE57" s="33" t="s">
        <v>317</v>
      </c>
      <c r="BF57" s="33" t="s">
        <v>317</v>
      </c>
      <c r="BG57" s="33" t="s">
        <v>317</v>
      </c>
      <c r="BH57" s="33" t="s">
        <v>317</v>
      </c>
      <c r="BI57" s="33" t="s">
        <v>317</v>
      </c>
      <c r="BJ57" s="33" t="s">
        <v>317</v>
      </c>
      <c r="BK57" s="272" t="s">
        <v>3008</v>
      </c>
      <c r="BL57" s="261" t="s">
        <v>3009</v>
      </c>
      <c r="BM57" s="48" t="s">
        <v>317</v>
      </c>
      <c r="BN57" s="277" t="s">
        <v>3010</v>
      </c>
      <c r="BO57" s="261" t="s">
        <v>53</v>
      </c>
      <c r="BP57" s="261" t="s">
        <v>81</v>
      </c>
      <c r="BQ57" s="261" t="s">
        <v>53</v>
      </c>
      <c r="BR57" s="273" t="s">
        <v>2272</v>
      </c>
      <c r="BS57" s="74" t="s">
        <v>512</v>
      </c>
      <c r="BT57" s="265">
        <f t="shared" si="2"/>
        <v>2024</v>
      </c>
      <c r="BU57" s="62" t="s">
        <v>2247</v>
      </c>
      <c r="BV57" s="64" t="str">
        <f t="shared" si="3"/>
        <v/>
      </c>
      <c r="BW57" s="64" t="s">
        <v>2247</v>
      </c>
      <c r="BX57" s="64">
        <v>0.0</v>
      </c>
      <c r="BY57" s="65"/>
      <c r="BZ57" s="62" t="s">
        <v>214</v>
      </c>
      <c r="CA57" s="64" t="s">
        <v>214</v>
      </c>
      <c r="CB57" s="65"/>
      <c r="CC57" s="65"/>
      <c r="CD57" s="65" t="str">
        <f t="shared" si="4"/>
        <v/>
      </c>
      <c r="CE57" s="65"/>
      <c r="CF57" s="65"/>
      <c r="CG57" s="65"/>
      <c r="CH57" s="65"/>
      <c r="CI57" s="65"/>
      <c r="CJ57" s="65">
        <f t="shared" si="5"/>
        <v>0</v>
      </c>
      <c r="CK57" s="53" t="s">
        <v>254</v>
      </c>
      <c r="CL57" s="54" t="s">
        <v>254</v>
      </c>
      <c r="CM57" s="290">
        <v>46169.0</v>
      </c>
    </row>
    <row r="58" ht="22.5" customHeight="1">
      <c r="A58" s="48" t="s">
        <v>1610</v>
      </c>
      <c r="B58" s="33" t="s">
        <v>254</v>
      </c>
      <c r="C58" s="33" t="s">
        <v>3023</v>
      </c>
      <c r="D58" s="261" t="s">
        <v>3024</v>
      </c>
      <c r="E58" s="263" t="s">
        <v>93</v>
      </c>
      <c r="F58" s="280" t="s">
        <v>126</v>
      </c>
      <c r="G58" s="263" t="s">
        <v>128</v>
      </c>
      <c r="H58" s="261" t="s">
        <v>1616</v>
      </c>
      <c r="I58" s="41" t="s">
        <v>278</v>
      </c>
      <c r="J58" s="41" t="s">
        <v>278</v>
      </c>
      <c r="K58" s="264" t="s">
        <v>3025</v>
      </c>
      <c r="L58" s="261" t="s">
        <v>3026</v>
      </c>
      <c r="M58" s="261" t="s">
        <v>3026</v>
      </c>
      <c r="N58" s="265" t="s">
        <v>3027</v>
      </c>
      <c r="O58" s="265" t="s">
        <v>3028</v>
      </c>
      <c r="P58" s="263" t="s">
        <v>44</v>
      </c>
      <c r="Q58" s="264" t="s">
        <v>3029</v>
      </c>
      <c r="R58" s="265" t="s">
        <v>3030</v>
      </c>
      <c r="S58" s="265">
        <v>9499.0</v>
      </c>
      <c r="T58" s="261" t="s">
        <v>218</v>
      </c>
      <c r="U58" s="261" t="s">
        <v>3031</v>
      </c>
      <c r="V58" s="261" t="s">
        <v>3032</v>
      </c>
      <c r="W58" s="261" t="s">
        <v>3033</v>
      </c>
      <c r="X58" s="261" t="s">
        <v>3034</v>
      </c>
      <c r="Y58" s="266">
        <v>45311.0</v>
      </c>
      <c r="Z58" s="266">
        <v>45623.0</v>
      </c>
      <c r="AA58" s="261" t="s">
        <v>3035</v>
      </c>
      <c r="AB58" s="267">
        <v>137640.0</v>
      </c>
      <c r="AC58" s="261">
        <v>1.0</v>
      </c>
      <c r="AD58" s="261" t="s">
        <v>257</v>
      </c>
      <c r="AE58" s="261" t="s">
        <v>252</v>
      </c>
      <c r="AF58" s="268" t="s">
        <v>53</v>
      </c>
      <c r="AG58" s="261" t="s">
        <v>50</v>
      </c>
      <c r="AH58" s="269" t="s">
        <v>1630</v>
      </c>
      <c r="AI58" s="33" t="s">
        <v>317</v>
      </c>
      <c r="AJ58" s="261">
        <v>0.69</v>
      </c>
      <c r="AK58" s="33" t="s">
        <v>317</v>
      </c>
      <c r="AL58" s="33" t="s">
        <v>317</v>
      </c>
      <c r="AM58" s="33" t="s">
        <v>317</v>
      </c>
      <c r="AN58" s="33" t="s">
        <v>317</v>
      </c>
      <c r="AO58" s="261" t="s">
        <v>257</v>
      </c>
      <c r="AP58" s="33" t="s">
        <v>317</v>
      </c>
      <c r="AQ58" s="33" t="s">
        <v>317</v>
      </c>
      <c r="AR58" s="33" t="s">
        <v>317</v>
      </c>
      <c r="AS58" s="33" t="s">
        <v>317</v>
      </c>
      <c r="AT58" s="33" t="s">
        <v>317</v>
      </c>
      <c r="AU58" s="33" t="s">
        <v>317</v>
      </c>
      <c r="AV58" s="33" t="s">
        <v>317</v>
      </c>
      <c r="AW58" s="33" t="s">
        <v>317</v>
      </c>
      <c r="AX58" s="33" t="s">
        <v>317</v>
      </c>
      <c r="AY58" s="33" t="s">
        <v>317</v>
      </c>
      <c r="AZ58" s="33" t="s">
        <v>317</v>
      </c>
      <c r="BA58" s="33" t="s">
        <v>317</v>
      </c>
      <c r="BB58" s="33" t="s">
        <v>317</v>
      </c>
      <c r="BC58" s="33" t="s">
        <v>317</v>
      </c>
      <c r="BD58" s="33" t="s">
        <v>317</v>
      </c>
      <c r="BE58" s="33" t="s">
        <v>317</v>
      </c>
      <c r="BF58" s="33" t="s">
        <v>317</v>
      </c>
      <c r="BG58" s="33" t="s">
        <v>317</v>
      </c>
      <c r="BH58" s="33" t="s">
        <v>317</v>
      </c>
      <c r="BI58" s="33" t="s">
        <v>317</v>
      </c>
      <c r="BJ58" s="33" t="s">
        <v>317</v>
      </c>
      <c r="BK58" s="272" t="s">
        <v>3038</v>
      </c>
      <c r="BL58" s="261" t="s">
        <v>2054</v>
      </c>
      <c r="BM58" s="48" t="s">
        <v>317</v>
      </c>
      <c r="BN58" s="277" t="s">
        <v>3039</v>
      </c>
      <c r="BO58" s="261" t="s">
        <v>53</v>
      </c>
      <c r="BP58" s="261" t="s">
        <v>81</v>
      </c>
      <c r="BQ58" s="261" t="s">
        <v>53</v>
      </c>
      <c r="BR58" s="273" t="s">
        <v>2272</v>
      </c>
      <c r="BS58" s="74" t="s">
        <v>512</v>
      </c>
      <c r="BT58" s="265">
        <f t="shared" si="2"/>
        <v>2024</v>
      </c>
      <c r="BU58" s="62" t="s">
        <v>2247</v>
      </c>
      <c r="BV58" s="64" t="str">
        <f t="shared" si="3"/>
        <v/>
      </c>
      <c r="BW58" s="64" t="s">
        <v>2247</v>
      </c>
      <c r="BX58" s="64">
        <v>0.0</v>
      </c>
      <c r="BY58" s="65"/>
      <c r="BZ58" s="62" t="s">
        <v>214</v>
      </c>
      <c r="CA58" s="64" t="s">
        <v>214</v>
      </c>
      <c r="CB58" s="65"/>
      <c r="CC58" s="65"/>
      <c r="CD58" s="65" t="str">
        <f t="shared" si="4"/>
        <v/>
      </c>
      <c r="CE58" s="65"/>
      <c r="CF58" s="65"/>
      <c r="CG58" s="65"/>
      <c r="CH58" s="65"/>
      <c r="CI58" s="65"/>
      <c r="CJ58" s="65">
        <f t="shared" si="5"/>
        <v>0</v>
      </c>
      <c r="CK58" s="53" t="s">
        <v>254</v>
      </c>
      <c r="CL58" s="54" t="s">
        <v>254</v>
      </c>
      <c r="CM58" s="290">
        <v>46169.0</v>
      </c>
    </row>
    <row r="59" ht="22.5" customHeight="1">
      <c r="A59" s="48" t="s">
        <v>1610</v>
      </c>
      <c r="B59" s="33" t="s">
        <v>254</v>
      </c>
      <c r="C59" s="33" t="s">
        <v>3053</v>
      </c>
      <c r="D59" s="261" t="s">
        <v>3054</v>
      </c>
      <c r="E59" s="263" t="s">
        <v>93</v>
      </c>
      <c r="F59" s="280" t="s">
        <v>126</v>
      </c>
      <c r="G59" s="263" t="s">
        <v>128</v>
      </c>
      <c r="H59" s="261" t="s">
        <v>2224</v>
      </c>
      <c r="I59" s="41" t="s">
        <v>278</v>
      </c>
      <c r="J59" s="41" t="s">
        <v>278</v>
      </c>
      <c r="K59" s="264" t="s">
        <v>3055</v>
      </c>
      <c r="L59" s="261" t="s">
        <v>3056</v>
      </c>
      <c r="M59" s="261" t="s">
        <v>3056</v>
      </c>
      <c r="N59" s="265" t="s">
        <v>3057</v>
      </c>
      <c r="O59" s="265" t="s">
        <v>3058</v>
      </c>
      <c r="P59" s="263" t="s">
        <v>70</v>
      </c>
      <c r="Q59" s="264" t="s">
        <v>3059</v>
      </c>
      <c r="R59" s="265" t="s">
        <v>3060</v>
      </c>
      <c r="S59" s="265">
        <v>6820.0</v>
      </c>
      <c r="T59" s="261" t="s">
        <v>303</v>
      </c>
      <c r="U59" s="261" t="s">
        <v>3061</v>
      </c>
      <c r="V59" s="261" t="s">
        <v>3062</v>
      </c>
      <c r="W59" s="261" t="s">
        <v>3063</v>
      </c>
      <c r="X59" s="261" t="s">
        <v>3064</v>
      </c>
      <c r="Y59" s="266">
        <v>45352.0</v>
      </c>
      <c r="Z59" s="266">
        <v>45623.0</v>
      </c>
      <c r="AA59" s="261" t="s">
        <v>3066</v>
      </c>
      <c r="AB59" s="267">
        <v>3.54008963E8</v>
      </c>
      <c r="AC59" s="261">
        <v>1.0</v>
      </c>
      <c r="AD59" s="261" t="s">
        <v>257</v>
      </c>
      <c r="AE59" s="261" t="s">
        <v>252</v>
      </c>
      <c r="AF59" s="268" t="s">
        <v>53</v>
      </c>
      <c r="AG59" s="261" t="s">
        <v>50</v>
      </c>
      <c r="AH59" s="269" t="s">
        <v>1630</v>
      </c>
      <c r="AI59" s="33" t="s">
        <v>317</v>
      </c>
      <c r="AJ59" s="261">
        <v>89.25</v>
      </c>
      <c r="AK59" s="33" t="s">
        <v>317</v>
      </c>
      <c r="AL59" s="33" t="s">
        <v>317</v>
      </c>
      <c r="AM59" s="33" t="s">
        <v>317</v>
      </c>
      <c r="AN59" s="33" t="s">
        <v>317</v>
      </c>
      <c r="AO59" s="261" t="s">
        <v>257</v>
      </c>
      <c r="AP59" s="265">
        <v>221.81</v>
      </c>
      <c r="AQ59" s="271">
        <f>AR59/AP59</f>
        <v>0.166133177</v>
      </c>
      <c r="AR59" s="272">
        <v>36.85</v>
      </c>
      <c r="AS59" s="33" t="s">
        <v>317</v>
      </c>
      <c r="AT59" s="33" t="s">
        <v>317</v>
      </c>
      <c r="AU59" s="33" t="s">
        <v>317</v>
      </c>
      <c r="AV59" s="33" t="s">
        <v>317</v>
      </c>
      <c r="AW59" s="33" t="s">
        <v>317</v>
      </c>
      <c r="AX59" s="33" t="s">
        <v>317</v>
      </c>
      <c r="AY59" s="33" t="s">
        <v>317</v>
      </c>
      <c r="AZ59" s="33" t="s">
        <v>317</v>
      </c>
      <c r="BA59" s="33" t="s">
        <v>317</v>
      </c>
      <c r="BB59" s="33" t="s">
        <v>317</v>
      </c>
      <c r="BC59" s="33" t="s">
        <v>317</v>
      </c>
      <c r="BD59" s="33" t="s">
        <v>317</v>
      </c>
      <c r="BE59" s="33" t="s">
        <v>317</v>
      </c>
      <c r="BF59" s="33" t="s">
        <v>317</v>
      </c>
      <c r="BG59" s="33" t="s">
        <v>317</v>
      </c>
      <c r="BH59" s="33" t="s">
        <v>317</v>
      </c>
      <c r="BI59" s="33" t="s">
        <v>317</v>
      </c>
      <c r="BJ59" s="33" t="s">
        <v>317</v>
      </c>
      <c r="BK59" s="264" t="s">
        <v>278</v>
      </c>
      <c r="BL59" s="273" t="s">
        <v>3076</v>
      </c>
      <c r="BM59" s="48" t="s">
        <v>317</v>
      </c>
      <c r="BN59" s="41" t="s">
        <v>3079</v>
      </c>
      <c r="BO59" s="261" t="s">
        <v>53</v>
      </c>
      <c r="BP59" s="261" t="s">
        <v>81</v>
      </c>
      <c r="BQ59" s="261" t="s">
        <v>1647</v>
      </c>
      <c r="BR59" s="273" t="s">
        <v>2246</v>
      </c>
      <c r="BS59" s="74" t="s">
        <v>512</v>
      </c>
      <c r="BT59" s="265">
        <f t="shared" si="2"/>
        <v>2024</v>
      </c>
      <c r="BU59" s="62" t="s">
        <v>2247</v>
      </c>
      <c r="BV59" s="64" t="str">
        <f t="shared" si="3"/>
        <v/>
      </c>
      <c r="BW59" s="64" t="s">
        <v>2247</v>
      </c>
      <c r="BX59" s="64">
        <v>0.0</v>
      </c>
      <c r="BY59" s="65"/>
      <c r="BZ59" s="62" t="s">
        <v>214</v>
      </c>
      <c r="CA59" s="64" t="s">
        <v>214</v>
      </c>
      <c r="CB59" s="65"/>
      <c r="CC59" s="65"/>
      <c r="CD59" s="65" t="str">
        <f t="shared" si="4"/>
        <v/>
      </c>
      <c r="CE59" s="65"/>
      <c r="CF59" s="65"/>
      <c r="CG59" s="65"/>
      <c r="CH59" s="65"/>
      <c r="CI59" s="65"/>
      <c r="CJ59" s="65">
        <f t="shared" si="5"/>
        <v>0</v>
      </c>
      <c r="CK59" s="53" t="s">
        <v>254</v>
      </c>
      <c r="CL59" s="54" t="s">
        <v>254</v>
      </c>
      <c r="CM59" s="290">
        <v>46169.0</v>
      </c>
    </row>
    <row r="60" ht="22.5" customHeight="1">
      <c r="A60" s="48" t="s">
        <v>1610</v>
      </c>
      <c r="B60" s="33" t="s">
        <v>254</v>
      </c>
      <c r="C60" s="33" t="s">
        <v>3084</v>
      </c>
      <c r="D60" s="261" t="s">
        <v>3085</v>
      </c>
      <c r="E60" s="263" t="s">
        <v>93</v>
      </c>
      <c r="F60" s="280" t="s">
        <v>126</v>
      </c>
      <c r="G60" s="263" t="s">
        <v>128</v>
      </c>
      <c r="H60" s="261" t="s">
        <v>2224</v>
      </c>
      <c r="I60" s="41" t="s">
        <v>278</v>
      </c>
      <c r="J60" s="41" t="s">
        <v>278</v>
      </c>
      <c r="K60" s="264" t="s">
        <v>3087</v>
      </c>
      <c r="L60" s="261" t="s">
        <v>3089</v>
      </c>
      <c r="M60" s="261" t="s">
        <v>3089</v>
      </c>
      <c r="N60" s="265" t="s">
        <v>3090</v>
      </c>
      <c r="O60" s="265" t="s">
        <v>3091</v>
      </c>
      <c r="P60" s="263" t="s">
        <v>44</v>
      </c>
      <c r="Q60" s="264" t="s">
        <v>3092</v>
      </c>
      <c r="R60" s="265" t="s">
        <v>3093</v>
      </c>
      <c r="S60" s="265">
        <v>1040.0</v>
      </c>
      <c r="T60" s="261" t="s">
        <v>188</v>
      </c>
      <c r="U60" s="261" t="s">
        <v>3094</v>
      </c>
      <c r="V60" s="261" t="s">
        <v>3095</v>
      </c>
      <c r="W60" s="261" t="s">
        <v>3096</v>
      </c>
      <c r="X60" s="261" t="s">
        <v>3097</v>
      </c>
      <c r="Y60" s="266">
        <v>44945.0</v>
      </c>
      <c r="Z60" s="266">
        <v>45623.0</v>
      </c>
      <c r="AA60" s="261" t="s">
        <v>3098</v>
      </c>
      <c r="AB60" s="267">
        <v>2.073151E8</v>
      </c>
      <c r="AC60" s="261">
        <v>1.0</v>
      </c>
      <c r="AD60" s="261" t="s">
        <v>257</v>
      </c>
      <c r="AE60" s="261" t="s">
        <v>252</v>
      </c>
      <c r="AF60" s="268" t="s">
        <v>53</v>
      </c>
      <c r="AG60" s="261" t="s">
        <v>104</v>
      </c>
      <c r="AH60" s="269" t="s">
        <v>1630</v>
      </c>
      <c r="AI60" s="33" t="s">
        <v>317</v>
      </c>
      <c r="AJ60" s="261">
        <v>25.27</v>
      </c>
      <c r="AK60" s="33" t="s">
        <v>317</v>
      </c>
      <c r="AL60" s="33" t="s">
        <v>317</v>
      </c>
      <c r="AM60" s="33" t="s">
        <v>317</v>
      </c>
      <c r="AN60" s="33" t="s">
        <v>317</v>
      </c>
      <c r="AO60" s="261" t="s">
        <v>257</v>
      </c>
      <c r="AP60" s="33" t="s">
        <v>317</v>
      </c>
      <c r="AQ60" s="33" t="s">
        <v>317</v>
      </c>
      <c r="AR60" s="33" t="s">
        <v>317</v>
      </c>
      <c r="AS60" s="265">
        <v>175043.13</v>
      </c>
      <c r="AT60" s="295">
        <f>AU60/AS60</f>
        <v>0.1804926592</v>
      </c>
      <c r="AU60" s="272">
        <v>31594.0</v>
      </c>
      <c r="AV60" s="33" t="s">
        <v>317</v>
      </c>
      <c r="AW60" s="33" t="s">
        <v>317</v>
      </c>
      <c r="AX60" s="33" t="s">
        <v>317</v>
      </c>
      <c r="AY60" s="33" t="s">
        <v>317</v>
      </c>
      <c r="AZ60" s="33" t="s">
        <v>317</v>
      </c>
      <c r="BA60" s="33" t="s">
        <v>317</v>
      </c>
      <c r="BB60" s="33" t="s">
        <v>317</v>
      </c>
      <c r="BC60" s="33" t="s">
        <v>317</v>
      </c>
      <c r="BD60" s="33" t="s">
        <v>317</v>
      </c>
      <c r="BE60" s="33" t="s">
        <v>317</v>
      </c>
      <c r="BF60" s="33" t="s">
        <v>317</v>
      </c>
      <c r="BG60" s="33" t="s">
        <v>317</v>
      </c>
      <c r="BH60" s="33" t="s">
        <v>317</v>
      </c>
      <c r="BI60" s="33" t="s">
        <v>317</v>
      </c>
      <c r="BJ60" s="33" t="s">
        <v>317</v>
      </c>
      <c r="BK60" s="264" t="s">
        <v>278</v>
      </c>
      <c r="BL60" s="261" t="s">
        <v>1912</v>
      </c>
      <c r="BM60" s="48" t="s">
        <v>317</v>
      </c>
      <c r="BN60" s="277" t="s">
        <v>3103</v>
      </c>
      <c r="BO60" s="261" t="s">
        <v>53</v>
      </c>
      <c r="BP60" s="261" t="s">
        <v>81</v>
      </c>
      <c r="BQ60" s="261" t="s">
        <v>1647</v>
      </c>
      <c r="BR60" s="273" t="s">
        <v>2246</v>
      </c>
      <c r="BS60" s="74" t="s">
        <v>512</v>
      </c>
      <c r="BT60" s="265">
        <f t="shared" si="2"/>
        <v>2024</v>
      </c>
      <c r="BU60" s="62" t="s">
        <v>2247</v>
      </c>
      <c r="BV60" s="64" t="str">
        <f t="shared" si="3"/>
        <v/>
      </c>
      <c r="BW60" s="64" t="s">
        <v>2247</v>
      </c>
      <c r="BX60" s="64">
        <v>0.0</v>
      </c>
      <c r="BY60" s="65"/>
      <c r="BZ60" s="62" t="s">
        <v>214</v>
      </c>
      <c r="CA60" s="64" t="s">
        <v>214</v>
      </c>
      <c r="CB60" s="65"/>
      <c r="CC60" s="65"/>
      <c r="CD60" s="65" t="str">
        <f t="shared" si="4"/>
        <v/>
      </c>
      <c r="CE60" s="65"/>
      <c r="CF60" s="65"/>
      <c r="CG60" s="65"/>
      <c r="CH60" s="65"/>
      <c r="CI60" s="65"/>
      <c r="CJ60" s="65">
        <f t="shared" si="5"/>
        <v>0</v>
      </c>
      <c r="CK60" s="53" t="s">
        <v>254</v>
      </c>
      <c r="CL60" s="54" t="s">
        <v>254</v>
      </c>
      <c r="CM60" s="290">
        <v>46169.0</v>
      </c>
    </row>
    <row r="61" ht="22.5" customHeight="1">
      <c r="A61" s="48" t="s">
        <v>1610</v>
      </c>
      <c r="B61" s="33" t="s">
        <v>254</v>
      </c>
      <c r="C61" s="33" t="s">
        <v>3105</v>
      </c>
      <c r="D61" s="261" t="s">
        <v>3106</v>
      </c>
      <c r="E61" s="263" t="s">
        <v>93</v>
      </c>
      <c r="F61" s="280" t="s">
        <v>126</v>
      </c>
      <c r="G61" s="263" t="s">
        <v>128</v>
      </c>
      <c r="H61" s="261" t="s">
        <v>1616</v>
      </c>
      <c r="I61" s="41" t="s">
        <v>278</v>
      </c>
      <c r="J61" s="41" t="s">
        <v>278</v>
      </c>
      <c r="K61" s="264" t="s">
        <v>3107</v>
      </c>
      <c r="L61" s="261" t="s">
        <v>3109</v>
      </c>
      <c r="M61" s="261" t="s">
        <v>3109</v>
      </c>
      <c r="N61" s="265" t="s">
        <v>3110</v>
      </c>
      <c r="O61" s="265" t="s">
        <v>3111</v>
      </c>
      <c r="P61" s="263" t="s">
        <v>44</v>
      </c>
      <c r="Q61" s="264" t="s">
        <v>3112</v>
      </c>
      <c r="R61" s="265" t="s">
        <v>3113</v>
      </c>
      <c r="S61" s="265">
        <v>4652.0</v>
      </c>
      <c r="T61" s="261" t="s">
        <v>197</v>
      </c>
      <c r="U61" s="261" t="s">
        <v>3114</v>
      </c>
      <c r="V61" s="261" t="s">
        <v>3115</v>
      </c>
      <c r="W61" s="261" t="s">
        <v>3116</v>
      </c>
      <c r="X61" s="261" t="s">
        <v>3117</v>
      </c>
      <c r="Y61" s="266">
        <v>45352.0</v>
      </c>
      <c r="Z61" s="266">
        <v>45623.0</v>
      </c>
      <c r="AA61" s="261" t="s">
        <v>3118</v>
      </c>
      <c r="AB61" s="267">
        <v>1.6475355E8</v>
      </c>
      <c r="AC61" s="261">
        <v>1.0</v>
      </c>
      <c r="AD61" s="261" t="s">
        <v>257</v>
      </c>
      <c r="AE61" s="261" t="s">
        <v>252</v>
      </c>
      <c r="AF61" s="268" t="s">
        <v>53</v>
      </c>
      <c r="AG61" s="261" t="s">
        <v>50</v>
      </c>
      <c r="AH61" s="269" t="s">
        <v>1630</v>
      </c>
      <c r="AI61" s="33" t="s">
        <v>317</v>
      </c>
      <c r="AJ61" s="261">
        <v>9.16</v>
      </c>
      <c r="AK61" s="33" t="s">
        <v>317</v>
      </c>
      <c r="AL61" s="33" t="s">
        <v>317</v>
      </c>
      <c r="AM61" s="33" t="s">
        <v>317</v>
      </c>
      <c r="AN61" s="33" t="s">
        <v>317</v>
      </c>
      <c r="AO61" s="261" t="s">
        <v>257</v>
      </c>
      <c r="AP61" s="33" t="s">
        <v>317</v>
      </c>
      <c r="AQ61" s="33" t="s">
        <v>317</v>
      </c>
      <c r="AR61" s="33" t="s">
        <v>317</v>
      </c>
      <c r="AS61" s="33" t="s">
        <v>317</v>
      </c>
      <c r="AT61" s="33" t="s">
        <v>317</v>
      </c>
      <c r="AU61" s="33" t="s">
        <v>317</v>
      </c>
      <c r="AV61" s="33" t="s">
        <v>317</v>
      </c>
      <c r="AW61" s="33" t="s">
        <v>317</v>
      </c>
      <c r="AX61" s="33" t="s">
        <v>317</v>
      </c>
      <c r="AY61" s="33" t="s">
        <v>317</v>
      </c>
      <c r="AZ61" s="33" t="s">
        <v>317</v>
      </c>
      <c r="BA61" s="33" t="s">
        <v>317</v>
      </c>
      <c r="BB61" s="33" t="s">
        <v>317</v>
      </c>
      <c r="BC61" s="33" t="s">
        <v>317</v>
      </c>
      <c r="BD61" s="33" t="s">
        <v>317</v>
      </c>
      <c r="BE61" s="33" t="s">
        <v>317</v>
      </c>
      <c r="BF61" s="33" t="s">
        <v>317</v>
      </c>
      <c r="BG61" s="33" t="s">
        <v>317</v>
      </c>
      <c r="BH61" s="33" t="s">
        <v>317</v>
      </c>
      <c r="BI61" s="33" t="s">
        <v>317</v>
      </c>
      <c r="BJ61" s="33" t="s">
        <v>317</v>
      </c>
      <c r="BK61" s="272" t="s">
        <v>3123</v>
      </c>
      <c r="BL61" s="261" t="s">
        <v>3125</v>
      </c>
      <c r="BM61" s="48" t="s">
        <v>317</v>
      </c>
      <c r="BN61" s="277" t="s">
        <v>3126</v>
      </c>
      <c r="BO61" s="261" t="s">
        <v>53</v>
      </c>
      <c r="BP61" s="261" t="s">
        <v>81</v>
      </c>
      <c r="BQ61" s="261" t="s">
        <v>53</v>
      </c>
      <c r="BR61" s="273" t="s">
        <v>2272</v>
      </c>
      <c r="BS61" s="74" t="s">
        <v>512</v>
      </c>
      <c r="BT61" s="265">
        <f t="shared" si="2"/>
        <v>2024</v>
      </c>
      <c r="BU61" s="62" t="s">
        <v>2247</v>
      </c>
      <c r="BV61" s="64" t="str">
        <f t="shared" si="3"/>
        <v/>
      </c>
      <c r="BW61" s="64" t="s">
        <v>2247</v>
      </c>
      <c r="BX61" s="64">
        <v>0.0</v>
      </c>
      <c r="BY61" s="65"/>
      <c r="BZ61" s="62" t="s">
        <v>214</v>
      </c>
      <c r="CA61" s="64" t="s">
        <v>214</v>
      </c>
      <c r="CB61" s="65"/>
      <c r="CC61" s="65"/>
      <c r="CD61" s="65" t="str">
        <f t="shared" si="4"/>
        <v/>
      </c>
      <c r="CE61" s="65"/>
      <c r="CF61" s="65"/>
      <c r="CG61" s="65"/>
      <c r="CH61" s="65"/>
      <c r="CI61" s="65"/>
      <c r="CJ61" s="65">
        <f t="shared" si="5"/>
        <v>0</v>
      </c>
      <c r="CK61" s="53" t="s">
        <v>254</v>
      </c>
      <c r="CL61" s="54" t="s">
        <v>254</v>
      </c>
      <c r="CM61" s="290">
        <v>46169.0</v>
      </c>
    </row>
    <row r="62" ht="22.5" customHeight="1">
      <c r="A62" s="48" t="s">
        <v>1610</v>
      </c>
      <c r="B62" s="33" t="s">
        <v>254</v>
      </c>
      <c r="C62" s="33" t="s">
        <v>3128</v>
      </c>
      <c r="D62" s="261" t="s">
        <v>3129</v>
      </c>
      <c r="E62" s="263" t="s">
        <v>93</v>
      </c>
      <c r="F62" s="280" t="s">
        <v>126</v>
      </c>
      <c r="G62" s="263" t="s">
        <v>128</v>
      </c>
      <c r="H62" s="261" t="s">
        <v>2224</v>
      </c>
      <c r="I62" s="41" t="s">
        <v>278</v>
      </c>
      <c r="J62" s="41" t="s">
        <v>278</v>
      </c>
      <c r="K62" s="264" t="s">
        <v>3130</v>
      </c>
      <c r="L62" s="261" t="s">
        <v>3131</v>
      </c>
      <c r="M62" s="261" t="s">
        <v>3131</v>
      </c>
      <c r="N62" s="265" t="s">
        <v>3132</v>
      </c>
      <c r="O62" s="265" t="s">
        <v>3133</v>
      </c>
      <c r="P62" s="263" t="s">
        <v>70</v>
      </c>
      <c r="Q62" s="264" t="s">
        <v>3134</v>
      </c>
      <c r="R62" s="265" t="s">
        <v>3135</v>
      </c>
      <c r="S62" s="265">
        <v>2569.0</v>
      </c>
      <c r="T62" s="261" t="s">
        <v>268</v>
      </c>
      <c r="U62" s="261" t="s">
        <v>3137</v>
      </c>
      <c r="V62" s="261" t="s">
        <v>3138</v>
      </c>
      <c r="W62" s="261" t="s">
        <v>3139</v>
      </c>
      <c r="X62" s="261" t="s">
        <v>3140</v>
      </c>
      <c r="Y62" s="266">
        <v>45356.0</v>
      </c>
      <c r="Z62" s="266">
        <v>45623.0</v>
      </c>
      <c r="AA62" s="261" t="s">
        <v>3141</v>
      </c>
      <c r="AB62" s="267">
        <v>800000.0</v>
      </c>
      <c r="AC62" s="261">
        <v>1.0</v>
      </c>
      <c r="AD62" s="261" t="s">
        <v>257</v>
      </c>
      <c r="AE62" s="261" t="s">
        <v>252</v>
      </c>
      <c r="AF62" s="268" t="s">
        <v>53</v>
      </c>
      <c r="AG62" s="261" t="s">
        <v>104</v>
      </c>
      <c r="AH62" s="269" t="s">
        <v>1630</v>
      </c>
      <c r="AI62" s="33" t="s">
        <v>317</v>
      </c>
      <c r="AJ62" s="261">
        <v>1.13</v>
      </c>
      <c r="AK62" s="33" t="s">
        <v>317</v>
      </c>
      <c r="AL62" s="33" t="s">
        <v>317</v>
      </c>
      <c r="AM62" s="33" t="s">
        <v>317</v>
      </c>
      <c r="AN62" s="33" t="s">
        <v>317</v>
      </c>
      <c r="AO62" s="261" t="s">
        <v>257</v>
      </c>
      <c r="AP62" s="33" t="s">
        <v>317</v>
      </c>
      <c r="AQ62" s="33" t="s">
        <v>317</v>
      </c>
      <c r="AR62" s="33" t="s">
        <v>317</v>
      </c>
      <c r="AS62" s="265">
        <v>17008.0</v>
      </c>
      <c r="AT62" s="295">
        <f>AU62/AS62</f>
        <v>0.01381702728</v>
      </c>
      <c r="AU62" s="272">
        <v>235.0</v>
      </c>
      <c r="AV62" s="33" t="s">
        <v>317</v>
      </c>
      <c r="AW62" s="33" t="s">
        <v>317</v>
      </c>
      <c r="AX62" s="33" t="s">
        <v>317</v>
      </c>
      <c r="AY62" s="33" t="s">
        <v>317</v>
      </c>
      <c r="AZ62" s="33" t="s">
        <v>317</v>
      </c>
      <c r="BA62" s="33" t="s">
        <v>317</v>
      </c>
      <c r="BB62" s="33" t="s">
        <v>317</v>
      </c>
      <c r="BC62" s="33" t="s">
        <v>317</v>
      </c>
      <c r="BD62" s="33" t="s">
        <v>317</v>
      </c>
      <c r="BE62" s="33" t="s">
        <v>317</v>
      </c>
      <c r="BF62" s="33" t="s">
        <v>317</v>
      </c>
      <c r="BG62" s="33" t="s">
        <v>317</v>
      </c>
      <c r="BH62" s="33" t="s">
        <v>317</v>
      </c>
      <c r="BI62" s="33" t="s">
        <v>317</v>
      </c>
      <c r="BJ62" s="33" t="s">
        <v>317</v>
      </c>
      <c r="BK62" s="264" t="s">
        <v>278</v>
      </c>
      <c r="BL62" s="261" t="s">
        <v>1912</v>
      </c>
      <c r="BM62" s="48" t="s">
        <v>317</v>
      </c>
      <c r="BN62" s="277" t="s">
        <v>3154</v>
      </c>
      <c r="BO62" s="261" t="s">
        <v>53</v>
      </c>
      <c r="BP62" s="261" t="s">
        <v>81</v>
      </c>
      <c r="BQ62" s="261" t="s">
        <v>1647</v>
      </c>
      <c r="BR62" s="273" t="s">
        <v>2246</v>
      </c>
      <c r="BS62" s="74" t="s">
        <v>512</v>
      </c>
      <c r="BT62" s="265">
        <f t="shared" si="2"/>
        <v>2024</v>
      </c>
      <c r="BU62" s="62" t="s">
        <v>2247</v>
      </c>
      <c r="BV62" s="64" t="str">
        <f t="shared" si="3"/>
        <v/>
      </c>
      <c r="BW62" s="64" t="s">
        <v>2247</v>
      </c>
      <c r="BX62" s="64">
        <v>0.0</v>
      </c>
      <c r="BY62" s="65"/>
      <c r="BZ62" s="62" t="s">
        <v>214</v>
      </c>
      <c r="CA62" s="64" t="s">
        <v>214</v>
      </c>
      <c r="CB62" s="65"/>
      <c r="CC62" s="65"/>
      <c r="CD62" s="65" t="str">
        <f t="shared" si="4"/>
        <v/>
      </c>
      <c r="CE62" s="65"/>
      <c r="CF62" s="65"/>
      <c r="CG62" s="65"/>
      <c r="CH62" s="65"/>
      <c r="CI62" s="65"/>
      <c r="CJ62" s="65">
        <f t="shared" si="5"/>
        <v>0</v>
      </c>
      <c r="CK62" s="53" t="s">
        <v>254</v>
      </c>
      <c r="CL62" s="54" t="s">
        <v>254</v>
      </c>
      <c r="CM62" s="290">
        <v>46169.0</v>
      </c>
    </row>
    <row r="63" ht="22.5" customHeight="1">
      <c r="A63" s="48" t="s">
        <v>1610</v>
      </c>
      <c r="B63" s="33" t="s">
        <v>254</v>
      </c>
      <c r="C63" s="33" t="s">
        <v>3158</v>
      </c>
      <c r="D63" s="261" t="s">
        <v>420</v>
      </c>
      <c r="E63" s="263" t="s">
        <v>93</v>
      </c>
      <c r="F63" s="280" t="s">
        <v>126</v>
      </c>
      <c r="G63" s="263" t="s">
        <v>128</v>
      </c>
      <c r="H63" s="261" t="s">
        <v>1616</v>
      </c>
      <c r="I63" s="41" t="s">
        <v>278</v>
      </c>
      <c r="J63" s="41" t="s">
        <v>278</v>
      </c>
      <c r="K63" s="264" t="s">
        <v>3159</v>
      </c>
      <c r="L63" s="261" t="s">
        <v>3160</v>
      </c>
      <c r="M63" s="261" t="s">
        <v>3160</v>
      </c>
      <c r="N63" s="265" t="s">
        <v>3161</v>
      </c>
      <c r="O63" s="265" t="s">
        <v>3162</v>
      </c>
      <c r="P63" s="263" t="s">
        <v>70</v>
      </c>
      <c r="Q63" s="264" t="s">
        <v>3164</v>
      </c>
      <c r="R63" s="265" t="s">
        <v>3165</v>
      </c>
      <c r="S63" s="265">
        <v>4520.0</v>
      </c>
      <c r="T63" s="261" t="s">
        <v>268</v>
      </c>
      <c r="U63" s="261" t="s">
        <v>3166</v>
      </c>
      <c r="V63" s="261" t="s">
        <v>3167</v>
      </c>
      <c r="W63" s="261" t="s">
        <v>689</v>
      </c>
      <c r="X63" s="261" t="s">
        <v>3169</v>
      </c>
      <c r="Y63" s="266">
        <v>45352.0</v>
      </c>
      <c r="Z63" s="266">
        <v>45646.0</v>
      </c>
      <c r="AA63" s="261" t="s">
        <v>3171</v>
      </c>
      <c r="AB63" s="267">
        <v>250000.0</v>
      </c>
      <c r="AC63" s="261">
        <v>1.0</v>
      </c>
      <c r="AD63" s="261" t="s">
        <v>257</v>
      </c>
      <c r="AE63" s="261" t="s">
        <v>252</v>
      </c>
      <c r="AF63" s="268" t="s">
        <v>53</v>
      </c>
      <c r="AG63" s="261" t="s">
        <v>1714</v>
      </c>
      <c r="AH63" s="269" t="s">
        <v>1630</v>
      </c>
      <c r="AI63" s="33" t="s">
        <v>317</v>
      </c>
      <c r="AJ63" s="261">
        <v>14.29</v>
      </c>
      <c r="AK63" s="33" t="s">
        <v>317</v>
      </c>
      <c r="AL63" s="33" t="s">
        <v>317</v>
      </c>
      <c r="AM63" s="33" t="s">
        <v>317</v>
      </c>
      <c r="AN63" s="33" t="s">
        <v>317</v>
      </c>
      <c r="AO63" s="261" t="s">
        <v>257</v>
      </c>
      <c r="AP63" s="33" t="s">
        <v>317</v>
      </c>
      <c r="AQ63" s="33" t="s">
        <v>317</v>
      </c>
      <c r="AR63" s="33" t="s">
        <v>317</v>
      </c>
      <c r="AS63" s="33" t="s">
        <v>317</v>
      </c>
      <c r="AT63" s="33" t="s">
        <v>317</v>
      </c>
      <c r="AU63" s="33" t="s">
        <v>317</v>
      </c>
      <c r="AV63" s="33" t="s">
        <v>317</v>
      </c>
      <c r="AW63" s="33" t="s">
        <v>317</v>
      </c>
      <c r="AX63" s="33" t="s">
        <v>317</v>
      </c>
      <c r="AY63" s="33" t="s">
        <v>317</v>
      </c>
      <c r="AZ63" s="33" t="s">
        <v>317</v>
      </c>
      <c r="BA63" s="33" t="s">
        <v>317</v>
      </c>
      <c r="BB63" s="33" t="s">
        <v>317</v>
      </c>
      <c r="BC63" s="33" t="s">
        <v>317</v>
      </c>
      <c r="BD63" s="33" t="s">
        <v>317</v>
      </c>
      <c r="BE63" s="33" t="s">
        <v>317</v>
      </c>
      <c r="BF63" s="33" t="s">
        <v>317</v>
      </c>
      <c r="BG63" s="33" t="s">
        <v>317</v>
      </c>
      <c r="BH63" s="33" t="s">
        <v>317</v>
      </c>
      <c r="BI63" s="33" t="s">
        <v>317</v>
      </c>
      <c r="BJ63" s="33" t="s">
        <v>317</v>
      </c>
      <c r="BK63" s="272" t="s">
        <v>3181</v>
      </c>
      <c r="BL63" s="261" t="s">
        <v>2054</v>
      </c>
      <c r="BM63" s="48" t="s">
        <v>317</v>
      </c>
      <c r="BN63" s="277" t="s">
        <v>3183</v>
      </c>
      <c r="BO63" s="261" t="s">
        <v>53</v>
      </c>
      <c r="BP63" s="261" t="s">
        <v>81</v>
      </c>
      <c r="BQ63" s="261" t="s">
        <v>53</v>
      </c>
      <c r="BR63" s="273" t="s">
        <v>2272</v>
      </c>
      <c r="BS63" s="74" t="s">
        <v>512</v>
      </c>
      <c r="BT63" s="265">
        <f t="shared" si="2"/>
        <v>2024</v>
      </c>
      <c r="BU63" s="62" t="s">
        <v>2247</v>
      </c>
      <c r="BV63" s="64" t="str">
        <f t="shared" si="3"/>
        <v/>
      </c>
      <c r="BW63" s="64" t="s">
        <v>2247</v>
      </c>
      <c r="BX63" s="64">
        <v>0.0</v>
      </c>
      <c r="BY63" s="65"/>
      <c r="BZ63" s="62" t="s">
        <v>214</v>
      </c>
      <c r="CA63" s="64" t="s">
        <v>214</v>
      </c>
      <c r="CB63" s="65"/>
      <c r="CC63" s="65"/>
      <c r="CD63" s="65" t="str">
        <f t="shared" si="4"/>
        <v/>
      </c>
      <c r="CE63" s="65"/>
      <c r="CF63" s="65"/>
      <c r="CG63" s="65"/>
      <c r="CH63" s="65"/>
      <c r="CI63" s="65"/>
      <c r="CJ63" s="65">
        <f t="shared" si="5"/>
        <v>0</v>
      </c>
      <c r="CK63" s="53" t="s">
        <v>254</v>
      </c>
      <c r="CL63" s="54" t="s">
        <v>254</v>
      </c>
      <c r="CM63" s="290">
        <v>46169.0</v>
      </c>
    </row>
    <row r="64" ht="22.5" customHeight="1">
      <c r="A64" s="48" t="s">
        <v>1610</v>
      </c>
      <c r="B64" s="33" t="s">
        <v>254</v>
      </c>
      <c r="C64" s="33" t="s">
        <v>3184</v>
      </c>
      <c r="D64" s="261" t="s">
        <v>3185</v>
      </c>
      <c r="E64" s="263" t="s">
        <v>93</v>
      </c>
      <c r="F64" s="280" t="s">
        <v>126</v>
      </c>
      <c r="G64" s="263" t="s">
        <v>128</v>
      </c>
      <c r="H64" s="261" t="s">
        <v>2224</v>
      </c>
      <c r="I64" s="41" t="s">
        <v>278</v>
      </c>
      <c r="J64" s="41" t="s">
        <v>278</v>
      </c>
      <c r="K64" s="264" t="s">
        <v>3186</v>
      </c>
      <c r="L64" s="261" t="s">
        <v>3187</v>
      </c>
      <c r="M64" s="261" t="s">
        <v>3187</v>
      </c>
      <c r="N64" s="265" t="s">
        <v>3188</v>
      </c>
      <c r="O64" s="265" t="s">
        <v>3189</v>
      </c>
      <c r="P64" s="263" t="s">
        <v>70</v>
      </c>
      <c r="Q64" s="264" t="s">
        <v>3190</v>
      </c>
      <c r="R64" s="265" t="s">
        <v>3192</v>
      </c>
      <c r="S64" s="265">
        <v>145.0</v>
      </c>
      <c r="T64" s="261" t="s">
        <v>268</v>
      </c>
      <c r="U64" s="261" t="s">
        <v>3194</v>
      </c>
      <c r="V64" s="261" t="s">
        <v>3195</v>
      </c>
      <c r="W64" s="261" t="s">
        <v>3196</v>
      </c>
      <c r="X64" s="261" t="s">
        <v>3197</v>
      </c>
      <c r="Y64" s="266">
        <v>45209.0</v>
      </c>
      <c r="Z64" s="266">
        <v>45646.0</v>
      </c>
      <c r="AA64" s="261" t="s">
        <v>3198</v>
      </c>
      <c r="AB64" s="267">
        <v>1183125.0</v>
      </c>
      <c r="AC64" s="261">
        <v>1.0</v>
      </c>
      <c r="AD64" s="261" t="s">
        <v>257</v>
      </c>
      <c r="AE64" s="261" t="s">
        <v>252</v>
      </c>
      <c r="AF64" s="268" t="s">
        <v>53</v>
      </c>
      <c r="AG64" s="261" t="s">
        <v>74</v>
      </c>
      <c r="AH64" s="269" t="s">
        <v>1630</v>
      </c>
      <c r="AI64" s="33" t="s">
        <v>317</v>
      </c>
      <c r="AJ64" s="261">
        <v>10.91</v>
      </c>
      <c r="AK64" s="33" t="s">
        <v>317</v>
      </c>
      <c r="AL64" s="33" t="s">
        <v>317</v>
      </c>
      <c r="AM64" s="33" t="s">
        <v>317</v>
      </c>
      <c r="AN64" s="33" t="s">
        <v>317</v>
      </c>
      <c r="AO64" s="261" t="s">
        <v>257</v>
      </c>
      <c r="AP64" s="265">
        <v>144.0</v>
      </c>
      <c r="AQ64" s="271">
        <f>AR64/AP64</f>
        <v>0.3263888889</v>
      </c>
      <c r="AR64" s="272">
        <v>47.0</v>
      </c>
      <c r="AS64" s="33" t="s">
        <v>317</v>
      </c>
      <c r="AT64" s="33" t="s">
        <v>317</v>
      </c>
      <c r="AU64" s="33" t="s">
        <v>317</v>
      </c>
      <c r="AV64" s="33" t="s">
        <v>317</v>
      </c>
      <c r="AW64" s="33" t="s">
        <v>317</v>
      </c>
      <c r="AX64" s="33" t="s">
        <v>317</v>
      </c>
      <c r="AY64" s="33" t="s">
        <v>317</v>
      </c>
      <c r="AZ64" s="33" t="s">
        <v>317</v>
      </c>
      <c r="BA64" s="33" t="s">
        <v>317</v>
      </c>
      <c r="BB64" s="33" t="s">
        <v>317</v>
      </c>
      <c r="BC64" s="33" t="s">
        <v>317</v>
      </c>
      <c r="BD64" s="33" t="s">
        <v>317</v>
      </c>
      <c r="BE64" s="33" t="s">
        <v>317</v>
      </c>
      <c r="BF64" s="33" t="s">
        <v>317</v>
      </c>
      <c r="BG64" s="33" t="s">
        <v>317</v>
      </c>
      <c r="BH64" s="33" t="s">
        <v>317</v>
      </c>
      <c r="BI64" s="33" t="s">
        <v>317</v>
      </c>
      <c r="BJ64" s="33" t="s">
        <v>317</v>
      </c>
      <c r="BK64" s="264" t="s">
        <v>278</v>
      </c>
      <c r="BL64" s="261" t="s">
        <v>1645</v>
      </c>
      <c r="BM64" s="48" t="s">
        <v>317</v>
      </c>
      <c r="BN64" s="277" t="s">
        <v>3203</v>
      </c>
      <c r="BO64" s="261" t="s">
        <v>53</v>
      </c>
      <c r="BP64" s="261" t="s">
        <v>81</v>
      </c>
      <c r="BQ64" s="261" t="s">
        <v>1647</v>
      </c>
      <c r="BR64" s="273" t="s">
        <v>2246</v>
      </c>
      <c r="BS64" s="74" t="s">
        <v>512</v>
      </c>
      <c r="BT64" s="265">
        <f t="shared" si="2"/>
        <v>2024</v>
      </c>
      <c r="BU64" s="62" t="s">
        <v>2247</v>
      </c>
      <c r="BV64" s="64" t="str">
        <f t="shared" si="3"/>
        <v/>
      </c>
      <c r="BW64" s="64" t="s">
        <v>2247</v>
      </c>
      <c r="BX64" s="64">
        <v>0.0</v>
      </c>
      <c r="BY64" s="65"/>
      <c r="BZ64" s="62" t="s">
        <v>214</v>
      </c>
      <c r="CA64" s="64" t="s">
        <v>214</v>
      </c>
      <c r="CB64" s="65"/>
      <c r="CC64" s="65"/>
      <c r="CD64" s="65" t="str">
        <f t="shared" si="4"/>
        <v/>
      </c>
      <c r="CE64" s="65"/>
      <c r="CF64" s="65"/>
      <c r="CG64" s="65"/>
      <c r="CH64" s="65"/>
      <c r="CI64" s="65"/>
      <c r="CJ64" s="65">
        <f t="shared" si="5"/>
        <v>0</v>
      </c>
      <c r="CK64" s="53" t="s">
        <v>254</v>
      </c>
      <c r="CL64" s="54" t="s">
        <v>254</v>
      </c>
      <c r="CM64" s="290">
        <v>46169.0</v>
      </c>
    </row>
    <row r="65" ht="22.5" customHeight="1">
      <c r="A65" s="48" t="s">
        <v>1610</v>
      </c>
      <c r="B65" s="33" t="s">
        <v>254</v>
      </c>
      <c r="C65" s="33" t="s">
        <v>3210</v>
      </c>
      <c r="D65" s="261" t="s">
        <v>3211</v>
      </c>
      <c r="E65" s="263" t="s">
        <v>93</v>
      </c>
      <c r="F65" s="280" t="s">
        <v>126</v>
      </c>
      <c r="G65" s="263" t="s">
        <v>128</v>
      </c>
      <c r="H65" s="261" t="s">
        <v>1616</v>
      </c>
      <c r="I65" s="41" t="s">
        <v>278</v>
      </c>
      <c r="J65" s="41" t="s">
        <v>278</v>
      </c>
      <c r="K65" s="264" t="s">
        <v>3212</v>
      </c>
      <c r="L65" s="261" t="s">
        <v>3213</v>
      </c>
      <c r="M65" s="261" t="s">
        <v>3213</v>
      </c>
      <c r="N65" s="347" t="s">
        <v>3214</v>
      </c>
      <c r="O65" s="265" t="s">
        <v>3215</v>
      </c>
      <c r="P65" s="263" t="s">
        <v>70</v>
      </c>
      <c r="Q65" s="264" t="s">
        <v>3217</v>
      </c>
      <c r="R65" s="265" t="s">
        <v>3218</v>
      </c>
      <c r="S65" s="265">
        <v>4923.0</v>
      </c>
      <c r="T65" s="261" t="s">
        <v>197</v>
      </c>
      <c r="U65" s="261" t="s">
        <v>3220</v>
      </c>
      <c r="V65" s="261" t="s">
        <v>3221</v>
      </c>
      <c r="W65" s="261" t="s">
        <v>3222</v>
      </c>
      <c r="X65" s="261" t="s">
        <v>3223</v>
      </c>
      <c r="Y65" s="266">
        <v>45323.0</v>
      </c>
      <c r="Z65" s="266">
        <v>45646.0</v>
      </c>
      <c r="AA65" s="261" t="s">
        <v>3224</v>
      </c>
      <c r="AB65" s="267">
        <v>953690.0</v>
      </c>
      <c r="AC65" s="261">
        <v>1.0</v>
      </c>
      <c r="AD65" s="261" t="s">
        <v>257</v>
      </c>
      <c r="AE65" s="261" t="s">
        <v>252</v>
      </c>
      <c r="AF65" s="268" t="s">
        <v>53</v>
      </c>
      <c r="AG65" s="261" t="s">
        <v>1714</v>
      </c>
      <c r="AH65" s="269" t="s">
        <v>1630</v>
      </c>
      <c r="AI65" s="33" t="s">
        <v>317</v>
      </c>
      <c r="AJ65" s="261">
        <v>0.36</v>
      </c>
      <c r="AK65" s="33" t="s">
        <v>317</v>
      </c>
      <c r="AL65" s="33" t="s">
        <v>317</v>
      </c>
      <c r="AM65" s="33" t="s">
        <v>317</v>
      </c>
      <c r="AN65" s="33" t="s">
        <v>317</v>
      </c>
      <c r="AO65" s="261" t="s">
        <v>257</v>
      </c>
      <c r="AP65" s="33" t="s">
        <v>317</v>
      </c>
      <c r="AQ65" s="33" t="s">
        <v>317</v>
      </c>
      <c r="AR65" s="33" t="s">
        <v>317</v>
      </c>
      <c r="AS65" s="33" t="s">
        <v>317</v>
      </c>
      <c r="AT65" s="33" t="s">
        <v>317</v>
      </c>
      <c r="AU65" s="33" t="s">
        <v>317</v>
      </c>
      <c r="AV65" s="33" t="s">
        <v>317</v>
      </c>
      <c r="AW65" s="33" t="s">
        <v>317</v>
      </c>
      <c r="AX65" s="33" t="s">
        <v>317</v>
      </c>
      <c r="AY65" s="33" t="s">
        <v>317</v>
      </c>
      <c r="AZ65" s="33" t="s">
        <v>317</v>
      </c>
      <c r="BA65" s="33" t="s">
        <v>317</v>
      </c>
      <c r="BB65" s="33" t="s">
        <v>317</v>
      </c>
      <c r="BC65" s="33" t="s">
        <v>317</v>
      </c>
      <c r="BD65" s="33" t="s">
        <v>317</v>
      </c>
      <c r="BE65" s="33" t="s">
        <v>317</v>
      </c>
      <c r="BF65" s="33" t="s">
        <v>317</v>
      </c>
      <c r="BG65" s="33" t="s">
        <v>317</v>
      </c>
      <c r="BH65" s="33" t="s">
        <v>317</v>
      </c>
      <c r="BI65" s="33" t="s">
        <v>317</v>
      </c>
      <c r="BJ65" s="33" t="s">
        <v>317</v>
      </c>
      <c r="BK65" s="272" t="s">
        <v>3225</v>
      </c>
      <c r="BL65" s="261" t="s">
        <v>3125</v>
      </c>
      <c r="BM65" s="48" t="s">
        <v>317</v>
      </c>
      <c r="BN65" s="277" t="s">
        <v>3226</v>
      </c>
      <c r="BO65" s="261" t="s">
        <v>53</v>
      </c>
      <c r="BP65" s="261" t="s">
        <v>81</v>
      </c>
      <c r="BQ65" s="261" t="s">
        <v>53</v>
      </c>
      <c r="BR65" s="273" t="s">
        <v>2272</v>
      </c>
      <c r="BS65" s="74" t="s">
        <v>512</v>
      </c>
      <c r="BT65" s="265">
        <f t="shared" si="2"/>
        <v>2024</v>
      </c>
      <c r="BU65" s="62" t="s">
        <v>2247</v>
      </c>
      <c r="BV65" s="64" t="str">
        <f t="shared" si="3"/>
        <v/>
      </c>
      <c r="BW65" s="64" t="s">
        <v>2247</v>
      </c>
      <c r="BX65" s="64">
        <v>0.0</v>
      </c>
      <c r="BY65" s="65"/>
      <c r="BZ65" s="62" t="s">
        <v>214</v>
      </c>
      <c r="CA65" s="64" t="s">
        <v>214</v>
      </c>
      <c r="CB65" s="65"/>
      <c r="CC65" s="65"/>
      <c r="CD65" s="65" t="str">
        <f t="shared" si="4"/>
        <v/>
      </c>
      <c r="CE65" s="65"/>
      <c r="CF65" s="65"/>
      <c r="CG65" s="65"/>
      <c r="CH65" s="65"/>
      <c r="CI65" s="65"/>
      <c r="CJ65" s="65">
        <f t="shared" si="5"/>
        <v>0</v>
      </c>
      <c r="CK65" s="53" t="s">
        <v>254</v>
      </c>
      <c r="CL65" s="54" t="s">
        <v>254</v>
      </c>
      <c r="CM65" s="290">
        <v>46169.0</v>
      </c>
    </row>
    <row r="66" ht="22.5" customHeight="1">
      <c r="A66" s="48" t="s">
        <v>1610</v>
      </c>
      <c r="B66" s="33" t="s">
        <v>254</v>
      </c>
      <c r="C66" s="33" t="s">
        <v>3238</v>
      </c>
      <c r="D66" s="261" t="s">
        <v>3239</v>
      </c>
      <c r="E66" s="263" t="s">
        <v>93</v>
      </c>
      <c r="F66" s="280" t="s">
        <v>126</v>
      </c>
      <c r="G66" s="263" t="s">
        <v>128</v>
      </c>
      <c r="H66" s="261" t="s">
        <v>1616</v>
      </c>
      <c r="I66" s="41" t="s">
        <v>278</v>
      </c>
      <c r="J66" s="41" t="s">
        <v>278</v>
      </c>
      <c r="K66" s="264" t="s">
        <v>3242</v>
      </c>
      <c r="L66" s="261" t="s">
        <v>3243</v>
      </c>
      <c r="M66" s="261" t="s">
        <v>3243</v>
      </c>
      <c r="N66" s="347" t="s">
        <v>3244</v>
      </c>
      <c r="O66" s="265" t="s">
        <v>3245</v>
      </c>
      <c r="P66" s="263" t="s">
        <v>44</v>
      </c>
      <c r="Q66" s="264" t="s">
        <v>3246</v>
      </c>
      <c r="R66" s="265" t="s">
        <v>3247</v>
      </c>
      <c r="S66" s="265">
        <v>7112.0</v>
      </c>
      <c r="T66" s="261" t="s">
        <v>101</v>
      </c>
      <c r="U66" s="261" t="s">
        <v>3248</v>
      </c>
      <c r="V66" s="261" t="s">
        <v>3249</v>
      </c>
      <c r="W66" s="261" t="s">
        <v>3250</v>
      </c>
      <c r="X66" s="261" t="s">
        <v>3251</v>
      </c>
      <c r="Y66" s="266">
        <v>45292.0</v>
      </c>
      <c r="Z66" s="266">
        <v>45646.0</v>
      </c>
      <c r="AA66" s="261" t="s">
        <v>3252</v>
      </c>
      <c r="AB66" s="331" t="s">
        <v>3253</v>
      </c>
      <c r="AC66" s="261">
        <v>1.0</v>
      </c>
      <c r="AD66" s="261" t="s">
        <v>257</v>
      </c>
      <c r="AE66" s="261" t="s">
        <v>252</v>
      </c>
      <c r="AF66" s="268" t="s">
        <v>53</v>
      </c>
      <c r="AG66" s="261" t="s">
        <v>50</v>
      </c>
      <c r="AH66" s="269" t="s">
        <v>1630</v>
      </c>
      <c r="AI66" s="33" t="s">
        <v>317</v>
      </c>
      <c r="AJ66" s="261">
        <v>27.54</v>
      </c>
      <c r="AK66" s="33" t="s">
        <v>317</v>
      </c>
      <c r="AL66" s="33" t="s">
        <v>317</v>
      </c>
      <c r="AM66" s="33" t="s">
        <v>317</v>
      </c>
      <c r="AN66" s="33" t="s">
        <v>317</v>
      </c>
      <c r="AO66" s="261" t="s">
        <v>257</v>
      </c>
      <c r="AP66" s="33" t="s">
        <v>317</v>
      </c>
      <c r="AQ66" s="33" t="s">
        <v>317</v>
      </c>
      <c r="AR66" s="33" t="s">
        <v>317</v>
      </c>
      <c r="AS66" s="33" t="s">
        <v>317</v>
      </c>
      <c r="AT66" s="33" t="s">
        <v>317</v>
      </c>
      <c r="AU66" s="33" t="s">
        <v>317</v>
      </c>
      <c r="AV66" s="33" t="s">
        <v>317</v>
      </c>
      <c r="AW66" s="33" t="s">
        <v>317</v>
      </c>
      <c r="AX66" s="33" t="s">
        <v>317</v>
      </c>
      <c r="AY66" s="33" t="s">
        <v>317</v>
      </c>
      <c r="AZ66" s="33" t="s">
        <v>317</v>
      </c>
      <c r="BA66" s="33" t="s">
        <v>317</v>
      </c>
      <c r="BB66" s="33" t="s">
        <v>317</v>
      </c>
      <c r="BC66" s="33" t="s">
        <v>317</v>
      </c>
      <c r="BD66" s="33" t="s">
        <v>317</v>
      </c>
      <c r="BE66" s="33" t="s">
        <v>317</v>
      </c>
      <c r="BF66" s="33" t="s">
        <v>317</v>
      </c>
      <c r="BG66" s="33" t="s">
        <v>317</v>
      </c>
      <c r="BH66" s="33" t="s">
        <v>317</v>
      </c>
      <c r="BI66" s="33" t="s">
        <v>317</v>
      </c>
      <c r="BJ66" s="33" t="s">
        <v>317</v>
      </c>
      <c r="BK66" s="272" t="s">
        <v>3255</v>
      </c>
      <c r="BL66" s="261" t="s">
        <v>3125</v>
      </c>
      <c r="BM66" s="48" t="s">
        <v>317</v>
      </c>
      <c r="BN66" s="277" t="s">
        <v>3256</v>
      </c>
      <c r="BO66" s="261" t="s">
        <v>53</v>
      </c>
      <c r="BP66" s="261" t="s">
        <v>81</v>
      </c>
      <c r="BQ66" s="261" t="s">
        <v>53</v>
      </c>
      <c r="BR66" s="273" t="s">
        <v>2272</v>
      </c>
      <c r="BS66" s="74" t="s">
        <v>512</v>
      </c>
      <c r="BT66" s="265">
        <f t="shared" si="2"/>
        <v>2024</v>
      </c>
      <c r="BU66" s="62" t="s">
        <v>2247</v>
      </c>
      <c r="BV66" s="64" t="str">
        <f t="shared" si="3"/>
        <v/>
      </c>
      <c r="BW66" s="64" t="s">
        <v>2247</v>
      </c>
      <c r="BX66" s="64">
        <v>0.0</v>
      </c>
      <c r="BY66" s="65"/>
      <c r="BZ66" s="62" t="s">
        <v>214</v>
      </c>
      <c r="CA66" s="64" t="s">
        <v>214</v>
      </c>
      <c r="CB66" s="65"/>
      <c r="CC66" s="65"/>
      <c r="CD66" s="65" t="str">
        <f t="shared" si="4"/>
        <v/>
      </c>
      <c r="CE66" s="65"/>
      <c r="CF66" s="65"/>
      <c r="CG66" s="65"/>
      <c r="CH66" s="65"/>
      <c r="CI66" s="65"/>
      <c r="CJ66" s="65">
        <f t="shared" si="5"/>
        <v>0</v>
      </c>
      <c r="CK66" s="53" t="s">
        <v>254</v>
      </c>
      <c r="CL66" s="54" t="s">
        <v>254</v>
      </c>
      <c r="CM66" s="290">
        <v>46169.0</v>
      </c>
    </row>
    <row r="67" ht="22.5" customHeight="1">
      <c r="A67" s="48" t="s">
        <v>1610</v>
      </c>
      <c r="B67" s="33" t="s">
        <v>254</v>
      </c>
      <c r="C67" s="33" t="s">
        <v>3264</v>
      </c>
      <c r="D67" s="261" t="s">
        <v>3265</v>
      </c>
      <c r="E67" s="263" t="s">
        <v>93</v>
      </c>
      <c r="F67" s="280" t="s">
        <v>126</v>
      </c>
      <c r="G67" s="263" t="s">
        <v>128</v>
      </c>
      <c r="H67" s="261" t="s">
        <v>2224</v>
      </c>
      <c r="I67" s="41" t="s">
        <v>278</v>
      </c>
      <c r="J67" s="41" t="s">
        <v>278</v>
      </c>
      <c r="K67" s="264" t="s">
        <v>3271</v>
      </c>
      <c r="L67" s="261" t="s">
        <v>3273</v>
      </c>
      <c r="M67" s="261" t="s">
        <v>3273</v>
      </c>
      <c r="N67" s="347" t="s">
        <v>3274</v>
      </c>
      <c r="O67" s="265" t="s">
        <v>3275</v>
      </c>
      <c r="P67" s="263" t="s">
        <v>70</v>
      </c>
      <c r="Q67" s="264" t="s">
        <v>3276</v>
      </c>
      <c r="R67" s="265" t="s">
        <v>3277</v>
      </c>
      <c r="S67" s="265">
        <v>1011.0</v>
      </c>
      <c r="T67" s="261" t="s">
        <v>218</v>
      </c>
      <c r="U67" s="261" t="s">
        <v>3278</v>
      </c>
      <c r="V67" s="261" t="s">
        <v>3279</v>
      </c>
      <c r="W67" s="261" t="s">
        <v>3280</v>
      </c>
      <c r="X67" s="261" t="s">
        <v>3281</v>
      </c>
      <c r="Y67" s="266">
        <v>45351.0</v>
      </c>
      <c r="Z67" s="266">
        <v>45646.0</v>
      </c>
      <c r="AA67" s="261" t="s">
        <v>3282</v>
      </c>
      <c r="AB67" s="267">
        <v>9950000.0</v>
      </c>
      <c r="AC67" s="261">
        <v>1.0</v>
      </c>
      <c r="AD67" s="261" t="s">
        <v>257</v>
      </c>
      <c r="AE67" s="261" t="s">
        <v>252</v>
      </c>
      <c r="AF67" s="268" t="s">
        <v>53</v>
      </c>
      <c r="AG67" s="261" t="s">
        <v>74</v>
      </c>
      <c r="AH67" s="269" t="s">
        <v>1630</v>
      </c>
      <c r="AI67" s="33" t="s">
        <v>317</v>
      </c>
      <c r="AJ67" s="261">
        <v>18.08</v>
      </c>
      <c r="AK67" s="33" t="s">
        <v>317</v>
      </c>
      <c r="AL67" s="33" t="s">
        <v>317</v>
      </c>
      <c r="AM67" s="33" t="s">
        <v>317</v>
      </c>
      <c r="AN67" s="33" t="s">
        <v>317</v>
      </c>
      <c r="AO67" s="261" t="s">
        <v>257</v>
      </c>
      <c r="AP67" s="33" t="s">
        <v>317</v>
      </c>
      <c r="AQ67" s="33" t="s">
        <v>317</v>
      </c>
      <c r="AR67" s="33" t="s">
        <v>317</v>
      </c>
      <c r="AS67" s="33" t="s">
        <v>317</v>
      </c>
      <c r="AT67" s="33" t="s">
        <v>317</v>
      </c>
      <c r="AU67" s="33" t="s">
        <v>317</v>
      </c>
      <c r="AV67" s="33" t="s">
        <v>317</v>
      </c>
      <c r="AW67" s="33" t="s">
        <v>317</v>
      </c>
      <c r="AX67" s="33" t="s">
        <v>317</v>
      </c>
      <c r="AY67" s="33" t="s">
        <v>317</v>
      </c>
      <c r="AZ67" s="33" t="s">
        <v>317</v>
      </c>
      <c r="BA67" s="33" t="s">
        <v>317</v>
      </c>
      <c r="BB67" s="33" t="s">
        <v>317</v>
      </c>
      <c r="BC67" s="33" t="s">
        <v>317</v>
      </c>
      <c r="BD67" s="33" t="s">
        <v>317</v>
      </c>
      <c r="BE67" s="33" t="s">
        <v>317</v>
      </c>
      <c r="BF67" s="33" t="s">
        <v>317</v>
      </c>
      <c r="BG67" s="33" t="s">
        <v>317</v>
      </c>
      <c r="BH67" s="33" t="s">
        <v>317</v>
      </c>
      <c r="BI67" s="33" t="s">
        <v>317</v>
      </c>
      <c r="BJ67" s="33" t="s">
        <v>317</v>
      </c>
      <c r="BK67" s="264" t="s">
        <v>278</v>
      </c>
      <c r="BL67" s="261" t="s">
        <v>1645</v>
      </c>
      <c r="BM67" s="48" t="s">
        <v>317</v>
      </c>
      <c r="BN67" s="277" t="s">
        <v>3284</v>
      </c>
      <c r="BO67" s="261" t="s">
        <v>53</v>
      </c>
      <c r="BP67" s="261" t="s">
        <v>81</v>
      </c>
      <c r="BQ67" s="261" t="s">
        <v>1647</v>
      </c>
      <c r="BR67" s="273" t="s">
        <v>2246</v>
      </c>
      <c r="BS67" s="74" t="s">
        <v>512</v>
      </c>
      <c r="BT67" s="265">
        <f t="shared" si="2"/>
        <v>2024</v>
      </c>
      <c r="BU67" s="62" t="s">
        <v>2247</v>
      </c>
      <c r="BV67" s="64" t="str">
        <f t="shared" si="3"/>
        <v/>
      </c>
      <c r="BW67" s="64" t="s">
        <v>2247</v>
      </c>
      <c r="BX67" s="64">
        <v>0.0</v>
      </c>
      <c r="BY67" s="65"/>
      <c r="BZ67" s="62" t="s">
        <v>214</v>
      </c>
      <c r="CA67" s="64" t="s">
        <v>214</v>
      </c>
      <c r="CB67" s="65"/>
      <c r="CC67" s="65"/>
      <c r="CD67" s="65" t="str">
        <f t="shared" si="4"/>
        <v/>
      </c>
      <c r="CE67" s="65"/>
      <c r="CF67" s="65"/>
      <c r="CG67" s="65"/>
      <c r="CH67" s="65"/>
      <c r="CI67" s="65"/>
      <c r="CJ67" s="65">
        <f t="shared" si="5"/>
        <v>0</v>
      </c>
      <c r="CK67" s="53" t="s">
        <v>254</v>
      </c>
      <c r="CL67" s="54" t="s">
        <v>254</v>
      </c>
      <c r="CM67" s="290">
        <v>46169.0</v>
      </c>
    </row>
    <row r="68" ht="22.5" customHeight="1">
      <c r="A68" s="48" t="s">
        <v>1610</v>
      </c>
      <c r="B68" s="33" t="s">
        <v>254</v>
      </c>
      <c r="C68" s="33" t="s">
        <v>3292</v>
      </c>
      <c r="D68" s="261" t="s">
        <v>3294</v>
      </c>
      <c r="E68" s="263" t="s">
        <v>93</v>
      </c>
      <c r="F68" s="280" t="s">
        <v>126</v>
      </c>
      <c r="G68" s="263" t="s">
        <v>128</v>
      </c>
      <c r="H68" s="261" t="s">
        <v>2224</v>
      </c>
      <c r="I68" s="41" t="s">
        <v>278</v>
      </c>
      <c r="J68" s="41" t="s">
        <v>278</v>
      </c>
      <c r="K68" s="264" t="s">
        <v>3300</v>
      </c>
      <c r="L68" s="261" t="s">
        <v>3301</v>
      </c>
      <c r="M68" s="261" t="s">
        <v>3301</v>
      </c>
      <c r="N68" s="347" t="s">
        <v>3302</v>
      </c>
      <c r="O68" s="265" t="s">
        <v>3303</v>
      </c>
      <c r="P68" s="263" t="s">
        <v>44</v>
      </c>
      <c r="Q68" s="264" t="s">
        <v>3304</v>
      </c>
      <c r="R68" s="265" t="s">
        <v>3305</v>
      </c>
      <c r="S68" s="265">
        <v>8415.0</v>
      </c>
      <c r="T68" s="261" t="s">
        <v>218</v>
      </c>
      <c r="U68" s="261" t="s">
        <v>3306</v>
      </c>
      <c r="V68" s="261" t="s">
        <v>3307</v>
      </c>
      <c r="W68" s="261" t="s">
        <v>3308</v>
      </c>
      <c r="X68" s="261" t="s">
        <v>3309</v>
      </c>
      <c r="Y68" s="266">
        <v>45419.0</v>
      </c>
      <c r="Z68" s="266">
        <v>45646.0</v>
      </c>
      <c r="AA68" s="261" t="s">
        <v>3310</v>
      </c>
      <c r="AB68" s="331" t="s">
        <v>3311</v>
      </c>
      <c r="AC68" s="261">
        <v>1.0</v>
      </c>
      <c r="AD68" s="261" t="s">
        <v>257</v>
      </c>
      <c r="AE68" s="261" t="s">
        <v>252</v>
      </c>
      <c r="AF68" s="268" t="s">
        <v>53</v>
      </c>
      <c r="AG68" s="261" t="s">
        <v>104</v>
      </c>
      <c r="AH68" s="269" t="s">
        <v>1630</v>
      </c>
      <c r="AI68" s="33" t="s">
        <v>317</v>
      </c>
      <c r="AJ68" s="261">
        <v>5.0</v>
      </c>
      <c r="AK68" s="33" t="s">
        <v>317</v>
      </c>
      <c r="AL68" s="33" t="s">
        <v>317</v>
      </c>
      <c r="AM68" s="33" t="s">
        <v>317</v>
      </c>
      <c r="AN68" s="33" t="s">
        <v>317</v>
      </c>
      <c r="AO68" s="261" t="s">
        <v>257</v>
      </c>
      <c r="AP68" s="33" t="s">
        <v>317</v>
      </c>
      <c r="AQ68" s="33" t="s">
        <v>317</v>
      </c>
      <c r="AR68" s="33" t="s">
        <v>317</v>
      </c>
      <c r="AS68" s="265">
        <v>192076.8</v>
      </c>
      <c r="AT68" s="295">
        <f>AU68/AS68</f>
        <v>0.009006813941</v>
      </c>
      <c r="AU68" s="272">
        <v>1730.0</v>
      </c>
      <c r="AV68" s="33" t="s">
        <v>317</v>
      </c>
      <c r="AW68" s="33" t="s">
        <v>317</v>
      </c>
      <c r="AX68" s="33" t="s">
        <v>317</v>
      </c>
      <c r="AY68" s="33" t="s">
        <v>317</v>
      </c>
      <c r="AZ68" s="33" t="s">
        <v>317</v>
      </c>
      <c r="BA68" s="33" t="s">
        <v>317</v>
      </c>
      <c r="BB68" s="33" t="s">
        <v>317</v>
      </c>
      <c r="BC68" s="33" t="s">
        <v>317</v>
      </c>
      <c r="BD68" s="33" t="s">
        <v>317</v>
      </c>
      <c r="BE68" s="33" t="s">
        <v>317</v>
      </c>
      <c r="BF68" s="33" t="s">
        <v>317</v>
      </c>
      <c r="BG68" s="33" t="s">
        <v>317</v>
      </c>
      <c r="BH68" s="33" t="s">
        <v>317</v>
      </c>
      <c r="BI68" s="33" t="s">
        <v>317</v>
      </c>
      <c r="BJ68" s="33" t="s">
        <v>317</v>
      </c>
      <c r="BK68" s="264" t="s">
        <v>278</v>
      </c>
      <c r="BL68" s="261" t="s">
        <v>1912</v>
      </c>
      <c r="BM68" s="48" t="s">
        <v>317</v>
      </c>
      <c r="BN68" s="277" t="s">
        <v>3314</v>
      </c>
      <c r="BO68" s="261" t="s">
        <v>53</v>
      </c>
      <c r="BP68" s="261" t="s">
        <v>81</v>
      </c>
      <c r="BQ68" s="261" t="s">
        <v>1647</v>
      </c>
      <c r="BR68" s="273" t="s">
        <v>2246</v>
      </c>
      <c r="BS68" s="74" t="s">
        <v>512</v>
      </c>
      <c r="BT68" s="265">
        <f t="shared" si="2"/>
        <v>2024</v>
      </c>
      <c r="BU68" s="62" t="s">
        <v>2247</v>
      </c>
      <c r="BV68" s="64" t="str">
        <f t="shared" si="3"/>
        <v/>
      </c>
      <c r="BW68" s="64" t="s">
        <v>2247</v>
      </c>
      <c r="BX68" s="64">
        <v>0.0</v>
      </c>
      <c r="BY68" s="65"/>
      <c r="BZ68" s="62" t="s">
        <v>214</v>
      </c>
      <c r="CA68" s="64" t="s">
        <v>214</v>
      </c>
      <c r="CB68" s="65"/>
      <c r="CC68" s="65"/>
      <c r="CD68" s="65" t="str">
        <f t="shared" si="4"/>
        <v/>
      </c>
      <c r="CE68" s="65"/>
      <c r="CF68" s="65"/>
      <c r="CG68" s="65"/>
      <c r="CH68" s="65"/>
      <c r="CI68" s="65"/>
      <c r="CJ68" s="65">
        <f t="shared" si="5"/>
        <v>0</v>
      </c>
      <c r="CK68" s="53" t="s">
        <v>254</v>
      </c>
      <c r="CL68" s="54" t="s">
        <v>254</v>
      </c>
      <c r="CM68" s="290">
        <v>46169.0</v>
      </c>
    </row>
    <row r="69" ht="22.5" customHeight="1">
      <c r="A69" s="48" t="s">
        <v>1610</v>
      </c>
      <c r="B69" s="33" t="s">
        <v>254</v>
      </c>
      <c r="C69" s="33" t="s">
        <v>3316</v>
      </c>
      <c r="D69" s="261" t="s">
        <v>3319</v>
      </c>
      <c r="E69" s="263" t="s">
        <v>93</v>
      </c>
      <c r="F69" s="280" t="s">
        <v>126</v>
      </c>
      <c r="G69" s="263" t="s">
        <v>128</v>
      </c>
      <c r="H69" s="261" t="s">
        <v>2224</v>
      </c>
      <c r="I69" s="41" t="s">
        <v>278</v>
      </c>
      <c r="J69" s="41" t="s">
        <v>278</v>
      </c>
      <c r="K69" s="264" t="s">
        <v>3322</v>
      </c>
      <c r="L69" s="261" t="s">
        <v>3323</v>
      </c>
      <c r="M69" s="261" t="s">
        <v>3323</v>
      </c>
      <c r="N69" s="347" t="s">
        <v>3325</v>
      </c>
      <c r="O69" s="265" t="s">
        <v>3327</v>
      </c>
      <c r="P69" s="263" t="s">
        <v>44</v>
      </c>
      <c r="Q69" s="264" t="s">
        <v>3330</v>
      </c>
      <c r="R69" s="265" t="s">
        <v>3331</v>
      </c>
      <c r="S69" s="265">
        <v>1702.0</v>
      </c>
      <c r="T69" s="261" t="s">
        <v>268</v>
      </c>
      <c r="U69" s="261" t="s">
        <v>3334</v>
      </c>
      <c r="V69" s="261" t="s">
        <v>3335</v>
      </c>
      <c r="W69" s="261" t="s">
        <v>3336</v>
      </c>
      <c r="X69" s="261" t="s">
        <v>3337</v>
      </c>
      <c r="Y69" s="266">
        <v>45540.0</v>
      </c>
      <c r="Z69" s="266">
        <v>45646.0</v>
      </c>
      <c r="AA69" s="261" t="s">
        <v>3338</v>
      </c>
      <c r="AB69" s="267">
        <v>3788000.0</v>
      </c>
      <c r="AC69" s="261">
        <v>1.0</v>
      </c>
      <c r="AD69" s="261" t="s">
        <v>257</v>
      </c>
      <c r="AE69" s="261" t="s">
        <v>252</v>
      </c>
      <c r="AF69" s="268" t="s">
        <v>53</v>
      </c>
      <c r="AG69" s="261" t="s">
        <v>74</v>
      </c>
      <c r="AH69" s="269" t="s">
        <v>1630</v>
      </c>
      <c r="AI69" s="33" t="s">
        <v>317</v>
      </c>
      <c r="AJ69" s="261">
        <v>140.7</v>
      </c>
      <c r="AK69" s="33" t="s">
        <v>317</v>
      </c>
      <c r="AL69" s="33" t="s">
        <v>317</v>
      </c>
      <c r="AM69" s="33" t="s">
        <v>317</v>
      </c>
      <c r="AN69" s="33" t="s">
        <v>317</v>
      </c>
      <c r="AO69" s="261" t="s">
        <v>257</v>
      </c>
      <c r="AP69" s="265">
        <v>75.0</v>
      </c>
      <c r="AQ69" s="271">
        <f>AR69/AP69</f>
        <v>0.02666666667</v>
      </c>
      <c r="AR69" s="272">
        <v>2.0</v>
      </c>
      <c r="AS69" s="33" t="s">
        <v>317</v>
      </c>
      <c r="AT69" s="33" t="s">
        <v>317</v>
      </c>
      <c r="AU69" s="33" t="s">
        <v>317</v>
      </c>
      <c r="AV69" s="33" t="s">
        <v>317</v>
      </c>
      <c r="AW69" s="33" t="s">
        <v>317</v>
      </c>
      <c r="AX69" s="33" t="s">
        <v>317</v>
      </c>
      <c r="AY69" s="33" t="s">
        <v>317</v>
      </c>
      <c r="AZ69" s="33" t="s">
        <v>317</v>
      </c>
      <c r="BA69" s="33" t="s">
        <v>317</v>
      </c>
      <c r="BB69" s="33" t="s">
        <v>317</v>
      </c>
      <c r="BC69" s="33" t="s">
        <v>317</v>
      </c>
      <c r="BD69" s="33" t="s">
        <v>317</v>
      </c>
      <c r="BE69" s="33" t="s">
        <v>317</v>
      </c>
      <c r="BF69" s="33" t="s">
        <v>317</v>
      </c>
      <c r="BG69" s="33" t="s">
        <v>317</v>
      </c>
      <c r="BH69" s="33" t="s">
        <v>317</v>
      </c>
      <c r="BI69" s="33" t="s">
        <v>317</v>
      </c>
      <c r="BJ69" s="33" t="s">
        <v>317</v>
      </c>
      <c r="BK69" s="264" t="s">
        <v>278</v>
      </c>
      <c r="BL69" s="261" t="s">
        <v>1645</v>
      </c>
      <c r="BM69" s="48" t="s">
        <v>317</v>
      </c>
      <c r="BN69" s="277" t="s">
        <v>3340</v>
      </c>
      <c r="BO69" s="261" t="s">
        <v>53</v>
      </c>
      <c r="BP69" s="261" t="s">
        <v>81</v>
      </c>
      <c r="BQ69" s="261" t="s">
        <v>1647</v>
      </c>
      <c r="BR69" s="273" t="s">
        <v>2246</v>
      </c>
      <c r="BS69" s="74" t="s">
        <v>512</v>
      </c>
      <c r="BT69" s="265">
        <f t="shared" si="2"/>
        <v>2024</v>
      </c>
      <c r="BU69" s="62" t="s">
        <v>1871</v>
      </c>
      <c r="BV69" s="64" t="str">
        <f t="shared" si="3"/>
        <v/>
      </c>
      <c r="BW69" s="64" t="s">
        <v>1871</v>
      </c>
      <c r="BX69" s="64">
        <v>0.0</v>
      </c>
      <c r="BY69" s="65"/>
      <c r="BZ69" s="62" t="s">
        <v>214</v>
      </c>
      <c r="CA69" s="64" t="s">
        <v>214</v>
      </c>
      <c r="CB69" s="65"/>
      <c r="CC69" s="65"/>
      <c r="CD69" s="65" t="str">
        <f t="shared" si="4"/>
        <v/>
      </c>
      <c r="CE69" s="65"/>
      <c r="CF69" s="65"/>
      <c r="CG69" s="65"/>
      <c r="CH69" s="65"/>
      <c r="CI69" s="65"/>
      <c r="CJ69" s="65">
        <f t="shared" si="5"/>
        <v>0</v>
      </c>
      <c r="CK69" s="53" t="s">
        <v>254</v>
      </c>
      <c r="CL69" s="54" t="s">
        <v>254</v>
      </c>
      <c r="CM69" s="290">
        <v>46169.0</v>
      </c>
    </row>
    <row r="70" ht="22.5" customHeight="1">
      <c r="A70" s="48" t="s">
        <v>1610</v>
      </c>
      <c r="B70" s="33" t="s">
        <v>254</v>
      </c>
      <c r="C70" s="33" t="s">
        <v>3344</v>
      </c>
      <c r="D70" s="273" t="s">
        <v>3345</v>
      </c>
      <c r="E70" s="263" t="s">
        <v>93</v>
      </c>
      <c r="F70" s="280" t="s">
        <v>126</v>
      </c>
      <c r="G70" s="263" t="s">
        <v>128</v>
      </c>
      <c r="H70" s="261" t="s">
        <v>2224</v>
      </c>
      <c r="I70" s="41" t="s">
        <v>278</v>
      </c>
      <c r="J70" s="41" t="s">
        <v>278</v>
      </c>
      <c r="K70" s="264" t="s">
        <v>3348</v>
      </c>
      <c r="L70" s="261" t="s">
        <v>3349</v>
      </c>
      <c r="M70" s="261" t="s">
        <v>3349</v>
      </c>
      <c r="N70" s="347" t="s">
        <v>3072</v>
      </c>
      <c r="O70" s="265" t="s">
        <v>3353</v>
      </c>
      <c r="P70" s="263" t="s">
        <v>44</v>
      </c>
      <c r="Q70" s="264" t="s">
        <v>2453</v>
      </c>
      <c r="R70" s="265" t="s">
        <v>3075</v>
      </c>
      <c r="S70" s="265">
        <v>8412.0</v>
      </c>
      <c r="T70" s="261" t="s">
        <v>2182</v>
      </c>
      <c r="U70" s="273" t="s">
        <v>3357</v>
      </c>
      <c r="V70" s="261" t="s">
        <v>3358</v>
      </c>
      <c r="W70" s="261" t="s">
        <v>3359</v>
      </c>
      <c r="X70" s="261" t="s">
        <v>3360</v>
      </c>
      <c r="Y70" s="266">
        <v>45323.0</v>
      </c>
      <c r="Z70" s="266">
        <v>45646.0</v>
      </c>
      <c r="AA70" s="261" t="s">
        <v>3361</v>
      </c>
      <c r="AB70" s="267">
        <v>5.9175E7</v>
      </c>
      <c r="AC70" s="261">
        <v>1.0</v>
      </c>
      <c r="AD70" s="261" t="s">
        <v>257</v>
      </c>
      <c r="AE70" s="261" t="s">
        <v>252</v>
      </c>
      <c r="AF70" s="268" t="s">
        <v>53</v>
      </c>
      <c r="AG70" s="261" t="s">
        <v>104</v>
      </c>
      <c r="AH70" s="269" t="s">
        <v>1630</v>
      </c>
      <c r="AI70" s="33" t="s">
        <v>317</v>
      </c>
      <c r="AJ70" s="261">
        <v>101.96</v>
      </c>
      <c r="AK70" s="33" t="s">
        <v>317</v>
      </c>
      <c r="AL70" s="33" t="s">
        <v>317</v>
      </c>
      <c r="AM70" s="33" t="s">
        <v>317</v>
      </c>
      <c r="AN70" s="33" t="s">
        <v>317</v>
      </c>
      <c r="AO70" s="261" t="s">
        <v>257</v>
      </c>
      <c r="AP70" s="33" t="s">
        <v>317</v>
      </c>
      <c r="AQ70" s="33" t="s">
        <v>317</v>
      </c>
      <c r="AR70" s="33" t="s">
        <v>317</v>
      </c>
      <c r="AS70" s="265">
        <v>726160.0</v>
      </c>
      <c r="AT70" s="295">
        <f t="shared" ref="AT70:AT72" si="11">AU70/AS70</f>
        <v>0.2272722265</v>
      </c>
      <c r="AU70" s="272">
        <v>165036.0</v>
      </c>
      <c r="AV70" s="33" t="s">
        <v>317</v>
      </c>
      <c r="AW70" s="33" t="s">
        <v>317</v>
      </c>
      <c r="AX70" s="33" t="s">
        <v>317</v>
      </c>
      <c r="AY70" s="33" t="s">
        <v>317</v>
      </c>
      <c r="AZ70" s="33" t="s">
        <v>317</v>
      </c>
      <c r="BA70" s="33" t="s">
        <v>317</v>
      </c>
      <c r="BB70" s="33" t="s">
        <v>317</v>
      </c>
      <c r="BC70" s="33" t="s">
        <v>317</v>
      </c>
      <c r="BD70" s="33" t="s">
        <v>317</v>
      </c>
      <c r="BE70" s="33" t="s">
        <v>317</v>
      </c>
      <c r="BF70" s="33" t="s">
        <v>317</v>
      </c>
      <c r="BG70" s="33" t="s">
        <v>317</v>
      </c>
      <c r="BH70" s="33" t="s">
        <v>317</v>
      </c>
      <c r="BI70" s="33" t="s">
        <v>317</v>
      </c>
      <c r="BJ70" s="33" t="s">
        <v>317</v>
      </c>
      <c r="BK70" s="264" t="s">
        <v>278</v>
      </c>
      <c r="BL70" s="261" t="s">
        <v>1912</v>
      </c>
      <c r="BM70" s="48" t="s">
        <v>317</v>
      </c>
      <c r="BN70" s="277" t="s">
        <v>3364</v>
      </c>
      <c r="BO70" s="261" t="s">
        <v>53</v>
      </c>
      <c r="BP70" s="261" t="s">
        <v>81</v>
      </c>
      <c r="BQ70" s="261" t="s">
        <v>1647</v>
      </c>
      <c r="BR70" s="273" t="s">
        <v>2246</v>
      </c>
      <c r="BS70" s="74" t="s">
        <v>512</v>
      </c>
      <c r="BT70" s="265">
        <f t="shared" si="2"/>
        <v>2024</v>
      </c>
      <c r="BU70" s="62" t="s">
        <v>2247</v>
      </c>
      <c r="BV70" s="64" t="str">
        <f t="shared" si="3"/>
        <v/>
      </c>
      <c r="BW70" s="64" t="s">
        <v>2247</v>
      </c>
      <c r="BX70" s="64">
        <v>0.0</v>
      </c>
      <c r="BY70" s="65"/>
      <c r="BZ70" s="62" t="s">
        <v>214</v>
      </c>
      <c r="CA70" s="64" t="s">
        <v>214</v>
      </c>
      <c r="CB70" s="65"/>
      <c r="CC70" s="65"/>
      <c r="CD70" s="65" t="str">
        <f t="shared" si="4"/>
        <v/>
      </c>
      <c r="CE70" s="65"/>
      <c r="CF70" s="65"/>
      <c r="CG70" s="65"/>
      <c r="CH70" s="65"/>
      <c r="CI70" s="65"/>
      <c r="CJ70" s="65">
        <f t="shared" si="5"/>
        <v>0</v>
      </c>
      <c r="CK70" s="53" t="s">
        <v>254</v>
      </c>
      <c r="CL70" s="54" t="s">
        <v>254</v>
      </c>
      <c r="CM70" s="290">
        <v>46169.0</v>
      </c>
    </row>
    <row r="71" ht="22.5" customHeight="1">
      <c r="A71" s="48" t="s">
        <v>1610</v>
      </c>
      <c r="B71" s="33" t="s">
        <v>254</v>
      </c>
      <c r="C71" s="33" t="s">
        <v>3367</v>
      </c>
      <c r="D71" s="261" t="s">
        <v>3369</v>
      </c>
      <c r="E71" s="263" t="s">
        <v>93</v>
      </c>
      <c r="F71" s="280" t="s">
        <v>126</v>
      </c>
      <c r="G71" s="263" t="s">
        <v>128</v>
      </c>
      <c r="H71" s="261" t="s">
        <v>2224</v>
      </c>
      <c r="I71" s="41" t="s">
        <v>278</v>
      </c>
      <c r="J71" s="41" t="s">
        <v>278</v>
      </c>
      <c r="K71" s="264" t="s">
        <v>3374</v>
      </c>
      <c r="L71" s="261" t="s">
        <v>3071</v>
      </c>
      <c r="M71" s="261" t="s">
        <v>3071</v>
      </c>
      <c r="N71" s="347" t="s">
        <v>3072</v>
      </c>
      <c r="O71" s="265" t="s">
        <v>3353</v>
      </c>
      <c r="P71" s="263" t="s">
        <v>44</v>
      </c>
      <c r="Q71" s="264" t="s">
        <v>3379</v>
      </c>
      <c r="R71" s="265" t="s">
        <v>3075</v>
      </c>
      <c r="S71" s="265">
        <v>8412.0</v>
      </c>
      <c r="T71" s="275" t="s">
        <v>132</v>
      </c>
      <c r="U71" s="261" t="s">
        <v>3382</v>
      </c>
      <c r="V71" s="261" t="s">
        <v>3383</v>
      </c>
      <c r="W71" s="261" t="s">
        <v>3359</v>
      </c>
      <c r="X71" s="261" t="s">
        <v>3384</v>
      </c>
      <c r="Y71" s="266">
        <v>45323.0</v>
      </c>
      <c r="Z71" s="266">
        <v>45646.0</v>
      </c>
      <c r="AA71" s="261" t="s">
        <v>3361</v>
      </c>
      <c r="AB71" s="267">
        <v>9750000.0</v>
      </c>
      <c r="AC71" s="261">
        <v>1.0</v>
      </c>
      <c r="AD71" s="261" t="s">
        <v>257</v>
      </c>
      <c r="AE71" s="261" t="s">
        <v>252</v>
      </c>
      <c r="AF71" s="268" t="s">
        <v>53</v>
      </c>
      <c r="AG71" s="261" t="s">
        <v>104</v>
      </c>
      <c r="AH71" s="269" t="s">
        <v>1630</v>
      </c>
      <c r="AI71" s="33" t="s">
        <v>317</v>
      </c>
      <c r="AJ71" s="261">
        <v>325.21</v>
      </c>
      <c r="AK71" s="33" t="s">
        <v>317</v>
      </c>
      <c r="AL71" s="33" t="s">
        <v>317</v>
      </c>
      <c r="AM71" s="33" t="s">
        <v>317</v>
      </c>
      <c r="AN71" s="33" t="s">
        <v>317</v>
      </c>
      <c r="AO71" s="261" t="s">
        <v>257</v>
      </c>
      <c r="AP71" s="33" t="s">
        <v>317</v>
      </c>
      <c r="AQ71" s="33" t="s">
        <v>317</v>
      </c>
      <c r="AR71" s="33" t="s">
        <v>317</v>
      </c>
      <c r="AS71" s="265">
        <v>72509.0</v>
      </c>
      <c r="AT71" s="295">
        <f t="shared" si="11"/>
        <v>0.0003172020025</v>
      </c>
      <c r="AU71" s="272">
        <v>23.0</v>
      </c>
      <c r="AV71" s="33" t="s">
        <v>317</v>
      </c>
      <c r="AW71" s="33" t="s">
        <v>317</v>
      </c>
      <c r="AX71" s="33" t="s">
        <v>317</v>
      </c>
      <c r="AY71" s="33" t="s">
        <v>317</v>
      </c>
      <c r="AZ71" s="33" t="s">
        <v>317</v>
      </c>
      <c r="BA71" s="33" t="s">
        <v>317</v>
      </c>
      <c r="BB71" s="33" t="s">
        <v>317</v>
      </c>
      <c r="BC71" s="33" t="s">
        <v>317</v>
      </c>
      <c r="BD71" s="33" t="s">
        <v>317</v>
      </c>
      <c r="BE71" s="33" t="s">
        <v>317</v>
      </c>
      <c r="BF71" s="33" t="s">
        <v>317</v>
      </c>
      <c r="BG71" s="33" t="s">
        <v>317</v>
      </c>
      <c r="BH71" s="33" t="s">
        <v>317</v>
      </c>
      <c r="BI71" s="33" t="s">
        <v>317</v>
      </c>
      <c r="BJ71" s="33" t="s">
        <v>317</v>
      </c>
      <c r="BK71" s="264" t="s">
        <v>278</v>
      </c>
      <c r="BL71" s="261" t="s">
        <v>1912</v>
      </c>
      <c r="BM71" s="48" t="s">
        <v>317</v>
      </c>
      <c r="BN71" s="277" t="s">
        <v>3387</v>
      </c>
      <c r="BO71" s="261" t="s">
        <v>53</v>
      </c>
      <c r="BP71" s="261" t="s">
        <v>81</v>
      </c>
      <c r="BQ71" s="261" t="s">
        <v>1647</v>
      </c>
      <c r="BR71" s="273" t="s">
        <v>2246</v>
      </c>
      <c r="BS71" s="74" t="s">
        <v>512</v>
      </c>
      <c r="BT71" s="265">
        <f t="shared" si="2"/>
        <v>2024</v>
      </c>
      <c r="BU71" s="62" t="s">
        <v>2247</v>
      </c>
      <c r="BV71" s="64" t="str">
        <f t="shared" si="3"/>
        <v/>
      </c>
      <c r="BW71" s="64" t="s">
        <v>2247</v>
      </c>
      <c r="BX71" s="64">
        <v>0.0</v>
      </c>
      <c r="BY71" s="65"/>
      <c r="BZ71" s="62" t="s">
        <v>214</v>
      </c>
      <c r="CA71" s="64" t="s">
        <v>214</v>
      </c>
      <c r="CB71" s="65"/>
      <c r="CC71" s="65"/>
      <c r="CD71" s="65" t="str">
        <f t="shared" si="4"/>
        <v/>
      </c>
      <c r="CE71" s="65"/>
      <c r="CF71" s="65"/>
      <c r="CG71" s="65"/>
      <c r="CH71" s="65"/>
      <c r="CI71" s="65"/>
      <c r="CJ71" s="65">
        <f t="shared" si="5"/>
        <v>0</v>
      </c>
      <c r="CK71" s="53" t="s">
        <v>254</v>
      </c>
      <c r="CL71" s="54" t="s">
        <v>254</v>
      </c>
      <c r="CM71" s="290">
        <v>46169.0</v>
      </c>
    </row>
    <row r="72" ht="22.5" customHeight="1">
      <c r="A72" s="48" t="s">
        <v>1610</v>
      </c>
      <c r="B72" s="33" t="s">
        <v>254</v>
      </c>
      <c r="C72" s="33" t="s">
        <v>3388</v>
      </c>
      <c r="D72" s="261" t="s">
        <v>3369</v>
      </c>
      <c r="E72" s="263" t="s">
        <v>93</v>
      </c>
      <c r="F72" s="280" t="s">
        <v>126</v>
      </c>
      <c r="G72" s="263" t="s">
        <v>128</v>
      </c>
      <c r="H72" s="261" t="s">
        <v>2224</v>
      </c>
      <c r="I72" s="41" t="s">
        <v>278</v>
      </c>
      <c r="J72" s="41" t="s">
        <v>278</v>
      </c>
      <c r="K72" s="264" t="s">
        <v>3390</v>
      </c>
      <c r="L72" s="261" t="s">
        <v>3392</v>
      </c>
      <c r="M72" s="261" t="s">
        <v>3392</v>
      </c>
      <c r="N72" s="347" t="s">
        <v>3072</v>
      </c>
      <c r="O72" s="265" t="s">
        <v>3353</v>
      </c>
      <c r="P72" s="263" t="s">
        <v>44</v>
      </c>
      <c r="Q72" s="264" t="s">
        <v>3396</v>
      </c>
      <c r="R72" s="265" t="s">
        <v>3075</v>
      </c>
      <c r="S72" s="265">
        <v>8412.0</v>
      </c>
      <c r="T72" s="275" t="s">
        <v>132</v>
      </c>
      <c r="U72" s="261" t="s">
        <v>3382</v>
      </c>
      <c r="V72" s="261" t="s">
        <v>3399</v>
      </c>
      <c r="W72" s="261" t="s">
        <v>3359</v>
      </c>
      <c r="X72" s="261" t="s">
        <v>3402</v>
      </c>
      <c r="Y72" s="266">
        <v>45323.0</v>
      </c>
      <c r="Z72" s="266">
        <v>45646.0</v>
      </c>
      <c r="AA72" s="261" t="s">
        <v>3361</v>
      </c>
      <c r="AB72" s="267">
        <v>9795000.0</v>
      </c>
      <c r="AC72" s="276">
        <v>1.0</v>
      </c>
      <c r="AD72" s="261" t="s">
        <v>257</v>
      </c>
      <c r="AE72" s="261" t="s">
        <v>252</v>
      </c>
      <c r="AF72" s="268" t="s">
        <v>53</v>
      </c>
      <c r="AG72" s="261" t="s">
        <v>104</v>
      </c>
      <c r="AH72" s="269" t="s">
        <v>1630</v>
      </c>
      <c r="AI72" s="33" t="s">
        <v>317</v>
      </c>
      <c r="AJ72" s="261">
        <v>357.9</v>
      </c>
      <c r="AK72" s="33" t="s">
        <v>317</v>
      </c>
      <c r="AL72" s="33" t="s">
        <v>317</v>
      </c>
      <c r="AM72" s="33" t="s">
        <v>317</v>
      </c>
      <c r="AN72" s="33" t="s">
        <v>317</v>
      </c>
      <c r="AO72" s="261" t="s">
        <v>257</v>
      </c>
      <c r="AP72" s="33" t="s">
        <v>317</v>
      </c>
      <c r="AQ72" s="33" t="s">
        <v>317</v>
      </c>
      <c r="AR72" s="33" t="s">
        <v>317</v>
      </c>
      <c r="AS72" s="265">
        <v>34376.0</v>
      </c>
      <c r="AT72" s="295">
        <f t="shared" si="11"/>
        <v>0.3991156621</v>
      </c>
      <c r="AU72" s="272">
        <v>13720.0</v>
      </c>
      <c r="AV72" s="33" t="s">
        <v>317</v>
      </c>
      <c r="AW72" s="33" t="s">
        <v>317</v>
      </c>
      <c r="AX72" s="33" t="s">
        <v>317</v>
      </c>
      <c r="AY72" s="33" t="s">
        <v>317</v>
      </c>
      <c r="AZ72" s="33" t="s">
        <v>317</v>
      </c>
      <c r="BA72" s="33" t="s">
        <v>317</v>
      </c>
      <c r="BB72" s="33" t="s">
        <v>317</v>
      </c>
      <c r="BC72" s="33" t="s">
        <v>317</v>
      </c>
      <c r="BD72" s="33" t="s">
        <v>317</v>
      </c>
      <c r="BE72" s="33" t="s">
        <v>317</v>
      </c>
      <c r="BF72" s="33" t="s">
        <v>317</v>
      </c>
      <c r="BG72" s="33" t="s">
        <v>317</v>
      </c>
      <c r="BH72" s="33" t="s">
        <v>317</v>
      </c>
      <c r="BI72" s="33" t="s">
        <v>317</v>
      </c>
      <c r="BJ72" s="33" t="s">
        <v>317</v>
      </c>
      <c r="BK72" s="264" t="s">
        <v>278</v>
      </c>
      <c r="BL72" s="261" t="s">
        <v>1912</v>
      </c>
      <c r="BM72" s="48" t="s">
        <v>317</v>
      </c>
      <c r="BN72" s="277" t="s">
        <v>3407</v>
      </c>
      <c r="BO72" s="261" t="s">
        <v>53</v>
      </c>
      <c r="BP72" s="261" t="s">
        <v>81</v>
      </c>
      <c r="BQ72" s="261" t="s">
        <v>1647</v>
      </c>
      <c r="BR72" s="273" t="s">
        <v>2246</v>
      </c>
      <c r="BS72" s="74" t="s">
        <v>512</v>
      </c>
      <c r="BT72" s="265">
        <f t="shared" si="2"/>
        <v>2024</v>
      </c>
      <c r="BU72" s="62" t="s">
        <v>2247</v>
      </c>
      <c r="BV72" s="64" t="str">
        <f t="shared" si="3"/>
        <v/>
      </c>
      <c r="BW72" s="64" t="s">
        <v>2247</v>
      </c>
      <c r="BX72" s="64">
        <v>0.0</v>
      </c>
      <c r="BY72" s="65"/>
      <c r="BZ72" s="62" t="s">
        <v>214</v>
      </c>
      <c r="CA72" s="64" t="s">
        <v>214</v>
      </c>
      <c r="CB72" s="65"/>
      <c r="CC72" s="65"/>
      <c r="CD72" s="65" t="str">
        <f t="shared" si="4"/>
        <v/>
      </c>
      <c r="CE72" s="65"/>
      <c r="CF72" s="65"/>
      <c r="CG72" s="65"/>
      <c r="CH72" s="65"/>
      <c r="CI72" s="65"/>
      <c r="CJ72" s="65">
        <f t="shared" si="5"/>
        <v>0</v>
      </c>
      <c r="CK72" s="53" t="s">
        <v>254</v>
      </c>
      <c r="CL72" s="54" t="s">
        <v>254</v>
      </c>
      <c r="CM72" s="290">
        <v>46169.0</v>
      </c>
    </row>
    <row r="73" ht="22.5" hidden="1" customHeight="1">
      <c r="A73" s="48" t="s">
        <v>1653</v>
      </c>
      <c r="B73" s="33" t="s">
        <v>254</v>
      </c>
      <c r="C73" s="33" t="s">
        <v>3409</v>
      </c>
      <c r="D73" s="273" t="s">
        <v>3410</v>
      </c>
      <c r="E73" s="263" t="s">
        <v>93</v>
      </c>
      <c r="F73" s="280" t="s">
        <v>126</v>
      </c>
      <c r="G73" s="281" t="s">
        <v>97</v>
      </c>
      <c r="H73" s="273" t="s">
        <v>1658</v>
      </c>
      <c r="I73" s="41" t="s">
        <v>278</v>
      </c>
      <c r="J73" s="41" t="s">
        <v>278</v>
      </c>
      <c r="K73" s="278" t="s">
        <v>1811</v>
      </c>
      <c r="L73" s="278" t="s">
        <v>3411</v>
      </c>
      <c r="M73" s="278" t="s">
        <v>3411</v>
      </c>
      <c r="N73" s="278" t="s">
        <v>3412</v>
      </c>
      <c r="O73" s="278" t="s">
        <v>3413</v>
      </c>
      <c r="P73" s="285" t="s">
        <v>44</v>
      </c>
      <c r="Q73" s="278" t="s">
        <v>3415</v>
      </c>
      <c r="R73" s="276" t="s">
        <v>3416</v>
      </c>
      <c r="S73" s="276">
        <v>2599.0</v>
      </c>
      <c r="T73" s="286" t="s">
        <v>268</v>
      </c>
      <c r="U73" s="273" t="s">
        <v>3417</v>
      </c>
      <c r="V73" s="273" t="s">
        <v>3418</v>
      </c>
      <c r="W73" s="273" t="s">
        <v>3419</v>
      </c>
      <c r="X73" s="273" t="s">
        <v>3421</v>
      </c>
      <c r="Y73" s="287">
        <v>45474.0</v>
      </c>
      <c r="Z73" s="287">
        <v>45657.0</v>
      </c>
      <c r="AA73" s="273" t="s">
        <v>3425</v>
      </c>
      <c r="AB73" s="349">
        <v>567033.0</v>
      </c>
      <c r="AC73" s="276" t="s">
        <v>599</v>
      </c>
      <c r="AD73" s="273" t="s">
        <v>2739</v>
      </c>
      <c r="AE73" s="273" t="s">
        <v>252</v>
      </c>
      <c r="AF73" s="286" t="s">
        <v>53</v>
      </c>
      <c r="AG73" s="286" t="s">
        <v>180</v>
      </c>
      <c r="AH73" s="289" t="s">
        <v>52</v>
      </c>
      <c r="AI73" s="33" t="s">
        <v>317</v>
      </c>
      <c r="AJ73" s="273">
        <v>3.0</v>
      </c>
      <c r="AK73" s="33" t="s">
        <v>317</v>
      </c>
      <c r="AL73" s="33" t="s">
        <v>317</v>
      </c>
      <c r="AM73" s="33" t="s">
        <v>317</v>
      </c>
      <c r="AN73" s="33" t="s">
        <v>317</v>
      </c>
      <c r="AO73" s="273" t="s">
        <v>327</v>
      </c>
      <c r="AP73" s="33" t="s">
        <v>317</v>
      </c>
      <c r="AQ73" s="33" t="s">
        <v>317</v>
      </c>
      <c r="AR73" s="33" t="s">
        <v>317</v>
      </c>
      <c r="AS73" s="33" t="s">
        <v>317</v>
      </c>
      <c r="AT73" s="33" t="s">
        <v>317</v>
      </c>
      <c r="AU73" s="33" t="s">
        <v>317</v>
      </c>
      <c r="AV73" s="33" t="s">
        <v>317</v>
      </c>
      <c r="AW73" s="33" t="s">
        <v>317</v>
      </c>
      <c r="AX73" s="33" t="s">
        <v>317</v>
      </c>
      <c r="AY73" s="33" t="s">
        <v>317</v>
      </c>
      <c r="AZ73" s="33" t="s">
        <v>317</v>
      </c>
      <c r="BA73" s="33" t="s">
        <v>317</v>
      </c>
      <c r="BB73" s="33" t="s">
        <v>317</v>
      </c>
      <c r="BC73" s="33" t="s">
        <v>317</v>
      </c>
      <c r="BD73" s="33" t="s">
        <v>317</v>
      </c>
      <c r="BE73" s="33" t="s">
        <v>317</v>
      </c>
      <c r="BF73" s="33" t="s">
        <v>317</v>
      </c>
      <c r="BG73" s="33" t="s">
        <v>317</v>
      </c>
      <c r="BH73" s="33" t="s">
        <v>317</v>
      </c>
      <c r="BI73" s="33" t="s">
        <v>317</v>
      </c>
      <c r="BJ73" s="33" t="s">
        <v>317</v>
      </c>
      <c r="BK73" s="278" t="s">
        <v>327</v>
      </c>
      <c r="BL73" s="273" t="s">
        <v>3434</v>
      </c>
      <c r="BM73" s="33" t="s">
        <v>3435</v>
      </c>
      <c r="BN73" s="273" t="s">
        <v>3436</v>
      </c>
      <c r="BO73" s="275" t="s">
        <v>295</v>
      </c>
      <c r="BP73" s="275" t="s">
        <v>81</v>
      </c>
      <c r="BQ73" s="286" t="s">
        <v>1832</v>
      </c>
      <c r="BR73" s="273" t="s">
        <v>1688</v>
      </c>
      <c r="BS73" s="74" t="s">
        <v>514</v>
      </c>
      <c r="BT73" s="254">
        <f t="shared" si="2"/>
        <v>2024</v>
      </c>
      <c r="BU73" s="62" t="s">
        <v>1689</v>
      </c>
      <c r="BV73" s="64" t="str">
        <f t="shared" si="3"/>
        <v/>
      </c>
      <c r="BW73" s="64"/>
      <c r="BX73" s="64">
        <v>0.0</v>
      </c>
      <c r="BY73" s="65"/>
      <c r="BZ73" s="62" t="s">
        <v>214</v>
      </c>
      <c r="CA73" s="64" t="s">
        <v>214</v>
      </c>
      <c r="CB73" s="65"/>
      <c r="CC73" s="65"/>
      <c r="CD73" s="65" t="str">
        <f t="shared" si="4"/>
        <v/>
      </c>
      <c r="CE73" s="65"/>
      <c r="CF73" s="65"/>
      <c r="CG73" s="65"/>
      <c r="CH73" s="65"/>
      <c r="CI73" s="65"/>
      <c r="CJ73" s="65">
        <f t="shared" si="5"/>
        <v>0</v>
      </c>
      <c r="CK73" s="53" t="s">
        <v>254</v>
      </c>
      <c r="CL73" s="54" t="s">
        <v>254</v>
      </c>
      <c r="CM73" s="284">
        <v>46157.0</v>
      </c>
    </row>
    <row r="74" ht="22.5" hidden="1" customHeight="1">
      <c r="A74" s="48" t="s">
        <v>1653</v>
      </c>
      <c r="B74" s="33" t="s">
        <v>254</v>
      </c>
      <c r="C74" s="33" t="s">
        <v>3438</v>
      </c>
      <c r="D74" s="273" t="s">
        <v>3439</v>
      </c>
      <c r="E74" s="289" t="s">
        <v>124</v>
      </c>
      <c r="F74" s="289" t="s">
        <v>126</v>
      </c>
      <c r="G74" s="289" t="s">
        <v>97</v>
      </c>
      <c r="H74" s="273" t="s">
        <v>1810</v>
      </c>
      <c r="I74" s="41" t="s">
        <v>278</v>
      </c>
      <c r="J74" s="41" t="s">
        <v>278</v>
      </c>
      <c r="K74" s="278" t="s">
        <v>1811</v>
      </c>
      <c r="L74" s="48" t="s">
        <v>3411</v>
      </c>
      <c r="M74" s="48" t="s">
        <v>3411</v>
      </c>
      <c r="N74" s="48" t="s">
        <v>3412</v>
      </c>
      <c r="O74" s="48" t="s">
        <v>3440</v>
      </c>
      <c r="P74" s="289" t="s">
        <v>44</v>
      </c>
      <c r="Q74" s="48" t="s">
        <v>3415</v>
      </c>
      <c r="R74" s="48" t="s">
        <v>3416</v>
      </c>
      <c r="S74" s="48">
        <v>2599.0</v>
      </c>
      <c r="T74" s="286" t="s">
        <v>268</v>
      </c>
      <c r="U74" s="33" t="s">
        <v>3442</v>
      </c>
      <c r="V74" s="33" t="s">
        <v>3443</v>
      </c>
      <c r="W74" s="33" t="s">
        <v>3445</v>
      </c>
      <c r="X74" s="33" t="s">
        <v>3447</v>
      </c>
      <c r="Y74" s="287">
        <v>45658.0</v>
      </c>
      <c r="Z74" s="287">
        <v>46022.0</v>
      </c>
      <c r="AA74" s="33" t="s">
        <v>3451</v>
      </c>
      <c r="AB74" s="205" t="s">
        <v>599</v>
      </c>
      <c r="AC74" s="48" t="s">
        <v>599</v>
      </c>
      <c r="AD74" s="48" t="s">
        <v>3453</v>
      </c>
      <c r="AE74" s="48" t="s">
        <v>252</v>
      </c>
      <c r="AF74" s="286" t="s">
        <v>53</v>
      </c>
      <c r="AG74" s="286" t="s">
        <v>180</v>
      </c>
      <c r="AH74" s="289" t="s">
        <v>52</v>
      </c>
      <c r="AI74" s="33" t="s">
        <v>317</v>
      </c>
      <c r="AJ74" s="33" t="s">
        <v>317</v>
      </c>
      <c r="AK74" s="33" t="s">
        <v>317</v>
      </c>
      <c r="AL74" s="33" t="s">
        <v>317</v>
      </c>
      <c r="AM74" s="33" t="s">
        <v>317</v>
      </c>
      <c r="AN74" s="33" t="s">
        <v>317</v>
      </c>
      <c r="AO74" s="48" t="s">
        <v>327</v>
      </c>
      <c r="AP74" s="33" t="s">
        <v>317</v>
      </c>
      <c r="AQ74" s="33" t="s">
        <v>317</v>
      </c>
      <c r="AR74" s="33" t="s">
        <v>317</v>
      </c>
      <c r="AS74" s="33" t="s">
        <v>317</v>
      </c>
      <c r="AT74" s="33" t="s">
        <v>317</v>
      </c>
      <c r="AU74" s="33" t="s">
        <v>317</v>
      </c>
      <c r="AV74" s="33" t="s">
        <v>317</v>
      </c>
      <c r="AW74" s="33" t="s">
        <v>317</v>
      </c>
      <c r="AX74" s="33" t="s">
        <v>317</v>
      </c>
      <c r="AY74" s="33" t="s">
        <v>317</v>
      </c>
      <c r="AZ74" s="33" t="s">
        <v>317</v>
      </c>
      <c r="BA74" s="33" t="s">
        <v>317</v>
      </c>
      <c r="BB74" s="33" t="s">
        <v>317</v>
      </c>
      <c r="BC74" s="33" t="s">
        <v>317</v>
      </c>
      <c r="BD74" s="33" t="s">
        <v>317</v>
      </c>
      <c r="BE74" s="33" t="s">
        <v>317</v>
      </c>
      <c r="BF74" s="33" t="s">
        <v>317</v>
      </c>
      <c r="BG74" s="33" t="s">
        <v>317</v>
      </c>
      <c r="BH74" s="33" t="s">
        <v>317</v>
      </c>
      <c r="BI74" s="33" t="s">
        <v>317</v>
      </c>
      <c r="BJ74" s="33" t="s">
        <v>317</v>
      </c>
      <c r="BK74" s="33" t="s">
        <v>3460</v>
      </c>
      <c r="BL74" s="33" t="s">
        <v>3461</v>
      </c>
      <c r="BM74" s="278" t="s">
        <v>3462</v>
      </c>
      <c r="BN74" s="278" t="s">
        <v>3463</v>
      </c>
      <c r="BO74" s="286" t="s">
        <v>295</v>
      </c>
      <c r="BP74" s="286" t="s">
        <v>81</v>
      </c>
      <c r="BQ74" s="286" t="s">
        <v>176</v>
      </c>
      <c r="BR74" s="33" t="s">
        <v>2749</v>
      </c>
      <c r="BS74" s="289" t="s">
        <v>514</v>
      </c>
      <c r="BT74" s="254">
        <f t="shared" si="2"/>
        <v>2025</v>
      </c>
      <c r="BU74" s="62" t="s">
        <v>448</v>
      </c>
      <c r="BV74" s="64" t="str">
        <f t="shared" si="3"/>
        <v/>
      </c>
      <c r="BW74" s="64" t="s">
        <v>448</v>
      </c>
      <c r="BX74" s="64">
        <v>0.0</v>
      </c>
      <c r="BY74" s="65"/>
      <c r="BZ74" s="62" t="s">
        <v>214</v>
      </c>
      <c r="CA74" s="64" t="s">
        <v>214</v>
      </c>
      <c r="CB74" s="65"/>
      <c r="CC74" s="65"/>
      <c r="CD74" s="65" t="str">
        <f t="shared" si="4"/>
        <v/>
      </c>
      <c r="CE74" s="65"/>
      <c r="CF74" s="65"/>
      <c r="CG74" s="65"/>
      <c r="CH74" s="65"/>
      <c r="CI74" s="65"/>
      <c r="CJ74" s="65">
        <f t="shared" si="5"/>
        <v>0</v>
      </c>
      <c r="CK74" s="53" t="s">
        <v>254</v>
      </c>
      <c r="CL74" s="54" t="s">
        <v>254</v>
      </c>
      <c r="CM74" s="284">
        <v>45804.0</v>
      </c>
    </row>
    <row r="75" ht="22.5" customHeight="1">
      <c r="A75" s="48" t="s">
        <v>1610</v>
      </c>
      <c r="B75" s="33" t="s">
        <v>254</v>
      </c>
      <c r="C75" s="33" t="s">
        <v>3465</v>
      </c>
      <c r="D75" s="261" t="s">
        <v>3466</v>
      </c>
      <c r="E75" s="280" t="s">
        <v>93</v>
      </c>
      <c r="F75" s="280" t="s">
        <v>126</v>
      </c>
      <c r="G75" s="280" t="s">
        <v>128</v>
      </c>
      <c r="H75" s="265" t="s">
        <v>3467</v>
      </c>
      <c r="I75" s="41" t="s">
        <v>278</v>
      </c>
      <c r="J75" s="41" t="s">
        <v>278</v>
      </c>
      <c r="K75" s="48" t="s">
        <v>3468</v>
      </c>
      <c r="L75" s="350" t="s">
        <v>3469</v>
      </c>
      <c r="M75" s="350" t="s">
        <v>3469</v>
      </c>
      <c r="N75" s="351" t="s">
        <v>3471</v>
      </c>
      <c r="O75" s="352" t="s">
        <v>3472</v>
      </c>
      <c r="P75" s="353" t="s">
        <v>44</v>
      </c>
      <c r="Q75" s="350" t="s">
        <v>3473</v>
      </c>
      <c r="R75" s="48" t="s">
        <v>3474</v>
      </c>
      <c r="S75" s="48">
        <v>8544.0</v>
      </c>
      <c r="T75" s="286" t="s">
        <v>303</v>
      </c>
      <c r="U75" s="48" t="s">
        <v>3477</v>
      </c>
      <c r="V75" s="48" t="s">
        <v>3478</v>
      </c>
      <c r="W75" s="48" t="s">
        <v>3479</v>
      </c>
      <c r="X75" s="48" t="s">
        <v>3481</v>
      </c>
      <c r="Y75" s="354">
        <v>45803.0</v>
      </c>
      <c r="Z75" s="354">
        <v>45988.0</v>
      </c>
      <c r="AA75" s="48" t="s">
        <v>3484</v>
      </c>
      <c r="AB75" s="205" t="s">
        <v>3486</v>
      </c>
      <c r="AC75" s="48">
        <v>1.0</v>
      </c>
      <c r="AD75" s="344" t="s">
        <v>257</v>
      </c>
      <c r="AE75" s="344" t="s">
        <v>252</v>
      </c>
      <c r="AF75" s="286" t="s">
        <v>53</v>
      </c>
      <c r="AG75" s="355" t="s">
        <v>136</v>
      </c>
      <c r="AH75" s="289" t="s">
        <v>52</v>
      </c>
      <c r="AI75" s="33" t="s">
        <v>317</v>
      </c>
      <c r="AJ75" s="356">
        <v>129.77</v>
      </c>
      <c r="AK75" s="33" t="s">
        <v>317</v>
      </c>
      <c r="AL75" s="33" t="s">
        <v>317</v>
      </c>
      <c r="AM75" s="33" t="s">
        <v>317</v>
      </c>
      <c r="AN75" s="33" t="s">
        <v>317</v>
      </c>
      <c r="AO75" s="352" t="s">
        <v>257</v>
      </c>
      <c r="AP75" s="33" t="s">
        <v>317</v>
      </c>
      <c r="AQ75" s="33" t="s">
        <v>317</v>
      </c>
      <c r="AR75" s="33" t="s">
        <v>317</v>
      </c>
      <c r="AS75" s="33" t="s">
        <v>317</v>
      </c>
      <c r="AT75" s="33" t="s">
        <v>317</v>
      </c>
      <c r="AU75" s="33" t="s">
        <v>317</v>
      </c>
      <c r="AV75" s="33" t="s">
        <v>317</v>
      </c>
      <c r="AW75" s="33" t="s">
        <v>317</v>
      </c>
      <c r="AX75" s="33" t="s">
        <v>317</v>
      </c>
      <c r="AY75" s="33" t="s">
        <v>317</v>
      </c>
      <c r="AZ75" s="33" t="s">
        <v>317</v>
      </c>
      <c r="BA75" s="33" t="s">
        <v>317</v>
      </c>
      <c r="BB75" s="33" t="s">
        <v>317</v>
      </c>
      <c r="BC75" s="33" t="s">
        <v>317</v>
      </c>
      <c r="BD75" s="33" t="s">
        <v>317</v>
      </c>
      <c r="BE75" s="33" t="s">
        <v>317</v>
      </c>
      <c r="BF75" s="33" t="s">
        <v>317</v>
      </c>
      <c r="BG75" s="33" t="s">
        <v>317</v>
      </c>
      <c r="BH75" s="33" t="s">
        <v>317</v>
      </c>
      <c r="BI75" s="33" t="s">
        <v>317</v>
      </c>
      <c r="BJ75" s="33" t="s">
        <v>317</v>
      </c>
      <c r="BK75" s="48" t="s">
        <v>3493</v>
      </c>
      <c r="BL75" s="41" t="s">
        <v>3494</v>
      </c>
      <c r="BM75" s="48" t="s">
        <v>317</v>
      </c>
      <c r="BN75" s="357" t="s">
        <v>3495</v>
      </c>
      <c r="BO75" s="286" t="s">
        <v>53</v>
      </c>
      <c r="BP75" s="286" t="s">
        <v>81</v>
      </c>
      <c r="BQ75" s="286" t="s">
        <v>53</v>
      </c>
      <c r="BR75" s="41" t="s">
        <v>2272</v>
      </c>
      <c r="BS75" s="289" t="s">
        <v>512</v>
      </c>
      <c r="BT75" s="254">
        <f t="shared" si="2"/>
        <v>2025</v>
      </c>
      <c r="BU75" s="64"/>
      <c r="BV75" s="64"/>
      <c r="BW75" s="64"/>
      <c r="BX75" s="254" t="str">
        <f>COUNTIF(A2:BV2, "") + COUNTIF(A2:BV2, "NA") + COUNTIF(A2:BV2, "N/A") + COUNTIF(A2:BV2, "No aplica")</f>
        <v>#ERROR!</v>
      </c>
      <c r="BY75" s="254"/>
      <c r="BZ75" s="62" t="s">
        <v>214</v>
      </c>
      <c r="CA75" s="64" t="s">
        <v>214</v>
      </c>
      <c r="CB75" s="254"/>
      <c r="CC75" s="254"/>
      <c r="CD75" s="65" t="str">
        <f t="shared" si="4"/>
        <v/>
      </c>
      <c r="CE75" s="65"/>
      <c r="CF75" s="65"/>
      <c r="CG75" s="65"/>
      <c r="CH75" s="65"/>
      <c r="CI75" s="65"/>
      <c r="CJ75" s="65">
        <f t="shared" si="5"/>
        <v>0</v>
      </c>
      <c r="CK75" s="53" t="s">
        <v>254</v>
      </c>
      <c r="CL75" s="54" t="s">
        <v>254</v>
      </c>
      <c r="CM75" s="284">
        <v>45804.0</v>
      </c>
    </row>
    <row r="76" ht="22.5" customHeight="1">
      <c r="A76" s="48" t="s">
        <v>1610</v>
      </c>
      <c r="B76" s="33" t="s">
        <v>254</v>
      </c>
      <c r="C76" s="33" t="s">
        <v>3497</v>
      </c>
      <c r="D76" s="261" t="s">
        <v>3498</v>
      </c>
      <c r="E76" s="280" t="s">
        <v>93</v>
      </c>
      <c r="F76" s="280" t="s">
        <v>126</v>
      </c>
      <c r="G76" s="280" t="s">
        <v>128</v>
      </c>
      <c r="H76" s="265" t="s">
        <v>3467</v>
      </c>
      <c r="I76" s="41" t="s">
        <v>278</v>
      </c>
      <c r="J76" s="41" t="s">
        <v>278</v>
      </c>
      <c r="K76" s="48" t="s">
        <v>3500</v>
      </c>
      <c r="L76" s="350" t="s">
        <v>3501</v>
      </c>
      <c r="M76" s="350" t="s">
        <v>3501</v>
      </c>
      <c r="N76" s="358" t="s">
        <v>3504</v>
      </c>
      <c r="O76" s="358" t="s">
        <v>3506</v>
      </c>
      <c r="P76" s="353" t="s">
        <v>44</v>
      </c>
      <c r="Q76" s="277" t="s">
        <v>3508</v>
      </c>
      <c r="R76" s="48" t="s">
        <v>3510</v>
      </c>
      <c r="S76" s="48">
        <v>2750.0</v>
      </c>
      <c r="T76" s="286" t="s">
        <v>197</v>
      </c>
      <c r="U76" s="48" t="s">
        <v>3512</v>
      </c>
      <c r="V76" s="48" t="s">
        <v>3514</v>
      </c>
      <c r="W76" s="48" t="s">
        <v>3516</v>
      </c>
      <c r="X76" s="48" t="s">
        <v>3518</v>
      </c>
      <c r="Y76" s="354">
        <v>45586.0</v>
      </c>
      <c r="Z76" s="354">
        <v>45959.0</v>
      </c>
      <c r="AA76" s="48" t="s">
        <v>3520</v>
      </c>
      <c r="AB76" s="205" t="s">
        <v>3522</v>
      </c>
      <c r="AC76" s="48">
        <v>1.0</v>
      </c>
      <c r="AD76" s="344" t="s">
        <v>257</v>
      </c>
      <c r="AE76" s="344" t="s">
        <v>252</v>
      </c>
      <c r="AF76" s="286" t="s">
        <v>53</v>
      </c>
      <c r="AG76" s="355" t="s">
        <v>136</v>
      </c>
      <c r="AH76" s="289" t="s">
        <v>52</v>
      </c>
      <c r="AI76" s="33" t="s">
        <v>317</v>
      </c>
      <c r="AJ76" s="356">
        <v>77.28</v>
      </c>
      <c r="AK76" s="33" t="s">
        <v>317</v>
      </c>
      <c r="AL76" s="33" t="s">
        <v>317</v>
      </c>
      <c r="AM76" s="33" t="s">
        <v>317</v>
      </c>
      <c r="AN76" s="33" t="s">
        <v>317</v>
      </c>
      <c r="AO76" s="352" t="s">
        <v>257</v>
      </c>
      <c r="AP76" s="33" t="s">
        <v>317</v>
      </c>
      <c r="AQ76" s="33" t="s">
        <v>317</v>
      </c>
      <c r="AR76" s="33" t="s">
        <v>317</v>
      </c>
      <c r="AS76" s="33" t="s">
        <v>317</v>
      </c>
      <c r="AT76" s="33" t="s">
        <v>317</v>
      </c>
      <c r="AU76" s="33" t="s">
        <v>317</v>
      </c>
      <c r="AV76" s="33" t="s">
        <v>317</v>
      </c>
      <c r="AW76" s="33" t="s">
        <v>317</v>
      </c>
      <c r="AX76" s="33" t="s">
        <v>317</v>
      </c>
      <c r="AY76" s="33" t="s">
        <v>317</v>
      </c>
      <c r="AZ76" s="33" t="s">
        <v>317</v>
      </c>
      <c r="BA76" s="33" t="s">
        <v>317</v>
      </c>
      <c r="BB76" s="33" t="s">
        <v>317</v>
      </c>
      <c r="BC76" s="33" t="s">
        <v>317</v>
      </c>
      <c r="BD76" s="33" t="s">
        <v>317</v>
      </c>
      <c r="BE76" s="33" t="s">
        <v>317</v>
      </c>
      <c r="BF76" s="33" t="s">
        <v>317</v>
      </c>
      <c r="BG76" s="33" t="s">
        <v>317</v>
      </c>
      <c r="BH76" s="33" t="s">
        <v>317</v>
      </c>
      <c r="BI76" s="33" t="s">
        <v>317</v>
      </c>
      <c r="BJ76" s="33" t="s">
        <v>317</v>
      </c>
      <c r="BK76" s="48" t="s">
        <v>3524</v>
      </c>
      <c r="BL76" s="41" t="s">
        <v>2415</v>
      </c>
      <c r="BM76" s="48" t="s">
        <v>317</v>
      </c>
      <c r="BN76" s="48" t="s">
        <v>3525</v>
      </c>
      <c r="BO76" s="286" t="s">
        <v>53</v>
      </c>
      <c r="BP76" s="286" t="s">
        <v>81</v>
      </c>
      <c r="BQ76" s="286" t="s">
        <v>53</v>
      </c>
      <c r="BR76" s="41" t="s">
        <v>3527</v>
      </c>
      <c r="BS76" s="289" t="s">
        <v>512</v>
      </c>
      <c r="BT76" s="254">
        <f t="shared" si="2"/>
        <v>2025</v>
      </c>
      <c r="BU76" s="64"/>
      <c r="BV76" s="64"/>
      <c r="BW76" s="64"/>
      <c r="BX76" s="254" t="str">
        <f>COUNTIF(A2:BV2, "") + COUNTIF(A2:BV2, "NA") + COUNTIF(A2:BV2, "N/A") + COUNTIF(A2:BV2, "No aplica")</f>
        <v>#ERROR!</v>
      </c>
      <c r="BY76" s="254"/>
      <c r="BZ76" s="62" t="s">
        <v>214</v>
      </c>
      <c r="CA76" s="64" t="s">
        <v>214</v>
      </c>
      <c r="CB76" s="254"/>
      <c r="CC76" s="254"/>
      <c r="CD76" s="65" t="str">
        <f t="shared" si="4"/>
        <v/>
      </c>
      <c r="CE76" s="65"/>
      <c r="CF76" s="65"/>
      <c r="CG76" s="65"/>
      <c r="CH76" s="65"/>
      <c r="CI76" s="65"/>
      <c r="CJ76" s="65">
        <f t="shared" si="5"/>
        <v>0</v>
      </c>
      <c r="CK76" s="53" t="s">
        <v>254</v>
      </c>
      <c r="CL76" s="54" t="s">
        <v>254</v>
      </c>
      <c r="CM76" s="284">
        <v>45804.0</v>
      </c>
    </row>
    <row r="77" ht="22.5" customHeight="1">
      <c r="A77" s="48" t="s">
        <v>1610</v>
      </c>
      <c r="B77" s="33" t="s">
        <v>254</v>
      </c>
      <c r="C77" s="33" t="s">
        <v>3541</v>
      </c>
      <c r="D77" s="261" t="s">
        <v>3542</v>
      </c>
      <c r="E77" s="280" t="s">
        <v>93</v>
      </c>
      <c r="F77" s="280" t="s">
        <v>126</v>
      </c>
      <c r="G77" s="280" t="s">
        <v>128</v>
      </c>
      <c r="H77" s="265" t="s">
        <v>3467</v>
      </c>
      <c r="I77" s="41" t="s">
        <v>278</v>
      </c>
      <c r="J77" s="41" t="s">
        <v>278</v>
      </c>
      <c r="K77" s="48" t="s">
        <v>3543</v>
      </c>
      <c r="L77" s="350" t="s">
        <v>3544</v>
      </c>
      <c r="M77" s="350" t="s">
        <v>3544</v>
      </c>
      <c r="N77" s="358" t="s">
        <v>2671</v>
      </c>
      <c r="O77" s="358" t="s">
        <v>2672</v>
      </c>
      <c r="P77" s="353" t="s">
        <v>70</v>
      </c>
      <c r="Q77" s="277" t="s">
        <v>3545</v>
      </c>
      <c r="R77" s="48" t="s">
        <v>2674</v>
      </c>
      <c r="S77" s="48">
        <v>4330.0</v>
      </c>
      <c r="T77" s="286" t="s">
        <v>101</v>
      </c>
      <c r="U77" s="48" t="s">
        <v>3546</v>
      </c>
      <c r="V77" s="48" t="s">
        <v>3547</v>
      </c>
      <c r="W77" s="48" t="s">
        <v>3548</v>
      </c>
      <c r="X77" s="48" t="s">
        <v>3549</v>
      </c>
      <c r="Y77" s="354">
        <v>45717.0</v>
      </c>
      <c r="Z77" s="354">
        <v>45959.0</v>
      </c>
      <c r="AA77" s="48" t="s">
        <v>3551</v>
      </c>
      <c r="AB77" s="205" t="s">
        <v>3552</v>
      </c>
      <c r="AC77" s="48">
        <v>1.0</v>
      </c>
      <c r="AD77" s="344" t="s">
        <v>257</v>
      </c>
      <c r="AE77" s="344" t="s">
        <v>252</v>
      </c>
      <c r="AF77" s="286" t="s">
        <v>53</v>
      </c>
      <c r="AG77" s="359" t="s">
        <v>50</v>
      </c>
      <c r="AH77" s="289" t="s">
        <v>52</v>
      </c>
      <c r="AI77" s="33" t="s">
        <v>317</v>
      </c>
      <c r="AJ77" s="356">
        <v>1.17</v>
      </c>
      <c r="AK77" s="33" t="s">
        <v>317</v>
      </c>
      <c r="AL77" s="33" t="s">
        <v>317</v>
      </c>
      <c r="AM77" s="33" t="s">
        <v>317</v>
      </c>
      <c r="AN77" s="33" t="s">
        <v>317</v>
      </c>
      <c r="AO77" s="352" t="s">
        <v>257</v>
      </c>
      <c r="AP77" s="33" t="s">
        <v>317</v>
      </c>
      <c r="AQ77" s="33" t="s">
        <v>317</v>
      </c>
      <c r="AR77" s="33" t="s">
        <v>317</v>
      </c>
      <c r="AS77" s="33" t="s">
        <v>317</v>
      </c>
      <c r="AT77" s="33" t="s">
        <v>317</v>
      </c>
      <c r="AU77" s="33" t="s">
        <v>317</v>
      </c>
      <c r="AV77" s="33" t="s">
        <v>317</v>
      </c>
      <c r="AW77" s="33" t="s">
        <v>317</v>
      </c>
      <c r="AX77" s="33" t="s">
        <v>317</v>
      </c>
      <c r="AY77" s="33" t="s">
        <v>317</v>
      </c>
      <c r="AZ77" s="33" t="s">
        <v>317</v>
      </c>
      <c r="BA77" s="33" t="s">
        <v>317</v>
      </c>
      <c r="BB77" s="33" t="s">
        <v>317</v>
      </c>
      <c r="BC77" s="33" t="s">
        <v>317</v>
      </c>
      <c r="BD77" s="33" t="s">
        <v>317</v>
      </c>
      <c r="BE77" s="33" t="s">
        <v>317</v>
      </c>
      <c r="BF77" s="33" t="s">
        <v>317</v>
      </c>
      <c r="BG77" s="33" t="s">
        <v>317</v>
      </c>
      <c r="BH77" s="33" t="s">
        <v>317</v>
      </c>
      <c r="BI77" s="33" t="s">
        <v>317</v>
      </c>
      <c r="BJ77" s="33" t="s">
        <v>317</v>
      </c>
      <c r="BK77" s="48" t="s">
        <v>3558</v>
      </c>
      <c r="BL77" s="48" t="s">
        <v>3559</v>
      </c>
      <c r="BM77" s="48" t="s">
        <v>317</v>
      </c>
      <c r="BN77" s="48" t="s">
        <v>3562</v>
      </c>
      <c r="BO77" s="286" t="s">
        <v>53</v>
      </c>
      <c r="BP77" s="286" t="s">
        <v>81</v>
      </c>
      <c r="BQ77" s="286" t="s">
        <v>53</v>
      </c>
      <c r="BR77" s="41" t="s">
        <v>3527</v>
      </c>
      <c r="BS77" s="289" t="s">
        <v>512</v>
      </c>
      <c r="BT77" s="254">
        <f t="shared" si="2"/>
        <v>2025</v>
      </c>
      <c r="BU77" s="254"/>
      <c r="BV77" s="254"/>
      <c r="BW77" s="254"/>
      <c r="BX77" s="254" t="str">
        <f>COUNTIF(A2:BV2, "") + COUNTIF(A2:BV2, "NA") + COUNTIF(A2:BV2, "N/A") + COUNTIF(A2:BV2, "No aplica")</f>
        <v>#ERROR!</v>
      </c>
      <c r="BY77" s="254"/>
      <c r="BZ77" s="62" t="s">
        <v>214</v>
      </c>
      <c r="CA77" s="64" t="s">
        <v>214</v>
      </c>
      <c r="CB77" s="254"/>
      <c r="CC77" s="254"/>
      <c r="CD77" s="65" t="str">
        <f t="shared" si="4"/>
        <v/>
      </c>
      <c r="CE77" s="65"/>
      <c r="CF77" s="65"/>
      <c r="CG77" s="65"/>
      <c r="CH77" s="65"/>
      <c r="CI77" s="65"/>
      <c r="CJ77" s="65">
        <f t="shared" si="5"/>
        <v>0</v>
      </c>
      <c r="CK77" s="53" t="s">
        <v>254</v>
      </c>
      <c r="CL77" s="54" t="s">
        <v>254</v>
      </c>
      <c r="CM77" s="284">
        <v>45804.0</v>
      </c>
    </row>
    <row r="78" ht="22.5" customHeight="1">
      <c r="A78" s="48" t="s">
        <v>1610</v>
      </c>
      <c r="B78" s="33" t="s">
        <v>254</v>
      </c>
      <c r="C78" s="33" t="s">
        <v>3569</v>
      </c>
      <c r="D78" s="261" t="s">
        <v>3570</v>
      </c>
      <c r="E78" s="280" t="s">
        <v>93</v>
      </c>
      <c r="F78" s="280" t="s">
        <v>126</v>
      </c>
      <c r="G78" s="280" t="s">
        <v>128</v>
      </c>
      <c r="H78" s="265" t="s">
        <v>3467</v>
      </c>
      <c r="I78" s="41" t="s">
        <v>278</v>
      </c>
      <c r="J78" s="41" t="s">
        <v>278</v>
      </c>
      <c r="K78" s="48" t="s">
        <v>3571</v>
      </c>
      <c r="L78" s="350" t="s">
        <v>3572</v>
      </c>
      <c r="M78" s="350" t="s">
        <v>3572</v>
      </c>
      <c r="N78" s="358" t="s">
        <v>3573</v>
      </c>
      <c r="O78" s="358" t="s">
        <v>3574</v>
      </c>
      <c r="P78" s="353" t="s">
        <v>70</v>
      </c>
      <c r="Q78" s="277" t="s">
        <v>3575</v>
      </c>
      <c r="R78" s="48" t="s">
        <v>3576</v>
      </c>
      <c r="S78" s="48">
        <v>4921.0</v>
      </c>
      <c r="T78" s="286" t="s">
        <v>164</v>
      </c>
      <c r="U78" s="48" t="s">
        <v>3578</v>
      </c>
      <c r="V78" s="48" t="s">
        <v>3579</v>
      </c>
      <c r="W78" s="48" t="s">
        <v>3580</v>
      </c>
      <c r="X78" s="48" t="s">
        <v>3581</v>
      </c>
      <c r="Y78" s="354">
        <v>45689.0</v>
      </c>
      <c r="Z78" s="354">
        <v>45988.0</v>
      </c>
      <c r="AA78" s="48" t="s">
        <v>3582</v>
      </c>
      <c r="AB78" s="205" t="s">
        <v>3583</v>
      </c>
      <c r="AC78" s="48">
        <v>1.0</v>
      </c>
      <c r="AD78" s="344" t="s">
        <v>257</v>
      </c>
      <c r="AE78" s="344" t="s">
        <v>252</v>
      </c>
      <c r="AF78" s="286" t="s">
        <v>53</v>
      </c>
      <c r="AG78" s="359" t="s">
        <v>74</v>
      </c>
      <c r="AH78" s="289" t="s">
        <v>52</v>
      </c>
      <c r="AI78" s="33" t="s">
        <v>317</v>
      </c>
      <c r="AJ78" s="356">
        <v>40.94</v>
      </c>
      <c r="AK78" s="33" t="s">
        <v>317</v>
      </c>
      <c r="AL78" s="33" t="s">
        <v>317</v>
      </c>
      <c r="AM78" s="33" t="s">
        <v>317</v>
      </c>
      <c r="AN78" s="33" t="s">
        <v>317</v>
      </c>
      <c r="AO78" s="352" t="s">
        <v>257</v>
      </c>
      <c r="AP78" s="360">
        <v>1067.0</v>
      </c>
      <c r="AQ78" s="361">
        <f>AR78/AP78</f>
        <v>0.01030927835</v>
      </c>
      <c r="AR78" s="362">
        <v>11.0</v>
      </c>
      <c r="AS78" s="33" t="s">
        <v>317</v>
      </c>
      <c r="AT78" s="33" t="s">
        <v>317</v>
      </c>
      <c r="AU78" s="33" t="s">
        <v>317</v>
      </c>
      <c r="AV78" s="33" t="s">
        <v>317</v>
      </c>
      <c r="AW78" s="33" t="s">
        <v>317</v>
      </c>
      <c r="AX78" s="33" t="s">
        <v>317</v>
      </c>
      <c r="AY78" s="33" t="s">
        <v>317</v>
      </c>
      <c r="AZ78" s="33" t="s">
        <v>317</v>
      </c>
      <c r="BA78" s="33" t="s">
        <v>317</v>
      </c>
      <c r="BB78" s="33" t="s">
        <v>317</v>
      </c>
      <c r="BC78" s="33" t="s">
        <v>317</v>
      </c>
      <c r="BD78" s="33" t="s">
        <v>317</v>
      </c>
      <c r="BE78" s="33" t="s">
        <v>317</v>
      </c>
      <c r="BF78" s="33" t="s">
        <v>317</v>
      </c>
      <c r="BG78" s="33" t="s">
        <v>317</v>
      </c>
      <c r="BH78" s="33" t="s">
        <v>317</v>
      </c>
      <c r="BI78" s="33" t="s">
        <v>317</v>
      </c>
      <c r="BJ78" s="33" t="s">
        <v>317</v>
      </c>
      <c r="BK78" s="264" t="s">
        <v>278</v>
      </c>
      <c r="BL78" s="48" t="s">
        <v>1645</v>
      </c>
      <c r="BM78" s="48" t="s">
        <v>317</v>
      </c>
      <c r="BN78" s="48" t="s">
        <v>3590</v>
      </c>
      <c r="BO78" s="286" t="s">
        <v>53</v>
      </c>
      <c r="BP78" s="286" t="s">
        <v>81</v>
      </c>
      <c r="BQ78" s="359" t="s">
        <v>176</v>
      </c>
      <c r="BR78" s="41" t="s">
        <v>3593</v>
      </c>
      <c r="BS78" s="289" t="s">
        <v>512</v>
      </c>
      <c r="BT78" s="254">
        <f t="shared" si="2"/>
        <v>2025</v>
      </c>
      <c r="BU78" s="254"/>
      <c r="BV78" s="254"/>
      <c r="BW78" s="254"/>
      <c r="BX78" s="254" t="str">
        <f>COUNTIF(A2:BV2, "") + COUNTIF(A2:BV2, "NA") + COUNTIF(A2:BV2, "N/A") + COUNTIF(A2:BV2, "No aplica")</f>
        <v>#ERROR!</v>
      </c>
      <c r="BY78" s="254"/>
      <c r="BZ78" s="62" t="s">
        <v>214</v>
      </c>
      <c r="CA78" s="64" t="s">
        <v>214</v>
      </c>
      <c r="CB78" s="254"/>
      <c r="CC78" s="254"/>
      <c r="CD78" s="65" t="str">
        <f t="shared" si="4"/>
        <v/>
      </c>
      <c r="CE78" s="65"/>
      <c r="CF78" s="65"/>
      <c r="CG78" s="65"/>
      <c r="CH78" s="65"/>
      <c r="CI78" s="65"/>
      <c r="CJ78" s="65">
        <f t="shared" si="5"/>
        <v>0</v>
      </c>
      <c r="CK78" s="53" t="s">
        <v>254</v>
      </c>
      <c r="CL78" s="54" t="s">
        <v>254</v>
      </c>
      <c r="CM78" s="284">
        <v>45804.0</v>
      </c>
    </row>
    <row r="79" ht="22.5" customHeight="1">
      <c r="A79" s="48" t="s">
        <v>1610</v>
      </c>
      <c r="B79" s="33" t="s">
        <v>254</v>
      </c>
      <c r="C79" s="33" t="s">
        <v>3599</v>
      </c>
      <c r="D79" s="261" t="s">
        <v>3600</v>
      </c>
      <c r="E79" s="280" t="s">
        <v>93</v>
      </c>
      <c r="F79" s="280" t="s">
        <v>126</v>
      </c>
      <c r="G79" s="280" t="s">
        <v>128</v>
      </c>
      <c r="H79" s="265" t="s">
        <v>3467</v>
      </c>
      <c r="I79" s="41" t="s">
        <v>278</v>
      </c>
      <c r="J79" s="41" t="s">
        <v>278</v>
      </c>
      <c r="K79" s="48" t="s">
        <v>3601</v>
      </c>
      <c r="L79" s="350" t="s">
        <v>3602</v>
      </c>
      <c r="M79" s="350" t="s">
        <v>3602</v>
      </c>
      <c r="N79" s="358" t="s">
        <v>3603</v>
      </c>
      <c r="O79" s="358" t="s">
        <v>3604</v>
      </c>
      <c r="P79" s="353" t="s">
        <v>70</v>
      </c>
      <c r="Q79" s="277" t="s">
        <v>3605</v>
      </c>
      <c r="R79" s="48" t="s">
        <v>3606</v>
      </c>
      <c r="S79" s="48">
        <v>2750.0</v>
      </c>
      <c r="T79" s="286" t="s">
        <v>197</v>
      </c>
      <c r="U79" s="48" t="s">
        <v>3608</v>
      </c>
      <c r="V79" s="48" t="s">
        <v>3609</v>
      </c>
      <c r="W79" s="48" t="s">
        <v>3610</v>
      </c>
      <c r="X79" s="48" t="s">
        <v>3611</v>
      </c>
      <c r="Y79" s="354">
        <v>45658.0</v>
      </c>
      <c r="Z79" s="354">
        <v>45959.0</v>
      </c>
      <c r="AA79" s="48" t="s">
        <v>3612</v>
      </c>
      <c r="AB79" s="205" t="s">
        <v>3613</v>
      </c>
      <c r="AC79" s="48">
        <v>1.0</v>
      </c>
      <c r="AD79" s="344" t="s">
        <v>257</v>
      </c>
      <c r="AE79" s="344" t="s">
        <v>252</v>
      </c>
      <c r="AF79" s="286" t="s">
        <v>53</v>
      </c>
      <c r="AG79" s="355" t="s">
        <v>136</v>
      </c>
      <c r="AH79" s="289" t="s">
        <v>52</v>
      </c>
      <c r="AI79" s="33" t="s">
        <v>317</v>
      </c>
      <c r="AJ79" s="356">
        <v>6.04</v>
      </c>
      <c r="AK79" s="33" t="s">
        <v>317</v>
      </c>
      <c r="AL79" s="33" t="s">
        <v>317</v>
      </c>
      <c r="AM79" s="33" t="s">
        <v>317</v>
      </c>
      <c r="AN79" s="33" t="s">
        <v>317</v>
      </c>
      <c r="AO79" s="352" t="s">
        <v>257</v>
      </c>
      <c r="AP79" s="33" t="s">
        <v>317</v>
      </c>
      <c r="AQ79" s="33" t="s">
        <v>317</v>
      </c>
      <c r="AR79" s="33" t="s">
        <v>317</v>
      </c>
      <c r="AS79" s="33" t="s">
        <v>317</v>
      </c>
      <c r="AT79" s="33" t="s">
        <v>317</v>
      </c>
      <c r="AU79" s="33" t="s">
        <v>317</v>
      </c>
      <c r="AV79" s="33" t="s">
        <v>317</v>
      </c>
      <c r="AW79" s="33" t="s">
        <v>317</v>
      </c>
      <c r="AX79" s="33" t="s">
        <v>317</v>
      </c>
      <c r="AY79" s="33" t="s">
        <v>317</v>
      </c>
      <c r="AZ79" s="33" t="s">
        <v>317</v>
      </c>
      <c r="BA79" s="33" t="s">
        <v>317</v>
      </c>
      <c r="BB79" s="33" t="s">
        <v>317</v>
      </c>
      <c r="BC79" s="33" t="s">
        <v>317</v>
      </c>
      <c r="BD79" s="33" t="s">
        <v>317</v>
      </c>
      <c r="BE79" s="33" t="s">
        <v>317</v>
      </c>
      <c r="BF79" s="33" t="s">
        <v>317</v>
      </c>
      <c r="BG79" s="33" t="s">
        <v>317</v>
      </c>
      <c r="BH79" s="33" t="s">
        <v>317</v>
      </c>
      <c r="BI79" s="33" t="s">
        <v>317</v>
      </c>
      <c r="BJ79" s="33" t="s">
        <v>317</v>
      </c>
      <c r="BK79" s="48" t="s">
        <v>3615</v>
      </c>
      <c r="BL79" s="48" t="s">
        <v>3616</v>
      </c>
      <c r="BM79" s="48" t="s">
        <v>317</v>
      </c>
      <c r="BN79" s="48" t="s">
        <v>3617</v>
      </c>
      <c r="BO79" s="286" t="s">
        <v>53</v>
      </c>
      <c r="BP79" s="286" t="s">
        <v>81</v>
      </c>
      <c r="BQ79" s="286" t="s">
        <v>53</v>
      </c>
      <c r="BR79" s="41" t="s">
        <v>3527</v>
      </c>
      <c r="BS79" s="289" t="s">
        <v>512</v>
      </c>
      <c r="BT79" s="254">
        <f t="shared" si="2"/>
        <v>2025</v>
      </c>
      <c r="BU79" s="254"/>
      <c r="BV79" s="254"/>
      <c r="BW79" s="254"/>
      <c r="BX79" s="254" t="str">
        <f>COUNTIF(A2:BV2, "") + COUNTIF(A2:BV2, "NA") + COUNTIF(A2:BV2, "N/A") + COUNTIF(A2:BV2, "No aplica")</f>
        <v>#ERROR!</v>
      </c>
      <c r="BY79" s="254"/>
      <c r="BZ79" s="62" t="s">
        <v>214</v>
      </c>
      <c r="CA79" s="64" t="s">
        <v>214</v>
      </c>
      <c r="CB79" s="254"/>
      <c r="CC79" s="254"/>
      <c r="CD79" s="65" t="str">
        <f t="shared" si="4"/>
        <v/>
      </c>
      <c r="CE79" s="65"/>
      <c r="CF79" s="65"/>
      <c r="CG79" s="65"/>
      <c r="CH79" s="65"/>
      <c r="CI79" s="65"/>
      <c r="CJ79" s="65">
        <f t="shared" si="5"/>
        <v>0</v>
      </c>
      <c r="CK79" s="53" t="s">
        <v>254</v>
      </c>
      <c r="CL79" s="54" t="s">
        <v>254</v>
      </c>
      <c r="CM79" s="284">
        <v>45804.0</v>
      </c>
    </row>
    <row r="80" ht="22.5" customHeight="1">
      <c r="A80" s="48" t="s">
        <v>1610</v>
      </c>
      <c r="B80" s="33" t="s">
        <v>254</v>
      </c>
      <c r="C80" s="33" t="s">
        <v>3629</v>
      </c>
      <c r="D80" s="261" t="s">
        <v>3630</v>
      </c>
      <c r="E80" s="280" t="s">
        <v>93</v>
      </c>
      <c r="F80" s="280" t="s">
        <v>126</v>
      </c>
      <c r="G80" s="280" t="s">
        <v>128</v>
      </c>
      <c r="H80" s="265" t="s">
        <v>3467</v>
      </c>
      <c r="I80" s="41" t="s">
        <v>278</v>
      </c>
      <c r="J80" s="41" t="s">
        <v>278</v>
      </c>
      <c r="K80" s="48" t="s">
        <v>3631</v>
      </c>
      <c r="L80" s="350" t="s">
        <v>3632</v>
      </c>
      <c r="M80" s="350" t="s">
        <v>3632</v>
      </c>
      <c r="N80" s="351" t="s">
        <v>3633</v>
      </c>
      <c r="O80" s="352" t="s">
        <v>3634</v>
      </c>
      <c r="P80" s="353" t="s">
        <v>70</v>
      </c>
      <c r="Q80" s="350" t="s">
        <v>3635</v>
      </c>
      <c r="R80" s="48" t="s">
        <v>3636</v>
      </c>
      <c r="S80" s="48">
        <v>1081.0</v>
      </c>
      <c r="T80" s="286" t="s">
        <v>218</v>
      </c>
      <c r="U80" s="48" t="s">
        <v>3637</v>
      </c>
      <c r="V80" s="48" t="s">
        <v>3638</v>
      </c>
      <c r="W80" s="48" t="s">
        <v>3639</v>
      </c>
      <c r="X80" s="48" t="s">
        <v>3640</v>
      </c>
      <c r="Y80" s="354">
        <v>45744.0</v>
      </c>
      <c r="Z80" s="354">
        <v>45988.0</v>
      </c>
      <c r="AA80" s="48" t="s">
        <v>3641</v>
      </c>
      <c r="AB80" s="205" t="s">
        <v>3642</v>
      </c>
      <c r="AC80" s="48">
        <v>1.0</v>
      </c>
      <c r="AD80" s="344" t="s">
        <v>257</v>
      </c>
      <c r="AE80" s="344" t="s">
        <v>252</v>
      </c>
      <c r="AF80" s="286" t="s">
        <v>53</v>
      </c>
      <c r="AG80" s="355" t="s">
        <v>136</v>
      </c>
      <c r="AH80" s="289" t="s">
        <v>52</v>
      </c>
      <c r="AI80" s="33" t="s">
        <v>317</v>
      </c>
      <c r="AJ80" s="356">
        <v>3.08</v>
      </c>
      <c r="AK80" s="33" t="s">
        <v>317</v>
      </c>
      <c r="AL80" s="33" t="s">
        <v>317</v>
      </c>
      <c r="AM80" s="33" t="s">
        <v>317</v>
      </c>
      <c r="AN80" s="33" t="s">
        <v>317</v>
      </c>
      <c r="AO80" s="352" t="s">
        <v>257</v>
      </c>
      <c r="AP80" s="33" t="s">
        <v>317</v>
      </c>
      <c r="AQ80" s="33" t="s">
        <v>317</v>
      </c>
      <c r="AR80" s="33" t="s">
        <v>317</v>
      </c>
      <c r="AS80" s="33" t="s">
        <v>317</v>
      </c>
      <c r="AT80" s="33" t="s">
        <v>317</v>
      </c>
      <c r="AU80" s="33" t="s">
        <v>317</v>
      </c>
      <c r="AV80" s="33" t="s">
        <v>317</v>
      </c>
      <c r="AW80" s="33" t="s">
        <v>317</v>
      </c>
      <c r="AX80" s="33" t="s">
        <v>317</v>
      </c>
      <c r="AY80" s="33" t="s">
        <v>317</v>
      </c>
      <c r="AZ80" s="33" t="s">
        <v>317</v>
      </c>
      <c r="BA80" s="33" t="s">
        <v>317</v>
      </c>
      <c r="BB80" s="33" t="s">
        <v>317</v>
      </c>
      <c r="BC80" s="33" t="s">
        <v>317</v>
      </c>
      <c r="BD80" s="33" t="s">
        <v>317</v>
      </c>
      <c r="BE80" s="33" t="s">
        <v>317</v>
      </c>
      <c r="BF80" s="33" t="s">
        <v>317</v>
      </c>
      <c r="BG80" s="33" t="s">
        <v>317</v>
      </c>
      <c r="BH80" s="33" t="s">
        <v>317</v>
      </c>
      <c r="BI80" s="33" t="s">
        <v>317</v>
      </c>
      <c r="BJ80" s="33" t="s">
        <v>317</v>
      </c>
      <c r="BK80" s="48" t="s">
        <v>3643</v>
      </c>
      <c r="BL80" s="48" t="s">
        <v>3494</v>
      </c>
      <c r="BM80" s="48" t="s">
        <v>317</v>
      </c>
      <c r="BN80" s="48" t="s">
        <v>3644</v>
      </c>
      <c r="BO80" s="286" t="s">
        <v>53</v>
      </c>
      <c r="BP80" s="286" t="s">
        <v>81</v>
      </c>
      <c r="BQ80" s="286" t="s">
        <v>53</v>
      </c>
      <c r="BR80" s="48" t="s">
        <v>3527</v>
      </c>
      <c r="BS80" s="289" t="s">
        <v>512</v>
      </c>
      <c r="BT80" s="254">
        <f t="shared" si="2"/>
        <v>2025</v>
      </c>
      <c r="BU80" s="254"/>
      <c r="BV80" s="254"/>
      <c r="BW80" s="254"/>
      <c r="BX80" s="254" t="str">
        <f>COUNTIF(A2:BV2, "") + COUNTIF(A2:BV2, "NA") + COUNTIF(A2:BV2, "N/A") + COUNTIF(A2:BV2, "No aplica")</f>
        <v>#ERROR!</v>
      </c>
      <c r="BY80" s="254"/>
      <c r="BZ80" s="62" t="s">
        <v>214</v>
      </c>
      <c r="CA80" s="64" t="s">
        <v>214</v>
      </c>
      <c r="CB80" s="254"/>
      <c r="CC80" s="254"/>
      <c r="CD80" s="65" t="str">
        <f t="shared" si="4"/>
        <v/>
      </c>
      <c r="CE80" s="65"/>
      <c r="CF80" s="65"/>
      <c r="CG80" s="65"/>
      <c r="CH80" s="65"/>
      <c r="CI80" s="65"/>
      <c r="CJ80" s="65">
        <f t="shared" si="5"/>
        <v>0</v>
      </c>
      <c r="CK80" s="53" t="s">
        <v>254</v>
      </c>
      <c r="CL80" s="54" t="s">
        <v>254</v>
      </c>
      <c r="CM80" s="284">
        <v>45804.0</v>
      </c>
    </row>
    <row r="81" ht="22.5" customHeight="1">
      <c r="A81" s="48" t="s">
        <v>1610</v>
      </c>
      <c r="B81" s="33" t="s">
        <v>254</v>
      </c>
      <c r="C81" s="33" t="s">
        <v>3651</v>
      </c>
      <c r="D81" s="261" t="s">
        <v>3652</v>
      </c>
      <c r="E81" s="280" t="s">
        <v>93</v>
      </c>
      <c r="F81" s="280" t="s">
        <v>126</v>
      </c>
      <c r="G81" s="280" t="s">
        <v>128</v>
      </c>
      <c r="H81" s="265" t="s">
        <v>3467</v>
      </c>
      <c r="I81" s="41" t="s">
        <v>278</v>
      </c>
      <c r="J81" s="41" t="s">
        <v>278</v>
      </c>
      <c r="K81" s="48" t="s">
        <v>3657</v>
      </c>
      <c r="L81" s="350" t="s">
        <v>3659</v>
      </c>
      <c r="M81" s="350" t="s">
        <v>3659</v>
      </c>
      <c r="N81" s="358" t="s">
        <v>3660</v>
      </c>
      <c r="O81" s="358" t="s">
        <v>3661</v>
      </c>
      <c r="P81" s="353" t="s">
        <v>44</v>
      </c>
      <c r="Q81" s="277" t="s">
        <v>3664</v>
      </c>
      <c r="R81" s="48" t="s">
        <v>3665</v>
      </c>
      <c r="S81" s="48">
        <v>1011.0</v>
      </c>
      <c r="T81" s="286" t="s">
        <v>197</v>
      </c>
      <c r="U81" s="48" t="s">
        <v>3666</v>
      </c>
      <c r="V81" s="48" t="s">
        <v>3667</v>
      </c>
      <c r="W81" s="48" t="s">
        <v>3668</v>
      </c>
      <c r="X81" s="48" t="s">
        <v>3669</v>
      </c>
      <c r="Y81" s="354">
        <v>45730.0</v>
      </c>
      <c r="Z81" s="354">
        <v>45988.0</v>
      </c>
      <c r="AA81" s="48" t="s">
        <v>3670</v>
      </c>
      <c r="AB81" s="205" t="s">
        <v>3671</v>
      </c>
      <c r="AC81" s="48">
        <v>1.0</v>
      </c>
      <c r="AD81" s="344" t="s">
        <v>257</v>
      </c>
      <c r="AE81" s="344" t="s">
        <v>252</v>
      </c>
      <c r="AF81" s="286" t="s">
        <v>53</v>
      </c>
      <c r="AG81" s="359" t="s">
        <v>74</v>
      </c>
      <c r="AH81" s="289" t="s">
        <v>52</v>
      </c>
      <c r="AI81" s="33" t="s">
        <v>317</v>
      </c>
      <c r="AJ81" s="356">
        <v>19.84</v>
      </c>
      <c r="AK81" s="33" t="s">
        <v>317</v>
      </c>
      <c r="AL81" s="33" t="s">
        <v>317</v>
      </c>
      <c r="AM81" s="33" t="s">
        <v>317</v>
      </c>
      <c r="AN81" s="33" t="s">
        <v>317</v>
      </c>
      <c r="AO81" s="352" t="s">
        <v>257</v>
      </c>
      <c r="AP81" s="48">
        <v>4459.0</v>
      </c>
      <c r="AQ81" s="361">
        <f t="shared" ref="AQ81:AQ85" si="12">AR81/AP81</f>
        <v>0.0004485310608</v>
      </c>
      <c r="AR81" s="48">
        <v>2.0</v>
      </c>
      <c r="AS81" s="33" t="s">
        <v>317</v>
      </c>
      <c r="AT81" s="33" t="s">
        <v>317</v>
      </c>
      <c r="AU81" s="33" t="s">
        <v>317</v>
      </c>
      <c r="AV81" s="33" t="s">
        <v>317</v>
      </c>
      <c r="AW81" s="33" t="s">
        <v>317</v>
      </c>
      <c r="AX81" s="33" t="s">
        <v>317</v>
      </c>
      <c r="AY81" s="33" t="s">
        <v>317</v>
      </c>
      <c r="AZ81" s="33" t="s">
        <v>317</v>
      </c>
      <c r="BA81" s="33" t="s">
        <v>317</v>
      </c>
      <c r="BB81" s="33" t="s">
        <v>317</v>
      </c>
      <c r="BC81" s="33" t="s">
        <v>317</v>
      </c>
      <c r="BD81" s="33" t="s">
        <v>317</v>
      </c>
      <c r="BE81" s="33" t="s">
        <v>317</v>
      </c>
      <c r="BF81" s="33" t="s">
        <v>317</v>
      </c>
      <c r="BG81" s="33" t="s">
        <v>317</v>
      </c>
      <c r="BH81" s="33" t="s">
        <v>317</v>
      </c>
      <c r="BI81" s="33" t="s">
        <v>317</v>
      </c>
      <c r="BJ81" s="33" t="s">
        <v>317</v>
      </c>
      <c r="BK81" s="264" t="s">
        <v>278</v>
      </c>
      <c r="BL81" s="48" t="s">
        <v>3673</v>
      </c>
      <c r="BM81" s="48" t="s">
        <v>317</v>
      </c>
      <c r="BN81" s="48" t="s">
        <v>3674</v>
      </c>
      <c r="BO81" s="286" t="s">
        <v>53</v>
      </c>
      <c r="BP81" s="286" t="s">
        <v>81</v>
      </c>
      <c r="BQ81" s="359" t="s">
        <v>176</v>
      </c>
      <c r="BR81" s="48" t="s">
        <v>3593</v>
      </c>
      <c r="BS81" s="289" t="s">
        <v>512</v>
      </c>
      <c r="BT81" s="254">
        <f t="shared" si="2"/>
        <v>2025</v>
      </c>
      <c r="BU81" s="254"/>
      <c r="BV81" s="254"/>
      <c r="BW81" s="254"/>
      <c r="BX81" s="254" t="str">
        <f>COUNTIF(A2:BV2, "") + COUNTIF(A2:BV2, "NA") + COUNTIF(A2:BV2, "N/A") + COUNTIF(A2:BV2, "No aplica")</f>
        <v>#ERROR!</v>
      </c>
      <c r="BY81" s="254"/>
      <c r="BZ81" s="62" t="s">
        <v>214</v>
      </c>
      <c r="CA81" s="64" t="s">
        <v>214</v>
      </c>
      <c r="CB81" s="254"/>
      <c r="CC81" s="254"/>
      <c r="CD81" s="65" t="str">
        <f t="shared" si="4"/>
        <v/>
      </c>
      <c r="CE81" s="65"/>
      <c r="CF81" s="65"/>
      <c r="CG81" s="65"/>
      <c r="CH81" s="65"/>
      <c r="CI81" s="65"/>
      <c r="CJ81" s="65">
        <f t="shared" si="5"/>
        <v>0</v>
      </c>
      <c r="CK81" s="53" t="s">
        <v>254</v>
      </c>
      <c r="CL81" s="54" t="s">
        <v>254</v>
      </c>
      <c r="CM81" s="284">
        <v>45804.0</v>
      </c>
    </row>
    <row r="82" ht="22.5" customHeight="1">
      <c r="A82" s="48" t="s">
        <v>1610</v>
      </c>
      <c r="B82" s="33" t="s">
        <v>254</v>
      </c>
      <c r="C82" s="33" t="s">
        <v>3676</v>
      </c>
      <c r="D82" s="261" t="s">
        <v>3652</v>
      </c>
      <c r="E82" s="280" t="s">
        <v>93</v>
      </c>
      <c r="F82" s="280" t="s">
        <v>126</v>
      </c>
      <c r="G82" s="280" t="s">
        <v>128</v>
      </c>
      <c r="H82" s="265" t="s">
        <v>3467</v>
      </c>
      <c r="I82" s="41" t="s">
        <v>278</v>
      </c>
      <c r="J82" s="41" t="s">
        <v>278</v>
      </c>
      <c r="K82" s="48" t="s">
        <v>3679</v>
      </c>
      <c r="L82" s="350" t="s">
        <v>3682</v>
      </c>
      <c r="M82" s="350" t="s">
        <v>3682</v>
      </c>
      <c r="N82" s="358" t="s">
        <v>3660</v>
      </c>
      <c r="O82" s="358" t="s">
        <v>3683</v>
      </c>
      <c r="P82" s="353" t="s">
        <v>44</v>
      </c>
      <c r="Q82" s="277" t="s">
        <v>3686</v>
      </c>
      <c r="R82" s="48" t="s">
        <v>3665</v>
      </c>
      <c r="S82" s="48">
        <v>1011.0</v>
      </c>
      <c r="T82" s="286" t="s">
        <v>197</v>
      </c>
      <c r="U82" s="48" t="s">
        <v>3666</v>
      </c>
      <c r="V82" s="48" t="s">
        <v>3691</v>
      </c>
      <c r="W82" s="48" t="s">
        <v>3668</v>
      </c>
      <c r="X82" s="48" t="s">
        <v>3692</v>
      </c>
      <c r="Y82" s="354">
        <v>45730.0</v>
      </c>
      <c r="Z82" s="354">
        <v>45988.0</v>
      </c>
      <c r="AA82" s="48" t="s">
        <v>3695</v>
      </c>
      <c r="AB82" s="205" t="s">
        <v>3671</v>
      </c>
      <c r="AC82" s="48">
        <v>1.0</v>
      </c>
      <c r="AD82" s="344" t="s">
        <v>257</v>
      </c>
      <c r="AE82" s="344" t="s">
        <v>252</v>
      </c>
      <c r="AF82" s="286" t="s">
        <v>53</v>
      </c>
      <c r="AG82" s="359" t="s">
        <v>74</v>
      </c>
      <c r="AH82" s="289" t="s">
        <v>52</v>
      </c>
      <c r="AI82" s="33" t="s">
        <v>317</v>
      </c>
      <c r="AJ82" s="356">
        <v>19.84</v>
      </c>
      <c r="AK82" s="33" t="s">
        <v>317</v>
      </c>
      <c r="AL82" s="33" t="s">
        <v>317</v>
      </c>
      <c r="AM82" s="33" t="s">
        <v>317</v>
      </c>
      <c r="AN82" s="33" t="s">
        <v>317</v>
      </c>
      <c r="AO82" s="352" t="s">
        <v>257</v>
      </c>
      <c r="AP82" s="48">
        <v>10231.0</v>
      </c>
      <c r="AQ82" s="361">
        <f t="shared" si="12"/>
        <v>0.0005864529372</v>
      </c>
      <c r="AR82" s="48">
        <v>6.0</v>
      </c>
      <c r="AS82" s="33" t="s">
        <v>317</v>
      </c>
      <c r="AT82" s="33" t="s">
        <v>317</v>
      </c>
      <c r="AU82" s="33" t="s">
        <v>317</v>
      </c>
      <c r="AV82" s="33" t="s">
        <v>317</v>
      </c>
      <c r="AW82" s="33" t="s">
        <v>317</v>
      </c>
      <c r="AX82" s="33" t="s">
        <v>317</v>
      </c>
      <c r="AY82" s="33" t="s">
        <v>317</v>
      </c>
      <c r="AZ82" s="33" t="s">
        <v>317</v>
      </c>
      <c r="BA82" s="33" t="s">
        <v>317</v>
      </c>
      <c r="BB82" s="33" t="s">
        <v>317</v>
      </c>
      <c r="BC82" s="33" t="s">
        <v>317</v>
      </c>
      <c r="BD82" s="33" t="s">
        <v>317</v>
      </c>
      <c r="BE82" s="33" t="s">
        <v>317</v>
      </c>
      <c r="BF82" s="33" t="s">
        <v>317</v>
      </c>
      <c r="BG82" s="33" t="s">
        <v>317</v>
      </c>
      <c r="BH82" s="33" t="s">
        <v>317</v>
      </c>
      <c r="BI82" s="33" t="s">
        <v>317</v>
      </c>
      <c r="BJ82" s="33" t="s">
        <v>317</v>
      </c>
      <c r="BK82" s="264" t="s">
        <v>278</v>
      </c>
      <c r="BL82" s="48" t="s">
        <v>1645</v>
      </c>
      <c r="BM82" s="48" t="s">
        <v>317</v>
      </c>
      <c r="BN82" s="48" t="s">
        <v>3696</v>
      </c>
      <c r="BO82" s="286" t="s">
        <v>53</v>
      </c>
      <c r="BP82" s="286" t="s">
        <v>81</v>
      </c>
      <c r="BQ82" s="359" t="s">
        <v>176</v>
      </c>
      <c r="BR82" s="48" t="s">
        <v>3593</v>
      </c>
      <c r="BS82" s="289" t="s">
        <v>512</v>
      </c>
      <c r="BT82" s="254">
        <f t="shared" si="2"/>
        <v>2025</v>
      </c>
      <c r="BU82" s="254"/>
      <c r="BV82" s="254"/>
      <c r="BW82" s="254"/>
      <c r="BX82" s="254" t="str">
        <f>COUNTIF(A2:BV2, "") + COUNTIF(A2:BV2, "NA") + COUNTIF(A2:BV2, "N/A") + COUNTIF(A2:BV2, "No aplica")</f>
        <v>#ERROR!</v>
      </c>
      <c r="BY82" s="254"/>
      <c r="BZ82" s="62" t="s">
        <v>214</v>
      </c>
      <c r="CA82" s="64" t="s">
        <v>214</v>
      </c>
      <c r="CB82" s="254"/>
      <c r="CC82" s="254"/>
      <c r="CD82" s="65" t="str">
        <f t="shared" si="4"/>
        <v/>
      </c>
      <c r="CE82" s="65"/>
      <c r="CF82" s="65"/>
      <c r="CG82" s="65"/>
      <c r="CH82" s="65"/>
      <c r="CI82" s="65"/>
      <c r="CJ82" s="65">
        <f t="shared" si="5"/>
        <v>0</v>
      </c>
      <c r="CK82" s="53" t="s">
        <v>254</v>
      </c>
      <c r="CL82" s="54" t="s">
        <v>254</v>
      </c>
      <c r="CM82" s="284">
        <v>45804.0</v>
      </c>
    </row>
    <row r="83" ht="22.5" customHeight="1">
      <c r="A83" s="48" t="s">
        <v>1610</v>
      </c>
      <c r="B83" s="33" t="s">
        <v>254</v>
      </c>
      <c r="C83" s="33" t="s">
        <v>3697</v>
      </c>
      <c r="D83" s="261" t="s">
        <v>3699</v>
      </c>
      <c r="E83" s="280" t="s">
        <v>93</v>
      </c>
      <c r="F83" s="280" t="s">
        <v>126</v>
      </c>
      <c r="G83" s="280" t="s">
        <v>128</v>
      </c>
      <c r="H83" s="265" t="s">
        <v>3467</v>
      </c>
      <c r="I83" s="41" t="s">
        <v>278</v>
      </c>
      <c r="J83" s="41" t="s">
        <v>278</v>
      </c>
      <c r="K83" s="48" t="s">
        <v>3700</v>
      </c>
      <c r="L83" s="350" t="s">
        <v>3701</v>
      </c>
      <c r="M83" s="350" t="s">
        <v>3701</v>
      </c>
      <c r="N83" s="358" t="s">
        <v>2356</v>
      </c>
      <c r="O83" s="358" t="s">
        <v>3704</v>
      </c>
      <c r="P83" s="353" t="s">
        <v>70</v>
      </c>
      <c r="Q83" s="277" t="s">
        <v>3706</v>
      </c>
      <c r="R83" s="48" t="s">
        <v>2359</v>
      </c>
      <c r="S83" s="48">
        <v>2022.0</v>
      </c>
      <c r="T83" s="286" t="s">
        <v>197</v>
      </c>
      <c r="U83" s="48" t="s">
        <v>3710</v>
      </c>
      <c r="V83" s="48" t="s">
        <v>3711</v>
      </c>
      <c r="W83" s="48" t="s">
        <v>3712</v>
      </c>
      <c r="X83" s="48" t="s">
        <v>3714</v>
      </c>
      <c r="Y83" s="354">
        <v>45658.0</v>
      </c>
      <c r="Z83" s="354">
        <v>45959.0</v>
      </c>
      <c r="AA83" s="48" t="s">
        <v>3717</v>
      </c>
      <c r="AB83" s="205" t="s">
        <v>3719</v>
      </c>
      <c r="AC83" s="48">
        <v>1.0</v>
      </c>
      <c r="AD83" s="344" t="s">
        <v>257</v>
      </c>
      <c r="AE83" s="344" t="s">
        <v>252</v>
      </c>
      <c r="AF83" s="286" t="s">
        <v>53</v>
      </c>
      <c r="AG83" s="359" t="s">
        <v>74</v>
      </c>
      <c r="AH83" s="289" t="s">
        <v>52</v>
      </c>
      <c r="AI83" s="33" t="s">
        <v>317</v>
      </c>
      <c r="AJ83" s="356">
        <v>304.4</v>
      </c>
      <c r="AK83" s="33" t="s">
        <v>317</v>
      </c>
      <c r="AL83" s="33" t="s">
        <v>317</v>
      </c>
      <c r="AM83" s="33" t="s">
        <v>317</v>
      </c>
      <c r="AN83" s="33" t="s">
        <v>317</v>
      </c>
      <c r="AO83" s="352" t="s">
        <v>257</v>
      </c>
      <c r="AP83" s="48">
        <v>2836.0</v>
      </c>
      <c r="AQ83" s="361">
        <f t="shared" si="12"/>
        <v>0.001160084626</v>
      </c>
      <c r="AR83" s="48">
        <v>3.29</v>
      </c>
      <c r="AS83" s="33" t="s">
        <v>317</v>
      </c>
      <c r="AT83" s="33" t="s">
        <v>317</v>
      </c>
      <c r="AU83" s="33" t="s">
        <v>317</v>
      </c>
      <c r="AV83" s="33" t="s">
        <v>317</v>
      </c>
      <c r="AW83" s="33" t="s">
        <v>317</v>
      </c>
      <c r="AX83" s="33" t="s">
        <v>317</v>
      </c>
      <c r="AY83" s="33" t="s">
        <v>317</v>
      </c>
      <c r="AZ83" s="33" t="s">
        <v>317</v>
      </c>
      <c r="BA83" s="33" t="s">
        <v>317</v>
      </c>
      <c r="BB83" s="33" t="s">
        <v>317</v>
      </c>
      <c r="BC83" s="33" t="s">
        <v>317</v>
      </c>
      <c r="BD83" s="33" t="s">
        <v>317</v>
      </c>
      <c r="BE83" s="33" t="s">
        <v>317</v>
      </c>
      <c r="BF83" s="33" t="s">
        <v>317</v>
      </c>
      <c r="BG83" s="33" t="s">
        <v>317</v>
      </c>
      <c r="BH83" s="33" t="s">
        <v>317</v>
      </c>
      <c r="BI83" s="33" t="s">
        <v>317</v>
      </c>
      <c r="BJ83" s="33" t="s">
        <v>317</v>
      </c>
      <c r="BK83" s="264" t="s">
        <v>278</v>
      </c>
      <c r="BL83" s="48" t="s">
        <v>1645</v>
      </c>
      <c r="BM83" s="48" t="s">
        <v>317</v>
      </c>
      <c r="BN83" s="48" t="s">
        <v>3722</v>
      </c>
      <c r="BO83" s="286" t="s">
        <v>53</v>
      </c>
      <c r="BP83" s="286" t="s">
        <v>81</v>
      </c>
      <c r="BQ83" s="359" t="s">
        <v>176</v>
      </c>
      <c r="BR83" s="48" t="s">
        <v>3593</v>
      </c>
      <c r="BS83" s="289" t="s">
        <v>512</v>
      </c>
      <c r="BT83" s="254">
        <f t="shared" si="2"/>
        <v>2025</v>
      </c>
      <c r="BU83" s="254"/>
      <c r="BV83" s="254"/>
      <c r="BW83" s="254"/>
      <c r="BX83" s="254" t="str">
        <f>COUNTIF(A2:BV2, "") + COUNTIF(A2:BV2, "NA") + COUNTIF(A2:BV2, "N/A") + COUNTIF(A2:BV2, "No aplica")</f>
        <v>#ERROR!</v>
      </c>
      <c r="BY83" s="254"/>
      <c r="BZ83" s="62" t="s">
        <v>214</v>
      </c>
      <c r="CA83" s="64" t="s">
        <v>214</v>
      </c>
      <c r="CB83" s="254"/>
      <c r="CC83" s="254"/>
      <c r="CD83" s="65" t="str">
        <f t="shared" si="4"/>
        <v/>
      </c>
      <c r="CE83" s="65"/>
      <c r="CF83" s="65"/>
      <c r="CG83" s="65"/>
      <c r="CH83" s="65"/>
      <c r="CI83" s="65"/>
      <c r="CJ83" s="65">
        <f t="shared" si="5"/>
        <v>0</v>
      </c>
      <c r="CK83" s="53" t="s">
        <v>254</v>
      </c>
      <c r="CL83" s="54" t="s">
        <v>254</v>
      </c>
      <c r="CM83" s="284">
        <v>45804.0</v>
      </c>
    </row>
    <row r="84" ht="22.5" customHeight="1">
      <c r="A84" s="48" t="s">
        <v>1610</v>
      </c>
      <c r="B84" s="33" t="s">
        <v>254</v>
      </c>
      <c r="C84" s="33" t="s">
        <v>3724</v>
      </c>
      <c r="D84" s="261" t="s">
        <v>3725</v>
      </c>
      <c r="E84" s="280" t="s">
        <v>93</v>
      </c>
      <c r="F84" s="280" t="s">
        <v>126</v>
      </c>
      <c r="G84" s="280" t="s">
        <v>128</v>
      </c>
      <c r="H84" s="265" t="s">
        <v>3467</v>
      </c>
      <c r="I84" s="41" t="s">
        <v>278</v>
      </c>
      <c r="J84" s="41" t="s">
        <v>278</v>
      </c>
      <c r="K84" s="48" t="s">
        <v>3726</v>
      </c>
      <c r="L84" s="350" t="s">
        <v>3727</v>
      </c>
      <c r="M84" s="350" t="s">
        <v>3727</v>
      </c>
      <c r="N84" s="351" t="s">
        <v>2752</v>
      </c>
      <c r="O84" s="352" t="s">
        <v>2753</v>
      </c>
      <c r="P84" s="353" t="s">
        <v>44</v>
      </c>
      <c r="Q84" s="350" t="s">
        <v>3729</v>
      </c>
      <c r="R84" s="48" t="s">
        <v>2755</v>
      </c>
      <c r="S84" s="48">
        <v>1090.0</v>
      </c>
      <c r="T84" s="286" t="s">
        <v>268</v>
      </c>
      <c r="U84" s="48" t="s">
        <v>3730</v>
      </c>
      <c r="V84" s="48" t="s">
        <v>3731</v>
      </c>
      <c r="W84" s="48" t="s">
        <v>3732</v>
      </c>
      <c r="X84" s="48" t="s">
        <v>3733</v>
      </c>
      <c r="Y84" s="354">
        <v>45658.0</v>
      </c>
      <c r="Z84" s="354">
        <v>45988.0</v>
      </c>
      <c r="AA84" s="48" t="s">
        <v>3736</v>
      </c>
      <c r="AB84" s="205" t="s">
        <v>3738</v>
      </c>
      <c r="AC84" s="48">
        <v>1.0</v>
      </c>
      <c r="AD84" s="344" t="s">
        <v>257</v>
      </c>
      <c r="AE84" s="344" t="s">
        <v>252</v>
      </c>
      <c r="AF84" s="286" t="s">
        <v>53</v>
      </c>
      <c r="AG84" s="359" t="s">
        <v>74</v>
      </c>
      <c r="AH84" s="289" t="s">
        <v>52</v>
      </c>
      <c r="AI84" s="33" t="s">
        <v>317</v>
      </c>
      <c r="AJ84" s="33" t="s">
        <v>317</v>
      </c>
      <c r="AK84" s="33" t="s">
        <v>317</v>
      </c>
      <c r="AL84" s="33" t="s">
        <v>317</v>
      </c>
      <c r="AM84" s="33" t="s">
        <v>317</v>
      </c>
      <c r="AN84" s="33" t="s">
        <v>317</v>
      </c>
      <c r="AO84" s="352" t="s">
        <v>257</v>
      </c>
      <c r="AP84" s="48">
        <v>19044.0</v>
      </c>
      <c r="AQ84" s="361">
        <f t="shared" si="12"/>
        <v>0.001680319261</v>
      </c>
      <c r="AR84" s="48">
        <v>32.0</v>
      </c>
      <c r="AS84" s="33" t="s">
        <v>317</v>
      </c>
      <c r="AT84" s="33" t="s">
        <v>317</v>
      </c>
      <c r="AU84" s="33" t="s">
        <v>317</v>
      </c>
      <c r="AV84" s="33" t="s">
        <v>317</v>
      </c>
      <c r="AW84" s="33" t="s">
        <v>317</v>
      </c>
      <c r="AX84" s="33" t="s">
        <v>317</v>
      </c>
      <c r="AY84" s="33" t="s">
        <v>317</v>
      </c>
      <c r="AZ84" s="33" t="s">
        <v>317</v>
      </c>
      <c r="BA84" s="33" t="s">
        <v>317</v>
      </c>
      <c r="BB84" s="33" t="s">
        <v>317</v>
      </c>
      <c r="BC84" s="33" t="s">
        <v>317</v>
      </c>
      <c r="BD84" s="33" t="s">
        <v>317</v>
      </c>
      <c r="BE84" s="33" t="s">
        <v>317</v>
      </c>
      <c r="BF84" s="33" t="s">
        <v>317</v>
      </c>
      <c r="BG84" s="33" t="s">
        <v>317</v>
      </c>
      <c r="BH84" s="33" t="s">
        <v>317</v>
      </c>
      <c r="BI84" s="33" t="s">
        <v>317</v>
      </c>
      <c r="BJ84" s="33" t="s">
        <v>317</v>
      </c>
      <c r="BK84" s="264" t="s">
        <v>278</v>
      </c>
      <c r="BL84" s="48" t="s">
        <v>1645</v>
      </c>
      <c r="BM84" s="48" t="s">
        <v>317</v>
      </c>
      <c r="BN84" s="48" t="s">
        <v>3748</v>
      </c>
      <c r="BO84" s="286" t="s">
        <v>53</v>
      </c>
      <c r="BP84" s="286" t="s">
        <v>81</v>
      </c>
      <c r="BQ84" s="359" t="s">
        <v>176</v>
      </c>
      <c r="BR84" s="48" t="s">
        <v>3593</v>
      </c>
      <c r="BS84" s="289" t="s">
        <v>512</v>
      </c>
      <c r="BT84" s="254">
        <f t="shared" si="2"/>
        <v>2025</v>
      </c>
      <c r="BU84" s="254"/>
      <c r="BV84" s="254"/>
      <c r="BW84" s="254"/>
      <c r="BX84" s="254" t="str">
        <f>COUNTIF(A2:BV2, "") + COUNTIF(A2:BV2, "NA") + COUNTIF(A2:BV2, "N/A") + COUNTIF(A2:BV2, "No aplica")</f>
        <v>#ERROR!</v>
      </c>
      <c r="BY84" s="254"/>
      <c r="BZ84" s="62" t="s">
        <v>214</v>
      </c>
      <c r="CA84" s="64" t="s">
        <v>214</v>
      </c>
      <c r="CB84" s="254"/>
      <c r="CC84" s="254"/>
      <c r="CD84" s="65" t="str">
        <f t="shared" si="4"/>
        <v/>
      </c>
      <c r="CE84" s="65"/>
      <c r="CF84" s="65"/>
      <c r="CG84" s="65"/>
      <c r="CH84" s="65"/>
      <c r="CI84" s="65"/>
      <c r="CJ84" s="65">
        <f t="shared" si="5"/>
        <v>0</v>
      </c>
      <c r="CK84" s="53" t="s">
        <v>254</v>
      </c>
      <c r="CL84" s="54" t="s">
        <v>254</v>
      </c>
      <c r="CM84" s="284">
        <v>45804.0</v>
      </c>
    </row>
    <row r="85" ht="22.5" customHeight="1">
      <c r="A85" s="48" t="s">
        <v>1610</v>
      </c>
      <c r="B85" s="33" t="s">
        <v>254</v>
      </c>
      <c r="C85" s="33" t="s">
        <v>3750</v>
      </c>
      <c r="D85" s="261" t="s">
        <v>3751</v>
      </c>
      <c r="E85" s="280" t="s">
        <v>93</v>
      </c>
      <c r="F85" s="280" t="s">
        <v>126</v>
      </c>
      <c r="G85" s="280" t="s">
        <v>128</v>
      </c>
      <c r="H85" s="265" t="s">
        <v>3467</v>
      </c>
      <c r="I85" s="41" t="s">
        <v>278</v>
      </c>
      <c r="J85" s="41" t="s">
        <v>278</v>
      </c>
      <c r="K85" s="48" t="s">
        <v>3752</v>
      </c>
      <c r="L85" s="350" t="s">
        <v>3323</v>
      </c>
      <c r="M85" s="350" t="s">
        <v>3323</v>
      </c>
      <c r="N85" s="358" t="s">
        <v>3325</v>
      </c>
      <c r="O85" s="358" t="s">
        <v>3753</v>
      </c>
      <c r="P85" s="353" t="s">
        <v>44</v>
      </c>
      <c r="Q85" s="277" t="s">
        <v>3755</v>
      </c>
      <c r="R85" s="48" t="s">
        <v>3331</v>
      </c>
      <c r="S85" s="48">
        <v>1702.0</v>
      </c>
      <c r="T85" s="286" t="s">
        <v>268</v>
      </c>
      <c r="U85" s="48" t="s">
        <v>3756</v>
      </c>
      <c r="V85" s="48" t="s">
        <v>3757</v>
      </c>
      <c r="W85" s="48" t="s">
        <v>3758</v>
      </c>
      <c r="X85" s="48" t="s">
        <v>3760</v>
      </c>
      <c r="Y85" s="354">
        <v>45809.0</v>
      </c>
      <c r="Z85" s="354">
        <v>45959.0</v>
      </c>
      <c r="AA85" s="48" t="s">
        <v>3762</v>
      </c>
      <c r="AB85" s="205" t="s">
        <v>3763</v>
      </c>
      <c r="AC85" s="48">
        <v>1.0</v>
      </c>
      <c r="AD85" s="344" t="s">
        <v>257</v>
      </c>
      <c r="AE85" s="344" t="s">
        <v>252</v>
      </c>
      <c r="AF85" s="286" t="s">
        <v>53</v>
      </c>
      <c r="AG85" s="359" t="s">
        <v>74</v>
      </c>
      <c r="AH85" s="289" t="s">
        <v>52</v>
      </c>
      <c r="AI85" s="33" t="s">
        <v>317</v>
      </c>
      <c r="AJ85" s="356">
        <v>661.82</v>
      </c>
      <c r="AK85" s="33" t="s">
        <v>317</v>
      </c>
      <c r="AL85" s="33" t="s">
        <v>317</v>
      </c>
      <c r="AM85" s="33" t="s">
        <v>317</v>
      </c>
      <c r="AN85" s="33" t="s">
        <v>317</v>
      </c>
      <c r="AO85" s="352" t="s">
        <v>257</v>
      </c>
      <c r="AP85" s="48">
        <v>88.0</v>
      </c>
      <c r="AQ85" s="361">
        <f t="shared" si="12"/>
        <v>0.005681818182</v>
      </c>
      <c r="AR85" s="48">
        <v>0.5</v>
      </c>
      <c r="AS85" s="33" t="s">
        <v>317</v>
      </c>
      <c r="AT85" s="33" t="s">
        <v>317</v>
      </c>
      <c r="AU85" s="33" t="s">
        <v>317</v>
      </c>
      <c r="AV85" s="33" t="s">
        <v>317</v>
      </c>
      <c r="AW85" s="33" t="s">
        <v>317</v>
      </c>
      <c r="AX85" s="33" t="s">
        <v>317</v>
      </c>
      <c r="AY85" s="33" t="s">
        <v>317</v>
      </c>
      <c r="AZ85" s="33" t="s">
        <v>317</v>
      </c>
      <c r="BA85" s="33" t="s">
        <v>317</v>
      </c>
      <c r="BB85" s="33" t="s">
        <v>317</v>
      </c>
      <c r="BC85" s="33" t="s">
        <v>317</v>
      </c>
      <c r="BD85" s="33" t="s">
        <v>317</v>
      </c>
      <c r="BE85" s="33" t="s">
        <v>317</v>
      </c>
      <c r="BF85" s="33" t="s">
        <v>317</v>
      </c>
      <c r="BG85" s="33" t="s">
        <v>317</v>
      </c>
      <c r="BH85" s="33" t="s">
        <v>317</v>
      </c>
      <c r="BI85" s="33" t="s">
        <v>317</v>
      </c>
      <c r="BJ85" s="33" t="s">
        <v>317</v>
      </c>
      <c r="BK85" s="264" t="s">
        <v>278</v>
      </c>
      <c r="BL85" s="48" t="s">
        <v>3673</v>
      </c>
      <c r="BM85" s="48" t="s">
        <v>317</v>
      </c>
      <c r="BN85" s="48" t="s">
        <v>3773</v>
      </c>
      <c r="BO85" s="286" t="s">
        <v>53</v>
      </c>
      <c r="BP85" s="286" t="s">
        <v>81</v>
      </c>
      <c r="BQ85" s="359" t="s">
        <v>176</v>
      </c>
      <c r="BR85" s="48" t="s">
        <v>3593</v>
      </c>
      <c r="BS85" s="289" t="s">
        <v>512</v>
      </c>
      <c r="BT85" s="254">
        <f t="shared" si="2"/>
        <v>2025</v>
      </c>
      <c r="BU85" s="254"/>
      <c r="BV85" s="254"/>
      <c r="BW85" s="254"/>
      <c r="BX85" s="254" t="str">
        <f>COUNTIF(A2:BV2, "") + COUNTIF(A2:BV2, "NA") + COUNTIF(A2:BV2, "N/A") + COUNTIF(A2:BV2, "No aplica")</f>
        <v>#ERROR!</v>
      </c>
      <c r="BY85" s="254"/>
      <c r="BZ85" s="62" t="s">
        <v>214</v>
      </c>
      <c r="CA85" s="64" t="s">
        <v>214</v>
      </c>
      <c r="CB85" s="254"/>
      <c r="CC85" s="254"/>
      <c r="CD85" s="65" t="str">
        <f t="shared" si="4"/>
        <v/>
      </c>
      <c r="CE85" s="65"/>
      <c r="CF85" s="65"/>
      <c r="CG85" s="65"/>
      <c r="CH85" s="65"/>
      <c r="CI85" s="65"/>
      <c r="CJ85" s="65">
        <f t="shared" si="5"/>
        <v>0</v>
      </c>
      <c r="CK85" s="53" t="s">
        <v>254</v>
      </c>
      <c r="CL85" s="54" t="s">
        <v>254</v>
      </c>
      <c r="CM85" s="284">
        <v>45804.0</v>
      </c>
    </row>
    <row r="86" ht="22.5" customHeight="1">
      <c r="A86" s="48" t="s">
        <v>1610</v>
      </c>
      <c r="B86" s="33" t="s">
        <v>254</v>
      </c>
      <c r="C86" s="33" t="s">
        <v>3776</v>
      </c>
      <c r="D86" s="265" t="s">
        <v>3777</v>
      </c>
      <c r="E86" s="280" t="s">
        <v>93</v>
      </c>
      <c r="F86" s="280" t="s">
        <v>126</v>
      </c>
      <c r="G86" s="280" t="s">
        <v>128</v>
      </c>
      <c r="H86" s="265" t="s">
        <v>3467</v>
      </c>
      <c r="I86" s="41" t="s">
        <v>278</v>
      </c>
      <c r="J86" s="41" t="s">
        <v>278</v>
      </c>
      <c r="K86" s="48" t="s">
        <v>3778</v>
      </c>
      <c r="L86" s="350" t="s">
        <v>3779</v>
      </c>
      <c r="M86" s="350" t="s">
        <v>3779</v>
      </c>
      <c r="N86" s="358" t="s">
        <v>3780</v>
      </c>
      <c r="O86" s="358" t="s">
        <v>3189</v>
      </c>
      <c r="P86" s="353" t="s">
        <v>70</v>
      </c>
      <c r="Q86" s="277" t="s">
        <v>3781</v>
      </c>
      <c r="R86" s="48" t="s">
        <v>3782</v>
      </c>
      <c r="S86" s="48">
        <v>145.0</v>
      </c>
      <c r="T86" s="286" t="s">
        <v>268</v>
      </c>
      <c r="U86" s="48" t="s">
        <v>3783</v>
      </c>
      <c r="V86" s="48" t="s">
        <v>3785</v>
      </c>
      <c r="W86" s="48" t="s">
        <v>3786</v>
      </c>
      <c r="X86" s="48" t="s">
        <v>3787</v>
      </c>
      <c r="Y86" s="354">
        <v>45240.0</v>
      </c>
      <c r="Z86" s="354">
        <v>45929.0</v>
      </c>
      <c r="AA86" s="48" t="s">
        <v>3788</v>
      </c>
      <c r="AB86" s="205" t="s">
        <v>3789</v>
      </c>
      <c r="AC86" s="48">
        <v>1.0</v>
      </c>
      <c r="AD86" s="344" t="s">
        <v>257</v>
      </c>
      <c r="AE86" s="344" t="s">
        <v>252</v>
      </c>
      <c r="AF86" s="286" t="s">
        <v>53</v>
      </c>
      <c r="AG86" s="359" t="s">
        <v>74</v>
      </c>
      <c r="AH86" s="289" t="s">
        <v>52</v>
      </c>
      <c r="AI86" s="33" t="s">
        <v>317</v>
      </c>
      <c r="AJ86" s="356">
        <v>26.78</v>
      </c>
      <c r="AK86" s="33" t="s">
        <v>317</v>
      </c>
      <c r="AL86" s="33" t="s">
        <v>317</v>
      </c>
      <c r="AM86" s="33" t="s">
        <v>317</v>
      </c>
      <c r="AN86" s="33" t="s">
        <v>317</v>
      </c>
      <c r="AO86" s="352" t="s">
        <v>257</v>
      </c>
      <c r="AP86" s="33" t="s">
        <v>317</v>
      </c>
      <c r="AQ86" s="33" t="s">
        <v>317</v>
      </c>
      <c r="AR86" s="48">
        <v>24.0</v>
      </c>
      <c r="AS86" s="33" t="s">
        <v>317</v>
      </c>
      <c r="AT86" s="33" t="s">
        <v>317</v>
      </c>
      <c r="AU86" s="33" t="s">
        <v>317</v>
      </c>
      <c r="AV86" s="33" t="s">
        <v>317</v>
      </c>
      <c r="AW86" s="33" t="s">
        <v>317</v>
      </c>
      <c r="AX86" s="33" t="s">
        <v>317</v>
      </c>
      <c r="AY86" s="33" t="s">
        <v>317</v>
      </c>
      <c r="AZ86" s="33" t="s">
        <v>317</v>
      </c>
      <c r="BA86" s="33" t="s">
        <v>317</v>
      </c>
      <c r="BB86" s="33" t="s">
        <v>317</v>
      </c>
      <c r="BC86" s="33" t="s">
        <v>317</v>
      </c>
      <c r="BD86" s="33" t="s">
        <v>317</v>
      </c>
      <c r="BE86" s="33" t="s">
        <v>317</v>
      </c>
      <c r="BF86" s="33" t="s">
        <v>317</v>
      </c>
      <c r="BG86" s="33" t="s">
        <v>317</v>
      </c>
      <c r="BH86" s="33" t="s">
        <v>317</v>
      </c>
      <c r="BI86" s="33" t="s">
        <v>317</v>
      </c>
      <c r="BJ86" s="33" t="s">
        <v>317</v>
      </c>
      <c r="BK86" s="264" t="s">
        <v>278</v>
      </c>
      <c r="BL86" s="48" t="s">
        <v>1645</v>
      </c>
      <c r="BM86" s="48" t="s">
        <v>317</v>
      </c>
      <c r="BN86" s="48" t="s">
        <v>317</v>
      </c>
      <c r="BO86" s="286" t="s">
        <v>53</v>
      </c>
      <c r="BP86" s="286" t="s">
        <v>81</v>
      </c>
      <c r="BQ86" s="359" t="s">
        <v>176</v>
      </c>
      <c r="BR86" s="48" t="s">
        <v>3593</v>
      </c>
      <c r="BS86" s="289" t="s">
        <v>512</v>
      </c>
      <c r="BT86" s="254">
        <f t="shared" si="2"/>
        <v>2025</v>
      </c>
      <c r="BU86" s="254"/>
      <c r="BV86" s="254"/>
      <c r="BW86" s="254"/>
      <c r="BX86" s="254" t="str">
        <f>COUNTIF(A2:BV2, "") + COUNTIF(A2:BV2, "NA") + COUNTIF(A2:BV2, "N/A") + COUNTIF(A2:BV2, "No aplica")</f>
        <v>#ERROR!</v>
      </c>
      <c r="BY86" s="254"/>
      <c r="BZ86" s="62" t="s">
        <v>214</v>
      </c>
      <c r="CA86" s="64" t="s">
        <v>214</v>
      </c>
      <c r="CB86" s="254"/>
      <c r="CC86" s="254"/>
      <c r="CD86" s="65" t="str">
        <f t="shared" si="4"/>
        <v/>
      </c>
      <c r="CE86" s="65"/>
      <c r="CF86" s="65"/>
      <c r="CG86" s="65"/>
      <c r="CH86" s="65"/>
      <c r="CI86" s="65"/>
      <c r="CJ86" s="65">
        <f t="shared" si="5"/>
        <v>0</v>
      </c>
      <c r="CK86" s="53" t="s">
        <v>254</v>
      </c>
      <c r="CL86" s="54" t="s">
        <v>254</v>
      </c>
      <c r="CM86" s="284">
        <v>45804.0</v>
      </c>
    </row>
    <row r="87" ht="22.5" customHeight="1">
      <c r="A87" s="48" t="s">
        <v>1610</v>
      </c>
      <c r="B87" s="33" t="s">
        <v>254</v>
      </c>
      <c r="C87" s="33" t="s">
        <v>3802</v>
      </c>
      <c r="D87" s="261" t="s">
        <v>153</v>
      </c>
      <c r="E87" s="280" t="s">
        <v>93</v>
      </c>
      <c r="F87" s="280" t="s">
        <v>126</v>
      </c>
      <c r="G87" s="280" t="s">
        <v>128</v>
      </c>
      <c r="H87" s="264" t="s">
        <v>3803</v>
      </c>
      <c r="I87" s="41" t="s">
        <v>278</v>
      </c>
      <c r="J87" s="41" t="s">
        <v>278</v>
      </c>
      <c r="K87" s="48" t="s">
        <v>3804</v>
      </c>
      <c r="L87" s="350" t="s">
        <v>3805</v>
      </c>
      <c r="M87" s="350" t="s">
        <v>3805</v>
      </c>
      <c r="N87" s="352" t="s">
        <v>3806</v>
      </c>
      <c r="O87" s="352" t="s">
        <v>3807</v>
      </c>
      <c r="P87" s="353" t="s">
        <v>44</v>
      </c>
      <c r="Q87" s="251" t="s">
        <v>3808</v>
      </c>
      <c r="R87" s="48" t="s">
        <v>3809</v>
      </c>
      <c r="S87" s="48">
        <v>8544.0</v>
      </c>
      <c r="T87" s="286" t="s">
        <v>283</v>
      </c>
      <c r="U87" s="48" t="s">
        <v>3810</v>
      </c>
      <c r="V87" s="48" t="s">
        <v>3811</v>
      </c>
      <c r="W87" s="48" t="s">
        <v>3812</v>
      </c>
      <c r="X87" s="48" t="s">
        <v>3813</v>
      </c>
      <c r="Y87" s="354">
        <v>45413.0</v>
      </c>
      <c r="Z87" s="354">
        <v>45929.0</v>
      </c>
      <c r="AA87" s="48" t="s">
        <v>3814</v>
      </c>
      <c r="AB87" s="205" t="s">
        <v>3815</v>
      </c>
      <c r="AC87" s="48">
        <v>1.0</v>
      </c>
      <c r="AD87" s="344" t="s">
        <v>257</v>
      </c>
      <c r="AE87" s="344" t="s">
        <v>252</v>
      </c>
      <c r="AF87" s="286" t="s">
        <v>53</v>
      </c>
      <c r="AG87" s="359" t="s">
        <v>74</v>
      </c>
      <c r="AH87" s="289" t="s">
        <v>52</v>
      </c>
      <c r="AI87" s="33" t="s">
        <v>317</v>
      </c>
      <c r="AJ87" s="356">
        <v>14.5</v>
      </c>
      <c r="AK87" s="33" t="s">
        <v>317</v>
      </c>
      <c r="AL87" s="33" t="s">
        <v>317</v>
      </c>
      <c r="AM87" s="33" t="s">
        <v>317</v>
      </c>
      <c r="AN87" s="33" t="s">
        <v>317</v>
      </c>
      <c r="AO87" s="352" t="s">
        <v>257</v>
      </c>
      <c r="AP87" s="48">
        <v>337.0</v>
      </c>
      <c r="AQ87" s="361">
        <f>AR87/AP87</f>
        <v>0.08510385757</v>
      </c>
      <c r="AR87" s="48">
        <v>28.68</v>
      </c>
      <c r="AS87" s="33" t="s">
        <v>317</v>
      </c>
      <c r="AT87" s="33" t="s">
        <v>317</v>
      </c>
      <c r="AU87" s="33" t="s">
        <v>317</v>
      </c>
      <c r="AV87" s="33" t="s">
        <v>317</v>
      </c>
      <c r="AW87" s="33" t="s">
        <v>317</v>
      </c>
      <c r="AX87" s="33" t="s">
        <v>317</v>
      </c>
      <c r="AY87" s="33" t="s">
        <v>317</v>
      </c>
      <c r="AZ87" s="33" t="s">
        <v>317</v>
      </c>
      <c r="BA87" s="33" t="s">
        <v>317</v>
      </c>
      <c r="BB87" s="33" t="s">
        <v>317</v>
      </c>
      <c r="BC87" s="33" t="s">
        <v>317</v>
      </c>
      <c r="BD87" s="33" t="s">
        <v>317</v>
      </c>
      <c r="BE87" s="33" t="s">
        <v>317</v>
      </c>
      <c r="BF87" s="33" t="s">
        <v>317</v>
      </c>
      <c r="BG87" s="33" t="s">
        <v>317</v>
      </c>
      <c r="BH87" s="33" t="s">
        <v>317</v>
      </c>
      <c r="BI87" s="33" t="s">
        <v>317</v>
      </c>
      <c r="BJ87" s="33" t="s">
        <v>317</v>
      </c>
      <c r="BK87" s="264" t="s">
        <v>278</v>
      </c>
      <c r="BL87" s="48" t="s">
        <v>1645</v>
      </c>
      <c r="BM87" s="48" t="s">
        <v>317</v>
      </c>
      <c r="BN87" s="48" t="s">
        <v>3826</v>
      </c>
      <c r="BO87" s="286" t="s">
        <v>53</v>
      </c>
      <c r="BP87" s="286" t="s">
        <v>81</v>
      </c>
      <c r="BQ87" s="359" t="s">
        <v>176</v>
      </c>
      <c r="BR87" s="48" t="s">
        <v>3593</v>
      </c>
      <c r="BS87" s="289" t="s">
        <v>512</v>
      </c>
      <c r="BT87" s="254">
        <f t="shared" si="2"/>
        <v>2025</v>
      </c>
      <c r="BU87" s="254"/>
      <c r="BV87" s="254"/>
      <c r="BW87" s="254"/>
      <c r="BX87" s="254" t="str">
        <f>COUNTIF(A2:BV2, "") + COUNTIF(A2:BV2, "NA") + COUNTIF(A2:BV2, "N/A") + COUNTIF(A2:BV2, "No aplica")</f>
        <v>#ERROR!</v>
      </c>
      <c r="BY87" s="254"/>
      <c r="BZ87" s="62" t="s">
        <v>214</v>
      </c>
      <c r="CA87" s="64" t="s">
        <v>214</v>
      </c>
      <c r="CB87" s="254"/>
      <c r="CC87" s="254"/>
      <c r="CD87" s="65" t="str">
        <f t="shared" si="4"/>
        <v/>
      </c>
      <c r="CE87" s="65"/>
      <c r="CF87" s="65"/>
      <c r="CG87" s="65"/>
      <c r="CH87" s="65"/>
      <c r="CI87" s="65"/>
      <c r="CJ87" s="65">
        <f t="shared" si="5"/>
        <v>0</v>
      </c>
      <c r="CK87" s="53" t="s">
        <v>254</v>
      </c>
      <c r="CL87" s="54" t="s">
        <v>254</v>
      </c>
      <c r="CM87" s="284">
        <v>45804.0</v>
      </c>
    </row>
    <row r="88" ht="22.5" customHeight="1">
      <c r="A88" s="48" t="s">
        <v>1610</v>
      </c>
      <c r="B88" s="33" t="s">
        <v>254</v>
      </c>
      <c r="C88" s="33" t="s">
        <v>3828</v>
      </c>
      <c r="D88" s="261" t="s">
        <v>3829</v>
      </c>
      <c r="E88" s="280" t="s">
        <v>93</v>
      </c>
      <c r="F88" s="280" t="s">
        <v>126</v>
      </c>
      <c r="G88" s="280" t="s">
        <v>128</v>
      </c>
      <c r="H88" s="265" t="s">
        <v>3467</v>
      </c>
      <c r="I88" s="41" t="s">
        <v>278</v>
      </c>
      <c r="J88" s="41" t="s">
        <v>278</v>
      </c>
      <c r="K88" s="48" t="s">
        <v>3830</v>
      </c>
      <c r="L88" s="350" t="s">
        <v>3831</v>
      </c>
      <c r="M88" s="350" t="s">
        <v>3831</v>
      </c>
      <c r="N88" s="351" t="s">
        <v>3832</v>
      </c>
      <c r="O88" s="352" t="s">
        <v>3833</v>
      </c>
      <c r="P88" s="353" t="s">
        <v>44</v>
      </c>
      <c r="Q88" s="350" t="s">
        <v>3834</v>
      </c>
      <c r="R88" s="48" t="s">
        <v>3835</v>
      </c>
      <c r="S88" s="48">
        <v>1032.0</v>
      </c>
      <c r="T88" s="286" t="s">
        <v>268</v>
      </c>
      <c r="U88" s="48" t="s">
        <v>3837</v>
      </c>
      <c r="V88" s="48" t="s">
        <v>3838</v>
      </c>
      <c r="W88" s="48" t="s">
        <v>3839</v>
      </c>
      <c r="X88" s="48" t="s">
        <v>3840</v>
      </c>
      <c r="Y88" s="354">
        <v>45748.0</v>
      </c>
      <c r="Z88" s="354">
        <v>45959.0</v>
      </c>
      <c r="AA88" s="48" t="s">
        <v>3842</v>
      </c>
      <c r="AB88" s="205" t="s">
        <v>3844</v>
      </c>
      <c r="AC88" s="48">
        <v>1.0</v>
      </c>
      <c r="AD88" s="344" t="s">
        <v>257</v>
      </c>
      <c r="AE88" s="344" t="s">
        <v>252</v>
      </c>
      <c r="AF88" s="286" t="s">
        <v>53</v>
      </c>
      <c r="AG88" s="359" t="s">
        <v>104</v>
      </c>
      <c r="AH88" s="289" t="s">
        <v>52</v>
      </c>
      <c r="AI88" s="33" t="s">
        <v>317</v>
      </c>
      <c r="AJ88" s="356">
        <v>33.1</v>
      </c>
      <c r="AK88" s="33" t="s">
        <v>317</v>
      </c>
      <c r="AL88" s="33" t="s">
        <v>317</v>
      </c>
      <c r="AM88" s="33" t="s">
        <v>317</v>
      </c>
      <c r="AN88" s="33" t="s">
        <v>317</v>
      </c>
      <c r="AO88" s="352" t="s">
        <v>257</v>
      </c>
      <c r="AP88" s="33" t="s">
        <v>317</v>
      </c>
      <c r="AQ88" s="33" t="s">
        <v>317</v>
      </c>
      <c r="AR88" s="33" t="s">
        <v>317</v>
      </c>
      <c r="AS88" s="33" t="s">
        <v>317</v>
      </c>
      <c r="AT88" s="33" t="s">
        <v>317</v>
      </c>
      <c r="AU88" s="48">
        <v>5206.0</v>
      </c>
      <c r="AV88" s="33" t="s">
        <v>317</v>
      </c>
      <c r="AW88" s="33" t="s">
        <v>317</v>
      </c>
      <c r="AX88" s="33" t="s">
        <v>317</v>
      </c>
      <c r="AY88" s="33" t="s">
        <v>317</v>
      </c>
      <c r="AZ88" s="33" t="s">
        <v>317</v>
      </c>
      <c r="BA88" s="33" t="s">
        <v>317</v>
      </c>
      <c r="BB88" s="33" t="s">
        <v>317</v>
      </c>
      <c r="BC88" s="33" t="s">
        <v>317</v>
      </c>
      <c r="BD88" s="33" t="s">
        <v>317</v>
      </c>
      <c r="BE88" s="33" t="s">
        <v>317</v>
      </c>
      <c r="BF88" s="33" t="s">
        <v>317</v>
      </c>
      <c r="BG88" s="33" t="s">
        <v>317</v>
      </c>
      <c r="BH88" s="33" t="s">
        <v>317</v>
      </c>
      <c r="BI88" s="33" t="s">
        <v>317</v>
      </c>
      <c r="BJ88" s="33" t="s">
        <v>317</v>
      </c>
      <c r="BK88" s="264" t="s">
        <v>278</v>
      </c>
      <c r="BL88" s="48" t="s">
        <v>1912</v>
      </c>
      <c r="BM88" s="48" t="s">
        <v>317</v>
      </c>
      <c r="BN88" s="48" t="s">
        <v>317</v>
      </c>
      <c r="BO88" s="286" t="s">
        <v>53</v>
      </c>
      <c r="BP88" s="286" t="s">
        <v>81</v>
      </c>
      <c r="BQ88" s="364" t="s">
        <v>1647</v>
      </c>
      <c r="BR88" s="48" t="s">
        <v>3593</v>
      </c>
      <c r="BS88" s="289" t="s">
        <v>512</v>
      </c>
      <c r="BT88" s="254">
        <f t="shared" si="2"/>
        <v>2025</v>
      </c>
      <c r="BU88" s="254"/>
      <c r="BV88" s="254"/>
      <c r="BW88" s="254"/>
      <c r="BX88" s="254" t="str">
        <f>COUNTIF(A2:BV2, "") + COUNTIF(A2:BV2, "NA") + COUNTIF(A2:BV2, "N/A") + COUNTIF(A2:BV2, "No aplica")</f>
        <v>#ERROR!</v>
      </c>
      <c r="BY88" s="254"/>
      <c r="BZ88" s="62" t="s">
        <v>214</v>
      </c>
      <c r="CA88" s="64" t="s">
        <v>214</v>
      </c>
      <c r="CB88" s="254"/>
      <c r="CC88" s="254"/>
      <c r="CD88" s="65" t="str">
        <f t="shared" si="4"/>
        <v/>
      </c>
      <c r="CE88" s="65"/>
      <c r="CF88" s="65"/>
      <c r="CG88" s="65"/>
      <c r="CH88" s="65"/>
      <c r="CI88" s="65"/>
      <c r="CJ88" s="65">
        <f t="shared" si="5"/>
        <v>0</v>
      </c>
      <c r="CK88" s="53" t="s">
        <v>254</v>
      </c>
      <c r="CL88" s="54" t="s">
        <v>254</v>
      </c>
      <c r="CM88" s="284">
        <v>45804.0</v>
      </c>
    </row>
    <row r="89" ht="22.5" customHeight="1">
      <c r="A89" s="48" t="s">
        <v>1610</v>
      </c>
      <c r="B89" s="33" t="s">
        <v>254</v>
      </c>
      <c r="C89" s="33" t="s">
        <v>3856</v>
      </c>
      <c r="D89" s="261" t="s">
        <v>3857</v>
      </c>
      <c r="E89" s="280" t="s">
        <v>93</v>
      </c>
      <c r="F89" s="280" t="s">
        <v>126</v>
      </c>
      <c r="G89" s="280" t="s">
        <v>128</v>
      </c>
      <c r="H89" s="265" t="s">
        <v>3467</v>
      </c>
      <c r="I89" s="41" t="s">
        <v>278</v>
      </c>
      <c r="J89" s="41" t="s">
        <v>278</v>
      </c>
      <c r="K89" s="48" t="s">
        <v>3858</v>
      </c>
      <c r="L89" s="350" t="s">
        <v>3859</v>
      </c>
      <c r="M89" s="350" t="s">
        <v>3859</v>
      </c>
      <c r="N89" s="351" t="s">
        <v>3860</v>
      </c>
      <c r="O89" s="352" t="s">
        <v>3861</v>
      </c>
      <c r="P89" s="353" t="s">
        <v>70</v>
      </c>
      <c r="Q89" s="350" t="s">
        <v>3863</v>
      </c>
      <c r="R89" s="48" t="s">
        <v>3864</v>
      </c>
      <c r="S89" s="48">
        <v>6810.0</v>
      </c>
      <c r="T89" s="286" t="s">
        <v>154</v>
      </c>
      <c r="U89" s="48" t="s">
        <v>3865</v>
      </c>
      <c r="V89" s="48" t="s">
        <v>3866</v>
      </c>
      <c r="W89" s="48" t="s">
        <v>3867</v>
      </c>
      <c r="X89" s="48" t="s">
        <v>3868</v>
      </c>
      <c r="Y89" s="354">
        <v>45630.0</v>
      </c>
      <c r="Z89" s="354">
        <v>46000.0</v>
      </c>
      <c r="AA89" s="48" t="s">
        <v>3871</v>
      </c>
      <c r="AB89" s="205" t="s">
        <v>3872</v>
      </c>
      <c r="AC89" s="48">
        <v>1.0</v>
      </c>
      <c r="AD89" s="344" t="s">
        <v>257</v>
      </c>
      <c r="AE89" s="344" t="s">
        <v>252</v>
      </c>
      <c r="AF89" s="286" t="s">
        <v>53</v>
      </c>
      <c r="AG89" s="359" t="s">
        <v>104</v>
      </c>
      <c r="AH89" s="289" t="s">
        <v>52</v>
      </c>
      <c r="AI89" s="33" t="s">
        <v>317</v>
      </c>
      <c r="AJ89" s="356">
        <v>48.29</v>
      </c>
      <c r="AK89" s="33" t="s">
        <v>317</v>
      </c>
      <c r="AL89" s="33" t="s">
        <v>317</v>
      </c>
      <c r="AM89" s="33" t="s">
        <v>317</v>
      </c>
      <c r="AN89" s="33" t="s">
        <v>317</v>
      </c>
      <c r="AO89" s="352" t="s">
        <v>257</v>
      </c>
      <c r="AP89" s="33" t="s">
        <v>317</v>
      </c>
      <c r="AQ89" s="33" t="s">
        <v>317</v>
      </c>
      <c r="AR89" s="33" t="s">
        <v>317</v>
      </c>
      <c r="AS89" s="48">
        <v>4800324.0</v>
      </c>
      <c r="AT89" s="296">
        <f t="shared" ref="AT89:AT90" si="13">AU89/AS89</f>
        <v>0.002075945499</v>
      </c>
      <c r="AU89" s="48">
        <v>9965.211</v>
      </c>
      <c r="AV89" s="33" t="s">
        <v>317</v>
      </c>
      <c r="AW89" s="33" t="s">
        <v>317</v>
      </c>
      <c r="AX89" s="33" t="s">
        <v>317</v>
      </c>
      <c r="AY89" s="33" t="s">
        <v>317</v>
      </c>
      <c r="AZ89" s="33" t="s">
        <v>317</v>
      </c>
      <c r="BA89" s="33" t="s">
        <v>317</v>
      </c>
      <c r="BB89" s="33" t="s">
        <v>317</v>
      </c>
      <c r="BC89" s="33" t="s">
        <v>317</v>
      </c>
      <c r="BD89" s="33" t="s">
        <v>317</v>
      </c>
      <c r="BE89" s="33" t="s">
        <v>317</v>
      </c>
      <c r="BF89" s="33" t="s">
        <v>317</v>
      </c>
      <c r="BG89" s="33" t="s">
        <v>317</v>
      </c>
      <c r="BH89" s="33" t="s">
        <v>317</v>
      </c>
      <c r="BI89" s="33" t="s">
        <v>317</v>
      </c>
      <c r="BJ89" s="33" t="s">
        <v>317</v>
      </c>
      <c r="BK89" s="264" t="s">
        <v>278</v>
      </c>
      <c r="BL89" s="48" t="s">
        <v>1912</v>
      </c>
      <c r="BM89" s="48" t="s">
        <v>317</v>
      </c>
      <c r="BN89" s="365" t="s">
        <v>3884</v>
      </c>
      <c r="BO89" s="286" t="s">
        <v>53</v>
      </c>
      <c r="BP89" s="286" t="s">
        <v>81</v>
      </c>
      <c r="BQ89" s="364" t="s">
        <v>1647</v>
      </c>
      <c r="BR89" s="48" t="s">
        <v>3593</v>
      </c>
      <c r="BS89" s="289" t="s">
        <v>512</v>
      </c>
      <c r="BT89" s="254">
        <f t="shared" si="2"/>
        <v>2025</v>
      </c>
      <c r="BU89" s="254"/>
      <c r="BV89" s="254"/>
      <c r="BW89" s="254"/>
      <c r="BX89" s="254" t="str">
        <f>COUNTIF(A2:BV2, "") + COUNTIF(A2:BV2, "NA") + COUNTIF(A2:BV2, "N/A") + COUNTIF(A2:BV2, "No aplica")</f>
        <v>#ERROR!</v>
      </c>
      <c r="BY89" s="254"/>
      <c r="BZ89" s="62" t="s">
        <v>214</v>
      </c>
      <c r="CA89" s="64" t="s">
        <v>214</v>
      </c>
      <c r="CB89" s="254"/>
      <c r="CC89" s="254"/>
      <c r="CD89" s="65" t="str">
        <f t="shared" si="4"/>
        <v/>
      </c>
      <c r="CE89" s="65"/>
      <c r="CF89" s="65"/>
      <c r="CG89" s="65"/>
      <c r="CH89" s="65"/>
      <c r="CI89" s="65"/>
      <c r="CJ89" s="65">
        <f t="shared" si="5"/>
        <v>0</v>
      </c>
      <c r="CK89" s="53" t="s">
        <v>254</v>
      </c>
      <c r="CL89" s="54" t="s">
        <v>254</v>
      </c>
      <c r="CM89" s="284">
        <v>45804.0</v>
      </c>
    </row>
    <row r="90" ht="22.5" customHeight="1">
      <c r="A90" s="48" t="s">
        <v>1610</v>
      </c>
      <c r="B90" s="33" t="s">
        <v>254</v>
      </c>
      <c r="C90" s="33" t="s">
        <v>3888</v>
      </c>
      <c r="D90" s="261" t="s">
        <v>3890</v>
      </c>
      <c r="E90" s="280" t="s">
        <v>93</v>
      </c>
      <c r="F90" s="280" t="s">
        <v>126</v>
      </c>
      <c r="G90" s="280" t="s">
        <v>128</v>
      </c>
      <c r="H90" s="264" t="s">
        <v>3803</v>
      </c>
      <c r="I90" s="41" t="s">
        <v>278</v>
      </c>
      <c r="J90" s="41" t="s">
        <v>278</v>
      </c>
      <c r="K90" s="48" t="s">
        <v>3896</v>
      </c>
      <c r="L90" s="350" t="s">
        <v>3897</v>
      </c>
      <c r="M90" s="350" t="s">
        <v>3897</v>
      </c>
      <c r="N90" s="352" t="s">
        <v>3900</v>
      </c>
      <c r="O90" s="352" t="s">
        <v>3901</v>
      </c>
      <c r="P90" s="353" t="s">
        <v>70</v>
      </c>
      <c r="Q90" s="251" t="s">
        <v>3903</v>
      </c>
      <c r="R90" s="48" t="s">
        <v>3905</v>
      </c>
      <c r="S90" s="48">
        <v>4665.0</v>
      </c>
      <c r="T90" s="286" t="s">
        <v>235</v>
      </c>
      <c r="U90" s="48" t="s">
        <v>3906</v>
      </c>
      <c r="V90" s="48" t="s">
        <v>3907</v>
      </c>
      <c r="W90" s="48" t="s">
        <v>3908</v>
      </c>
      <c r="X90" s="48" t="s">
        <v>3909</v>
      </c>
      <c r="Y90" s="354">
        <v>45390.0</v>
      </c>
      <c r="Z90" s="354">
        <v>45929.0</v>
      </c>
      <c r="AA90" s="48" t="s">
        <v>3910</v>
      </c>
      <c r="AB90" s="205" t="s">
        <v>3911</v>
      </c>
      <c r="AC90" s="48">
        <v>1.0</v>
      </c>
      <c r="AD90" s="344" t="s">
        <v>257</v>
      </c>
      <c r="AE90" s="344" t="s">
        <v>252</v>
      </c>
      <c r="AF90" s="286" t="s">
        <v>53</v>
      </c>
      <c r="AG90" s="359" t="s">
        <v>104</v>
      </c>
      <c r="AH90" s="289" t="s">
        <v>52</v>
      </c>
      <c r="AI90" s="33" t="s">
        <v>317</v>
      </c>
      <c r="AJ90" s="366">
        <v>15.0</v>
      </c>
      <c r="AK90" s="33" t="s">
        <v>317</v>
      </c>
      <c r="AL90" s="33" t="s">
        <v>317</v>
      </c>
      <c r="AM90" s="33" t="s">
        <v>317</v>
      </c>
      <c r="AN90" s="33" t="s">
        <v>317</v>
      </c>
      <c r="AO90" s="352" t="s">
        <v>257</v>
      </c>
      <c r="AP90" s="33" t="s">
        <v>317</v>
      </c>
      <c r="AQ90" s="33" t="s">
        <v>317</v>
      </c>
      <c r="AR90" s="33" t="s">
        <v>317</v>
      </c>
      <c r="AS90" s="48">
        <v>290.0</v>
      </c>
      <c r="AT90" s="296">
        <f t="shared" si="13"/>
        <v>0.0275862069</v>
      </c>
      <c r="AU90" s="48">
        <v>8.0</v>
      </c>
      <c r="AV90" s="33" t="s">
        <v>317</v>
      </c>
      <c r="AW90" s="33" t="s">
        <v>317</v>
      </c>
      <c r="AX90" s="33" t="s">
        <v>317</v>
      </c>
      <c r="AY90" s="33" t="s">
        <v>317</v>
      </c>
      <c r="AZ90" s="33" t="s">
        <v>317</v>
      </c>
      <c r="BA90" s="33" t="s">
        <v>317</v>
      </c>
      <c r="BB90" s="33" t="s">
        <v>317</v>
      </c>
      <c r="BC90" s="33" t="s">
        <v>317</v>
      </c>
      <c r="BD90" s="33" t="s">
        <v>317</v>
      </c>
      <c r="BE90" s="33" t="s">
        <v>317</v>
      </c>
      <c r="BF90" s="33" t="s">
        <v>317</v>
      </c>
      <c r="BG90" s="33" t="s">
        <v>317</v>
      </c>
      <c r="BH90" s="33" t="s">
        <v>317</v>
      </c>
      <c r="BI90" s="33" t="s">
        <v>317</v>
      </c>
      <c r="BJ90" s="33" t="s">
        <v>317</v>
      </c>
      <c r="BK90" s="264" t="s">
        <v>278</v>
      </c>
      <c r="BL90" s="48" t="s">
        <v>1912</v>
      </c>
      <c r="BM90" s="48" t="s">
        <v>317</v>
      </c>
      <c r="BN90" s="48" t="s">
        <v>3914</v>
      </c>
      <c r="BO90" s="286" t="s">
        <v>53</v>
      </c>
      <c r="BP90" s="286" t="s">
        <v>81</v>
      </c>
      <c r="BQ90" s="364" t="s">
        <v>1647</v>
      </c>
      <c r="BR90" s="48" t="s">
        <v>3593</v>
      </c>
      <c r="BS90" s="289" t="s">
        <v>512</v>
      </c>
      <c r="BT90" s="254">
        <f t="shared" si="2"/>
        <v>2025</v>
      </c>
      <c r="BU90" s="254"/>
      <c r="BV90" s="254"/>
      <c r="BW90" s="254"/>
      <c r="BX90" s="254" t="str">
        <f>COUNTIF(A2:BV2, "") + COUNTIF(A2:BV2, "NA") + COUNTIF(A2:BV2, "N/A") + COUNTIF(A2:BV2, "No aplica")</f>
        <v>#ERROR!</v>
      </c>
      <c r="BY90" s="254"/>
      <c r="BZ90" s="62" t="s">
        <v>214</v>
      </c>
      <c r="CA90" s="64" t="s">
        <v>214</v>
      </c>
      <c r="CB90" s="254"/>
      <c r="CC90" s="254"/>
      <c r="CD90" s="65" t="str">
        <f t="shared" si="4"/>
        <v/>
      </c>
      <c r="CE90" s="65"/>
      <c r="CF90" s="65"/>
      <c r="CG90" s="65"/>
      <c r="CH90" s="65"/>
      <c r="CI90" s="65"/>
      <c r="CJ90" s="65">
        <f t="shared" si="5"/>
        <v>0</v>
      </c>
      <c r="CK90" s="53" t="s">
        <v>254</v>
      </c>
      <c r="CL90" s="54" t="s">
        <v>254</v>
      </c>
      <c r="CM90" s="284">
        <v>45804.0</v>
      </c>
    </row>
    <row r="91" ht="22.5" customHeight="1">
      <c r="A91" s="48" t="s">
        <v>1610</v>
      </c>
      <c r="B91" s="33" t="s">
        <v>254</v>
      </c>
      <c r="C91" s="33" t="s">
        <v>3922</v>
      </c>
      <c r="D91" s="261" t="s">
        <v>3923</v>
      </c>
      <c r="E91" s="280" t="s">
        <v>93</v>
      </c>
      <c r="F91" s="280" t="s">
        <v>126</v>
      </c>
      <c r="G91" s="280" t="s">
        <v>128</v>
      </c>
      <c r="H91" s="265" t="s">
        <v>3467</v>
      </c>
      <c r="I91" s="41" t="s">
        <v>278</v>
      </c>
      <c r="J91" s="41" t="s">
        <v>278</v>
      </c>
      <c r="K91" s="48" t="s">
        <v>3928</v>
      </c>
      <c r="L91" s="350" t="s">
        <v>3930</v>
      </c>
      <c r="M91" s="350" t="s">
        <v>3930</v>
      </c>
      <c r="N91" s="358" t="s">
        <v>2378</v>
      </c>
      <c r="O91" s="358" t="s">
        <v>3932</v>
      </c>
      <c r="P91" s="353" t="s">
        <v>44</v>
      </c>
      <c r="Q91" s="277" t="s">
        <v>3933</v>
      </c>
      <c r="R91" s="48" t="s">
        <v>3934</v>
      </c>
      <c r="S91" s="48">
        <v>1082.0</v>
      </c>
      <c r="T91" s="286" t="s">
        <v>268</v>
      </c>
      <c r="U91" s="48" t="s">
        <v>3935</v>
      </c>
      <c r="V91" s="48" t="s">
        <v>3936</v>
      </c>
      <c r="W91" s="48" t="s">
        <v>3937</v>
      </c>
      <c r="X91" s="48" t="s">
        <v>3938</v>
      </c>
      <c r="Y91" s="354">
        <v>45639.0</v>
      </c>
      <c r="Z91" s="354">
        <v>45959.0</v>
      </c>
      <c r="AA91" s="48" t="s">
        <v>3939</v>
      </c>
      <c r="AB91" s="205" t="s">
        <v>3940</v>
      </c>
      <c r="AC91" s="48">
        <v>1.0</v>
      </c>
      <c r="AD91" s="344" t="s">
        <v>257</v>
      </c>
      <c r="AE91" s="344" t="s">
        <v>252</v>
      </c>
      <c r="AF91" s="286" t="s">
        <v>53</v>
      </c>
      <c r="AG91" s="355" t="s">
        <v>3941</v>
      </c>
      <c r="AH91" s="289" t="s">
        <v>52</v>
      </c>
      <c r="AI91" s="33" t="s">
        <v>317</v>
      </c>
      <c r="AJ91" s="356">
        <v>161.0</v>
      </c>
      <c r="AK91" s="33" t="s">
        <v>317</v>
      </c>
      <c r="AL91" s="33" t="s">
        <v>317</v>
      </c>
      <c r="AM91" s="33" t="s">
        <v>317</v>
      </c>
      <c r="AN91" s="33" t="s">
        <v>317</v>
      </c>
      <c r="AO91" s="352" t="s">
        <v>257</v>
      </c>
      <c r="AP91" s="33" t="s">
        <v>317</v>
      </c>
      <c r="AQ91" s="33" t="s">
        <v>317</v>
      </c>
      <c r="AR91" s="33" t="s">
        <v>317</v>
      </c>
      <c r="AS91" s="33" t="s">
        <v>317</v>
      </c>
      <c r="AT91" s="33" t="s">
        <v>317</v>
      </c>
      <c r="AU91" s="33" t="s">
        <v>317</v>
      </c>
      <c r="AV91" s="33" t="s">
        <v>317</v>
      </c>
      <c r="AW91" s="33" t="s">
        <v>317</v>
      </c>
      <c r="AX91" s="33" t="s">
        <v>317</v>
      </c>
      <c r="AY91" s="33" t="s">
        <v>317</v>
      </c>
      <c r="AZ91" s="33" t="s">
        <v>317</v>
      </c>
      <c r="BA91" s="33" t="s">
        <v>317</v>
      </c>
      <c r="BB91" s="33" t="s">
        <v>317</v>
      </c>
      <c r="BC91" s="33" t="s">
        <v>317</v>
      </c>
      <c r="BD91" s="33" t="s">
        <v>317</v>
      </c>
      <c r="BE91" s="33" t="s">
        <v>317</v>
      </c>
      <c r="BF91" s="33" t="s">
        <v>317</v>
      </c>
      <c r="BG91" s="33" t="s">
        <v>317</v>
      </c>
      <c r="BH91" s="33" t="s">
        <v>317</v>
      </c>
      <c r="BI91" s="33" t="s">
        <v>317</v>
      </c>
      <c r="BJ91" s="33" t="s">
        <v>317</v>
      </c>
      <c r="BK91" s="48" t="s">
        <v>3943</v>
      </c>
      <c r="BL91" s="48" t="s">
        <v>3944</v>
      </c>
      <c r="BM91" s="48" t="s">
        <v>317</v>
      </c>
      <c r="BN91" s="48" t="s">
        <v>3945</v>
      </c>
      <c r="BO91" s="286" t="s">
        <v>53</v>
      </c>
      <c r="BP91" s="286" t="s">
        <v>81</v>
      </c>
      <c r="BQ91" s="286" t="s">
        <v>53</v>
      </c>
      <c r="BR91" s="48" t="s">
        <v>3527</v>
      </c>
      <c r="BS91" s="289" t="s">
        <v>512</v>
      </c>
      <c r="BT91" s="254">
        <f t="shared" si="2"/>
        <v>2025</v>
      </c>
      <c r="BU91" s="254"/>
      <c r="BV91" s="254"/>
      <c r="BW91" s="254"/>
      <c r="BX91" s="254" t="str">
        <f>COUNTIF(A2:BV2, "") + COUNTIF(A2:BV2, "NA") + COUNTIF(A2:BV2, "N/A") + COUNTIF(A2:BV2, "No aplica")</f>
        <v>#ERROR!</v>
      </c>
      <c r="BY91" s="254"/>
      <c r="BZ91" s="62" t="s">
        <v>214</v>
      </c>
      <c r="CA91" s="64" t="s">
        <v>214</v>
      </c>
      <c r="CB91" s="254"/>
      <c r="CC91" s="254"/>
      <c r="CD91" s="65" t="str">
        <f t="shared" si="4"/>
        <v/>
      </c>
      <c r="CE91" s="65"/>
      <c r="CF91" s="65"/>
      <c r="CG91" s="65"/>
      <c r="CH91" s="65"/>
      <c r="CI91" s="65"/>
      <c r="CJ91" s="65">
        <f t="shared" si="5"/>
        <v>0</v>
      </c>
      <c r="CK91" s="53" t="s">
        <v>254</v>
      </c>
      <c r="CL91" s="54" t="s">
        <v>254</v>
      </c>
      <c r="CM91" s="284">
        <v>45804.0</v>
      </c>
    </row>
    <row r="92" ht="22.5" customHeight="1">
      <c r="A92" s="48" t="s">
        <v>1610</v>
      </c>
      <c r="B92" s="33" t="s">
        <v>254</v>
      </c>
      <c r="C92" s="33" t="s">
        <v>3946</v>
      </c>
      <c r="D92" s="261" t="s">
        <v>3947</v>
      </c>
      <c r="E92" s="280" t="s">
        <v>93</v>
      </c>
      <c r="F92" s="280" t="s">
        <v>126</v>
      </c>
      <c r="G92" s="280" t="s">
        <v>128</v>
      </c>
      <c r="H92" s="265" t="s">
        <v>3467</v>
      </c>
      <c r="I92" s="41" t="s">
        <v>278</v>
      </c>
      <c r="J92" s="41" t="s">
        <v>278</v>
      </c>
      <c r="K92" s="48" t="s">
        <v>3950</v>
      </c>
      <c r="L92" s="350" t="s">
        <v>3952</v>
      </c>
      <c r="M92" s="350" t="s">
        <v>3952</v>
      </c>
      <c r="N92" s="351" t="s">
        <v>3953</v>
      </c>
      <c r="O92" s="358" t="s">
        <v>3955</v>
      </c>
      <c r="P92" s="353" t="s">
        <v>70</v>
      </c>
      <c r="Q92" s="350" t="s">
        <v>3957</v>
      </c>
      <c r="R92" s="48" t="s">
        <v>3959</v>
      </c>
      <c r="S92" s="48">
        <v>9601.0</v>
      </c>
      <c r="T92" s="286" t="s">
        <v>268</v>
      </c>
      <c r="U92" s="48" t="s">
        <v>3962</v>
      </c>
      <c r="V92" s="48" t="s">
        <v>3964</v>
      </c>
      <c r="W92" s="48" t="s">
        <v>3966</v>
      </c>
      <c r="X92" s="48" t="s">
        <v>3967</v>
      </c>
      <c r="Y92" s="354">
        <v>45748.0</v>
      </c>
      <c r="Z92" s="354">
        <v>46000.0</v>
      </c>
      <c r="AA92" s="48" t="s">
        <v>3970</v>
      </c>
      <c r="AB92" s="205" t="s">
        <v>3971</v>
      </c>
      <c r="AC92" s="48">
        <v>1.0</v>
      </c>
      <c r="AD92" s="344" t="s">
        <v>257</v>
      </c>
      <c r="AE92" s="344" t="s">
        <v>252</v>
      </c>
      <c r="AF92" s="286" t="s">
        <v>53</v>
      </c>
      <c r="AG92" s="359" t="s">
        <v>104</v>
      </c>
      <c r="AH92" s="289" t="s">
        <v>52</v>
      </c>
      <c r="AI92" s="33" t="s">
        <v>317</v>
      </c>
      <c r="AJ92" s="356">
        <v>22.08</v>
      </c>
      <c r="AK92" s="33" t="s">
        <v>317</v>
      </c>
      <c r="AL92" s="33" t="s">
        <v>317</v>
      </c>
      <c r="AM92" s="33" t="s">
        <v>317</v>
      </c>
      <c r="AN92" s="33" t="s">
        <v>317</v>
      </c>
      <c r="AO92" s="352" t="s">
        <v>257</v>
      </c>
      <c r="AP92" s="33" t="s">
        <v>317</v>
      </c>
      <c r="AQ92" s="33" t="s">
        <v>317</v>
      </c>
      <c r="AR92" s="33" t="s">
        <v>317</v>
      </c>
      <c r="AS92" s="48">
        <v>126.0</v>
      </c>
      <c r="AT92" s="296">
        <f>AU92/AS92</f>
        <v>0.04603174603</v>
      </c>
      <c r="AU92" s="48">
        <v>5.8</v>
      </c>
      <c r="AV92" s="33" t="s">
        <v>317</v>
      </c>
      <c r="AW92" s="33" t="s">
        <v>317</v>
      </c>
      <c r="AX92" s="33" t="s">
        <v>317</v>
      </c>
      <c r="AY92" s="33" t="s">
        <v>317</v>
      </c>
      <c r="AZ92" s="33" t="s">
        <v>317</v>
      </c>
      <c r="BA92" s="33" t="s">
        <v>317</v>
      </c>
      <c r="BB92" s="33" t="s">
        <v>317</v>
      </c>
      <c r="BC92" s="33" t="s">
        <v>317</v>
      </c>
      <c r="BD92" s="33" t="s">
        <v>317</v>
      </c>
      <c r="BE92" s="33" t="s">
        <v>317</v>
      </c>
      <c r="BF92" s="33" t="s">
        <v>317</v>
      </c>
      <c r="BG92" s="33" t="s">
        <v>317</v>
      </c>
      <c r="BH92" s="33" t="s">
        <v>317</v>
      </c>
      <c r="BI92" s="33" t="s">
        <v>317</v>
      </c>
      <c r="BJ92" s="33" t="s">
        <v>317</v>
      </c>
      <c r="BK92" s="264" t="s">
        <v>278</v>
      </c>
      <c r="BL92" s="48" t="s">
        <v>1912</v>
      </c>
      <c r="BM92" s="48" t="s">
        <v>317</v>
      </c>
      <c r="BN92" s="48" t="s">
        <v>3974</v>
      </c>
      <c r="BO92" s="286" t="s">
        <v>53</v>
      </c>
      <c r="BP92" s="286" t="s">
        <v>81</v>
      </c>
      <c r="BQ92" s="364" t="s">
        <v>1647</v>
      </c>
      <c r="BR92" s="48" t="s">
        <v>3593</v>
      </c>
      <c r="BS92" s="289" t="s">
        <v>512</v>
      </c>
      <c r="BT92" s="254">
        <f t="shared" si="2"/>
        <v>2025</v>
      </c>
      <c r="BU92" s="254"/>
      <c r="BV92" s="254"/>
      <c r="BW92" s="254"/>
      <c r="BX92" s="254" t="str">
        <f>COUNTIF(A2:BV2, "") + COUNTIF(A2:BV2, "NA") + COUNTIF(A2:BV2, "N/A") + COUNTIF(A2:BV2, "No aplica")</f>
        <v>#ERROR!</v>
      </c>
      <c r="BY92" s="254"/>
      <c r="BZ92" s="62" t="s">
        <v>214</v>
      </c>
      <c r="CA92" s="64" t="s">
        <v>214</v>
      </c>
      <c r="CB92" s="254"/>
      <c r="CC92" s="254"/>
      <c r="CD92" s="65" t="str">
        <f t="shared" si="4"/>
        <v/>
      </c>
      <c r="CE92" s="65"/>
      <c r="CF92" s="65"/>
      <c r="CG92" s="65"/>
      <c r="CH92" s="65"/>
      <c r="CI92" s="65"/>
      <c r="CJ92" s="65">
        <f t="shared" si="5"/>
        <v>0</v>
      </c>
      <c r="CK92" s="53" t="s">
        <v>254</v>
      </c>
      <c r="CL92" s="54" t="s">
        <v>254</v>
      </c>
      <c r="CM92" s="284">
        <v>45804.0</v>
      </c>
    </row>
    <row r="93" ht="22.5" customHeight="1">
      <c r="A93" s="48" t="s">
        <v>1610</v>
      </c>
      <c r="B93" s="33" t="s">
        <v>254</v>
      </c>
      <c r="C93" s="33" t="s">
        <v>3976</v>
      </c>
      <c r="D93" s="261" t="s">
        <v>3977</v>
      </c>
      <c r="E93" s="280" t="s">
        <v>93</v>
      </c>
      <c r="F93" s="280" t="s">
        <v>126</v>
      </c>
      <c r="G93" s="280" t="s">
        <v>128</v>
      </c>
      <c r="H93" s="265" t="s">
        <v>3467</v>
      </c>
      <c r="I93" s="41" t="s">
        <v>278</v>
      </c>
      <c r="J93" s="41" t="s">
        <v>278</v>
      </c>
      <c r="K93" s="48" t="s">
        <v>3981</v>
      </c>
      <c r="L93" s="350" t="s">
        <v>3983</v>
      </c>
      <c r="M93" s="350" t="s">
        <v>3983</v>
      </c>
      <c r="N93" s="351" t="s">
        <v>3986</v>
      </c>
      <c r="O93" s="352" t="s">
        <v>3987</v>
      </c>
      <c r="P93" s="353" t="s">
        <v>70</v>
      </c>
      <c r="Q93" s="350" t="s">
        <v>3989</v>
      </c>
      <c r="R93" s="48" t="s">
        <v>3991</v>
      </c>
      <c r="S93" s="48">
        <v>2709.0</v>
      </c>
      <c r="T93" s="286" t="s">
        <v>197</v>
      </c>
      <c r="U93" s="48" t="s">
        <v>3993</v>
      </c>
      <c r="V93" s="48" t="s">
        <v>3995</v>
      </c>
      <c r="W93" s="48" t="s">
        <v>3996</v>
      </c>
      <c r="X93" s="48" t="s">
        <v>3997</v>
      </c>
      <c r="Y93" s="354">
        <v>45309.0</v>
      </c>
      <c r="Z93" s="354">
        <v>45959.0</v>
      </c>
      <c r="AA93" s="48" t="s">
        <v>4000</v>
      </c>
      <c r="AB93" s="205" t="s">
        <v>4001</v>
      </c>
      <c r="AC93" s="48">
        <v>1.0</v>
      </c>
      <c r="AD93" s="344" t="s">
        <v>257</v>
      </c>
      <c r="AE93" s="344" t="s">
        <v>252</v>
      </c>
      <c r="AF93" s="286" t="s">
        <v>53</v>
      </c>
      <c r="AG93" s="359" t="s">
        <v>104</v>
      </c>
      <c r="AH93" s="289" t="s">
        <v>52</v>
      </c>
      <c r="AI93" s="33" t="s">
        <v>317</v>
      </c>
      <c r="AJ93" s="356">
        <v>96.5</v>
      </c>
      <c r="AK93" s="33" t="s">
        <v>317</v>
      </c>
      <c r="AL93" s="33" t="s">
        <v>317</v>
      </c>
      <c r="AM93" s="33" t="s">
        <v>317</v>
      </c>
      <c r="AN93" s="33" t="s">
        <v>317</v>
      </c>
      <c r="AO93" s="352" t="s">
        <v>257</v>
      </c>
      <c r="AP93" s="33" t="s">
        <v>317</v>
      </c>
      <c r="AQ93" s="33" t="s">
        <v>317</v>
      </c>
      <c r="AR93" s="33" t="s">
        <v>317</v>
      </c>
      <c r="AS93" s="33" t="s">
        <v>317</v>
      </c>
      <c r="AT93" s="33" t="s">
        <v>317</v>
      </c>
      <c r="AU93" s="48">
        <v>12.3</v>
      </c>
      <c r="AV93" s="33" t="s">
        <v>317</v>
      </c>
      <c r="AW93" s="33" t="s">
        <v>317</v>
      </c>
      <c r="AX93" s="33" t="s">
        <v>317</v>
      </c>
      <c r="AY93" s="33" t="s">
        <v>317</v>
      </c>
      <c r="AZ93" s="33" t="s">
        <v>317</v>
      </c>
      <c r="BA93" s="33" t="s">
        <v>317</v>
      </c>
      <c r="BB93" s="33" t="s">
        <v>317</v>
      </c>
      <c r="BC93" s="33" t="s">
        <v>317</v>
      </c>
      <c r="BD93" s="33" t="s">
        <v>317</v>
      </c>
      <c r="BE93" s="33" t="s">
        <v>317</v>
      </c>
      <c r="BF93" s="33" t="s">
        <v>317</v>
      </c>
      <c r="BG93" s="33" t="s">
        <v>317</v>
      </c>
      <c r="BH93" s="33" t="s">
        <v>317</v>
      </c>
      <c r="BI93" s="33" t="s">
        <v>317</v>
      </c>
      <c r="BJ93" s="33" t="s">
        <v>317</v>
      </c>
      <c r="BK93" s="264" t="s">
        <v>278</v>
      </c>
      <c r="BL93" s="48" t="s">
        <v>1912</v>
      </c>
      <c r="BM93" s="48" t="s">
        <v>317</v>
      </c>
      <c r="BN93" s="48" t="s">
        <v>317</v>
      </c>
      <c r="BO93" s="286" t="s">
        <v>53</v>
      </c>
      <c r="BP93" s="286" t="s">
        <v>81</v>
      </c>
      <c r="BQ93" s="286" t="s">
        <v>53</v>
      </c>
      <c r="BR93" s="48" t="s">
        <v>3593</v>
      </c>
      <c r="BS93" s="289" t="s">
        <v>512</v>
      </c>
      <c r="BT93" s="254">
        <f t="shared" si="2"/>
        <v>2025</v>
      </c>
      <c r="BU93" s="254"/>
      <c r="BV93" s="254"/>
      <c r="BW93" s="254"/>
      <c r="BX93" s="254" t="str">
        <f>COUNTIF(A2:BV2, "") + COUNTIF(A2:BV2, "NA") + COUNTIF(A2:BV2, "N/A") + COUNTIF(A2:BV2, "No aplica")</f>
        <v>#ERROR!</v>
      </c>
      <c r="BY93" s="254"/>
      <c r="BZ93" s="62" t="s">
        <v>214</v>
      </c>
      <c r="CA93" s="64" t="s">
        <v>214</v>
      </c>
      <c r="CB93" s="254"/>
      <c r="CC93" s="254"/>
      <c r="CD93" s="65" t="str">
        <f t="shared" si="4"/>
        <v/>
      </c>
      <c r="CE93" s="65"/>
      <c r="CF93" s="65"/>
      <c r="CG93" s="65"/>
      <c r="CH93" s="65"/>
      <c r="CI93" s="65"/>
      <c r="CJ93" s="65">
        <f t="shared" si="5"/>
        <v>0</v>
      </c>
      <c r="CK93" s="53" t="s">
        <v>254</v>
      </c>
      <c r="CL93" s="54" t="s">
        <v>254</v>
      </c>
      <c r="CM93" s="284">
        <v>45804.0</v>
      </c>
    </row>
    <row r="94" ht="22.5" customHeight="1">
      <c r="A94" s="48" t="s">
        <v>1610</v>
      </c>
      <c r="B94" s="33" t="s">
        <v>254</v>
      </c>
      <c r="C94" s="33" t="s">
        <v>4005</v>
      </c>
      <c r="D94" s="261" t="s">
        <v>4007</v>
      </c>
      <c r="E94" s="280" t="s">
        <v>93</v>
      </c>
      <c r="F94" s="280" t="s">
        <v>126</v>
      </c>
      <c r="G94" s="280" t="s">
        <v>128</v>
      </c>
      <c r="H94" s="265" t="s">
        <v>3467</v>
      </c>
      <c r="I94" s="41" t="s">
        <v>278</v>
      </c>
      <c r="J94" s="41" t="s">
        <v>278</v>
      </c>
      <c r="K94" s="48" t="s">
        <v>4011</v>
      </c>
      <c r="L94" s="350" t="s">
        <v>4013</v>
      </c>
      <c r="M94" s="350" t="s">
        <v>4013</v>
      </c>
      <c r="N94" s="358" t="s">
        <v>2966</v>
      </c>
      <c r="O94" s="358" t="s">
        <v>4016</v>
      </c>
      <c r="P94" s="353" t="s">
        <v>44</v>
      </c>
      <c r="Q94" s="277" t="s">
        <v>4018</v>
      </c>
      <c r="R94" s="48" t="s">
        <v>4020</v>
      </c>
      <c r="S94" s="48">
        <v>1702.0</v>
      </c>
      <c r="T94" s="286" t="s">
        <v>268</v>
      </c>
      <c r="U94" s="48" t="s">
        <v>4023</v>
      </c>
      <c r="V94" s="48" t="s">
        <v>4025</v>
      </c>
      <c r="W94" s="48" t="s">
        <v>4027</v>
      </c>
      <c r="X94" s="48" t="s">
        <v>4028</v>
      </c>
      <c r="Y94" s="354">
        <v>45658.0</v>
      </c>
      <c r="Z94" s="354">
        <v>45959.0</v>
      </c>
      <c r="AA94" s="48" t="s">
        <v>4029</v>
      </c>
      <c r="AB94" s="205" t="s">
        <v>4030</v>
      </c>
      <c r="AC94" s="48">
        <v>1.0</v>
      </c>
      <c r="AD94" s="344" t="s">
        <v>257</v>
      </c>
      <c r="AE94" s="344" t="s">
        <v>252</v>
      </c>
      <c r="AF94" s="286" t="s">
        <v>53</v>
      </c>
      <c r="AG94" s="359" t="s">
        <v>104</v>
      </c>
      <c r="AH94" s="289" t="s">
        <v>52</v>
      </c>
      <c r="AI94" s="33" t="s">
        <v>317</v>
      </c>
      <c r="AJ94" s="356">
        <v>106.16</v>
      </c>
      <c r="AK94" s="33" t="s">
        <v>317</v>
      </c>
      <c r="AL94" s="33" t="s">
        <v>317</v>
      </c>
      <c r="AM94" s="33" t="s">
        <v>317</v>
      </c>
      <c r="AN94" s="33" t="s">
        <v>317</v>
      </c>
      <c r="AO94" s="352" t="s">
        <v>257</v>
      </c>
      <c r="AP94" s="33" t="s">
        <v>317</v>
      </c>
      <c r="AQ94" s="33" t="s">
        <v>317</v>
      </c>
      <c r="AR94" s="33" t="s">
        <v>317</v>
      </c>
      <c r="AS94" s="48">
        <v>10513.0</v>
      </c>
      <c r="AT94" s="296">
        <f t="shared" ref="AT94:AT95" si="14">AU94/AS94</f>
        <v>0.07134024541</v>
      </c>
      <c r="AU94" s="48">
        <v>750.0</v>
      </c>
      <c r="AV94" s="33" t="s">
        <v>317</v>
      </c>
      <c r="AW94" s="33" t="s">
        <v>317</v>
      </c>
      <c r="AX94" s="33" t="s">
        <v>317</v>
      </c>
      <c r="AY94" s="33" t="s">
        <v>317</v>
      </c>
      <c r="AZ94" s="33" t="s">
        <v>317</v>
      </c>
      <c r="BA94" s="33" t="s">
        <v>317</v>
      </c>
      <c r="BB94" s="33" t="s">
        <v>317</v>
      </c>
      <c r="BC94" s="33" t="s">
        <v>317</v>
      </c>
      <c r="BD94" s="33" t="s">
        <v>317</v>
      </c>
      <c r="BE94" s="33" t="s">
        <v>317</v>
      </c>
      <c r="BF94" s="33" t="s">
        <v>317</v>
      </c>
      <c r="BG94" s="33" t="s">
        <v>317</v>
      </c>
      <c r="BH94" s="33" t="s">
        <v>317</v>
      </c>
      <c r="BI94" s="33" t="s">
        <v>317</v>
      </c>
      <c r="BJ94" s="33" t="s">
        <v>317</v>
      </c>
      <c r="BK94" s="264" t="s">
        <v>278</v>
      </c>
      <c r="BL94" s="48" t="s">
        <v>1912</v>
      </c>
      <c r="BM94" s="48" t="s">
        <v>317</v>
      </c>
      <c r="BN94" s="48" t="s">
        <v>4033</v>
      </c>
      <c r="BO94" s="286" t="s">
        <v>53</v>
      </c>
      <c r="BP94" s="286" t="s">
        <v>81</v>
      </c>
      <c r="BQ94" s="286" t="s">
        <v>53</v>
      </c>
      <c r="BR94" s="48" t="s">
        <v>4034</v>
      </c>
      <c r="BS94" s="289" t="s">
        <v>512</v>
      </c>
      <c r="BT94" s="254">
        <f t="shared" si="2"/>
        <v>2025</v>
      </c>
      <c r="BU94" s="254"/>
      <c r="BV94" s="254"/>
      <c r="BW94" s="254"/>
      <c r="BX94" s="254" t="str">
        <f>COUNTIF(A2:BV2, "") + COUNTIF(A2:BV2, "NA") + COUNTIF(A2:BV2, "N/A") + COUNTIF(A2:BV2, "No aplica")</f>
        <v>#ERROR!</v>
      </c>
      <c r="BY94" s="254"/>
      <c r="BZ94" s="62" t="s">
        <v>214</v>
      </c>
      <c r="CA94" s="64" t="s">
        <v>214</v>
      </c>
      <c r="CB94" s="254"/>
      <c r="CC94" s="254"/>
      <c r="CD94" s="65" t="str">
        <f t="shared" si="4"/>
        <v/>
      </c>
      <c r="CE94" s="65"/>
      <c r="CF94" s="65"/>
      <c r="CG94" s="65"/>
      <c r="CH94" s="65"/>
      <c r="CI94" s="65"/>
      <c r="CJ94" s="65">
        <f t="shared" si="5"/>
        <v>0</v>
      </c>
      <c r="CK94" s="53" t="s">
        <v>254</v>
      </c>
      <c r="CL94" s="54" t="s">
        <v>254</v>
      </c>
      <c r="CM94" s="284">
        <v>45804.0</v>
      </c>
    </row>
    <row r="95" ht="22.5" customHeight="1">
      <c r="A95" s="48" t="s">
        <v>1610</v>
      </c>
      <c r="B95" s="33" t="s">
        <v>254</v>
      </c>
      <c r="C95" s="33" t="s">
        <v>4048</v>
      </c>
      <c r="D95" s="261" t="s">
        <v>4049</v>
      </c>
      <c r="E95" s="280" t="s">
        <v>93</v>
      </c>
      <c r="F95" s="280" t="s">
        <v>126</v>
      </c>
      <c r="G95" s="280" t="s">
        <v>128</v>
      </c>
      <c r="H95" s="265" t="s">
        <v>3467</v>
      </c>
      <c r="I95" s="41" t="s">
        <v>278</v>
      </c>
      <c r="J95" s="41" t="s">
        <v>278</v>
      </c>
      <c r="K95" s="48" t="s">
        <v>4050</v>
      </c>
      <c r="L95" s="350" t="s">
        <v>4051</v>
      </c>
      <c r="M95" s="350" t="s">
        <v>4051</v>
      </c>
      <c r="N95" s="358" t="s">
        <v>4052</v>
      </c>
      <c r="O95" s="358" t="s">
        <v>4053</v>
      </c>
      <c r="P95" s="353" t="s">
        <v>70</v>
      </c>
      <c r="Q95" s="277" t="s">
        <v>4054</v>
      </c>
      <c r="R95" s="48" t="s">
        <v>2338</v>
      </c>
      <c r="S95" s="48">
        <v>6820.0</v>
      </c>
      <c r="T95" s="286" t="s">
        <v>188</v>
      </c>
      <c r="U95" s="48" t="s">
        <v>4055</v>
      </c>
      <c r="V95" s="48" t="s">
        <v>4056</v>
      </c>
      <c r="W95" s="48" t="s">
        <v>4057</v>
      </c>
      <c r="X95" s="48" t="s">
        <v>4058</v>
      </c>
      <c r="Y95" s="354">
        <v>45748.0</v>
      </c>
      <c r="Z95" s="354">
        <v>45959.0</v>
      </c>
      <c r="AA95" s="48" t="s">
        <v>4059</v>
      </c>
      <c r="AB95" s="205" t="s">
        <v>4060</v>
      </c>
      <c r="AC95" s="48">
        <v>1.0</v>
      </c>
      <c r="AD95" s="344" t="s">
        <v>257</v>
      </c>
      <c r="AE95" s="344" t="s">
        <v>252</v>
      </c>
      <c r="AF95" s="286" t="s">
        <v>53</v>
      </c>
      <c r="AG95" s="359" t="s">
        <v>104</v>
      </c>
      <c r="AH95" s="289" t="s">
        <v>52</v>
      </c>
      <c r="AI95" s="33" t="s">
        <v>317</v>
      </c>
      <c r="AJ95" s="356">
        <v>76.0</v>
      </c>
      <c r="AK95" s="33" t="s">
        <v>317</v>
      </c>
      <c r="AL95" s="33" t="s">
        <v>317</v>
      </c>
      <c r="AM95" s="33" t="s">
        <v>317</v>
      </c>
      <c r="AN95" s="33" t="s">
        <v>317</v>
      </c>
      <c r="AO95" s="352" t="s">
        <v>257</v>
      </c>
      <c r="AP95" s="33" t="s">
        <v>317</v>
      </c>
      <c r="AQ95" s="33" t="s">
        <v>317</v>
      </c>
      <c r="AR95" s="33" t="s">
        <v>317</v>
      </c>
      <c r="AS95" s="48">
        <v>3479061.0</v>
      </c>
      <c r="AT95" s="296">
        <f t="shared" si="14"/>
        <v>0.09393799074</v>
      </c>
      <c r="AU95" s="48">
        <v>326816.0</v>
      </c>
      <c r="AV95" s="33" t="s">
        <v>317</v>
      </c>
      <c r="AW95" s="33" t="s">
        <v>317</v>
      </c>
      <c r="AX95" s="33" t="s">
        <v>317</v>
      </c>
      <c r="AY95" s="33" t="s">
        <v>317</v>
      </c>
      <c r="AZ95" s="33" t="s">
        <v>317</v>
      </c>
      <c r="BA95" s="33" t="s">
        <v>317</v>
      </c>
      <c r="BB95" s="33" t="s">
        <v>317</v>
      </c>
      <c r="BC95" s="33" t="s">
        <v>317</v>
      </c>
      <c r="BD95" s="33" t="s">
        <v>317</v>
      </c>
      <c r="BE95" s="33" t="s">
        <v>317</v>
      </c>
      <c r="BF95" s="33" t="s">
        <v>317</v>
      </c>
      <c r="BG95" s="33" t="s">
        <v>317</v>
      </c>
      <c r="BH95" s="33" t="s">
        <v>317</v>
      </c>
      <c r="BI95" s="33" t="s">
        <v>317</v>
      </c>
      <c r="BJ95" s="33" t="s">
        <v>317</v>
      </c>
      <c r="BK95" s="264" t="s">
        <v>278</v>
      </c>
      <c r="BL95" s="48" t="s">
        <v>1912</v>
      </c>
      <c r="BM95" s="48" t="s">
        <v>317</v>
      </c>
      <c r="BN95" s="48" t="s">
        <v>4061</v>
      </c>
      <c r="BO95" s="286" t="s">
        <v>53</v>
      </c>
      <c r="BP95" s="286" t="s">
        <v>81</v>
      </c>
      <c r="BQ95" s="364" t="s">
        <v>1647</v>
      </c>
      <c r="BR95" s="48" t="s">
        <v>3593</v>
      </c>
      <c r="BS95" s="289" t="s">
        <v>512</v>
      </c>
      <c r="BT95" s="254">
        <f t="shared" si="2"/>
        <v>2025</v>
      </c>
      <c r="BU95" s="254"/>
      <c r="BV95" s="254"/>
      <c r="BW95" s="254"/>
      <c r="BX95" s="254" t="str">
        <f>COUNTIF(A2:BV2, "") + COUNTIF(A2:BV2, "NA") + COUNTIF(A2:BV2, "N/A") + COUNTIF(A2:BV2, "No aplica")</f>
        <v>#ERROR!</v>
      </c>
      <c r="BY95" s="254"/>
      <c r="BZ95" s="62" t="s">
        <v>214</v>
      </c>
      <c r="CA95" s="64" t="s">
        <v>214</v>
      </c>
      <c r="CB95" s="254"/>
      <c r="CC95" s="254"/>
      <c r="CD95" s="65" t="str">
        <f t="shared" si="4"/>
        <v/>
      </c>
      <c r="CE95" s="65"/>
      <c r="CF95" s="65"/>
      <c r="CG95" s="65"/>
      <c r="CH95" s="65"/>
      <c r="CI95" s="65"/>
      <c r="CJ95" s="65">
        <f t="shared" si="5"/>
        <v>0</v>
      </c>
      <c r="CK95" s="53" t="s">
        <v>254</v>
      </c>
      <c r="CL95" s="54" t="s">
        <v>254</v>
      </c>
      <c r="CM95" s="284">
        <v>45804.0</v>
      </c>
    </row>
    <row r="96" ht="22.5" customHeight="1">
      <c r="A96" s="48" t="s">
        <v>1610</v>
      </c>
      <c r="B96" s="33" t="s">
        <v>254</v>
      </c>
      <c r="C96" s="33" t="s">
        <v>4075</v>
      </c>
      <c r="D96" s="261" t="s">
        <v>4076</v>
      </c>
      <c r="E96" s="280" t="s">
        <v>93</v>
      </c>
      <c r="F96" s="280" t="s">
        <v>126</v>
      </c>
      <c r="G96" s="280" t="s">
        <v>128</v>
      </c>
      <c r="H96" s="265" t="s">
        <v>3467</v>
      </c>
      <c r="I96" s="41" t="s">
        <v>278</v>
      </c>
      <c r="J96" s="41" t="s">
        <v>278</v>
      </c>
      <c r="K96" s="48" t="s">
        <v>4077</v>
      </c>
      <c r="L96" s="350" t="s">
        <v>4078</v>
      </c>
      <c r="M96" s="350" t="s">
        <v>4078</v>
      </c>
      <c r="N96" s="358" t="s">
        <v>2277</v>
      </c>
      <c r="O96" s="358" t="s">
        <v>4079</v>
      </c>
      <c r="P96" s="353" t="s">
        <v>70</v>
      </c>
      <c r="Q96" s="277" t="s">
        <v>4080</v>
      </c>
      <c r="R96" s="48" t="s">
        <v>2280</v>
      </c>
      <c r="S96" s="48">
        <v>4645.0</v>
      </c>
      <c r="T96" s="286" t="s">
        <v>101</v>
      </c>
      <c r="U96" s="48" t="s">
        <v>4081</v>
      </c>
      <c r="V96" s="48" t="s">
        <v>4082</v>
      </c>
      <c r="W96" s="48" t="s">
        <v>4083</v>
      </c>
      <c r="X96" s="48" t="s">
        <v>4084</v>
      </c>
      <c r="Y96" s="354">
        <v>45729.0</v>
      </c>
      <c r="Z96" s="354">
        <v>45959.0</v>
      </c>
      <c r="AA96" s="48" t="s">
        <v>4085</v>
      </c>
      <c r="AB96" s="205" t="s">
        <v>4086</v>
      </c>
      <c r="AC96" s="48">
        <v>1.0</v>
      </c>
      <c r="AD96" s="344" t="s">
        <v>257</v>
      </c>
      <c r="AE96" s="344" t="s">
        <v>252</v>
      </c>
      <c r="AF96" s="286" t="s">
        <v>53</v>
      </c>
      <c r="AG96" s="359" t="s">
        <v>50</v>
      </c>
      <c r="AH96" s="289" t="s">
        <v>52</v>
      </c>
      <c r="AI96" s="33" t="s">
        <v>317</v>
      </c>
      <c r="AJ96" s="356">
        <v>6.64</v>
      </c>
      <c r="AK96" s="33" t="s">
        <v>317</v>
      </c>
      <c r="AL96" s="33" t="s">
        <v>317</v>
      </c>
      <c r="AM96" s="33" t="s">
        <v>317</v>
      </c>
      <c r="AN96" s="33" t="s">
        <v>317</v>
      </c>
      <c r="AO96" s="352" t="s">
        <v>257</v>
      </c>
      <c r="AP96" s="33" t="s">
        <v>317</v>
      </c>
      <c r="AQ96" s="33" t="s">
        <v>317</v>
      </c>
      <c r="AR96" s="33" t="s">
        <v>317</v>
      </c>
      <c r="AS96" s="33" t="s">
        <v>317</v>
      </c>
      <c r="AT96" s="33" t="s">
        <v>317</v>
      </c>
      <c r="AU96" s="33" t="s">
        <v>317</v>
      </c>
      <c r="AV96" s="33" t="s">
        <v>317</v>
      </c>
      <c r="AW96" s="33" t="s">
        <v>317</v>
      </c>
      <c r="AX96" s="33" t="s">
        <v>317</v>
      </c>
      <c r="AY96" s="33" t="s">
        <v>317</v>
      </c>
      <c r="AZ96" s="33" t="s">
        <v>317</v>
      </c>
      <c r="BA96" s="33" t="s">
        <v>317</v>
      </c>
      <c r="BB96" s="33" t="s">
        <v>317</v>
      </c>
      <c r="BC96" s="33" t="s">
        <v>317</v>
      </c>
      <c r="BD96" s="33" t="s">
        <v>317</v>
      </c>
      <c r="BE96" s="33" t="s">
        <v>317</v>
      </c>
      <c r="BF96" s="33" t="s">
        <v>317</v>
      </c>
      <c r="BG96" s="33" t="s">
        <v>317</v>
      </c>
      <c r="BH96" s="33" t="s">
        <v>317</v>
      </c>
      <c r="BI96" s="33" t="s">
        <v>317</v>
      </c>
      <c r="BJ96" s="33" t="s">
        <v>317</v>
      </c>
      <c r="BK96" s="48" t="s">
        <v>4087</v>
      </c>
      <c r="BL96" s="48" t="s">
        <v>3559</v>
      </c>
      <c r="BM96" s="48" t="s">
        <v>317</v>
      </c>
      <c r="BN96" s="48" t="s">
        <v>4089</v>
      </c>
      <c r="BO96" s="286" t="s">
        <v>53</v>
      </c>
      <c r="BP96" s="286" t="s">
        <v>81</v>
      </c>
      <c r="BQ96" s="286" t="s">
        <v>53</v>
      </c>
      <c r="BR96" s="48" t="s">
        <v>3527</v>
      </c>
      <c r="BS96" s="289" t="s">
        <v>512</v>
      </c>
      <c r="BT96" s="254">
        <f t="shared" si="2"/>
        <v>2025</v>
      </c>
      <c r="BU96" s="254"/>
      <c r="BV96" s="254"/>
      <c r="BW96" s="254"/>
      <c r="BX96" s="254" t="str">
        <f>COUNTIF(A2:BV2, "") + COUNTIF(A2:BV2, "NA") + COUNTIF(A2:BV2, "N/A") + COUNTIF(A2:BV2, "No aplica")</f>
        <v>#ERROR!</v>
      </c>
      <c r="BY96" s="254"/>
      <c r="BZ96" s="62" t="s">
        <v>214</v>
      </c>
      <c r="CA96" s="64" t="s">
        <v>214</v>
      </c>
      <c r="CB96" s="254"/>
      <c r="CC96" s="254"/>
      <c r="CD96" s="65" t="str">
        <f t="shared" si="4"/>
        <v/>
      </c>
      <c r="CE96" s="65"/>
      <c r="CF96" s="65"/>
      <c r="CG96" s="65"/>
      <c r="CH96" s="65"/>
      <c r="CI96" s="65"/>
      <c r="CJ96" s="65">
        <f t="shared" si="5"/>
        <v>0</v>
      </c>
      <c r="CK96" s="53" t="s">
        <v>254</v>
      </c>
      <c r="CL96" s="54" t="s">
        <v>254</v>
      </c>
      <c r="CM96" s="284">
        <v>45804.0</v>
      </c>
    </row>
    <row r="97" ht="22.5" customHeight="1">
      <c r="A97" s="48" t="s">
        <v>1610</v>
      </c>
      <c r="B97" s="33" t="s">
        <v>254</v>
      </c>
      <c r="C97" s="33" t="s">
        <v>4101</v>
      </c>
      <c r="D97" s="367" t="s">
        <v>4102</v>
      </c>
      <c r="E97" s="280" t="s">
        <v>93</v>
      </c>
      <c r="F97" s="280" t="s">
        <v>126</v>
      </c>
      <c r="G97" s="280" t="s">
        <v>128</v>
      </c>
      <c r="H97" s="265" t="s">
        <v>3467</v>
      </c>
      <c r="I97" s="41" t="s">
        <v>278</v>
      </c>
      <c r="J97" s="41" t="s">
        <v>278</v>
      </c>
      <c r="K97" s="48" t="s">
        <v>4103</v>
      </c>
      <c r="L97" s="350" t="s">
        <v>4104</v>
      </c>
      <c r="M97" s="350" t="s">
        <v>4104</v>
      </c>
      <c r="N97" s="358" t="s">
        <v>3423</v>
      </c>
      <c r="O97" s="352" t="s">
        <v>3424</v>
      </c>
      <c r="P97" s="353" t="s">
        <v>70</v>
      </c>
      <c r="Q97" s="369" t="s">
        <v>3426</v>
      </c>
      <c r="R97" s="48" t="s">
        <v>4105</v>
      </c>
      <c r="S97" s="48">
        <v>8610.0</v>
      </c>
      <c r="T97" s="286" t="s">
        <v>72</v>
      </c>
      <c r="U97" s="48" t="s">
        <v>4106</v>
      </c>
      <c r="V97" s="48" t="s">
        <v>4107</v>
      </c>
      <c r="W97" s="48" t="s">
        <v>4108</v>
      </c>
      <c r="X97" s="48" t="s">
        <v>4109</v>
      </c>
      <c r="Y97" s="354">
        <v>45351.0</v>
      </c>
      <c r="Z97" s="354">
        <v>45715.0</v>
      </c>
      <c r="AA97" s="48" t="s">
        <v>4110</v>
      </c>
      <c r="AB97" s="205" t="s">
        <v>4112</v>
      </c>
      <c r="AC97" s="48">
        <v>1.0</v>
      </c>
      <c r="AD97" s="344" t="s">
        <v>257</v>
      </c>
      <c r="AE97" s="344" t="s">
        <v>252</v>
      </c>
      <c r="AF97" s="286" t="s">
        <v>53</v>
      </c>
      <c r="AG97" s="370" t="s">
        <v>156</v>
      </c>
      <c r="AH97" s="289" t="s">
        <v>52</v>
      </c>
      <c r="AI97" s="33" t="s">
        <v>317</v>
      </c>
      <c r="AJ97" s="371">
        <v>9.81</v>
      </c>
      <c r="AK97" s="33" t="s">
        <v>317</v>
      </c>
      <c r="AL97" s="33" t="s">
        <v>317</v>
      </c>
      <c r="AM97" s="33" t="s">
        <v>317</v>
      </c>
      <c r="AN97" s="33" t="s">
        <v>317</v>
      </c>
      <c r="AO97" s="352" t="s">
        <v>257</v>
      </c>
      <c r="AP97" s="33" t="s">
        <v>317</v>
      </c>
      <c r="AQ97" s="33" t="s">
        <v>317</v>
      </c>
      <c r="AR97" s="33" t="s">
        <v>317</v>
      </c>
      <c r="AS97" s="33" t="s">
        <v>317</v>
      </c>
      <c r="AT97" s="33" t="s">
        <v>317</v>
      </c>
      <c r="AU97" s="33" t="s">
        <v>317</v>
      </c>
      <c r="AV97" s="33" t="s">
        <v>317</v>
      </c>
      <c r="AW97" s="33" t="s">
        <v>317</v>
      </c>
      <c r="AX97" s="33" t="s">
        <v>317</v>
      </c>
      <c r="AY97" s="33" t="s">
        <v>317</v>
      </c>
      <c r="AZ97" s="33" t="s">
        <v>317</v>
      </c>
      <c r="BA97" s="33" t="s">
        <v>317</v>
      </c>
      <c r="BB97" s="33" t="s">
        <v>317</v>
      </c>
      <c r="BC97" s="33" t="s">
        <v>317</v>
      </c>
      <c r="BD97" s="33" t="s">
        <v>317</v>
      </c>
      <c r="BE97" s="33" t="s">
        <v>317</v>
      </c>
      <c r="BF97" s="33" t="s">
        <v>317</v>
      </c>
      <c r="BG97" s="33" t="s">
        <v>317</v>
      </c>
      <c r="BH97" s="33" t="s">
        <v>317</v>
      </c>
      <c r="BI97" s="33" t="s">
        <v>317</v>
      </c>
      <c r="BJ97" s="33" t="s">
        <v>317</v>
      </c>
      <c r="BK97" s="48" t="s">
        <v>4113</v>
      </c>
      <c r="BL97" s="48" t="s">
        <v>1753</v>
      </c>
      <c r="BM97" s="48" t="s">
        <v>317</v>
      </c>
      <c r="BN97" s="48" t="s">
        <v>4115</v>
      </c>
      <c r="BO97" s="286" t="s">
        <v>53</v>
      </c>
      <c r="BP97" s="286" t="s">
        <v>81</v>
      </c>
      <c r="BQ97" s="286" t="s">
        <v>53</v>
      </c>
      <c r="BR97" s="48" t="s">
        <v>3527</v>
      </c>
      <c r="BS97" s="289" t="s">
        <v>512</v>
      </c>
      <c r="BT97" s="254">
        <f t="shared" si="2"/>
        <v>2025</v>
      </c>
      <c r="BU97" s="254"/>
      <c r="BV97" s="254"/>
      <c r="BW97" s="254"/>
      <c r="BX97" s="254" t="str">
        <f>COUNTIF(A2:BV2, "") + COUNTIF(A2:BV2, "NA") + COUNTIF(A2:BV2, "N/A") + COUNTIF(A2:BV2, "No aplica")</f>
        <v>#ERROR!</v>
      </c>
      <c r="BY97" s="254"/>
      <c r="BZ97" s="62" t="s">
        <v>214</v>
      </c>
      <c r="CA97" s="64" t="s">
        <v>214</v>
      </c>
      <c r="CB97" s="254"/>
      <c r="CC97" s="254"/>
      <c r="CD97" s="65" t="str">
        <f t="shared" si="4"/>
        <v/>
      </c>
      <c r="CE97" s="65"/>
      <c r="CF97" s="65"/>
      <c r="CG97" s="65"/>
      <c r="CH97" s="65"/>
      <c r="CI97" s="65"/>
      <c r="CJ97" s="65">
        <f t="shared" si="5"/>
        <v>0</v>
      </c>
      <c r="CK97" s="53" t="s">
        <v>254</v>
      </c>
      <c r="CL97" s="54" t="s">
        <v>254</v>
      </c>
      <c r="CM97" s="284">
        <v>45804.0</v>
      </c>
    </row>
    <row r="98" ht="22.5" customHeight="1">
      <c r="A98" s="48" t="s">
        <v>1610</v>
      </c>
      <c r="B98" s="33" t="s">
        <v>254</v>
      </c>
      <c r="C98" s="33" t="s">
        <v>4128</v>
      </c>
      <c r="D98" s="261" t="s">
        <v>4129</v>
      </c>
      <c r="E98" s="280" t="s">
        <v>93</v>
      </c>
      <c r="F98" s="280" t="s">
        <v>126</v>
      </c>
      <c r="G98" s="280" t="s">
        <v>128</v>
      </c>
      <c r="H98" s="265" t="s">
        <v>3467</v>
      </c>
      <c r="I98" s="41" t="s">
        <v>278</v>
      </c>
      <c r="J98" s="41" t="s">
        <v>278</v>
      </c>
      <c r="K98" s="48" t="s">
        <v>4130</v>
      </c>
      <c r="L98" s="350" t="s">
        <v>4131</v>
      </c>
      <c r="M98" s="350" t="s">
        <v>4131</v>
      </c>
      <c r="N98" s="358" t="s">
        <v>4132</v>
      </c>
      <c r="O98" s="358" t="s">
        <v>4133</v>
      </c>
      <c r="P98" s="353" t="s">
        <v>44</v>
      </c>
      <c r="Q98" s="277" t="s">
        <v>4134</v>
      </c>
      <c r="R98" s="48" t="s">
        <v>4135</v>
      </c>
      <c r="S98" s="48">
        <v>6412.0</v>
      </c>
      <c r="T98" s="286" t="s">
        <v>197</v>
      </c>
      <c r="U98" s="48" t="s">
        <v>4136</v>
      </c>
      <c r="V98" s="48" t="s">
        <v>4138</v>
      </c>
      <c r="W98" s="48" t="s">
        <v>4140</v>
      </c>
      <c r="X98" s="48" t="s">
        <v>4141</v>
      </c>
      <c r="Y98" s="354">
        <v>45658.0</v>
      </c>
      <c r="Z98" s="354">
        <v>45959.0</v>
      </c>
      <c r="AA98" s="48" t="s">
        <v>4143</v>
      </c>
      <c r="AB98" s="205" t="s">
        <v>4144</v>
      </c>
      <c r="AC98" s="48">
        <v>1.0</v>
      </c>
      <c r="AD98" s="344" t="s">
        <v>257</v>
      </c>
      <c r="AE98" s="344" t="s">
        <v>252</v>
      </c>
      <c r="AF98" s="286" t="s">
        <v>53</v>
      </c>
      <c r="AG98" s="359" t="s">
        <v>104</v>
      </c>
      <c r="AH98" s="289" t="s">
        <v>52</v>
      </c>
      <c r="AI98" s="33" t="s">
        <v>317</v>
      </c>
      <c r="AJ98" s="366">
        <v>1.14</v>
      </c>
      <c r="AK98" s="33" t="s">
        <v>317</v>
      </c>
      <c r="AL98" s="33" t="s">
        <v>317</v>
      </c>
      <c r="AM98" s="33" t="s">
        <v>317</v>
      </c>
      <c r="AN98" s="33" t="s">
        <v>317</v>
      </c>
      <c r="AO98" s="352" t="s">
        <v>257</v>
      </c>
      <c r="AP98" s="33" t="s">
        <v>317</v>
      </c>
      <c r="AQ98" s="33" t="s">
        <v>317</v>
      </c>
      <c r="AR98" s="33" t="s">
        <v>317</v>
      </c>
      <c r="AS98" s="48">
        <v>31440.0</v>
      </c>
      <c r="AT98" s="296">
        <f>AU98/AS98</f>
        <v>0.1145038168</v>
      </c>
      <c r="AU98" s="48">
        <v>3600.0</v>
      </c>
      <c r="AV98" s="33" t="s">
        <v>317</v>
      </c>
      <c r="AW98" s="33" t="s">
        <v>317</v>
      </c>
      <c r="AX98" s="33" t="s">
        <v>317</v>
      </c>
      <c r="AY98" s="33" t="s">
        <v>317</v>
      </c>
      <c r="AZ98" s="33" t="s">
        <v>317</v>
      </c>
      <c r="BA98" s="33" t="s">
        <v>317</v>
      </c>
      <c r="BB98" s="33" t="s">
        <v>317</v>
      </c>
      <c r="BC98" s="33" t="s">
        <v>317</v>
      </c>
      <c r="BD98" s="33" t="s">
        <v>317</v>
      </c>
      <c r="BE98" s="33" t="s">
        <v>317</v>
      </c>
      <c r="BF98" s="33" t="s">
        <v>317</v>
      </c>
      <c r="BG98" s="33" t="s">
        <v>317</v>
      </c>
      <c r="BH98" s="33" t="s">
        <v>317</v>
      </c>
      <c r="BI98" s="33" t="s">
        <v>317</v>
      </c>
      <c r="BJ98" s="33" t="s">
        <v>317</v>
      </c>
      <c r="BK98" s="48" t="s">
        <v>4145</v>
      </c>
      <c r="BL98" s="48" t="s">
        <v>1912</v>
      </c>
      <c r="BM98" s="48" t="s">
        <v>317</v>
      </c>
      <c r="BN98" s="48" t="s">
        <v>4146</v>
      </c>
      <c r="BO98" s="286" t="s">
        <v>53</v>
      </c>
      <c r="BP98" s="286" t="s">
        <v>81</v>
      </c>
      <c r="BQ98" s="364" t="s">
        <v>1647</v>
      </c>
      <c r="BR98" s="48" t="s">
        <v>3593</v>
      </c>
      <c r="BS98" s="289" t="s">
        <v>512</v>
      </c>
      <c r="BT98" s="254">
        <f t="shared" si="2"/>
        <v>2025</v>
      </c>
      <c r="BU98" s="254"/>
      <c r="BV98" s="254"/>
      <c r="BW98" s="254"/>
      <c r="BX98" s="254" t="str">
        <f>COUNTIF(A2:BV2, "") + COUNTIF(A2:BV2, "NA") + COUNTIF(A2:BV2, "N/A") + COUNTIF(A2:BV2, "No aplica")</f>
        <v>#ERROR!</v>
      </c>
      <c r="BY98" s="254"/>
      <c r="BZ98" s="62" t="s">
        <v>214</v>
      </c>
      <c r="CA98" s="64" t="s">
        <v>214</v>
      </c>
      <c r="CB98" s="254"/>
      <c r="CC98" s="254"/>
      <c r="CD98" s="65" t="str">
        <f t="shared" si="4"/>
        <v/>
      </c>
      <c r="CE98" s="65"/>
      <c r="CF98" s="65"/>
      <c r="CG98" s="65"/>
      <c r="CH98" s="65"/>
      <c r="CI98" s="65"/>
      <c r="CJ98" s="65">
        <f t="shared" si="5"/>
        <v>0</v>
      </c>
      <c r="CK98" s="53" t="s">
        <v>254</v>
      </c>
      <c r="CL98" s="54" t="s">
        <v>254</v>
      </c>
      <c r="CM98" s="284">
        <v>45804.0</v>
      </c>
    </row>
    <row r="99" ht="22.5" customHeight="1">
      <c r="A99" s="48" t="s">
        <v>1610</v>
      </c>
      <c r="B99" s="33" t="s">
        <v>254</v>
      </c>
      <c r="C99" s="33" t="s">
        <v>4160</v>
      </c>
      <c r="D99" s="261" t="s">
        <v>4076</v>
      </c>
      <c r="E99" s="280" t="s">
        <v>93</v>
      </c>
      <c r="F99" s="280" t="s">
        <v>126</v>
      </c>
      <c r="G99" s="280" t="s">
        <v>128</v>
      </c>
      <c r="H99" s="265" t="s">
        <v>3467</v>
      </c>
      <c r="I99" s="41" t="s">
        <v>278</v>
      </c>
      <c r="J99" s="41" t="s">
        <v>278</v>
      </c>
      <c r="K99" s="48" t="s">
        <v>4161</v>
      </c>
      <c r="L99" s="350" t="s">
        <v>4162</v>
      </c>
      <c r="M99" s="350" t="s">
        <v>4162</v>
      </c>
      <c r="N99" s="358" t="s">
        <v>2277</v>
      </c>
      <c r="O99" s="358" t="s">
        <v>4079</v>
      </c>
      <c r="P99" s="353" t="s">
        <v>70</v>
      </c>
      <c r="Q99" s="277" t="s">
        <v>4163</v>
      </c>
      <c r="R99" s="48" t="s">
        <v>2280</v>
      </c>
      <c r="S99" s="48">
        <v>4645.0</v>
      </c>
      <c r="T99" s="286" t="s">
        <v>265</v>
      </c>
      <c r="U99" s="48" t="s">
        <v>4164</v>
      </c>
      <c r="V99" s="48" t="s">
        <v>4165</v>
      </c>
      <c r="W99" s="48" t="s">
        <v>4083</v>
      </c>
      <c r="X99" s="48" t="s">
        <v>4166</v>
      </c>
      <c r="Y99" s="354">
        <v>45658.0</v>
      </c>
      <c r="Z99" s="354">
        <v>45959.0</v>
      </c>
      <c r="AA99" s="48" t="s">
        <v>4167</v>
      </c>
      <c r="AB99" s="205" t="s">
        <v>4168</v>
      </c>
      <c r="AC99" s="48">
        <v>1.0</v>
      </c>
      <c r="AD99" s="344" t="s">
        <v>257</v>
      </c>
      <c r="AE99" s="344" t="s">
        <v>252</v>
      </c>
      <c r="AF99" s="286" t="s">
        <v>53</v>
      </c>
      <c r="AG99" s="359" t="s">
        <v>50</v>
      </c>
      <c r="AH99" s="289" t="s">
        <v>52</v>
      </c>
      <c r="AI99" s="33" t="s">
        <v>317</v>
      </c>
      <c r="AJ99" s="356">
        <v>4.53</v>
      </c>
      <c r="AK99" s="33" t="s">
        <v>317</v>
      </c>
      <c r="AL99" s="33" t="s">
        <v>317</v>
      </c>
      <c r="AM99" s="33" t="s">
        <v>317</v>
      </c>
      <c r="AN99" s="33" t="s">
        <v>317</v>
      </c>
      <c r="AO99" s="352" t="s">
        <v>257</v>
      </c>
      <c r="AP99" s="33" t="s">
        <v>317</v>
      </c>
      <c r="AQ99" s="33" t="s">
        <v>317</v>
      </c>
      <c r="AR99" s="33" t="s">
        <v>317</v>
      </c>
      <c r="AS99" s="33" t="s">
        <v>317</v>
      </c>
      <c r="AT99" s="33" t="s">
        <v>317</v>
      </c>
      <c r="AU99" s="33" t="s">
        <v>317</v>
      </c>
      <c r="AV99" s="33" t="s">
        <v>317</v>
      </c>
      <c r="AW99" s="33" t="s">
        <v>317</v>
      </c>
      <c r="AX99" s="33" t="s">
        <v>317</v>
      </c>
      <c r="AY99" s="33" t="s">
        <v>317</v>
      </c>
      <c r="AZ99" s="33" t="s">
        <v>317</v>
      </c>
      <c r="BA99" s="33" t="s">
        <v>317</v>
      </c>
      <c r="BB99" s="33" t="s">
        <v>317</v>
      </c>
      <c r="BC99" s="33" t="s">
        <v>317</v>
      </c>
      <c r="BD99" s="33" t="s">
        <v>317</v>
      </c>
      <c r="BE99" s="33" t="s">
        <v>317</v>
      </c>
      <c r="BF99" s="33" t="s">
        <v>317</v>
      </c>
      <c r="BG99" s="33" t="s">
        <v>317</v>
      </c>
      <c r="BH99" s="33" t="s">
        <v>317</v>
      </c>
      <c r="BI99" s="33" t="s">
        <v>317</v>
      </c>
      <c r="BJ99" s="33" t="s">
        <v>317</v>
      </c>
      <c r="BK99" s="48" t="s">
        <v>4087</v>
      </c>
      <c r="BL99" s="48" t="s">
        <v>3559</v>
      </c>
      <c r="BM99" s="48" t="s">
        <v>317</v>
      </c>
      <c r="BN99" s="48" t="s">
        <v>4089</v>
      </c>
      <c r="BO99" s="286" t="s">
        <v>53</v>
      </c>
      <c r="BP99" s="286" t="s">
        <v>81</v>
      </c>
      <c r="BQ99" s="286" t="s">
        <v>53</v>
      </c>
      <c r="BR99" s="48" t="s">
        <v>3527</v>
      </c>
      <c r="BS99" s="289" t="s">
        <v>512</v>
      </c>
      <c r="BT99" s="254">
        <f t="shared" si="2"/>
        <v>2025</v>
      </c>
      <c r="BU99" s="254"/>
      <c r="BV99" s="254"/>
      <c r="BW99" s="254"/>
      <c r="BX99" s="254" t="str">
        <f>COUNTIF(A2:BV2, "") + COUNTIF(A2:BV2, "NA") + COUNTIF(A2:BV2, "N/A") + COUNTIF(A2:BV2, "No aplica")</f>
        <v>#ERROR!</v>
      </c>
      <c r="BY99" s="254"/>
      <c r="BZ99" s="62" t="s">
        <v>214</v>
      </c>
      <c r="CA99" s="64" t="s">
        <v>214</v>
      </c>
      <c r="CB99" s="254"/>
      <c r="CC99" s="254"/>
      <c r="CD99" s="65" t="str">
        <f t="shared" si="4"/>
        <v/>
      </c>
      <c r="CE99" s="65"/>
      <c r="CF99" s="65"/>
      <c r="CG99" s="65"/>
      <c r="CH99" s="65"/>
      <c r="CI99" s="65"/>
      <c r="CJ99" s="65">
        <f t="shared" si="5"/>
        <v>0</v>
      </c>
      <c r="CK99" s="53" t="s">
        <v>254</v>
      </c>
      <c r="CL99" s="54" t="s">
        <v>254</v>
      </c>
      <c r="CM99" s="284">
        <v>45804.0</v>
      </c>
    </row>
    <row r="100" ht="22.5" customHeight="1">
      <c r="A100" s="48" t="s">
        <v>1610</v>
      </c>
      <c r="B100" s="33" t="s">
        <v>254</v>
      </c>
      <c r="C100" s="33" t="s">
        <v>4179</v>
      </c>
      <c r="D100" s="261" t="s">
        <v>4180</v>
      </c>
      <c r="E100" s="280" t="s">
        <v>93</v>
      </c>
      <c r="F100" s="280" t="s">
        <v>126</v>
      </c>
      <c r="G100" s="280" t="s">
        <v>128</v>
      </c>
      <c r="H100" s="265" t="s">
        <v>4182</v>
      </c>
      <c r="I100" s="41" t="s">
        <v>278</v>
      </c>
      <c r="J100" s="41" t="s">
        <v>278</v>
      </c>
      <c r="K100" s="48" t="s">
        <v>4183</v>
      </c>
      <c r="L100" s="350" t="s">
        <v>4184</v>
      </c>
      <c r="M100" s="350" t="s">
        <v>4184</v>
      </c>
      <c r="N100" s="351" t="s">
        <v>4185</v>
      </c>
      <c r="O100" s="352" t="s">
        <v>4186</v>
      </c>
      <c r="P100" s="353" t="s">
        <v>70</v>
      </c>
      <c r="Q100" s="350" t="s">
        <v>4187</v>
      </c>
      <c r="R100" s="48" t="s">
        <v>4188</v>
      </c>
      <c r="S100" s="48">
        <v>4631.0</v>
      </c>
      <c r="T100" s="286" t="s">
        <v>197</v>
      </c>
      <c r="U100" s="48" t="s">
        <v>4189</v>
      </c>
      <c r="V100" s="48" t="s">
        <v>4190</v>
      </c>
      <c r="W100" s="48" t="s">
        <v>4191</v>
      </c>
      <c r="X100" s="48" t="s">
        <v>4192</v>
      </c>
      <c r="Y100" s="354">
        <v>45780.0</v>
      </c>
      <c r="Z100" s="354">
        <v>45959.0</v>
      </c>
      <c r="AA100" s="48" t="s">
        <v>4193</v>
      </c>
      <c r="AB100" s="205" t="s">
        <v>4194</v>
      </c>
      <c r="AC100" s="48">
        <v>1.0</v>
      </c>
      <c r="AD100" s="344" t="s">
        <v>257</v>
      </c>
      <c r="AE100" s="344" t="s">
        <v>252</v>
      </c>
      <c r="AF100" s="286" t="s">
        <v>53</v>
      </c>
      <c r="AG100" s="355" t="s">
        <v>136</v>
      </c>
      <c r="AH100" s="289" t="s">
        <v>52</v>
      </c>
      <c r="AI100" s="33" t="s">
        <v>317</v>
      </c>
      <c r="AJ100" s="356">
        <v>289.3</v>
      </c>
      <c r="AK100" s="33" t="s">
        <v>317</v>
      </c>
      <c r="AL100" s="33" t="s">
        <v>317</v>
      </c>
      <c r="AM100" s="33" t="s">
        <v>317</v>
      </c>
      <c r="AN100" s="33" t="s">
        <v>317</v>
      </c>
      <c r="AO100" s="352" t="s">
        <v>257</v>
      </c>
      <c r="AP100" s="33" t="s">
        <v>317</v>
      </c>
      <c r="AQ100" s="33" t="s">
        <v>317</v>
      </c>
      <c r="AR100" s="33" t="s">
        <v>317</v>
      </c>
      <c r="AS100" s="33" t="s">
        <v>317</v>
      </c>
      <c r="AT100" s="33" t="s">
        <v>317</v>
      </c>
      <c r="AU100" s="33" t="s">
        <v>317</v>
      </c>
      <c r="AV100" s="33" t="s">
        <v>317</v>
      </c>
      <c r="AW100" s="33" t="s">
        <v>317</v>
      </c>
      <c r="AX100" s="33" t="s">
        <v>317</v>
      </c>
      <c r="AY100" s="33" t="s">
        <v>317</v>
      </c>
      <c r="AZ100" s="33" t="s">
        <v>317</v>
      </c>
      <c r="BA100" s="33" t="s">
        <v>317</v>
      </c>
      <c r="BB100" s="33" t="s">
        <v>317</v>
      </c>
      <c r="BC100" s="33" t="s">
        <v>317</v>
      </c>
      <c r="BD100" s="33" t="s">
        <v>317</v>
      </c>
      <c r="BE100" s="33" t="s">
        <v>317</v>
      </c>
      <c r="BF100" s="33" t="s">
        <v>317</v>
      </c>
      <c r="BG100" s="33" t="s">
        <v>317</v>
      </c>
      <c r="BH100" s="33" t="s">
        <v>317</v>
      </c>
      <c r="BI100" s="33" t="s">
        <v>317</v>
      </c>
      <c r="BJ100" s="33" t="s">
        <v>317</v>
      </c>
      <c r="BK100" s="48" t="s">
        <v>4196</v>
      </c>
      <c r="BL100" s="48" t="s">
        <v>4197</v>
      </c>
      <c r="BM100" s="48" t="s">
        <v>317</v>
      </c>
      <c r="BN100" s="48" t="s">
        <v>4198</v>
      </c>
      <c r="BO100" s="286" t="s">
        <v>53</v>
      </c>
      <c r="BP100" s="286" t="s">
        <v>81</v>
      </c>
      <c r="BQ100" s="286" t="s">
        <v>53</v>
      </c>
      <c r="BR100" s="48" t="s">
        <v>3527</v>
      </c>
      <c r="BS100" s="289" t="s">
        <v>512</v>
      </c>
      <c r="BT100" s="254">
        <f t="shared" si="2"/>
        <v>2025</v>
      </c>
      <c r="BU100" s="254"/>
      <c r="BV100" s="254"/>
      <c r="BW100" s="254"/>
      <c r="BX100" s="254" t="str">
        <f>COUNTIF(A2:BV2, "") + COUNTIF(A2:BV2, "NA") + COUNTIF(A2:BV2, "N/A") + COUNTIF(A2:BV2, "No aplica")</f>
        <v>#ERROR!</v>
      </c>
      <c r="BY100" s="254"/>
      <c r="BZ100" s="62" t="s">
        <v>214</v>
      </c>
      <c r="CA100" s="64" t="s">
        <v>214</v>
      </c>
      <c r="CB100" s="254"/>
      <c r="CC100" s="254"/>
      <c r="CD100" s="65" t="str">
        <f t="shared" si="4"/>
        <v/>
      </c>
      <c r="CE100" s="65"/>
      <c r="CF100" s="65"/>
      <c r="CG100" s="65"/>
      <c r="CH100" s="65"/>
      <c r="CI100" s="65"/>
      <c r="CJ100" s="65">
        <f t="shared" si="5"/>
        <v>0</v>
      </c>
      <c r="CK100" s="53" t="s">
        <v>254</v>
      </c>
      <c r="CL100" s="54" t="s">
        <v>254</v>
      </c>
      <c r="CM100" s="284">
        <v>45804.0</v>
      </c>
    </row>
    <row r="101" ht="22.5" customHeight="1">
      <c r="A101" s="48" t="s">
        <v>1610</v>
      </c>
      <c r="B101" s="33" t="s">
        <v>254</v>
      </c>
      <c r="C101" s="33" t="s">
        <v>4207</v>
      </c>
      <c r="D101" s="261" t="s">
        <v>4209</v>
      </c>
      <c r="E101" s="280" t="s">
        <v>93</v>
      </c>
      <c r="F101" s="280" t="s">
        <v>126</v>
      </c>
      <c r="G101" s="280" t="s">
        <v>128</v>
      </c>
      <c r="H101" s="265" t="s">
        <v>4182</v>
      </c>
      <c r="I101" s="41" t="s">
        <v>278</v>
      </c>
      <c r="J101" s="41" t="s">
        <v>278</v>
      </c>
      <c r="K101" s="48" t="s">
        <v>4214</v>
      </c>
      <c r="L101" s="350" t="s">
        <v>4215</v>
      </c>
      <c r="M101" s="350" t="s">
        <v>4215</v>
      </c>
      <c r="N101" s="351" t="s">
        <v>4216</v>
      </c>
      <c r="O101" s="352" t="s">
        <v>4217</v>
      </c>
      <c r="P101" s="353" t="s">
        <v>44</v>
      </c>
      <c r="Q101" s="350" t="s">
        <v>4218</v>
      </c>
      <c r="R101" s="48" t="s">
        <v>4219</v>
      </c>
      <c r="S101" s="48">
        <v>8424.0</v>
      </c>
      <c r="T101" s="286" t="s">
        <v>330</v>
      </c>
      <c r="U101" s="48" t="s">
        <v>4220</v>
      </c>
      <c r="V101" s="48" t="s">
        <v>4221</v>
      </c>
      <c r="W101" s="48" t="s">
        <v>4222</v>
      </c>
      <c r="X101" s="48" t="s">
        <v>4223</v>
      </c>
      <c r="Y101" s="354">
        <v>45670.0</v>
      </c>
      <c r="Z101" s="354">
        <v>45988.0</v>
      </c>
      <c r="AA101" s="48" t="s">
        <v>4224</v>
      </c>
      <c r="AB101" s="205" t="s">
        <v>4225</v>
      </c>
      <c r="AC101" s="48">
        <v>1.0</v>
      </c>
      <c r="AD101" s="344" t="s">
        <v>257</v>
      </c>
      <c r="AE101" s="344" t="s">
        <v>252</v>
      </c>
      <c r="AF101" s="286" t="s">
        <v>53</v>
      </c>
      <c r="AG101" s="359" t="s">
        <v>50</v>
      </c>
      <c r="AH101" s="289" t="s">
        <v>52</v>
      </c>
      <c r="AI101" s="33" t="s">
        <v>317</v>
      </c>
      <c r="AJ101" s="356">
        <v>115.79</v>
      </c>
      <c r="AK101" s="33" t="s">
        <v>317</v>
      </c>
      <c r="AL101" s="33" t="s">
        <v>317</v>
      </c>
      <c r="AM101" s="33" t="s">
        <v>317</v>
      </c>
      <c r="AN101" s="33" t="s">
        <v>317</v>
      </c>
      <c r="AO101" s="352" t="s">
        <v>257</v>
      </c>
      <c r="AP101" s="33" t="s">
        <v>317</v>
      </c>
      <c r="AQ101" s="33" t="s">
        <v>317</v>
      </c>
      <c r="AR101" s="33" t="s">
        <v>317</v>
      </c>
      <c r="AS101" s="33" t="s">
        <v>317</v>
      </c>
      <c r="AT101" s="33" t="s">
        <v>317</v>
      </c>
      <c r="AU101" s="33" t="s">
        <v>317</v>
      </c>
      <c r="AV101" s="33" t="s">
        <v>317</v>
      </c>
      <c r="AW101" s="33" t="s">
        <v>317</v>
      </c>
      <c r="AX101" s="33" t="s">
        <v>317</v>
      </c>
      <c r="AY101" s="33" t="s">
        <v>317</v>
      </c>
      <c r="AZ101" s="33" t="s">
        <v>317</v>
      </c>
      <c r="BA101" s="33" t="s">
        <v>317</v>
      </c>
      <c r="BB101" s="33" t="s">
        <v>317</v>
      </c>
      <c r="BC101" s="33" t="s">
        <v>317</v>
      </c>
      <c r="BD101" s="33" t="s">
        <v>317</v>
      </c>
      <c r="BE101" s="33" t="s">
        <v>317</v>
      </c>
      <c r="BF101" s="33" t="s">
        <v>317</v>
      </c>
      <c r="BG101" s="33" t="s">
        <v>317</v>
      </c>
      <c r="BH101" s="33" t="s">
        <v>317</v>
      </c>
      <c r="BI101" s="33" t="s">
        <v>317</v>
      </c>
      <c r="BJ101" s="33" t="s">
        <v>317</v>
      </c>
      <c r="BK101" s="48" t="s">
        <v>4227</v>
      </c>
      <c r="BL101" s="48" t="s">
        <v>4228</v>
      </c>
      <c r="BM101" s="48" t="s">
        <v>317</v>
      </c>
      <c r="BN101" s="48" t="s">
        <v>4229</v>
      </c>
      <c r="BO101" s="286" t="s">
        <v>53</v>
      </c>
      <c r="BP101" s="286" t="s">
        <v>81</v>
      </c>
      <c r="BQ101" s="286" t="s">
        <v>53</v>
      </c>
      <c r="BR101" s="48" t="s">
        <v>3527</v>
      </c>
      <c r="BS101" s="289" t="s">
        <v>512</v>
      </c>
      <c r="BT101" s="254">
        <f t="shared" si="2"/>
        <v>2025</v>
      </c>
      <c r="BU101" s="254"/>
      <c r="BV101" s="254"/>
      <c r="BW101" s="254"/>
      <c r="BX101" s="254" t="str">
        <f>COUNTIF(A2:BV2, "") + COUNTIF(A2:BV2, "NA") + COUNTIF(A2:BV2, "N/A") + COUNTIF(A2:BV2, "No aplica")</f>
        <v>#ERROR!</v>
      </c>
      <c r="BY101" s="254"/>
      <c r="BZ101" s="62" t="s">
        <v>214</v>
      </c>
      <c r="CA101" s="64" t="s">
        <v>214</v>
      </c>
      <c r="CB101" s="254"/>
      <c r="CC101" s="254"/>
      <c r="CD101" s="65" t="str">
        <f t="shared" si="4"/>
        <v/>
      </c>
      <c r="CE101" s="65"/>
      <c r="CF101" s="65"/>
      <c r="CG101" s="65"/>
      <c r="CH101" s="65"/>
      <c r="CI101" s="65"/>
      <c r="CJ101" s="65">
        <f t="shared" si="5"/>
        <v>0</v>
      </c>
      <c r="CK101" s="53" t="s">
        <v>254</v>
      </c>
      <c r="CL101" s="54" t="s">
        <v>254</v>
      </c>
      <c r="CM101" s="284">
        <v>45804.0</v>
      </c>
    </row>
    <row r="102" ht="22.5" customHeight="1">
      <c r="A102" s="48" t="s">
        <v>1610</v>
      </c>
      <c r="B102" s="33" t="s">
        <v>254</v>
      </c>
      <c r="C102" s="33" t="s">
        <v>4235</v>
      </c>
      <c r="D102" s="261" t="s">
        <v>4237</v>
      </c>
      <c r="E102" s="280" t="s">
        <v>93</v>
      </c>
      <c r="F102" s="280" t="s">
        <v>126</v>
      </c>
      <c r="G102" s="280" t="s">
        <v>128</v>
      </c>
      <c r="H102" s="265" t="s">
        <v>4182</v>
      </c>
      <c r="I102" s="41" t="s">
        <v>278</v>
      </c>
      <c r="J102" s="41" t="s">
        <v>278</v>
      </c>
      <c r="K102" s="48" t="s">
        <v>4242</v>
      </c>
      <c r="L102" s="350" t="s">
        <v>3026</v>
      </c>
      <c r="M102" s="350" t="s">
        <v>3026</v>
      </c>
      <c r="N102" s="358" t="s">
        <v>3027</v>
      </c>
      <c r="O102" s="358" t="s">
        <v>4245</v>
      </c>
      <c r="P102" s="353" t="s">
        <v>70</v>
      </c>
      <c r="Q102" s="277" t="s">
        <v>4246</v>
      </c>
      <c r="R102" s="48" t="s">
        <v>4247</v>
      </c>
      <c r="S102" s="48">
        <v>9499.0</v>
      </c>
      <c r="T102" s="286" t="s">
        <v>218</v>
      </c>
      <c r="U102" s="48" t="s">
        <v>4248</v>
      </c>
      <c r="V102" s="48" t="s">
        <v>4249</v>
      </c>
      <c r="W102" s="48" t="s">
        <v>4250</v>
      </c>
      <c r="X102" s="48" t="s">
        <v>4251</v>
      </c>
      <c r="Y102" s="354">
        <v>45597.0</v>
      </c>
      <c r="Z102" s="354">
        <v>45959.0</v>
      </c>
      <c r="AA102" s="48" t="s">
        <v>4252</v>
      </c>
      <c r="AB102" s="205" t="s">
        <v>4253</v>
      </c>
      <c r="AC102" s="48">
        <v>1.0</v>
      </c>
      <c r="AD102" s="344" t="s">
        <v>257</v>
      </c>
      <c r="AE102" s="344" t="s">
        <v>252</v>
      </c>
      <c r="AF102" s="286" t="s">
        <v>53</v>
      </c>
      <c r="AG102" s="355" t="s">
        <v>136</v>
      </c>
      <c r="AH102" s="289" t="s">
        <v>52</v>
      </c>
      <c r="AI102" s="33" t="s">
        <v>317</v>
      </c>
      <c r="AJ102" s="356">
        <v>8.5</v>
      </c>
      <c r="AK102" s="33" t="s">
        <v>317</v>
      </c>
      <c r="AL102" s="33" t="s">
        <v>317</v>
      </c>
      <c r="AM102" s="33" t="s">
        <v>317</v>
      </c>
      <c r="AN102" s="33" t="s">
        <v>317</v>
      </c>
      <c r="AO102" s="352" t="s">
        <v>257</v>
      </c>
      <c r="AP102" s="33" t="s">
        <v>317</v>
      </c>
      <c r="AQ102" s="33" t="s">
        <v>317</v>
      </c>
      <c r="AR102" s="33" t="s">
        <v>317</v>
      </c>
      <c r="AS102" s="33" t="s">
        <v>317</v>
      </c>
      <c r="AT102" s="33" t="s">
        <v>317</v>
      </c>
      <c r="AU102" s="33" t="s">
        <v>317</v>
      </c>
      <c r="AV102" s="33" t="s">
        <v>317</v>
      </c>
      <c r="AW102" s="33" t="s">
        <v>317</v>
      </c>
      <c r="AX102" s="33" t="s">
        <v>317</v>
      </c>
      <c r="AY102" s="33" t="s">
        <v>317</v>
      </c>
      <c r="AZ102" s="33" t="s">
        <v>317</v>
      </c>
      <c r="BA102" s="33" t="s">
        <v>317</v>
      </c>
      <c r="BB102" s="33" t="s">
        <v>317</v>
      </c>
      <c r="BC102" s="33" t="s">
        <v>317</v>
      </c>
      <c r="BD102" s="33" t="s">
        <v>317</v>
      </c>
      <c r="BE102" s="33" t="s">
        <v>317</v>
      </c>
      <c r="BF102" s="33" t="s">
        <v>317</v>
      </c>
      <c r="BG102" s="33" t="s">
        <v>317</v>
      </c>
      <c r="BH102" s="33" t="s">
        <v>317</v>
      </c>
      <c r="BI102" s="33" t="s">
        <v>317</v>
      </c>
      <c r="BJ102" s="33" t="s">
        <v>317</v>
      </c>
      <c r="BK102" s="48" t="s">
        <v>4255</v>
      </c>
      <c r="BL102" s="48" t="s">
        <v>4256</v>
      </c>
      <c r="BM102" s="48" t="s">
        <v>317</v>
      </c>
      <c r="BN102" s="48" t="s">
        <v>4257</v>
      </c>
      <c r="BO102" s="286" t="s">
        <v>53</v>
      </c>
      <c r="BP102" s="286" t="s">
        <v>81</v>
      </c>
      <c r="BQ102" s="286" t="s">
        <v>53</v>
      </c>
      <c r="BR102" s="48" t="s">
        <v>3527</v>
      </c>
      <c r="BS102" s="289" t="s">
        <v>512</v>
      </c>
      <c r="BT102" s="254">
        <f t="shared" si="2"/>
        <v>2025</v>
      </c>
      <c r="BU102" s="254"/>
      <c r="BV102" s="254"/>
      <c r="BW102" s="254"/>
      <c r="BX102" s="254" t="str">
        <f>COUNTIF(A2:BV2, "") + COUNTIF(A2:BV2, "NA") + COUNTIF(A2:BV2, "N/A") + COUNTIF(A2:BV2, "No aplica")</f>
        <v>#ERROR!</v>
      </c>
      <c r="BY102" s="254"/>
      <c r="BZ102" s="62" t="s">
        <v>214</v>
      </c>
      <c r="CA102" s="64" t="s">
        <v>214</v>
      </c>
      <c r="CB102" s="254"/>
      <c r="CC102" s="254"/>
      <c r="CD102" s="65" t="str">
        <f t="shared" si="4"/>
        <v/>
      </c>
      <c r="CE102" s="65"/>
      <c r="CF102" s="65"/>
      <c r="CG102" s="65"/>
      <c r="CH102" s="65"/>
      <c r="CI102" s="65"/>
      <c r="CJ102" s="65">
        <f t="shared" si="5"/>
        <v>0</v>
      </c>
      <c r="CK102" s="53" t="s">
        <v>254</v>
      </c>
      <c r="CL102" s="54" t="s">
        <v>254</v>
      </c>
      <c r="CM102" s="284">
        <v>45804.0</v>
      </c>
    </row>
    <row r="103" ht="22.5" customHeight="1">
      <c r="A103" s="48" t="s">
        <v>1610</v>
      </c>
      <c r="B103" s="33" t="s">
        <v>254</v>
      </c>
      <c r="C103" s="33" t="s">
        <v>4263</v>
      </c>
      <c r="D103" s="367" t="s">
        <v>4264</v>
      </c>
      <c r="E103" s="280" t="s">
        <v>93</v>
      </c>
      <c r="F103" s="280" t="s">
        <v>126</v>
      </c>
      <c r="G103" s="280" t="s">
        <v>128</v>
      </c>
      <c r="H103" s="265" t="s">
        <v>4182</v>
      </c>
      <c r="I103" s="41" t="s">
        <v>278</v>
      </c>
      <c r="J103" s="41" t="s">
        <v>278</v>
      </c>
      <c r="K103" s="48" t="s">
        <v>4266</v>
      </c>
      <c r="L103" s="372" t="s">
        <v>4267</v>
      </c>
      <c r="M103" s="372" t="s">
        <v>4267</v>
      </c>
      <c r="N103" s="358" t="s">
        <v>4010</v>
      </c>
      <c r="O103" s="352" t="s">
        <v>4012</v>
      </c>
      <c r="P103" s="353" t="s">
        <v>44</v>
      </c>
      <c r="Q103" s="369" t="s">
        <v>4014</v>
      </c>
      <c r="R103" s="48" t="s">
        <v>4015</v>
      </c>
      <c r="S103" s="48">
        <v>2023.0</v>
      </c>
      <c r="T103" s="286" t="s">
        <v>197</v>
      </c>
      <c r="U103" s="48" t="s">
        <v>4268</v>
      </c>
      <c r="V103" s="48" t="s">
        <v>4269</v>
      </c>
      <c r="W103" s="48" t="s">
        <v>4270</v>
      </c>
      <c r="X103" s="48" t="s">
        <v>4271</v>
      </c>
      <c r="Y103" s="354">
        <v>44973.0</v>
      </c>
      <c r="Z103" s="354">
        <v>45715.0</v>
      </c>
      <c r="AA103" s="48" t="s">
        <v>4272</v>
      </c>
      <c r="AB103" s="205" t="s">
        <v>4273</v>
      </c>
      <c r="AC103" s="48">
        <v>1.0</v>
      </c>
      <c r="AD103" s="344" t="s">
        <v>257</v>
      </c>
      <c r="AE103" s="344" t="s">
        <v>252</v>
      </c>
      <c r="AF103" s="286" t="s">
        <v>53</v>
      </c>
      <c r="AG103" s="370" t="s">
        <v>156</v>
      </c>
      <c r="AH103" s="289" t="s">
        <v>52</v>
      </c>
      <c r="AI103" s="33" t="s">
        <v>317</v>
      </c>
      <c r="AJ103" s="371">
        <v>3.94</v>
      </c>
      <c r="AK103" s="33" t="s">
        <v>317</v>
      </c>
      <c r="AL103" s="33" t="s">
        <v>317</v>
      </c>
      <c r="AM103" s="33" t="s">
        <v>317</v>
      </c>
      <c r="AN103" s="33" t="s">
        <v>317</v>
      </c>
      <c r="AO103" s="352" t="s">
        <v>257</v>
      </c>
      <c r="AP103" s="33" t="s">
        <v>317</v>
      </c>
      <c r="AQ103" s="33" t="s">
        <v>317</v>
      </c>
      <c r="AR103" s="33" t="s">
        <v>317</v>
      </c>
      <c r="AS103" s="33" t="s">
        <v>317</v>
      </c>
      <c r="AT103" s="33" t="s">
        <v>317</v>
      </c>
      <c r="AU103" s="33" t="s">
        <v>317</v>
      </c>
      <c r="AV103" s="33" t="s">
        <v>317</v>
      </c>
      <c r="AW103" s="33" t="s">
        <v>317</v>
      </c>
      <c r="AX103" s="33" t="s">
        <v>317</v>
      </c>
      <c r="AY103" s="33" t="s">
        <v>317</v>
      </c>
      <c r="AZ103" s="33" t="s">
        <v>317</v>
      </c>
      <c r="BA103" s="33" t="s">
        <v>317</v>
      </c>
      <c r="BB103" s="33" t="s">
        <v>317</v>
      </c>
      <c r="BC103" s="33" t="s">
        <v>317</v>
      </c>
      <c r="BD103" s="33" t="s">
        <v>317</v>
      </c>
      <c r="BE103" s="33" t="s">
        <v>317</v>
      </c>
      <c r="BF103" s="33" t="s">
        <v>317</v>
      </c>
      <c r="BG103" s="33" t="s">
        <v>317</v>
      </c>
      <c r="BH103" s="33" t="s">
        <v>317</v>
      </c>
      <c r="BI103" s="33" t="s">
        <v>317</v>
      </c>
      <c r="BJ103" s="33" t="s">
        <v>317</v>
      </c>
      <c r="BK103" s="48" t="s">
        <v>4275</v>
      </c>
      <c r="BL103" s="48" t="s">
        <v>1753</v>
      </c>
      <c r="BM103" s="48" t="s">
        <v>317</v>
      </c>
      <c r="BN103" s="48" t="s">
        <v>4276</v>
      </c>
      <c r="BO103" s="286" t="s">
        <v>53</v>
      </c>
      <c r="BP103" s="286" t="s">
        <v>81</v>
      </c>
      <c r="BQ103" s="286" t="s">
        <v>53</v>
      </c>
      <c r="BR103" s="48" t="s">
        <v>3527</v>
      </c>
      <c r="BS103" s="289" t="s">
        <v>512</v>
      </c>
      <c r="BT103" s="254">
        <f t="shared" si="2"/>
        <v>2025</v>
      </c>
      <c r="BU103" s="254"/>
      <c r="BV103" s="254"/>
      <c r="BW103" s="254"/>
      <c r="BX103" s="254" t="str">
        <f>COUNTIF(A2:BV2, "") + COUNTIF(A2:BV2, "NA") + COUNTIF(A2:BV2, "N/A") + COUNTIF(A2:BV2, "No aplica")</f>
        <v>#ERROR!</v>
      </c>
      <c r="BY103" s="254"/>
      <c r="BZ103" s="62" t="s">
        <v>214</v>
      </c>
      <c r="CA103" s="64" t="s">
        <v>214</v>
      </c>
      <c r="CB103" s="254"/>
      <c r="CC103" s="254"/>
      <c r="CD103" s="65" t="str">
        <f t="shared" si="4"/>
        <v/>
      </c>
      <c r="CE103" s="65"/>
      <c r="CF103" s="65"/>
      <c r="CG103" s="65"/>
      <c r="CH103" s="65"/>
      <c r="CI103" s="65"/>
      <c r="CJ103" s="65">
        <f t="shared" si="5"/>
        <v>0</v>
      </c>
      <c r="CK103" s="53" t="s">
        <v>254</v>
      </c>
      <c r="CL103" s="54" t="s">
        <v>254</v>
      </c>
      <c r="CM103" s="284">
        <v>45804.0</v>
      </c>
    </row>
    <row r="104" ht="22.5" customHeight="1">
      <c r="A104" s="48" t="s">
        <v>1610</v>
      </c>
      <c r="B104" s="33" t="s">
        <v>254</v>
      </c>
      <c r="C104" s="33" t="s">
        <v>4286</v>
      </c>
      <c r="D104" s="261" t="s">
        <v>4288</v>
      </c>
      <c r="E104" s="280" t="s">
        <v>93</v>
      </c>
      <c r="F104" s="280" t="s">
        <v>126</v>
      </c>
      <c r="G104" s="280" t="s">
        <v>128</v>
      </c>
      <c r="H104" s="265" t="s">
        <v>4182</v>
      </c>
      <c r="I104" s="41" t="s">
        <v>278</v>
      </c>
      <c r="J104" s="41" t="s">
        <v>278</v>
      </c>
      <c r="K104" s="48" t="s">
        <v>4292</v>
      </c>
      <c r="L104" s="372" t="s">
        <v>4293</v>
      </c>
      <c r="M104" s="372" t="s">
        <v>4293</v>
      </c>
      <c r="N104" s="358" t="s">
        <v>3161</v>
      </c>
      <c r="O104" s="358" t="s">
        <v>3162</v>
      </c>
      <c r="P104" s="353" t="s">
        <v>70</v>
      </c>
      <c r="Q104" s="277" t="s">
        <v>4294</v>
      </c>
      <c r="R104" s="48" t="s">
        <v>4295</v>
      </c>
      <c r="S104" s="48">
        <v>4520.0</v>
      </c>
      <c r="T104" s="286" t="s">
        <v>268</v>
      </c>
      <c r="U104" s="48" t="s">
        <v>4296</v>
      </c>
      <c r="V104" s="48" t="s">
        <v>4297</v>
      </c>
      <c r="W104" s="48" t="s">
        <v>4298</v>
      </c>
      <c r="X104" s="48" t="s">
        <v>4299</v>
      </c>
      <c r="Y104" s="354">
        <v>45748.0</v>
      </c>
      <c r="Z104" s="354">
        <v>45959.0</v>
      </c>
      <c r="AA104" s="48" t="s">
        <v>4300</v>
      </c>
      <c r="AB104" s="205" t="s">
        <v>4301</v>
      </c>
      <c r="AC104" s="48">
        <v>1.0</v>
      </c>
      <c r="AD104" s="344" t="s">
        <v>257</v>
      </c>
      <c r="AE104" s="344" t="s">
        <v>252</v>
      </c>
      <c r="AF104" s="286" t="s">
        <v>53</v>
      </c>
      <c r="AG104" s="359" t="s">
        <v>104</v>
      </c>
      <c r="AH104" s="289" t="s">
        <v>52</v>
      </c>
      <c r="AI104" s="33" t="s">
        <v>317</v>
      </c>
      <c r="AJ104" s="356">
        <v>29.61</v>
      </c>
      <c r="AK104" s="33" t="s">
        <v>317</v>
      </c>
      <c r="AL104" s="33" t="s">
        <v>317</v>
      </c>
      <c r="AM104" s="33" t="s">
        <v>317</v>
      </c>
      <c r="AN104" s="33" t="s">
        <v>317</v>
      </c>
      <c r="AO104" s="352" t="s">
        <v>257</v>
      </c>
      <c r="AP104" s="33" t="s">
        <v>317</v>
      </c>
      <c r="AQ104" s="33" t="s">
        <v>317</v>
      </c>
      <c r="AR104" s="33" t="s">
        <v>317</v>
      </c>
      <c r="AS104" s="48">
        <v>72141.0</v>
      </c>
      <c r="AT104" s="296">
        <f>AU104/AS104</f>
        <v>0.1270151509</v>
      </c>
      <c r="AU104" s="48">
        <v>9163.0</v>
      </c>
      <c r="AV104" s="33" t="s">
        <v>317</v>
      </c>
      <c r="AW104" s="33" t="s">
        <v>317</v>
      </c>
      <c r="AX104" s="33" t="s">
        <v>317</v>
      </c>
      <c r="AY104" s="33" t="s">
        <v>317</v>
      </c>
      <c r="AZ104" s="33" t="s">
        <v>317</v>
      </c>
      <c r="BA104" s="33" t="s">
        <v>317</v>
      </c>
      <c r="BB104" s="33" t="s">
        <v>317</v>
      </c>
      <c r="BC104" s="33" t="s">
        <v>317</v>
      </c>
      <c r="BD104" s="33" t="s">
        <v>317</v>
      </c>
      <c r="BE104" s="33" t="s">
        <v>317</v>
      </c>
      <c r="BF104" s="33" t="s">
        <v>317</v>
      </c>
      <c r="BG104" s="33" t="s">
        <v>317</v>
      </c>
      <c r="BH104" s="33" t="s">
        <v>317</v>
      </c>
      <c r="BI104" s="33" t="s">
        <v>317</v>
      </c>
      <c r="BJ104" s="33" t="s">
        <v>317</v>
      </c>
      <c r="BK104" s="264" t="s">
        <v>278</v>
      </c>
      <c r="BL104" s="48" t="s">
        <v>1912</v>
      </c>
      <c r="BM104" s="48" t="s">
        <v>317</v>
      </c>
      <c r="BN104" s="48" t="s">
        <v>4303</v>
      </c>
      <c r="BO104" s="286" t="s">
        <v>53</v>
      </c>
      <c r="BP104" s="286" t="s">
        <v>81</v>
      </c>
      <c r="BQ104" s="286" t="s">
        <v>176</v>
      </c>
      <c r="BR104" s="48" t="s">
        <v>3593</v>
      </c>
      <c r="BS104" s="289" t="s">
        <v>512</v>
      </c>
      <c r="BT104" s="254">
        <f t="shared" si="2"/>
        <v>2025</v>
      </c>
      <c r="BU104" s="254"/>
      <c r="BV104" s="254"/>
      <c r="BW104" s="254"/>
      <c r="BX104" s="254" t="str">
        <f>COUNTIF(A2:BV2, "") + COUNTIF(A2:BV2, "NA") + COUNTIF(A2:BV2, "N/A") + COUNTIF(A2:BV2, "No aplica")</f>
        <v>#ERROR!</v>
      </c>
      <c r="BY104" s="254"/>
      <c r="BZ104" s="62" t="s">
        <v>214</v>
      </c>
      <c r="CA104" s="64" t="s">
        <v>214</v>
      </c>
      <c r="CB104" s="254"/>
      <c r="CC104" s="254"/>
      <c r="CD104" s="65" t="str">
        <f t="shared" si="4"/>
        <v/>
      </c>
      <c r="CE104" s="65"/>
      <c r="CF104" s="65"/>
      <c r="CG104" s="65"/>
      <c r="CH104" s="65"/>
      <c r="CI104" s="65"/>
      <c r="CJ104" s="65">
        <f t="shared" si="5"/>
        <v>0</v>
      </c>
      <c r="CK104" s="53" t="s">
        <v>254</v>
      </c>
      <c r="CL104" s="54" t="s">
        <v>254</v>
      </c>
      <c r="CM104" s="284">
        <v>45804.0</v>
      </c>
    </row>
    <row r="105" ht="22.5" customHeight="1">
      <c r="A105" s="48" t="s">
        <v>1610</v>
      </c>
      <c r="B105" s="33" t="s">
        <v>254</v>
      </c>
      <c r="C105" s="33" t="s">
        <v>4309</v>
      </c>
      <c r="D105" s="367" t="s">
        <v>4310</v>
      </c>
      <c r="E105" s="280" t="s">
        <v>93</v>
      </c>
      <c r="F105" s="280" t="s">
        <v>126</v>
      </c>
      <c r="G105" s="280" t="s">
        <v>128</v>
      </c>
      <c r="H105" s="265" t="s">
        <v>4182</v>
      </c>
      <c r="I105" s="41" t="s">
        <v>278</v>
      </c>
      <c r="J105" s="41" t="s">
        <v>278</v>
      </c>
      <c r="K105" s="48" t="s">
        <v>4313</v>
      </c>
      <c r="L105" s="372" t="s">
        <v>4314</v>
      </c>
      <c r="M105" s="372" t="s">
        <v>4314</v>
      </c>
      <c r="N105" s="375" t="s">
        <v>4317</v>
      </c>
      <c r="O105" s="358" t="s">
        <v>4319</v>
      </c>
      <c r="P105" s="353" t="s">
        <v>70</v>
      </c>
      <c r="Q105" s="369" t="s">
        <v>4321</v>
      </c>
      <c r="R105" s="48" t="s">
        <v>4322</v>
      </c>
      <c r="S105" s="48">
        <v>7020.0</v>
      </c>
      <c r="T105" s="286" t="s">
        <v>72</v>
      </c>
      <c r="U105" s="48" t="s">
        <v>4325</v>
      </c>
      <c r="V105" s="48" t="s">
        <v>4326</v>
      </c>
      <c r="W105" s="48" t="s">
        <v>4327</v>
      </c>
      <c r="X105" s="48" t="s">
        <v>4328</v>
      </c>
      <c r="Y105" s="354">
        <v>45371.0</v>
      </c>
      <c r="Z105" s="354">
        <v>45742.0</v>
      </c>
      <c r="AA105" s="48" t="s">
        <v>4329</v>
      </c>
      <c r="AB105" s="205" t="s">
        <v>4330</v>
      </c>
      <c r="AC105" s="48">
        <v>1.0</v>
      </c>
      <c r="AD105" s="344" t="s">
        <v>257</v>
      </c>
      <c r="AE105" s="344" t="s">
        <v>252</v>
      </c>
      <c r="AF105" s="286" t="s">
        <v>53</v>
      </c>
      <c r="AG105" s="370" t="s">
        <v>50</v>
      </c>
      <c r="AH105" s="289" t="s">
        <v>52</v>
      </c>
      <c r="AI105" s="33" t="s">
        <v>317</v>
      </c>
      <c r="AJ105" s="371">
        <v>0.83</v>
      </c>
      <c r="AK105" s="33" t="s">
        <v>317</v>
      </c>
      <c r="AL105" s="33" t="s">
        <v>317</v>
      </c>
      <c r="AM105" s="33" t="s">
        <v>317</v>
      </c>
      <c r="AN105" s="33" t="s">
        <v>317</v>
      </c>
      <c r="AO105" s="352" t="s">
        <v>257</v>
      </c>
      <c r="AP105" s="33" t="s">
        <v>317</v>
      </c>
      <c r="AQ105" s="33" t="s">
        <v>317</v>
      </c>
      <c r="AR105" s="33" t="s">
        <v>317</v>
      </c>
      <c r="AS105" s="33" t="s">
        <v>317</v>
      </c>
      <c r="AT105" s="33" t="s">
        <v>317</v>
      </c>
      <c r="AU105" s="33" t="s">
        <v>317</v>
      </c>
      <c r="AV105" s="48">
        <v>23.1</v>
      </c>
      <c r="AW105" s="296">
        <f>AX105/AV105</f>
        <v>0.0035</v>
      </c>
      <c r="AX105" s="48">
        <v>0.08085</v>
      </c>
      <c r="AY105" s="33" t="s">
        <v>317</v>
      </c>
      <c r="AZ105" s="33" t="s">
        <v>317</v>
      </c>
      <c r="BA105" s="33" t="s">
        <v>317</v>
      </c>
      <c r="BB105" s="33" t="s">
        <v>317</v>
      </c>
      <c r="BC105" s="33" t="s">
        <v>317</v>
      </c>
      <c r="BD105" s="33" t="s">
        <v>317</v>
      </c>
      <c r="BE105" s="33" t="s">
        <v>317</v>
      </c>
      <c r="BF105" s="33" t="s">
        <v>317</v>
      </c>
      <c r="BG105" s="33" t="s">
        <v>317</v>
      </c>
      <c r="BH105" s="33" t="s">
        <v>317</v>
      </c>
      <c r="BI105" s="33" t="s">
        <v>317</v>
      </c>
      <c r="BJ105" s="33" t="s">
        <v>317</v>
      </c>
      <c r="BK105" s="264" t="s">
        <v>278</v>
      </c>
      <c r="BL105" s="48" t="s">
        <v>4332</v>
      </c>
      <c r="BM105" s="48" t="s">
        <v>317</v>
      </c>
      <c r="BN105" s="48" t="s">
        <v>4333</v>
      </c>
      <c r="BO105" s="286" t="s">
        <v>53</v>
      </c>
      <c r="BP105" s="286" t="s">
        <v>81</v>
      </c>
      <c r="BQ105" s="286" t="s">
        <v>53</v>
      </c>
      <c r="BR105" s="48" t="s">
        <v>4334</v>
      </c>
      <c r="BS105" s="289" t="s">
        <v>512</v>
      </c>
      <c r="BT105" s="254">
        <f t="shared" si="2"/>
        <v>2025</v>
      </c>
      <c r="BU105" s="254"/>
      <c r="BV105" s="254"/>
      <c r="BW105" s="254"/>
      <c r="BX105" s="254" t="str">
        <f>COUNTIF(A2:BV2, "") + COUNTIF(A2:BV2, "NA") + COUNTIF(A2:BV2, "N/A") + COUNTIF(A2:BV2, "No aplica")</f>
        <v>#ERROR!</v>
      </c>
      <c r="BY105" s="254"/>
      <c r="BZ105" s="62" t="s">
        <v>214</v>
      </c>
      <c r="CA105" s="64" t="s">
        <v>214</v>
      </c>
      <c r="CB105" s="254"/>
      <c r="CC105" s="254"/>
      <c r="CD105" s="65" t="str">
        <f t="shared" si="4"/>
        <v/>
      </c>
      <c r="CE105" s="65"/>
      <c r="CF105" s="65"/>
      <c r="CG105" s="65"/>
      <c r="CH105" s="65"/>
      <c r="CI105" s="65"/>
      <c r="CJ105" s="65">
        <f t="shared" si="5"/>
        <v>0</v>
      </c>
      <c r="CK105" s="53" t="s">
        <v>254</v>
      </c>
      <c r="CL105" s="54" t="s">
        <v>254</v>
      </c>
      <c r="CM105" s="284">
        <v>45804.0</v>
      </c>
    </row>
    <row r="106" ht="22.5" customHeight="1">
      <c r="A106" s="48" t="s">
        <v>1610</v>
      </c>
      <c r="B106" s="33" t="s">
        <v>254</v>
      </c>
      <c r="C106" s="33" t="s">
        <v>4336</v>
      </c>
      <c r="D106" s="261" t="s">
        <v>4337</v>
      </c>
      <c r="E106" s="280" t="s">
        <v>93</v>
      </c>
      <c r="F106" s="280" t="s">
        <v>126</v>
      </c>
      <c r="G106" s="280" t="s">
        <v>128</v>
      </c>
      <c r="H106" s="265" t="s">
        <v>4182</v>
      </c>
      <c r="I106" s="41" t="s">
        <v>278</v>
      </c>
      <c r="J106" s="41" t="s">
        <v>278</v>
      </c>
      <c r="K106" s="48" t="s">
        <v>4339</v>
      </c>
      <c r="L106" s="372" t="s">
        <v>4091</v>
      </c>
      <c r="M106" s="372" t="s">
        <v>4091</v>
      </c>
      <c r="N106" s="375" t="s">
        <v>4092</v>
      </c>
      <c r="O106" s="358" t="s">
        <v>3162</v>
      </c>
      <c r="P106" s="353" t="s">
        <v>70</v>
      </c>
      <c r="Q106" s="277" t="s">
        <v>4093</v>
      </c>
      <c r="R106" s="48" t="s">
        <v>4344</v>
      </c>
      <c r="S106" s="48">
        <v>3240.0</v>
      </c>
      <c r="T106" s="286" t="s">
        <v>72</v>
      </c>
      <c r="U106" s="48" t="s">
        <v>4349</v>
      </c>
      <c r="V106" s="48" t="s">
        <v>4350</v>
      </c>
      <c r="W106" s="48" t="s">
        <v>4351</v>
      </c>
      <c r="X106" s="48" t="s">
        <v>4352</v>
      </c>
      <c r="Y106" s="354">
        <v>44936.0</v>
      </c>
      <c r="Z106" s="354">
        <v>45772.0</v>
      </c>
      <c r="AA106" s="48" t="s">
        <v>4355</v>
      </c>
      <c r="AB106" s="205" t="s">
        <v>4356</v>
      </c>
      <c r="AC106" s="48">
        <v>1.0</v>
      </c>
      <c r="AD106" s="344" t="s">
        <v>257</v>
      </c>
      <c r="AE106" s="344" t="s">
        <v>252</v>
      </c>
      <c r="AF106" s="286" t="s">
        <v>53</v>
      </c>
      <c r="AG106" s="359" t="s">
        <v>104</v>
      </c>
      <c r="AH106" s="289" t="s">
        <v>52</v>
      </c>
      <c r="AI106" s="33" t="s">
        <v>317</v>
      </c>
      <c r="AJ106" s="356">
        <v>20.34</v>
      </c>
      <c r="AK106" s="33" t="s">
        <v>317</v>
      </c>
      <c r="AL106" s="33" t="s">
        <v>317</v>
      </c>
      <c r="AM106" s="33" t="s">
        <v>317</v>
      </c>
      <c r="AN106" s="33" t="s">
        <v>317</v>
      </c>
      <c r="AO106" s="352" t="s">
        <v>257</v>
      </c>
      <c r="AP106" s="33" t="s">
        <v>317</v>
      </c>
      <c r="AQ106" s="33" t="s">
        <v>317</v>
      </c>
      <c r="AR106" s="33" t="s">
        <v>317</v>
      </c>
      <c r="AS106" s="48">
        <v>24050.0</v>
      </c>
      <c r="AT106" s="296">
        <f>AU106/AS106</f>
        <v>0.06029106029</v>
      </c>
      <c r="AU106" s="48">
        <v>1450.0</v>
      </c>
      <c r="AV106" s="33" t="s">
        <v>317</v>
      </c>
      <c r="AW106" s="33" t="s">
        <v>317</v>
      </c>
      <c r="AX106" s="33" t="s">
        <v>317</v>
      </c>
      <c r="AY106" s="33" t="s">
        <v>317</v>
      </c>
      <c r="AZ106" s="33" t="s">
        <v>317</v>
      </c>
      <c r="BA106" s="33" t="s">
        <v>317</v>
      </c>
      <c r="BB106" s="33" t="s">
        <v>317</v>
      </c>
      <c r="BC106" s="33" t="s">
        <v>317</v>
      </c>
      <c r="BD106" s="33" t="s">
        <v>317</v>
      </c>
      <c r="BE106" s="33" t="s">
        <v>317</v>
      </c>
      <c r="BF106" s="33" t="s">
        <v>317</v>
      </c>
      <c r="BG106" s="33" t="s">
        <v>317</v>
      </c>
      <c r="BH106" s="33" t="s">
        <v>317</v>
      </c>
      <c r="BI106" s="33" t="s">
        <v>317</v>
      </c>
      <c r="BJ106" s="33" t="s">
        <v>317</v>
      </c>
      <c r="BK106" s="264" t="s">
        <v>278</v>
      </c>
      <c r="BL106" s="48" t="s">
        <v>1912</v>
      </c>
      <c r="BM106" s="48" t="s">
        <v>317</v>
      </c>
      <c r="BN106" s="48" t="s">
        <v>4359</v>
      </c>
      <c r="BO106" s="286" t="s">
        <v>53</v>
      </c>
      <c r="BP106" s="286" t="s">
        <v>81</v>
      </c>
      <c r="BQ106" s="286" t="s">
        <v>53</v>
      </c>
      <c r="BR106" s="48" t="s">
        <v>3593</v>
      </c>
      <c r="BS106" s="289" t="s">
        <v>512</v>
      </c>
      <c r="BT106" s="254">
        <f t="shared" si="2"/>
        <v>2025</v>
      </c>
      <c r="BU106" s="254"/>
      <c r="BV106" s="254"/>
      <c r="BW106" s="254"/>
      <c r="BX106" s="254" t="str">
        <f>COUNTIF(A2:BV2, "") + COUNTIF(A2:BV2, "NA") + COUNTIF(A2:BV2, "N/A") + COUNTIF(A2:BV2, "No aplica")</f>
        <v>#ERROR!</v>
      </c>
      <c r="BY106" s="254"/>
      <c r="BZ106" s="62" t="s">
        <v>214</v>
      </c>
      <c r="CA106" s="64" t="s">
        <v>214</v>
      </c>
      <c r="CB106" s="254"/>
      <c r="CC106" s="254"/>
      <c r="CD106" s="65" t="str">
        <f t="shared" si="4"/>
        <v/>
      </c>
      <c r="CE106" s="65"/>
      <c r="CF106" s="65"/>
      <c r="CG106" s="65"/>
      <c r="CH106" s="65"/>
      <c r="CI106" s="65"/>
      <c r="CJ106" s="65">
        <f t="shared" si="5"/>
        <v>0</v>
      </c>
      <c r="CK106" s="53" t="s">
        <v>254</v>
      </c>
      <c r="CL106" s="54" t="s">
        <v>254</v>
      </c>
      <c r="CM106" s="284">
        <v>45804.0</v>
      </c>
    </row>
    <row r="107" ht="22.5" customHeight="1">
      <c r="A107" s="48" t="s">
        <v>1610</v>
      </c>
      <c r="B107" s="33" t="s">
        <v>254</v>
      </c>
      <c r="C107" s="33" t="s">
        <v>4361</v>
      </c>
      <c r="D107" s="261" t="s">
        <v>4362</v>
      </c>
      <c r="E107" s="280" t="s">
        <v>93</v>
      </c>
      <c r="F107" s="280" t="s">
        <v>126</v>
      </c>
      <c r="G107" s="280" t="s">
        <v>128</v>
      </c>
      <c r="H107" s="265" t="s">
        <v>4182</v>
      </c>
      <c r="I107" s="41" t="s">
        <v>278</v>
      </c>
      <c r="J107" s="41" t="s">
        <v>278</v>
      </c>
      <c r="K107" s="48" t="s">
        <v>4367</v>
      </c>
      <c r="L107" s="372" t="s">
        <v>4368</v>
      </c>
      <c r="M107" s="372" t="s">
        <v>4368</v>
      </c>
      <c r="N107" s="375" t="s">
        <v>4371</v>
      </c>
      <c r="O107" s="352" t="s">
        <v>4372</v>
      </c>
      <c r="P107" s="353" t="s">
        <v>44</v>
      </c>
      <c r="Q107" s="277" t="s">
        <v>4374</v>
      </c>
      <c r="R107" s="48" t="s">
        <v>4376</v>
      </c>
      <c r="S107" s="48">
        <v>2221.0</v>
      </c>
      <c r="T107" s="286" t="s">
        <v>4379</v>
      </c>
      <c r="U107" s="48" t="s">
        <v>4380</v>
      </c>
      <c r="V107" s="48" t="s">
        <v>4382</v>
      </c>
      <c r="W107" s="48" t="s">
        <v>4383</v>
      </c>
      <c r="X107" s="48" t="s">
        <v>4385</v>
      </c>
      <c r="Y107" s="354">
        <v>45352.0</v>
      </c>
      <c r="Z107" s="354">
        <v>45772.0</v>
      </c>
      <c r="AA107" s="48" t="s">
        <v>4386</v>
      </c>
      <c r="AB107" s="205" t="s">
        <v>4387</v>
      </c>
      <c r="AC107" s="48">
        <v>1.0</v>
      </c>
      <c r="AD107" s="344" t="s">
        <v>257</v>
      </c>
      <c r="AE107" s="344" t="s">
        <v>252</v>
      </c>
      <c r="AF107" s="286" t="s">
        <v>53</v>
      </c>
      <c r="AG107" s="359" t="s">
        <v>104</v>
      </c>
      <c r="AH107" s="289" t="s">
        <v>52</v>
      </c>
      <c r="AI107" s="33" t="s">
        <v>317</v>
      </c>
      <c r="AJ107" s="356">
        <v>42.96</v>
      </c>
      <c r="AK107" s="33" t="s">
        <v>317</v>
      </c>
      <c r="AL107" s="33" t="s">
        <v>317</v>
      </c>
      <c r="AM107" s="33" t="s">
        <v>317</v>
      </c>
      <c r="AN107" s="33" t="s">
        <v>317</v>
      </c>
      <c r="AO107" s="352" t="s">
        <v>257</v>
      </c>
      <c r="AP107" s="33" t="s">
        <v>317</v>
      </c>
      <c r="AQ107" s="33" t="s">
        <v>317</v>
      </c>
      <c r="AR107" s="33" t="s">
        <v>317</v>
      </c>
      <c r="AS107" s="33" t="s">
        <v>317</v>
      </c>
      <c r="AT107" s="33" t="s">
        <v>317</v>
      </c>
      <c r="AU107" s="48">
        <v>5800000.0</v>
      </c>
      <c r="AV107" s="33" t="s">
        <v>317</v>
      </c>
      <c r="AW107" s="33" t="s">
        <v>317</v>
      </c>
      <c r="AX107" s="33" t="s">
        <v>317</v>
      </c>
      <c r="AY107" s="33" t="s">
        <v>317</v>
      </c>
      <c r="AZ107" s="33" t="s">
        <v>317</v>
      </c>
      <c r="BA107" s="33" t="s">
        <v>317</v>
      </c>
      <c r="BB107" s="33" t="s">
        <v>317</v>
      </c>
      <c r="BC107" s="33" t="s">
        <v>317</v>
      </c>
      <c r="BD107" s="33" t="s">
        <v>317</v>
      </c>
      <c r="BE107" s="33" t="s">
        <v>317</v>
      </c>
      <c r="BF107" s="33" t="s">
        <v>317</v>
      </c>
      <c r="BG107" s="33" t="s">
        <v>317</v>
      </c>
      <c r="BH107" s="33" t="s">
        <v>317</v>
      </c>
      <c r="BI107" s="33" t="s">
        <v>317</v>
      </c>
      <c r="BJ107" s="33" t="s">
        <v>317</v>
      </c>
      <c r="BK107" s="264" t="s">
        <v>278</v>
      </c>
      <c r="BL107" s="48" t="s">
        <v>1912</v>
      </c>
      <c r="BM107" s="48" t="s">
        <v>317</v>
      </c>
      <c r="BN107" s="48" t="s">
        <v>317</v>
      </c>
      <c r="BO107" s="286" t="s">
        <v>53</v>
      </c>
      <c r="BP107" s="286" t="s">
        <v>81</v>
      </c>
      <c r="BQ107" s="286" t="s">
        <v>53</v>
      </c>
      <c r="BR107" s="48" t="s">
        <v>3593</v>
      </c>
      <c r="BS107" s="289" t="s">
        <v>512</v>
      </c>
      <c r="BT107" s="254">
        <f t="shared" si="2"/>
        <v>2025</v>
      </c>
      <c r="BU107" s="254"/>
      <c r="BV107" s="254"/>
      <c r="BW107" s="254"/>
      <c r="BX107" s="254" t="str">
        <f>COUNTIF(A2:BV2, "") + COUNTIF(A2:BV2, "NA") + COUNTIF(A2:BV2, "N/A") + COUNTIF(A2:BV2, "No aplica")</f>
        <v>#ERROR!</v>
      </c>
      <c r="BY107" s="254"/>
      <c r="BZ107" s="62" t="s">
        <v>214</v>
      </c>
      <c r="CA107" s="64" t="s">
        <v>214</v>
      </c>
      <c r="CB107" s="254"/>
      <c r="CC107" s="254"/>
      <c r="CD107" s="65" t="str">
        <f t="shared" si="4"/>
        <v/>
      </c>
      <c r="CE107" s="65"/>
      <c r="CF107" s="65"/>
      <c r="CG107" s="65"/>
      <c r="CH107" s="65"/>
      <c r="CI107" s="65"/>
      <c r="CJ107" s="65">
        <f t="shared" si="5"/>
        <v>0</v>
      </c>
      <c r="CK107" s="53" t="s">
        <v>254</v>
      </c>
      <c r="CL107" s="54" t="s">
        <v>254</v>
      </c>
      <c r="CM107" s="284">
        <v>45804.0</v>
      </c>
    </row>
    <row r="108" ht="22.5" customHeight="1">
      <c r="A108" s="48" t="s">
        <v>1610</v>
      </c>
      <c r="B108" s="33" t="s">
        <v>254</v>
      </c>
      <c r="C108" s="33" t="s">
        <v>4389</v>
      </c>
      <c r="D108" s="261" t="s">
        <v>4390</v>
      </c>
      <c r="E108" s="280" t="s">
        <v>93</v>
      </c>
      <c r="F108" s="280" t="s">
        <v>126</v>
      </c>
      <c r="G108" s="280" t="s">
        <v>128</v>
      </c>
      <c r="H108" s="265" t="s">
        <v>4182</v>
      </c>
      <c r="I108" s="41" t="s">
        <v>278</v>
      </c>
      <c r="J108" s="41" t="s">
        <v>278</v>
      </c>
      <c r="K108" s="48" t="s">
        <v>4392</v>
      </c>
      <c r="L108" s="372" t="s">
        <v>4393</v>
      </c>
      <c r="M108" s="372" t="s">
        <v>4393</v>
      </c>
      <c r="N108" s="375" t="s">
        <v>4396</v>
      </c>
      <c r="O108" s="352" t="s">
        <v>4397</v>
      </c>
      <c r="P108" s="353" t="s">
        <v>44</v>
      </c>
      <c r="Q108" s="277" t="s">
        <v>4400</v>
      </c>
      <c r="R108" s="48" t="s">
        <v>4402</v>
      </c>
      <c r="S108" s="48">
        <v>8412.0</v>
      </c>
      <c r="T108" s="286" t="s">
        <v>330</v>
      </c>
      <c r="U108" s="48" t="s">
        <v>4404</v>
      </c>
      <c r="V108" s="48" t="s">
        <v>4406</v>
      </c>
      <c r="W108" s="48" t="s">
        <v>4407</v>
      </c>
      <c r="X108" s="48" t="s">
        <v>4410</v>
      </c>
      <c r="Y108" s="354">
        <v>45352.0</v>
      </c>
      <c r="Z108" s="354">
        <v>45772.0</v>
      </c>
      <c r="AA108" s="48" t="s">
        <v>4412</v>
      </c>
      <c r="AB108" s="205" t="s">
        <v>4413</v>
      </c>
      <c r="AC108" s="48">
        <v>1.0</v>
      </c>
      <c r="AD108" s="344" t="s">
        <v>257</v>
      </c>
      <c r="AE108" s="344" t="s">
        <v>252</v>
      </c>
      <c r="AF108" s="286" t="s">
        <v>53</v>
      </c>
      <c r="AG108" s="355" t="s">
        <v>3941</v>
      </c>
      <c r="AH108" s="289" t="s">
        <v>52</v>
      </c>
      <c r="AI108" s="33" t="s">
        <v>317</v>
      </c>
      <c r="AJ108" s="356">
        <v>15.73</v>
      </c>
      <c r="AK108" s="33" t="s">
        <v>317</v>
      </c>
      <c r="AL108" s="33" t="s">
        <v>317</v>
      </c>
      <c r="AM108" s="33" t="s">
        <v>317</v>
      </c>
      <c r="AN108" s="33" t="s">
        <v>317</v>
      </c>
      <c r="AO108" s="352" t="s">
        <v>257</v>
      </c>
      <c r="AP108" s="33" t="s">
        <v>317</v>
      </c>
      <c r="AQ108" s="33" t="s">
        <v>317</v>
      </c>
      <c r="AR108" s="33" t="s">
        <v>317</v>
      </c>
      <c r="AS108" s="33" t="s">
        <v>317</v>
      </c>
      <c r="AT108" s="33" t="s">
        <v>317</v>
      </c>
      <c r="AU108" s="33" t="s">
        <v>317</v>
      </c>
      <c r="AV108" s="33" t="s">
        <v>317</v>
      </c>
      <c r="AW108" s="33" t="s">
        <v>317</v>
      </c>
      <c r="AX108" s="33" t="s">
        <v>317</v>
      </c>
      <c r="AY108" s="33" t="s">
        <v>317</v>
      </c>
      <c r="AZ108" s="33" t="s">
        <v>317</v>
      </c>
      <c r="BA108" s="33" t="s">
        <v>317</v>
      </c>
      <c r="BB108" s="33" t="s">
        <v>317</v>
      </c>
      <c r="BC108" s="33" t="s">
        <v>317</v>
      </c>
      <c r="BD108" s="33" t="s">
        <v>317</v>
      </c>
      <c r="BE108" s="33" t="s">
        <v>317</v>
      </c>
      <c r="BF108" s="33" t="s">
        <v>317</v>
      </c>
      <c r="BG108" s="33" t="s">
        <v>317</v>
      </c>
      <c r="BH108" s="33" t="s">
        <v>317</v>
      </c>
      <c r="BI108" s="33" t="s">
        <v>317</v>
      </c>
      <c r="BJ108" s="33" t="s">
        <v>317</v>
      </c>
      <c r="BK108" s="278" t="s">
        <v>4416</v>
      </c>
      <c r="BL108" s="48" t="s">
        <v>4417</v>
      </c>
      <c r="BM108" s="48" t="s">
        <v>317</v>
      </c>
      <c r="BN108" s="48" t="s">
        <v>317</v>
      </c>
      <c r="BO108" s="286" t="s">
        <v>53</v>
      </c>
      <c r="BP108" s="286" t="s">
        <v>81</v>
      </c>
      <c r="BQ108" s="286" t="s">
        <v>53</v>
      </c>
      <c r="BR108" s="48" t="s">
        <v>3527</v>
      </c>
      <c r="BS108" s="289" t="s">
        <v>512</v>
      </c>
      <c r="BT108" s="254">
        <f t="shared" si="2"/>
        <v>2025</v>
      </c>
      <c r="BU108" s="254"/>
      <c r="BV108" s="254"/>
      <c r="BW108" s="254"/>
      <c r="BX108" s="254" t="str">
        <f>COUNTIF(A2:BV2, "") + COUNTIF(A2:BV2, "NA") + COUNTIF(A2:BV2, "N/A") + COUNTIF(A2:BV2, "No aplica")</f>
        <v>#ERROR!</v>
      </c>
      <c r="BY108" s="254"/>
      <c r="BZ108" s="62" t="s">
        <v>214</v>
      </c>
      <c r="CA108" s="64" t="s">
        <v>214</v>
      </c>
      <c r="CB108" s="254"/>
      <c r="CC108" s="254"/>
      <c r="CD108" s="65" t="str">
        <f t="shared" si="4"/>
        <v/>
      </c>
      <c r="CE108" s="65"/>
      <c r="CF108" s="65"/>
      <c r="CG108" s="65"/>
      <c r="CH108" s="65"/>
      <c r="CI108" s="65"/>
      <c r="CJ108" s="65">
        <f t="shared" si="5"/>
        <v>0</v>
      </c>
      <c r="CK108" s="53" t="s">
        <v>254</v>
      </c>
      <c r="CL108" s="54" t="s">
        <v>254</v>
      </c>
      <c r="CM108" s="284">
        <v>45804.0</v>
      </c>
    </row>
    <row r="109" ht="22.5" customHeight="1">
      <c r="A109" s="48" t="s">
        <v>1610</v>
      </c>
      <c r="B109" s="33" t="s">
        <v>254</v>
      </c>
      <c r="C109" s="33" t="s">
        <v>4419</v>
      </c>
      <c r="D109" s="367" t="s">
        <v>4420</v>
      </c>
      <c r="E109" s="280" t="s">
        <v>93</v>
      </c>
      <c r="F109" s="280" t="s">
        <v>126</v>
      </c>
      <c r="G109" s="280" t="s">
        <v>128</v>
      </c>
      <c r="H109" s="265" t="s">
        <v>4182</v>
      </c>
      <c r="I109" s="41" t="s">
        <v>278</v>
      </c>
      <c r="J109" s="41" t="s">
        <v>278</v>
      </c>
      <c r="K109" s="48" t="s">
        <v>4425</v>
      </c>
      <c r="L109" s="350" t="s">
        <v>4427</v>
      </c>
      <c r="M109" s="350" t="s">
        <v>4427</v>
      </c>
      <c r="N109" s="375" t="s">
        <v>4429</v>
      </c>
      <c r="O109" s="352" t="s">
        <v>4431</v>
      </c>
      <c r="P109" s="353" t="s">
        <v>44</v>
      </c>
      <c r="Q109" s="369" t="s">
        <v>4435</v>
      </c>
      <c r="R109" s="48" t="s">
        <v>4436</v>
      </c>
      <c r="S109" s="48">
        <v>1811.0</v>
      </c>
      <c r="T109" s="286" t="s">
        <v>197</v>
      </c>
      <c r="U109" s="48" t="s">
        <v>4437</v>
      </c>
      <c r="V109" s="48" t="s">
        <v>4439</v>
      </c>
      <c r="W109" s="48" t="s">
        <v>4441</v>
      </c>
      <c r="X109" s="48" t="s">
        <v>4442</v>
      </c>
      <c r="Y109" s="354">
        <v>45275.0</v>
      </c>
      <c r="Z109" s="354">
        <v>45742.0</v>
      </c>
      <c r="AA109" s="48" t="s">
        <v>4443</v>
      </c>
      <c r="AB109" s="205" t="s">
        <v>4444</v>
      </c>
      <c r="AC109" s="48">
        <v>1.0</v>
      </c>
      <c r="AD109" s="344" t="s">
        <v>257</v>
      </c>
      <c r="AE109" s="344" t="s">
        <v>252</v>
      </c>
      <c r="AF109" s="286" t="s">
        <v>53</v>
      </c>
      <c r="AG109" s="370" t="s">
        <v>104</v>
      </c>
      <c r="AH109" s="289" t="s">
        <v>52</v>
      </c>
      <c r="AI109" s="33" t="s">
        <v>317</v>
      </c>
      <c r="AJ109" s="33" t="s">
        <v>317</v>
      </c>
      <c r="AK109" s="33" t="s">
        <v>317</v>
      </c>
      <c r="AL109" s="33" t="s">
        <v>317</v>
      </c>
      <c r="AM109" s="33" t="s">
        <v>317</v>
      </c>
      <c r="AN109" s="33" t="s">
        <v>317</v>
      </c>
      <c r="AO109" s="352" t="s">
        <v>257</v>
      </c>
      <c r="AP109" s="33" t="s">
        <v>317</v>
      </c>
      <c r="AQ109" s="33" t="s">
        <v>317</v>
      </c>
      <c r="AR109" s="33" t="s">
        <v>317</v>
      </c>
      <c r="AS109" s="48">
        <v>484.0</v>
      </c>
      <c r="AT109" s="296">
        <f>AU109/AS109</f>
        <v>0.03130165289</v>
      </c>
      <c r="AU109" s="48">
        <v>15.15</v>
      </c>
      <c r="AV109" s="33" t="s">
        <v>317</v>
      </c>
      <c r="AW109" s="33" t="s">
        <v>317</v>
      </c>
      <c r="AX109" s="33" t="s">
        <v>317</v>
      </c>
      <c r="AY109" s="33" t="s">
        <v>317</v>
      </c>
      <c r="AZ109" s="33" t="s">
        <v>317</v>
      </c>
      <c r="BA109" s="33" t="s">
        <v>317</v>
      </c>
      <c r="BB109" s="33" t="s">
        <v>317</v>
      </c>
      <c r="BC109" s="33" t="s">
        <v>317</v>
      </c>
      <c r="BD109" s="33" t="s">
        <v>317</v>
      </c>
      <c r="BE109" s="33" t="s">
        <v>317</v>
      </c>
      <c r="BF109" s="33" t="s">
        <v>317</v>
      </c>
      <c r="BG109" s="33" t="s">
        <v>317</v>
      </c>
      <c r="BH109" s="33" t="s">
        <v>317</v>
      </c>
      <c r="BI109" s="33" t="s">
        <v>317</v>
      </c>
      <c r="BJ109" s="33" t="s">
        <v>317</v>
      </c>
      <c r="BK109" s="264" t="s">
        <v>278</v>
      </c>
      <c r="BL109" s="48" t="s">
        <v>4446</v>
      </c>
      <c r="BM109" s="48" t="s">
        <v>317</v>
      </c>
      <c r="BN109" s="48" t="s">
        <v>4447</v>
      </c>
      <c r="BO109" s="286" t="s">
        <v>53</v>
      </c>
      <c r="BP109" s="286" t="s">
        <v>81</v>
      </c>
      <c r="BQ109" s="286" t="s">
        <v>53</v>
      </c>
      <c r="BR109" s="48" t="s">
        <v>3593</v>
      </c>
      <c r="BS109" s="289" t="s">
        <v>512</v>
      </c>
      <c r="BT109" s="254">
        <f t="shared" si="2"/>
        <v>2025</v>
      </c>
      <c r="BU109" s="254"/>
      <c r="BV109" s="254"/>
      <c r="BW109" s="254"/>
      <c r="BX109" s="254" t="str">
        <f>COUNTIF(A2:BV2, "") + COUNTIF(A2:BV2, "NA") + COUNTIF(A2:BV2, "N/A") + COUNTIF(A2:BV2, "No aplica")</f>
        <v>#ERROR!</v>
      </c>
      <c r="BY109" s="254"/>
      <c r="BZ109" s="62" t="s">
        <v>214</v>
      </c>
      <c r="CA109" s="64" t="s">
        <v>214</v>
      </c>
      <c r="CB109" s="254"/>
      <c r="CC109" s="254"/>
      <c r="CD109" s="65" t="str">
        <f t="shared" si="4"/>
        <v/>
      </c>
      <c r="CE109" s="65"/>
      <c r="CF109" s="65"/>
      <c r="CG109" s="65"/>
      <c r="CH109" s="65"/>
      <c r="CI109" s="65"/>
      <c r="CJ109" s="65">
        <f t="shared" si="5"/>
        <v>0</v>
      </c>
      <c r="CK109" s="53" t="s">
        <v>254</v>
      </c>
      <c r="CL109" s="54" t="s">
        <v>254</v>
      </c>
      <c r="CM109" s="284">
        <v>45804.0</v>
      </c>
    </row>
    <row r="110" ht="22.5" customHeight="1">
      <c r="A110" s="48" t="s">
        <v>1610</v>
      </c>
      <c r="B110" s="33" t="s">
        <v>254</v>
      </c>
      <c r="C110" s="33" t="s">
        <v>4449</v>
      </c>
      <c r="D110" s="367" t="s">
        <v>4450</v>
      </c>
      <c r="E110" s="280" t="s">
        <v>93</v>
      </c>
      <c r="F110" s="280" t="s">
        <v>126</v>
      </c>
      <c r="G110" s="280" t="s">
        <v>128</v>
      </c>
      <c r="H110" s="265" t="s">
        <v>4182</v>
      </c>
      <c r="I110" s="41" t="s">
        <v>278</v>
      </c>
      <c r="J110" s="41" t="s">
        <v>278</v>
      </c>
      <c r="K110" s="48" t="s">
        <v>4453</v>
      </c>
      <c r="L110" s="350" t="s">
        <v>4454</v>
      </c>
      <c r="M110" s="350" t="s">
        <v>4454</v>
      </c>
      <c r="N110" s="375" t="s">
        <v>4457</v>
      </c>
      <c r="O110" s="352" t="s">
        <v>4459</v>
      </c>
      <c r="P110" s="353" t="s">
        <v>44</v>
      </c>
      <c r="Q110" s="369" t="s">
        <v>4461</v>
      </c>
      <c r="R110" s="48" t="s">
        <v>4462</v>
      </c>
      <c r="S110" s="48">
        <v>1811.0</v>
      </c>
      <c r="T110" s="286" t="s">
        <v>268</v>
      </c>
      <c r="U110" s="48" t="s">
        <v>4466</v>
      </c>
      <c r="V110" s="48" t="s">
        <v>4468</v>
      </c>
      <c r="W110" s="48" t="s">
        <v>4469</v>
      </c>
      <c r="X110" s="48" t="s">
        <v>4470</v>
      </c>
      <c r="Y110" s="354">
        <v>45390.0</v>
      </c>
      <c r="Z110" s="354">
        <v>45742.0</v>
      </c>
      <c r="AA110" s="48" t="s">
        <v>4473</v>
      </c>
      <c r="AB110" s="205" t="s">
        <v>4474</v>
      </c>
      <c r="AC110" s="48">
        <v>1.0</v>
      </c>
      <c r="AD110" s="344" t="s">
        <v>257</v>
      </c>
      <c r="AE110" s="344" t="s">
        <v>252</v>
      </c>
      <c r="AF110" s="286" t="s">
        <v>53</v>
      </c>
      <c r="AG110" s="370" t="s">
        <v>156</v>
      </c>
      <c r="AH110" s="289" t="s">
        <v>52</v>
      </c>
      <c r="AI110" s="33" t="s">
        <v>317</v>
      </c>
      <c r="AJ110" s="371">
        <v>0.05</v>
      </c>
      <c r="AK110" s="33" t="s">
        <v>317</v>
      </c>
      <c r="AL110" s="33" t="s">
        <v>317</v>
      </c>
      <c r="AM110" s="33" t="s">
        <v>317</v>
      </c>
      <c r="AN110" s="33" t="s">
        <v>317</v>
      </c>
      <c r="AO110" s="352" t="s">
        <v>257</v>
      </c>
      <c r="AP110" s="33" t="s">
        <v>317</v>
      </c>
      <c r="AQ110" s="33" t="s">
        <v>317</v>
      </c>
      <c r="AR110" s="33" t="s">
        <v>317</v>
      </c>
      <c r="AS110" s="33" t="s">
        <v>317</v>
      </c>
      <c r="AT110" s="33" t="s">
        <v>317</v>
      </c>
      <c r="AU110" s="33" t="s">
        <v>317</v>
      </c>
      <c r="AV110" s="33" t="s">
        <v>317</v>
      </c>
      <c r="AW110" s="33" t="s">
        <v>317</v>
      </c>
      <c r="AX110" s="33" t="s">
        <v>317</v>
      </c>
      <c r="AY110" s="33" t="s">
        <v>317</v>
      </c>
      <c r="AZ110" s="33" t="s">
        <v>317</v>
      </c>
      <c r="BA110" s="33" t="s">
        <v>317</v>
      </c>
      <c r="BB110" s="33" t="s">
        <v>317</v>
      </c>
      <c r="BC110" s="33" t="s">
        <v>317</v>
      </c>
      <c r="BD110" s="33" t="s">
        <v>317</v>
      </c>
      <c r="BE110" s="33" t="s">
        <v>317</v>
      </c>
      <c r="BF110" s="33" t="s">
        <v>317</v>
      </c>
      <c r="BG110" s="33" t="s">
        <v>317</v>
      </c>
      <c r="BH110" s="33" t="s">
        <v>317</v>
      </c>
      <c r="BI110" s="33" t="s">
        <v>317</v>
      </c>
      <c r="BJ110" s="33" t="s">
        <v>317</v>
      </c>
      <c r="BK110" s="278" t="s">
        <v>4475</v>
      </c>
      <c r="BL110" s="48" t="s">
        <v>1753</v>
      </c>
      <c r="BM110" s="48" t="s">
        <v>317</v>
      </c>
      <c r="BN110" s="48" t="s">
        <v>317</v>
      </c>
      <c r="BO110" s="286" t="s">
        <v>53</v>
      </c>
      <c r="BP110" s="286" t="s">
        <v>81</v>
      </c>
      <c r="BQ110" s="286" t="s">
        <v>53</v>
      </c>
      <c r="BR110" s="48" t="s">
        <v>3527</v>
      </c>
      <c r="BS110" s="289" t="s">
        <v>512</v>
      </c>
      <c r="BT110" s="254">
        <f t="shared" si="2"/>
        <v>2025</v>
      </c>
      <c r="BU110" s="254"/>
      <c r="BV110" s="254"/>
      <c r="BW110" s="254"/>
      <c r="BX110" s="254" t="str">
        <f>COUNTIF(A2:BV2, "") + COUNTIF(A2:BV2, "NA") + COUNTIF(A2:BV2, "N/A") + COUNTIF(A2:BV2, "No aplica")</f>
        <v>#ERROR!</v>
      </c>
      <c r="BY110" s="254"/>
      <c r="BZ110" s="62" t="s">
        <v>214</v>
      </c>
      <c r="CA110" s="64" t="s">
        <v>214</v>
      </c>
      <c r="CB110" s="254"/>
      <c r="CC110" s="254"/>
      <c r="CD110" s="65" t="str">
        <f t="shared" si="4"/>
        <v/>
      </c>
      <c r="CE110" s="65"/>
      <c r="CF110" s="65"/>
      <c r="CG110" s="65"/>
      <c r="CH110" s="65"/>
      <c r="CI110" s="65"/>
      <c r="CJ110" s="65">
        <f t="shared" si="5"/>
        <v>0</v>
      </c>
      <c r="CK110" s="53" t="s">
        <v>254</v>
      </c>
      <c r="CL110" s="54" t="s">
        <v>254</v>
      </c>
      <c r="CM110" s="284">
        <v>45804.0</v>
      </c>
    </row>
    <row r="111" ht="22.5" customHeight="1">
      <c r="A111" s="48" t="s">
        <v>1610</v>
      </c>
      <c r="B111" s="33" t="s">
        <v>254</v>
      </c>
      <c r="C111" s="33" t="s">
        <v>4478</v>
      </c>
      <c r="D111" s="261" t="s">
        <v>4479</v>
      </c>
      <c r="E111" s="280" t="s">
        <v>93</v>
      </c>
      <c r="F111" s="280" t="s">
        <v>126</v>
      </c>
      <c r="G111" s="280" t="s">
        <v>128</v>
      </c>
      <c r="H111" s="264" t="s">
        <v>3803</v>
      </c>
      <c r="I111" s="41" t="s">
        <v>278</v>
      </c>
      <c r="J111" s="41" t="s">
        <v>278</v>
      </c>
      <c r="K111" s="48" t="s">
        <v>4481</v>
      </c>
      <c r="L111" s="350" t="s">
        <v>4482</v>
      </c>
      <c r="M111" s="350" t="s">
        <v>4482</v>
      </c>
      <c r="N111" s="352" t="s">
        <v>4484</v>
      </c>
      <c r="O111" s="352" t="s">
        <v>4485</v>
      </c>
      <c r="P111" s="353" t="s">
        <v>70</v>
      </c>
      <c r="Q111" s="251" t="s">
        <v>4487</v>
      </c>
      <c r="R111" s="48" t="s">
        <v>4488</v>
      </c>
      <c r="S111" s="48">
        <v>2021.0</v>
      </c>
      <c r="T111" s="286" t="s">
        <v>293</v>
      </c>
      <c r="U111" s="48" t="s">
        <v>4492</v>
      </c>
      <c r="V111" s="48" t="s">
        <v>4494</v>
      </c>
      <c r="W111" s="48" t="s">
        <v>4495</v>
      </c>
      <c r="X111" s="48" t="s">
        <v>4497</v>
      </c>
      <c r="Y111" s="354">
        <v>45391.0</v>
      </c>
      <c r="Z111" s="354">
        <v>45834.0</v>
      </c>
      <c r="AA111" s="48" t="s">
        <v>4498</v>
      </c>
      <c r="AB111" s="205" t="s">
        <v>4499</v>
      </c>
      <c r="AC111" s="48">
        <v>1.0</v>
      </c>
      <c r="AD111" s="344" t="s">
        <v>257</v>
      </c>
      <c r="AE111" s="344" t="s">
        <v>252</v>
      </c>
      <c r="AF111" s="286" t="s">
        <v>53</v>
      </c>
      <c r="AG111" s="359" t="s">
        <v>74</v>
      </c>
      <c r="AH111" s="289" t="s">
        <v>52</v>
      </c>
      <c r="AI111" s="33" t="s">
        <v>317</v>
      </c>
      <c r="AJ111" s="356">
        <v>67.13</v>
      </c>
      <c r="AK111" s="33" t="s">
        <v>317</v>
      </c>
      <c r="AL111" s="33" t="s">
        <v>317</v>
      </c>
      <c r="AM111" s="33" t="s">
        <v>317</v>
      </c>
      <c r="AN111" s="33" t="s">
        <v>317</v>
      </c>
      <c r="AO111" s="352" t="s">
        <v>257</v>
      </c>
      <c r="AP111" s="48">
        <v>59.1</v>
      </c>
      <c r="AQ111" s="361">
        <f>AR111/AP111</f>
        <v>0.4230118443</v>
      </c>
      <c r="AR111" s="48">
        <v>25.0</v>
      </c>
      <c r="AS111" s="33" t="s">
        <v>317</v>
      </c>
      <c r="AT111" s="33" t="s">
        <v>317</v>
      </c>
      <c r="AU111" s="33" t="s">
        <v>317</v>
      </c>
      <c r="AV111" s="33" t="s">
        <v>317</v>
      </c>
      <c r="AW111" s="33" t="s">
        <v>317</v>
      </c>
      <c r="AX111" s="33" t="s">
        <v>317</v>
      </c>
      <c r="AY111" s="33" t="s">
        <v>317</v>
      </c>
      <c r="AZ111" s="33" t="s">
        <v>317</v>
      </c>
      <c r="BA111" s="33" t="s">
        <v>317</v>
      </c>
      <c r="BB111" s="33" t="s">
        <v>317</v>
      </c>
      <c r="BC111" s="33" t="s">
        <v>317</v>
      </c>
      <c r="BD111" s="33" t="s">
        <v>317</v>
      </c>
      <c r="BE111" s="33" t="s">
        <v>317</v>
      </c>
      <c r="BF111" s="33" t="s">
        <v>317</v>
      </c>
      <c r="BG111" s="33" t="s">
        <v>317</v>
      </c>
      <c r="BH111" s="33" t="s">
        <v>317</v>
      </c>
      <c r="BI111" s="33" t="s">
        <v>317</v>
      </c>
      <c r="BJ111" s="33" t="s">
        <v>317</v>
      </c>
      <c r="BK111" s="264" t="s">
        <v>278</v>
      </c>
      <c r="BL111" s="48" t="s">
        <v>1645</v>
      </c>
      <c r="BM111" s="48" t="s">
        <v>317</v>
      </c>
      <c r="BN111" s="48" t="s">
        <v>4503</v>
      </c>
      <c r="BO111" s="286" t="s">
        <v>53</v>
      </c>
      <c r="BP111" s="286" t="s">
        <v>81</v>
      </c>
      <c r="BQ111" s="41" t="s">
        <v>176</v>
      </c>
      <c r="BR111" s="48" t="s">
        <v>3527</v>
      </c>
      <c r="BS111" s="289" t="s">
        <v>512</v>
      </c>
      <c r="BT111" s="254">
        <f t="shared" si="2"/>
        <v>2025</v>
      </c>
      <c r="BU111" s="254"/>
      <c r="BV111" s="254"/>
      <c r="BW111" s="254"/>
      <c r="BX111" s="254" t="str">
        <f>COUNTIF(A2:BV2, "") + COUNTIF(A2:BV2, "NA") + COUNTIF(A2:BV2, "N/A") + COUNTIF(A2:BV2, "No aplica")</f>
        <v>#ERROR!</v>
      </c>
      <c r="BY111" s="254"/>
      <c r="BZ111" s="62" t="s">
        <v>214</v>
      </c>
      <c r="CA111" s="64" t="s">
        <v>214</v>
      </c>
      <c r="CB111" s="254"/>
      <c r="CC111" s="254"/>
      <c r="CD111" s="65" t="str">
        <f t="shared" si="4"/>
        <v/>
      </c>
      <c r="CE111" s="65"/>
      <c r="CF111" s="65"/>
      <c r="CG111" s="65"/>
      <c r="CH111" s="65"/>
      <c r="CI111" s="65"/>
      <c r="CJ111" s="65">
        <f t="shared" si="5"/>
        <v>0</v>
      </c>
      <c r="CK111" s="53" t="s">
        <v>254</v>
      </c>
      <c r="CL111" s="54" t="s">
        <v>254</v>
      </c>
      <c r="CM111" s="284">
        <v>45804.0</v>
      </c>
    </row>
    <row r="112" ht="22.5" customHeight="1">
      <c r="A112" s="48" t="s">
        <v>1610</v>
      </c>
      <c r="B112" s="33" t="s">
        <v>254</v>
      </c>
      <c r="C112" s="33" t="s">
        <v>4510</v>
      </c>
      <c r="D112" s="261" t="s">
        <v>4512</v>
      </c>
      <c r="E112" s="280" t="s">
        <v>93</v>
      </c>
      <c r="F112" s="280" t="s">
        <v>126</v>
      </c>
      <c r="G112" s="280" t="s">
        <v>128</v>
      </c>
      <c r="H112" s="264" t="s">
        <v>3803</v>
      </c>
      <c r="I112" s="41" t="s">
        <v>278</v>
      </c>
      <c r="J112" s="41" t="s">
        <v>278</v>
      </c>
      <c r="K112" s="48" t="s">
        <v>4517</v>
      </c>
      <c r="L112" s="350" t="s">
        <v>4518</v>
      </c>
      <c r="M112" s="350" t="s">
        <v>4518</v>
      </c>
      <c r="N112" s="352" t="s">
        <v>4521</v>
      </c>
      <c r="O112" s="277" t="s">
        <v>4522</v>
      </c>
      <c r="P112" s="353" t="s">
        <v>70</v>
      </c>
      <c r="Q112" s="251" t="s">
        <v>4523</v>
      </c>
      <c r="R112" s="48" t="s">
        <v>4524</v>
      </c>
      <c r="S112" s="48">
        <v>2023.0</v>
      </c>
      <c r="T112" s="286" t="s">
        <v>268</v>
      </c>
      <c r="U112" s="48" t="s">
        <v>4525</v>
      </c>
      <c r="V112" s="48" t="s">
        <v>4526</v>
      </c>
      <c r="W112" s="48" t="s">
        <v>4527</v>
      </c>
      <c r="X112" s="48" t="s">
        <v>4528</v>
      </c>
      <c r="Y112" s="354">
        <v>45414.0</v>
      </c>
      <c r="Z112" s="354">
        <v>45897.0</v>
      </c>
      <c r="AA112" s="48" t="s">
        <v>4529</v>
      </c>
      <c r="AB112" s="205" t="s">
        <v>4530</v>
      </c>
      <c r="AC112" s="48">
        <v>1.0</v>
      </c>
      <c r="AD112" s="344" t="s">
        <v>257</v>
      </c>
      <c r="AE112" s="344" t="s">
        <v>252</v>
      </c>
      <c r="AF112" s="286" t="s">
        <v>53</v>
      </c>
      <c r="AG112" s="359" t="s">
        <v>74</v>
      </c>
      <c r="AH112" s="289" t="s">
        <v>52</v>
      </c>
      <c r="AI112" s="33" t="s">
        <v>317</v>
      </c>
      <c r="AJ112" s="366">
        <v>9.0</v>
      </c>
      <c r="AK112" s="33" t="s">
        <v>317</v>
      </c>
      <c r="AL112" s="33" t="s">
        <v>317</v>
      </c>
      <c r="AM112" s="33" t="s">
        <v>317</v>
      </c>
      <c r="AN112" s="33" t="s">
        <v>317</v>
      </c>
      <c r="AO112" s="352" t="s">
        <v>257</v>
      </c>
      <c r="AP112" s="33" t="s">
        <v>317</v>
      </c>
      <c r="AQ112" s="33" t="s">
        <v>317</v>
      </c>
      <c r="AR112" s="48">
        <v>7.0</v>
      </c>
      <c r="AS112" s="33" t="s">
        <v>317</v>
      </c>
      <c r="AT112" s="33" t="s">
        <v>317</v>
      </c>
      <c r="AU112" s="33" t="s">
        <v>317</v>
      </c>
      <c r="AV112" s="33" t="s">
        <v>317</v>
      </c>
      <c r="AW112" s="33" t="s">
        <v>317</v>
      </c>
      <c r="AX112" s="33" t="s">
        <v>317</v>
      </c>
      <c r="AY112" s="33" t="s">
        <v>317</v>
      </c>
      <c r="AZ112" s="33" t="s">
        <v>317</v>
      </c>
      <c r="BA112" s="33" t="s">
        <v>317</v>
      </c>
      <c r="BB112" s="33" t="s">
        <v>317</v>
      </c>
      <c r="BC112" s="33" t="s">
        <v>317</v>
      </c>
      <c r="BD112" s="33" t="s">
        <v>317</v>
      </c>
      <c r="BE112" s="33" t="s">
        <v>317</v>
      </c>
      <c r="BF112" s="33" t="s">
        <v>317</v>
      </c>
      <c r="BG112" s="33" t="s">
        <v>317</v>
      </c>
      <c r="BH112" s="33" t="s">
        <v>317</v>
      </c>
      <c r="BI112" s="33" t="s">
        <v>317</v>
      </c>
      <c r="BJ112" s="33" t="s">
        <v>317</v>
      </c>
      <c r="BK112" s="264" t="s">
        <v>278</v>
      </c>
      <c r="BL112" s="48" t="s">
        <v>1645</v>
      </c>
      <c r="BM112" s="48" t="s">
        <v>317</v>
      </c>
      <c r="BN112" s="48" t="s">
        <v>317</v>
      </c>
      <c r="BO112" s="286" t="s">
        <v>53</v>
      </c>
      <c r="BP112" s="286" t="s">
        <v>81</v>
      </c>
      <c r="BQ112" s="41" t="s">
        <v>176</v>
      </c>
      <c r="BR112" s="48" t="s">
        <v>3593</v>
      </c>
      <c r="BS112" s="289" t="s">
        <v>512</v>
      </c>
      <c r="BT112" s="254">
        <f t="shared" si="2"/>
        <v>2025</v>
      </c>
      <c r="BU112" s="254"/>
      <c r="BV112" s="254"/>
      <c r="BW112" s="254"/>
      <c r="BX112" s="254" t="str">
        <f>COUNTIF(A2:BV2, "") + COUNTIF(A2:BV2, "NA") + COUNTIF(A2:BV2, "N/A") + COUNTIF(A2:BV2, "No aplica")</f>
        <v>#ERROR!</v>
      </c>
      <c r="BY112" s="254"/>
      <c r="BZ112" s="62" t="s">
        <v>214</v>
      </c>
      <c r="CA112" s="64" t="s">
        <v>214</v>
      </c>
      <c r="CB112" s="254"/>
      <c r="CC112" s="254"/>
      <c r="CD112" s="65" t="str">
        <f t="shared" si="4"/>
        <v/>
      </c>
      <c r="CE112" s="65"/>
      <c r="CF112" s="65"/>
      <c r="CG112" s="65"/>
      <c r="CH112" s="65"/>
      <c r="CI112" s="65"/>
      <c r="CJ112" s="65">
        <f t="shared" si="5"/>
        <v>0</v>
      </c>
      <c r="CK112" s="53" t="s">
        <v>254</v>
      </c>
      <c r="CL112" s="54" t="s">
        <v>254</v>
      </c>
      <c r="CM112" s="284">
        <v>45804.0</v>
      </c>
    </row>
    <row r="113" ht="22.5" customHeight="1">
      <c r="A113" s="48" t="s">
        <v>1610</v>
      </c>
      <c r="B113" s="33" t="s">
        <v>254</v>
      </c>
      <c r="C113" s="33" t="s">
        <v>4543</v>
      </c>
      <c r="D113" s="261" t="s">
        <v>4544</v>
      </c>
      <c r="E113" s="280" t="s">
        <v>93</v>
      </c>
      <c r="F113" s="280" t="s">
        <v>126</v>
      </c>
      <c r="G113" s="280" t="s">
        <v>128</v>
      </c>
      <c r="H113" s="264" t="s">
        <v>3803</v>
      </c>
      <c r="I113" s="41" t="s">
        <v>278</v>
      </c>
      <c r="J113" s="41" t="s">
        <v>278</v>
      </c>
      <c r="K113" s="48" t="s">
        <v>4547</v>
      </c>
      <c r="L113" s="350" t="s">
        <v>4548</v>
      </c>
      <c r="M113" s="350" t="s">
        <v>4548</v>
      </c>
      <c r="N113" s="352" t="s">
        <v>4549</v>
      </c>
      <c r="O113" s="352" t="s">
        <v>4550</v>
      </c>
      <c r="P113" s="353" t="s">
        <v>44</v>
      </c>
      <c r="Q113" s="251" t="s">
        <v>4551</v>
      </c>
      <c r="R113" s="48" t="s">
        <v>4552</v>
      </c>
      <c r="S113" s="48">
        <v>8610.0</v>
      </c>
      <c r="T113" s="286" t="s">
        <v>283</v>
      </c>
      <c r="U113" s="48" t="s">
        <v>4553</v>
      </c>
      <c r="V113" s="48" t="s">
        <v>4554</v>
      </c>
      <c r="W113" s="48" t="s">
        <v>4555</v>
      </c>
      <c r="X113" s="48" t="s">
        <v>4556</v>
      </c>
      <c r="Y113" s="354">
        <v>45444.0</v>
      </c>
      <c r="Z113" s="354">
        <v>45897.0</v>
      </c>
      <c r="AA113" s="48" t="s">
        <v>4557</v>
      </c>
      <c r="AB113" s="205" t="s">
        <v>4558</v>
      </c>
      <c r="AC113" s="48">
        <v>1.0</v>
      </c>
      <c r="AD113" s="344" t="s">
        <v>257</v>
      </c>
      <c r="AE113" s="344" t="s">
        <v>252</v>
      </c>
      <c r="AF113" s="286" t="s">
        <v>53</v>
      </c>
      <c r="AG113" s="359" t="s">
        <v>74</v>
      </c>
      <c r="AH113" s="289" t="s">
        <v>52</v>
      </c>
      <c r="AI113" s="33" t="s">
        <v>317</v>
      </c>
      <c r="AJ113" s="356">
        <v>9.09</v>
      </c>
      <c r="AK113" s="33" t="s">
        <v>317</v>
      </c>
      <c r="AL113" s="33" t="s">
        <v>317</v>
      </c>
      <c r="AM113" s="33" t="s">
        <v>317</v>
      </c>
      <c r="AN113" s="33" t="s">
        <v>317</v>
      </c>
      <c r="AO113" s="352" t="s">
        <v>257</v>
      </c>
      <c r="AP113" s="48">
        <v>144.25</v>
      </c>
      <c r="AQ113" s="361">
        <f t="shared" ref="AQ113:AQ116" si="15">AR113/AP113</f>
        <v>0.06239168111</v>
      </c>
      <c r="AR113" s="48">
        <v>9.0</v>
      </c>
      <c r="AS113" s="33" t="s">
        <v>317</v>
      </c>
      <c r="AT113" s="33" t="s">
        <v>317</v>
      </c>
      <c r="AU113" s="33" t="s">
        <v>317</v>
      </c>
      <c r="AV113" s="33" t="s">
        <v>317</v>
      </c>
      <c r="AW113" s="33" t="s">
        <v>317</v>
      </c>
      <c r="AX113" s="33" t="s">
        <v>317</v>
      </c>
      <c r="AY113" s="33" t="s">
        <v>317</v>
      </c>
      <c r="AZ113" s="33" t="s">
        <v>317</v>
      </c>
      <c r="BA113" s="33" t="s">
        <v>317</v>
      </c>
      <c r="BB113" s="33" t="s">
        <v>317</v>
      </c>
      <c r="BC113" s="33" t="s">
        <v>317</v>
      </c>
      <c r="BD113" s="33" t="s">
        <v>317</v>
      </c>
      <c r="BE113" s="33" t="s">
        <v>317</v>
      </c>
      <c r="BF113" s="33" t="s">
        <v>317</v>
      </c>
      <c r="BG113" s="33" t="s">
        <v>317</v>
      </c>
      <c r="BH113" s="33" t="s">
        <v>317</v>
      </c>
      <c r="BI113" s="33" t="s">
        <v>317</v>
      </c>
      <c r="BJ113" s="33" t="s">
        <v>317</v>
      </c>
      <c r="BK113" s="264" t="s">
        <v>278</v>
      </c>
      <c r="BL113" s="48" t="s">
        <v>1645</v>
      </c>
      <c r="BM113" s="48" t="s">
        <v>317</v>
      </c>
      <c r="BN113" s="48" t="s">
        <v>4560</v>
      </c>
      <c r="BO113" s="286" t="s">
        <v>53</v>
      </c>
      <c r="BP113" s="286" t="s">
        <v>81</v>
      </c>
      <c r="BQ113" s="41" t="s">
        <v>176</v>
      </c>
      <c r="BR113" s="48" t="s">
        <v>3593</v>
      </c>
      <c r="BS113" s="289" t="s">
        <v>512</v>
      </c>
      <c r="BT113" s="254">
        <f t="shared" si="2"/>
        <v>2025</v>
      </c>
      <c r="BU113" s="254"/>
      <c r="BV113" s="254"/>
      <c r="BW113" s="254"/>
      <c r="BX113" s="254" t="str">
        <f>COUNTIF(A2:BV2, "") + COUNTIF(A2:BV2, "NA") + COUNTIF(A2:BV2, "N/A") + COUNTIF(A2:BV2, "No aplica")</f>
        <v>#ERROR!</v>
      </c>
      <c r="BY113" s="254"/>
      <c r="BZ113" s="62" t="s">
        <v>214</v>
      </c>
      <c r="CA113" s="64" t="s">
        <v>214</v>
      </c>
      <c r="CB113" s="254"/>
      <c r="CC113" s="254"/>
      <c r="CD113" s="65" t="str">
        <f t="shared" si="4"/>
        <v/>
      </c>
      <c r="CE113" s="65"/>
      <c r="CF113" s="65"/>
      <c r="CG113" s="65"/>
      <c r="CH113" s="65"/>
      <c r="CI113" s="65"/>
      <c r="CJ113" s="65">
        <f t="shared" si="5"/>
        <v>0</v>
      </c>
      <c r="CK113" s="53" t="s">
        <v>254</v>
      </c>
      <c r="CL113" s="54" t="s">
        <v>254</v>
      </c>
      <c r="CM113" s="284">
        <v>45804.0</v>
      </c>
    </row>
    <row r="114" ht="22.5" customHeight="1">
      <c r="A114" s="48" t="s">
        <v>1610</v>
      </c>
      <c r="B114" s="33" t="s">
        <v>254</v>
      </c>
      <c r="C114" s="33" t="s">
        <v>4572</v>
      </c>
      <c r="D114" s="261" t="s">
        <v>4574</v>
      </c>
      <c r="E114" s="280" t="s">
        <v>93</v>
      </c>
      <c r="F114" s="280" t="s">
        <v>126</v>
      </c>
      <c r="G114" s="280" t="s">
        <v>128</v>
      </c>
      <c r="H114" s="264" t="s">
        <v>3803</v>
      </c>
      <c r="I114" s="41" t="s">
        <v>278</v>
      </c>
      <c r="J114" s="41" t="s">
        <v>278</v>
      </c>
      <c r="K114" s="48" t="s">
        <v>4575</v>
      </c>
      <c r="L114" s="350" t="s">
        <v>4576</v>
      </c>
      <c r="M114" s="350" t="s">
        <v>4576</v>
      </c>
      <c r="N114" s="376" t="s">
        <v>4577</v>
      </c>
      <c r="O114" s="352" t="s">
        <v>4578</v>
      </c>
      <c r="P114" s="353" t="s">
        <v>44</v>
      </c>
      <c r="Q114" s="277" t="s">
        <v>4579</v>
      </c>
      <c r="R114" s="48" t="s">
        <v>4580</v>
      </c>
      <c r="S114" s="48">
        <v>7112.0</v>
      </c>
      <c r="T114" s="286" t="s">
        <v>72</v>
      </c>
      <c r="U114" s="48" t="s">
        <v>4581</v>
      </c>
      <c r="V114" s="48" t="s">
        <v>4582</v>
      </c>
      <c r="W114" s="48" t="s">
        <v>4583</v>
      </c>
      <c r="X114" s="48" t="s">
        <v>4584</v>
      </c>
      <c r="Y114" s="354">
        <v>45392.0</v>
      </c>
      <c r="Z114" s="354">
        <v>45805.0</v>
      </c>
      <c r="AA114" s="48" t="s">
        <v>4585</v>
      </c>
      <c r="AB114" s="205" t="s">
        <v>4586</v>
      </c>
      <c r="AC114" s="48">
        <v>1.0</v>
      </c>
      <c r="AD114" s="344" t="s">
        <v>257</v>
      </c>
      <c r="AE114" s="344" t="s">
        <v>252</v>
      </c>
      <c r="AF114" s="286" t="s">
        <v>53</v>
      </c>
      <c r="AG114" s="359" t="s">
        <v>74</v>
      </c>
      <c r="AH114" s="289" t="s">
        <v>52</v>
      </c>
      <c r="AI114" s="33" t="s">
        <v>317</v>
      </c>
      <c r="AJ114" s="366">
        <v>4.18</v>
      </c>
      <c r="AK114" s="33" t="s">
        <v>317</v>
      </c>
      <c r="AL114" s="33" t="s">
        <v>317</v>
      </c>
      <c r="AM114" s="33" t="s">
        <v>317</v>
      </c>
      <c r="AN114" s="33" t="s">
        <v>317</v>
      </c>
      <c r="AO114" s="352" t="s">
        <v>257</v>
      </c>
      <c r="AP114" s="48">
        <v>42.0</v>
      </c>
      <c r="AQ114" s="361">
        <f t="shared" si="15"/>
        <v>0.07142857143</v>
      </c>
      <c r="AR114" s="48">
        <v>3.0</v>
      </c>
      <c r="AS114" s="33" t="s">
        <v>317</v>
      </c>
      <c r="AT114" s="33" t="s">
        <v>317</v>
      </c>
      <c r="AU114" s="33" t="s">
        <v>317</v>
      </c>
      <c r="AV114" s="33" t="s">
        <v>317</v>
      </c>
      <c r="AW114" s="33" t="s">
        <v>317</v>
      </c>
      <c r="AX114" s="33" t="s">
        <v>317</v>
      </c>
      <c r="AY114" s="33" t="s">
        <v>317</v>
      </c>
      <c r="AZ114" s="33" t="s">
        <v>317</v>
      </c>
      <c r="BA114" s="33" t="s">
        <v>317</v>
      </c>
      <c r="BB114" s="33" t="s">
        <v>317</v>
      </c>
      <c r="BC114" s="33" t="s">
        <v>317</v>
      </c>
      <c r="BD114" s="33" t="s">
        <v>317</v>
      </c>
      <c r="BE114" s="33" t="s">
        <v>317</v>
      </c>
      <c r="BF114" s="33" t="s">
        <v>317</v>
      </c>
      <c r="BG114" s="33" t="s">
        <v>317</v>
      </c>
      <c r="BH114" s="33" t="s">
        <v>317</v>
      </c>
      <c r="BI114" s="33" t="s">
        <v>317</v>
      </c>
      <c r="BJ114" s="33" t="s">
        <v>317</v>
      </c>
      <c r="BK114" s="264" t="s">
        <v>278</v>
      </c>
      <c r="BL114" s="48" t="s">
        <v>1645</v>
      </c>
      <c r="BM114" s="48" t="s">
        <v>317</v>
      </c>
      <c r="BN114" s="48" t="s">
        <v>4588</v>
      </c>
      <c r="BO114" s="286" t="s">
        <v>53</v>
      </c>
      <c r="BP114" s="286" t="s">
        <v>81</v>
      </c>
      <c r="BQ114" s="41" t="s">
        <v>176</v>
      </c>
      <c r="BR114" s="48" t="s">
        <v>3593</v>
      </c>
      <c r="BS114" s="289" t="s">
        <v>512</v>
      </c>
      <c r="BT114" s="254">
        <f t="shared" si="2"/>
        <v>2025</v>
      </c>
      <c r="BU114" s="254"/>
      <c r="BV114" s="254"/>
      <c r="BW114" s="254"/>
      <c r="BX114" s="254" t="str">
        <f>COUNTIF(A2:BV2, "") + COUNTIF(A2:BV2, "NA") + COUNTIF(A2:BV2, "N/A") + COUNTIF(A2:BV2, "No aplica")</f>
        <v>#ERROR!</v>
      </c>
      <c r="BY114" s="254"/>
      <c r="BZ114" s="62" t="s">
        <v>214</v>
      </c>
      <c r="CA114" s="64" t="s">
        <v>214</v>
      </c>
      <c r="CB114" s="254"/>
      <c r="CC114" s="254"/>
      <c r="CD114" s="65" t="str">
        <f t="shared" si="4"/>
        <v/>
      </c>
      <c r="CE114" s="65"/>
      <c r="CF114" s="65"/>
      <c r="CG114" s="65"/>
      <c r="CH114" s="65"/>
      <c r="CI114" s="65"/>
      <c r="CJ114" s="65">
        <f t="shared" si="5"/>
        <v>0</v>
      </c>
      <c r="CK114" s="53" t="s">
        <v>254</v>
      </c>
      <c r="CL114" s="54" t="s">
        <v>254</v>
      </c>
      <c r="CM114" s="284">
        <v>45804.0</v>
      </c>
    </row>
    <row r="115" ht="22.5" customHeight="1">
      <c r="A115" s="48" t="s">
        <v>1610</v>
      </c>
      <c r="B115" s="33" t="s">
        <v>254</v>
      </c>
      <c r="C115" s="33" t="s">
        <v>4597</v>
      </c>
      <c r="D115" s="261" t="s">
        <v>4598</v>
      </c>
      <c r="E115" s="280" t="s">
        <v>93</v>
      </c>
      <c r="F115" s="280" t="s">
        <v>126</v>
      </c>
      <c r="G115" s="280" t="s">
        <v>128</v>
      </c>
      <c r="H115" s="264" t="s">
        <v>3803</v>
      </c>
      <c r="I115" s="41" t="s">
        <v>278</v>
      </c>
      <c r="J115" s="41" t="s">
        <v>278</v>
      </c>
      <c r="K115" s="48" t="s">
        <v>4599</v>
      </c>
      <c r="L115" s="350" t="s">
        <v>4600</v>
      </c>
      <c r="M115" s="350" t="s">
        <v>4600</v>
      </c>
      <c r="N115" s="376" t="s">
        <v>4601</v>
      </c>
      <c r="O115" s="352" t="s">
        <v>4602</v>
      </c>
      <c r="P115" s="353" t="s">
        <v>44</v>
      </c>
      <c r="Q115" s="277" t="s">
        <v>4603</v>
      </c>
      <c r="R115" s="48" t="s">
        <v>4604</v>
      </c>
      <c r="S115" s="48">
        <v>1030.0</v>
      </c>
      <c r="T115" s="286" t="s">
        <v>268</v>
      </c>
      <c r="U115" s="48" t="s">
        <v>4605</v>
      </c>
      <c r="V115" s="48" t="s">
        <v>4606</v>
      </c>
      <c r="W115" s="48" t="s">
        <v>4607</v>
      </c>
      <c r="X115" s="48" t="s">
        <v>4608</v>
      </c>
      <c r="Y115" s="354">
        <v>45412.0</v>
      </c>
      <c r="Z115" s="354">
        <v>45805.0</v>
      </c>
      <c r="AA115" s="48" t="s">
        <v>4609</v>
      </c>
      <c r="AB115" s="205" t="s">
        <v>4610</v>
      </c>
      <c r="AC115" s="48">
        <v>1.0</v>
      </c>
      <c r="AD115" s="344" t="s">
        <v>257</v>
      </c>
      <c r="AE115" s="344" t="s">
        <v>252</v>
      </c>
      <c r="AF115" s="286" t="s">
        <v>53</v>
      </c>
      <c r="AG115" s="359" t="s">
        <v>74</v>
      </c>
      <c r="AH115" s="289" t="s">
        <v>52</v>
      </c>
      <c r="AI115" s="33" t="s">
        <v>317</v>
      </c>
      <c r="AJ115" s="356">
        <v>401.8</v>
      </c>
      <c r="AK115" s="33" t="s">
        <v>317</v>
      </c>
      <c r="AL115" s="33" t="s">
        <v>317</v>
      </c>
      <c r="AM115" s="33" t="s">
        <v>317</v>
      </c>
      <c r="AN115" s="33" t="s">
        <v>317</v>
      </c>
      <c r="AO115" s="352" t="s">
        <v>257</v>
      </c>
      <c r="AP115" s="48">
        <v>21.93</v>
      </c>
      <c r="AQ115" s="361">
        <f t="shared" si="15"/>
        <v>0.07751937984</v>
      </c>
      <c r="AR115" s="48">
        <v>1.7</v>
      </c>
      <c r="AS115" s="33" t="s">
        <v>317</v>
      </c>
      <c r="AT115" s="33" t="s">
        <v>317</v>
      </c>
      <c r="AU115" s="33" t="s">
        <v>317</v>
      </c>
      <c r="AV115" s="33" t="s">
        <v>317</v>
      </c>
      <c r="AW115" s="33" t="s">
        <v>317</v>
      </c>
      <c r="AX115" s="33" t="s">
        <v>317</v>
      </c>
      <c r="AY115" s="33" t="s">
        <v>317</v>
      </c>
      <c r="AZ115" s="33" t="s">
        <v>317</v>
      </c>
      <c r="BA115" s="33" t="s">
        <v>317</v>
      </c>
      <c r="BB115" s="33" t="s">
        <v>317</v>
      </c>
      <c r="BC115" s="33" t="s">
        <v>317</v>
      </c>
      <c r="BD115" s="33" t="s">
        <v>317</v>
      </c>
      <c r="BE115" s="33" t="s">
        <v>317</v>
      </c>
      <c r="BF115" s="33" t="s">
        <v>317</v>
      </c>
      <c r="BG115" s="33" t="s">
        <v>317</v>
      </c>
      <c r="BH115" s="33" t="s">
        <v>317</v>
      </c>
      <c r="BI115" s="33" t="s">
        <v>317</v>
      </c>
      <c r="BJ115" s="33" t="s">
        <v>317</v>
      </c>
      <c r="BK115" s="264" t="s">
        <v>278</v>
      </c>
      <c r="BL115" s="48" t="s">
        <v>1645</v>
      </c>
      <c r="BM115" s="48" t="s">
        <v>317</v>
      </c>
      <c r="BN115" s="48" t="s">
        <v>4612</v>
      </c>
      <c r="BO115" s="286" t="s">
        <v>53</v>
      </c>
      <c r="BP115" s="286" t="s">
        <v>81</v>
      </c>
      <c r="BQ115" s="41" t="s">
        <v>176</v>
      </c>
      <c r="BR115" s="48" t="s">
        <v>3593</v>
      </c>
      <c r="BS115" s="289" t="s">
        <v>512</v>
      </c>
      <c r="BT115" s="254">
        <f t="shared" si="2"/>
        <v>2025</v>
      </c>
      <c r="BU115" s="254"/>
      <c r="BV115" s="254"/>
      <c r="BW115" s="254"/>
      <c r="BX115" s="254" t="str">
        <f>COUNTIF(A2:BV2, "") + COUNTIF(A2:BV2, "NA") + COUNTIF(A2:BV2, "N/A") + COUNTIF(A2:BV2, "No aplica")</f>
        <v>#ERROR!</v>
      </c>
      <c r="BY115" s="254"/>
      <c r="BZ115" s="62" t="s">
        <v>214</v>
      </c>
      <c r="CA115" s="64" t="s">
        <v>214</v>
      </c>
      <c r="CB115" s="254"/>
      <c r="CC115" s="254"/>
      <c r="CD115" s="65" t="str">
        <f t="shared" si="4"/>
        <v/>
      </c>
      <c r="CE115" s="65"/>
      <c r="CF115" s="65"/>
      <c r="CG115" s="65"/>
      <c r="CH115" s="65"/>
      <c r="CI115" s="65"/>
      <c r="CJ115" s="65">
        <f t="shared" si="5"/>
        <v>0</v>
      </c>
      <c r="CK115" s="53" t="s">
        <v>254</v>
      </c>
      <c r="CL115" s="54" t="s">
        <v>254</v>
      </c>
      <c r="CM115" s="284">
        <v>45804.0</v>
      </c>
    </row>
    <row r="116" ht="22.5" customHeight="1">
      <c r="A116" s="48" t="s">
        <v>1610</v>
      </c>
      <c r="B116" s="33" t="s">
        <v>254</v>
      </c>
      <c r="C116" s="33" t="s">
        <v>4614</v>
      </c>
      <c r="D116" s="261" t="s">
        <v>4615</v>
      </c>
      <c r="E116" s="280" t="s">
        <v>93</v>
      </c>
      <c r="F116" s="280" t="s">
        <v>126</v>
      </c>
      <c r="G116" s="280" t="s">
        <v>128</v>
      </c>
      <c r="H116" s="264" t="s">
        <v>3803</v>
      </c>
      <c r="I116" s="41" t="s">
        <v>278</v>
      </c>
      <c r="J116" s="41" t="s">
        <v>278</v>
      </c>
      <c r="K116" s="48" t="s">
        <v>4618</v>
      </c>
      <c r="L116" s="350" t="s">
        <v>4619</v>
      </c>
      <c r="M116" s="350" t="s">
        <v>4619</v>
      </c>
      <c r="N116" s="352" t="s">
        <v>4398</v>
      </c>
      <c r="O116" s="352" t="s">
        <v>4620</v>
      </c>
      <c r="P116" s="353" t="s">
        <v>44</v>
      </c>
      <c r="Q116" s="251" t="s">
        <v>4622</v>
      </c>
      <c r="R116" s="48" t="s">
        <v>4623</v>
      </c>
      <c r="S116" s="48">
        <v>8610.0</v>
      </c>
      <c r="T116" s="286" t="s">
        <v>235</v>
      </c>
      <c r="U116" s="48" t="s">
        <v>4625</v>
      </c>
      <c r="V116" s="48" t="s">
        <v>4626</v>
      </c>
      <c r="W116" s="48" t="s">
        <v>4628</v>
      </c>
      <c r="X116" s="48" t="s">
        <v>4629</v>
      </c>
      <c r="Y116" s="354">
        <v>45397.0</v>
      </c>
      <c r="Z116" s="354">
        <v>45897.0</v>
      </c>
      <c r="AA116" s="48" t="s">
        <v>4630</v>
      </c>
      <c r="AB116" s="205" t="s">
        <v>4631</v>
      </c>
      <c r="AC116" s="48">
        <v>1.0</v>
      </c>
      <c r="AD116" s="344" t="s">
        <v>257</v>
      </c>
      <c r="AE116" s="344" t="s">
        <v>252</v>
      </c>
      <c r="AF116" s="286" t="s">
        <v>53</v>
      </c>
      <c r="AG116" s="359" t="s">
        <v>74</v>
      </c>
      <c r="AH116" s="289" t="s">
        <v>52</v>
      </c>
      <c r="AI116" s="33" t="s">
        <v>317</v>
      </c>
      <c r="AJ116" s="366">
        <v>5.6</v>
      </c>
      <c r="AK116" s="33" t="s">
        <v>317</v>
      </c>
      <c r="AL116" s="33" t="s">
        <v>317</v>
      </c>
      <c r="AM116" s="33" t="s">
        <v>317</v>
      </c>
      <c r="AN116" s="33" t="s">
        <v>317</v>
      </c>
      <c r="AO116" s="352" t="s">
        <v>257</v>
      </c>
      <c r="AP116" s="48">
        <v>59.35</v>
      </c>
      <c r="AQ116" s="361">
        <f t="shared" si="15"/>
        <v>0.2345408593</v>
      </c>
      <c r="AR116" s="48">
        <v>13.92</v>
      </c>
      <c r="AS116" s="33" t="s">
        <v>317</v>
      </c>
      <c r="AT116" s="33" t="s">
        <v>317</v>
      </c>
      <c r="AU116" s="33" t="s">
        <v>317</v>
      </c>
      <c r="AV116" s="33" t="s">
        <v>317</v>
      </c>
      <c r="AW116" s="33" t="s">
        <v>317</v>
      </c>
      <c r="AX116" s="33" t="s">
        <v>317</v>
      </c>
      <c r="AY116" s="33" t="s">
        <v>317</v>
      </c>
      <c r="AZ116" s="33" t="s">
        <v>317</v>
      </c>
      <c r="BA116" s="33" t="s">
        <v>317</v>
      </c>
      <c r="BB116" s="33" t="s">
        <v>317</v>
      </c>
      <c r="BC116" s="33" t="s">
        <v>317</v>
      </c>
      <c r="BD116" s="33" t="s">
        <v>317</v>
      </c>
      <c r="BE116" s="33" t="s">
        <v>317</v>
      </c>
      <c r="BF116" s="33" t="s">
        <v>317</v>
      </c>
      <c r="BG116" s="33" t="s">
        <v>317</v>
      </c>
      <c r="BH116" s="33" t="s">
        <v>317</v>
      </c>
      <c r="BI116" s="33" t="s">
        <v>317</v>
      </c>
      <c r="BJ116" s="33" t="s">
        <v>317</v>
      </c>
      <c r="BK116" s="264" t="s">
        <v>278</v>
      </c>
      <c r="BL116" s="48" t="s">
        <v>3673</v>
      </c>
      <c r="BM116" s="48" t="s">
        <v>317</v>
      </c>
      <c r="BN116" s="48" t="s">
        <v>4632</v>
      </c>
      <c r="BO116" s="286" t="s">
        <v>53</v>
      </c>
      <c r="BP116" s="286" t="s">
        <v>81</v>
      </c>
      <c r="BQ116" s="41" t="s">
        <v>176</v>
      </c>
      <c r="BR116" s="48" t="s">
        <v>3593</v>
      </c>
      <c r="BS116" s="289" t="s">
        <v>512</v>
      </c>
      <c r="BT116" s="254">
        <f t="shared" si="2"/>
        <v>2025</v>
      </c>
      <c r="BU116" s="254"/>
      <c r="BV116" s="254"/>
      <c r="BW116" s="254"/>
      <c r="BX116" s="254" t="str">
        <f>COUNTIF(A2:BV2, "") + COUNTIF(A2:BV2, "NA") + COUNTIF(A2:BV2, "N/A") + COUNTIF(A2:BV2, "No aplica")</f>
        <v>#ERROR!</v>
      </c>
      <c r="BY116" s="254"/>
      <c r="BZ116" s="62" t="s">
        <v>214</v>
      </c>
      <c r="CA116" s="64" t="s">
        <v>214</v>
      </c>
      <c r="CB116" s="254"/>
      <c r="CC116" s="254"/>
      <c r="CD116" s="65" t="str">
        <f t="shared" si="4"/>
        <v/>
      </c>
      <c r="CE116" s="65"/>
      <c r="CF116" s="65"/>
      <c r="CG116" s="65"/>
      <c r="CH116" s="65"/>
      <c r="CI116" s="65"/>
      <c r="CJ116" s="65">
        <f t="shared" si="5"/>
        <v>0</v>
      </c>
      <c r="CK116" s="53" t="s">
        <v>254</v>
      </c>
      <c r="CL116" s="54" t="s">
        <v>254</v>
      </c>
      <c r="CM116" s="284">
        <v>45804.0</v>
      </c>
    </row>
    <row r="117" ht="22.5" customHeight="1">
      <c r="A117" s="48" t="s">
        <v>1610</v>
      </c>
      <c r="B117" s="33" t="s">
        <v>254</v>
      </c>
      <c r="C117" s="33" t="s">
        <v>4634</v>
      </c>
      <c r="D117" s="261" t="s">
        <v>4635</v>
      </c>
      <c r="E117" s="280" t="s">
        <v>93</v>
      </c>
      <c r="F117" s="280" t="s">
        <v>126</v>
      </c>
      <c r="G117" s="280" t="s">
        <v>128</v>
      </c>
      <c r="H117" s="265" t="s">
        <v>4182</v>
      </c>
      <c r="I117" s="41" t="s">
        <v>278</v>
      </c>
      <c r="J117" s="41" t="s">
        <v>278</v>
      </c>
      <c r="K117" s="48" t="s">
        <v>4636</v>
      </c>
      <c r="L117" s="350" t="s">
        <v>4637</v>
      </c>
      <c r="M117" s="350" t="s">
        <v>4637</v>
      </c>
      <c r="N117" s="277" t="s">
        <v>4639</v>
      </c>
      <c r="O117" s="277" t="s">
        <v>4640</v>
      </c>
      <c r="P117" s="353" t="s">
        <v>44</v>
      </c>
      <c r="Q117" s="277" t="s">
        <v>4641</v>
      </c>
      <c r="R117" s="48" t="s">
        <v>4642</v>
      </c>
      <c r="S117" s="48">
        <v>5612.0</v>
      </c>
      <c r="T117" s="286" t="s">
        <v>101</v>
      </c>
      <c r="U117" s="48" t="s">
        <v>4645</v>
      </c>
      <c r="V117" s="48" t="s">
        <v>4646</v>
      </c>
      <c r="W117" s="48" t="s">
        <v>4647</v>
      </c>
      <c r="X117" s="48" t="s">
        <v>4648</v>
      </c>
      <c r="Y117" s="354">
        <v>45170.0</v>
      </c>
      <c r="Z117" s="354">
        <v>45772.0</v>
      </c>
      <c r="AA117" s="48" t="s">
        <v>4650</v>
      </c>
      <c r="AB117" s="205" t="s">
        <v>4651</v>
      </c>
      <c r="AC117" s="48">
        <v>1.0</v>
      </c>
      <c r="AD117" s="344" t="s">
        <v>257</v>
      </c>
      <c r="AE117" s="344" t="s">
        <v>252</v>
      </c>
      <c r="AF117" s="286" t="s">
        <v>53</v>
      </c>
      <c r="AG117" s="359" t="s">
        <v>50</v>
      </c>
      <c r="AH117" s="289" t="s">
        <v>52</v>
      </c>
      <c r="AI117" s="33" t="s">
        <v>317</v>
      </c>
      <c r="AJ117" s="356">
        <v>1.39</v>
      </c>
      <c r="AK117" s="33" t="s">
        <v>317</v>
      </c>
      <c r="AL117" s="33" t="s">
        <v>317</v>
      </c>
      <c r="AM117" s="33" t="s">
        <v>317</v>
      </c>
      <c r="AN117" s="33" t="s">
        <v>317</v>
      </c>
      <c r="AO117" s="352" t="s">
        <v>257</v>
      </c>
      <c r="AP117" s="33" t="s">
        <v>317</v>
      </c>
      <c r="AQ117" s="33" t="s">
        <v>317</v>
      </c>
      <c r="AR117" s="33" t="s">
        <v>317</v>
      </c>
      <c r="AS117" s="33" t="s">
        <v>317</v>
      </c>
      <c r="AT117" s="33" t="s">
        <v>317</v>
      </c>
      <c r="AU117" s="33" t="s">
        <v>317</v>
      </c>
      <c r="AV117" s="48">
        <v>333.3</v>
      </c>
      <c r="AW117" s="296">
        <f>AX117/AV117</f>
        <v>0.3294329433</v>
      </c>
      <c r="AX117" s="48">
        <v>109.8</v>
      </c>
      <c r="AY117" s="33" t="s">
        <v>317</v>
      </c>
      <c r="AZ117" s="33" t="s">
        <v>317</v>
      </c>
      <c r="BA117" s="33" t="s">
        <v>317</v>
      </c>
      <c r="BB117" s="33" t="s">
        <v>317</v>
      </c>
      <c r="BC117" s="33" t="s">
        <v>317</v>
      </c>
      <c r="BD117" s="33" t="s">
        <v>317</v>
      </c>
      <c r="BE117" s="33" t="s">
        <v>317</v>
      </c>
      <c r="BF117" s="33" t="s">
        <v>317</v>
      </c>
      <c r="BG117" s="33" t="s">
        <v>317</v>
      </c>
      <c r="BH117" s="33" t="s">
        <v>317</v>
      </c>
      <c r="BI117" s="33" t="s">
        <v>317</v>
      </c>
      <c r="BJ117" s="33" t="s">
        <v>317</v>
      </c>
      <c r="BK117" s="278" t="s">
        <v>4655</v>
      </c>
      <c r="BL117" s="48" t="s">
        <v>4332</v>
      </c>
      <c r="BM117" s="48" t="s">
        <v>317</v>
      </c>
      <c r="BN117" s="48" t="s">
        <v>4656</v>
      </c>
      <c r="BO117" s="286" t="s">
        <v>53</v>
      </c>
      <c r="BP117" s="286" t="s">
        <v>81</v>
      </c>
      <c r="BQ117" s="286" t="s">
        <v>53</v>
      </c>
      <c r="BR117" s="48" t="s">
        <v>4334</v>
      </c>
      <c r="BS117" s="289" t="s">
        <v>512</v>
      </c>
      <c r="BT117" s="254">
        <f t="shared" si="2"/>
        <v>2025</v>
      </c>
      <c r="BU117" s="254"/>
      <c r="BV117" s="254"/>
      <c r="BW117" s="254"/>
      <c r="BX117" s="254" t="str">
        <f>COUNTIF(A2:BV2, "") + COUNTIF(A2:BV2, "NA") + COUNTIF(A2:BV2, "N/A") + COUNTIF(A2:BV2, "No aplica")</f>
        <v>#ERROR!</v>
      </c>
      <c r="BY117" s="254"/>
      <c r="BZ117" s="62" t="s">
        <v>214</v>
      </c>
      <c r="CA117" s="64" t="s">
        <v>214</v>
      </c>
      <c r="CB117" s="254"/>
      <c r="CC117" s="254"/>
      <c r="CD117" s="65" t="str">
        <f t="shared" si="4"/>
        <v/>
      </c>
      <c r="CE117" s="65"/>
      <c r="CF117" s="65"/>
      <c r="CG117" s="65"/>
      <c r="CH117" s="65"/>
      <c r="CI117" s="65"/>
      <c r="CJ117" s="65">
        <f t="shared" si="5"/>
        <v>0</v>
      </c>
      <c r="CK117" s="53" t="s">
        <v>254</v>
      </c>
      <c r="CL117" s="54" t="s">
        <v>254</v>
      </c>
      <c r="CM117" s="284">
        <v>45804.0</v>
      </c>
    </row>
    <row r="118" ht="22.5" customHeight="1">
      <c r="A118" s="48" t="s">
        <v>1610</v>
      </c>
      <c r="B118" s="33" t="s">
        <v>254</v>
      </c>
      <c r="C118" s="33" t="s">
        <v>4658</v>
      </c>
      <c r="D118" s="261" t="s">
        <v>4659</v>
      </c>
      <c r="E118" s="280" t="s">
        <v>93</v>
      </c>
      <c r="F118" s="280" t="s">
        <v>126</v>
      </c>
      <c r="G118" s="280" t="s">
        <v>128</v>
      </c>
      <c r="H118" s="265" t="s">
        <v>4182</v>
      </c>
      <c r="I118" s="41" t="s">
        <v>278</v>
      </c>
      <c r="J118" s="41" t="s">
        <v>278</v>
      </c>
      <c r="K118" s="48" t="s">
        <v>4660</v>
      </c>
      <c r="L118" s="350" t="s">
        <v>4661</v>
      </c>
      <c r="M118" s="350" t="s">
        <v>4661</v>
      </c>
      <c r="N118" s="377" t="s">
        <v>4662</v>
      </c>
      <c r="O118" s="277" t="s">
        <v>4663</v>
      </c>
      <c r="P118" s="353" t="s">
        <v>44</v>
      </c>
      <c r="Q118" s="277" t="s">
        <v>4665</v>
      </c>
      <c r="R118" s="48" t="s">
        <v>4666</v>
      </c>
      <c r="S118" s="48">
        <v>8292.0</v>
      </c>
      <c r="T118" s="286" t="s">
        <v>218</v>
      </c>
      <c r="U118" s="48" t="s">
        <v>4668</v>
      </c>
      <c r="V118" s="48" t="s">
        <v>4670</v>
      </c>
      <c r="W118" s="48" t="s">
        <v>4671</v>
      </c>
      <c r="X118" s="48" t="s">
        <v>4672</v>
      </c>
      <c r="Y118" s="354">
        <v>45337.0</v>
      </c>
      <c r="Z118" s="354">
        <v>45772.0</v>
      </c>
      <c r="AA118" s="48" t="s">
        <v>4674</v>
      </c>
      <c r="AB118" s="205" t="s">
        <v>4675</v>
      </c>
      <c r="AC118" s="48">
        <v>1.0</v>
      </c>
      <c r="AD118" s="344" t="s">
        <v>257</v>
      </c>
      <c r="AE118" s="344" t="s">
        <v>252</v>
      </c>
      <c r="AF118" s="286" t="s">
        <v>53</v>
      </c>
      <c r="AG118" s="359" t="s">
        <v>156</v>
      </c>
      <c r="AH118" s="289" t="s">
        <v>52</v>
      </c>
      <c r="AI118" s="33" t="s">
        <v>317</v>
      </c>
      <c r="AJ118" s="356">
        <v>0.31</v>
      </c>
      <c r="AK118" s="33" t="s">
        <v>317</v>
      </c>
      <c r="AL118" s="33" t="s">
        <v>317</v>
      </c>
      <c r="AM118" s="33" t="s">
        <v>317</v>
      </c>
      <c r="AN118" s="33" t="s">
        <v>317</v>
      </c>
      <c r="AO118" s="352" t="s">
        <v>257</v>
      </c>
      <c r="AP118" s="33" t="s">
        <v>317</v>
      </c>
      <c r="AQ118" s="33" t="s">
        <v>317</v>
      </c>
      <c r="AR118" s="33" t="s">
        <v>317</v>
      </c>
      <c r="AS118" s="33" t="s">
        <v>317</v>
      </c>
      <c r="AT118" s="33" t="s">
        <v>317</v>
      </c>
      <c r="AU118" s="33" t="s">
        <v>317</v>
      </c>
      <c r="AV118" s="33" t="s">
        <v>317</v>
      </c>
      <c r="AW118" s="33" t="s">
        <v>317</v>
      </c>
      <c r="AX118" s="33" t="s">
        <v>317</v>
      </c>
      <c r="AY118" s="33" t="s">
        <v>317</v>
      </c>
      <c r="AZ118" s="33" t="s">
        <v>317</v>
      </c>
      <c r="BA118" s="33" t="s">
        <v>317</v>
      </c>
      <c r="BB118" s="33" t="s">
        <v>317</v>
      </c>
      <c r="BC118" s="33" t="s">
        <v>317</v>
      </c>
      <c r="BD118" s="33" t="s">
        <v>317</v>
      </c>
      <c r="BE118" s="33" t="s">
        <v>317</v>
      </c>
      <c r="BF118" s="33" t="s">
        <v>317</v>
      </c>
      <c r="BG118" s="33" t="s">
        <v>317</v>
      </c>
      <c r="BH118" s="33" t="s">
        <v>317</v>
      </c>
      <c r="BI118" s="33" t="s">
        <v>317</v>
      </c>
      <c r="BJ118" s="33" t="s">
        <v>317</v>
      </c>
      <c r="BK118" s="48" t="s">
        <v>4679</v>
      </c>
      <c r="BL118" s="48" t="s">
        <v>1753</v>
      </c>
      <c r="BM118" s="48" t="s">
        <v>317</v>
      </c>
      <c r="BN118" s="48" t="s">
        <v>317</v>
      </c>
      <c r="BO118" s="286" t="s">
        <v>53</v>
      </c>
      <c r="BP118" s="286" t="s">
        <v>81</v>
      </c>
      <c r="BQ118" s="286" t="s">
        <v>53</v>
      </c>
      <c r="BR118" s="48" t="s">
        <v>3527</v>
      </c>
      <c r="BS118" s="289" t="s">
        <v>512</v>
      </c>
      <c r="BT118" s="254">
        <f t="shared" si="2"/>
        <v>2025</v>
      </c>
      <c r="BU118" s="254"/>
      <c r="BV118" s="254"/>
      <c r="BW118" s="254"/>
      <c r="BX118" s="254" t="str">
        <f>COUNTIF(A2:BV2, "") + COUNTIF(A2:BV2, "NA") + COUNTIF(A2:BV2, "N/A") + COUNTIF(A2:BV2, "No aplica")</f>
        <v>#ERROR!</v>
      </c>
      <c r="BY118" s="254"/>
      <c r="BZ118" s="62" t="s">
        <v>214</v>
      </c>
      <c r="CA118" s="64" t="s">
        <v>214</v>
      </c>
      <c r="CB118" s="254"/>
      <c r="CC118" s="254"/>
      <c r="CD118" s="65" t="str">
        <f t="shared" si="4"/>
        <v/>
      </c>
      <c r="CE118" s="65"/>
      <c r="CF118" s="65"/>
      <c r="CG118" s="65"/>
      <c r="CH118" s="65"/>
      <c r="CI118" s="65"/>
      <c r="CJ118" s="65">
        <f t="shared" si="5"/>
        <v>0</v>
      </c>
      <c r="CK118" s="53" t="s">
        <v>254</v>
      </c>
      <c r="CL118" s="54" t="s">
        <v>254</v>
      </c>
      <c r="CM118" s="284">
        <v>45804.0</v>
      </c>
    </row>
    <row r="119" ht="22.5" customHeight="1">
      <c r="A119" s="48" t="s">
        <v>1610</v>
      </c>
      <c r="B119" s="33" t="s">
        <v>254</v>
      </c>
      <c r="C119" s="33" t="s">
        <v>4681</v>
      </c>
      <c r="D119" s="261" t="s">
        <v>4659</v>
      </c>
      <c r="E119" s="280" t="s">
        <v>93</v>
      </c>
      <c r="F119" s="280" t="s">
        <v>126</v>
      </c>
      <c r="G119" s="280" t="s">
        <v>128</v>
      </c>
      <c r="H119" s="265" t="s">
        <v>4182</v>
      </c>
      <c r="I119" s="41" t="s">
        <v>278</v>
      </c>
      <c r="J119" s="41" t="s">
        <v>278</v>
      </c>
      <c r="K119" s="48" t="s">
        <v>4682</v>
      </c>
      <c r="L119" s="350" t="s">
        <v>4683</v>
      </c>
      <c r="M119" s="350" t="s">
        <v>4683</v>
      </c>
      <c r="N119" s="377" t="s">
        <v>4662</v>
      </c>
      <c r="O119" s="277" t="s">
        <v>4663</v>
      </c>
      <c r="P119" s="353" t="s">
        <v>44</v>
      </c>
      <c r="Q119" s="277" t="s">
        <v>4685</v>
      </c>
      <c r="R119" s="48" t="s">
        <v>4666</v>
      </c>
      <c r="S119" s="48">
        <v>8292.0</v>
      </c>
      <c r="T119" s="286" t="s">
        <v>218</v>
      </c>
      <c r="U119" s="48" t="s">
        <v>4668</v>
      </c>
      <c r="V119" s="48" t="s">
        <v>4688</v>
      </c>
      <c r="W119" s="48" t="s">
        <v>4671</v>
      </c>
      <c r="X119" s="48" t="s">
        <v>4672</v>
      </c>
      <c r="Y119" s="354">
        <v>45337.0</v>
      </c>
      <c r="Z119" s="354">
        <v>45772.0</v>
      </c>
      <c r="AA119" s="48" t="s">
        <v>4674</v>
      </c>
      <c r="AB119" s="205" t="s">
        <v>4690</v>
      </c>
      <c r="AC119" s="48">
        <v>1.0</v>
      </c>
      <c r="AD119" s="344" t="s">
        <v>257</v>
      </c>
      <c r="AE119" s="344" t="s">
        <v>252</v>
      </c>
      <c r="AF119" s="286" t="s">
        <v>53</v>
      </c>
      <c r="AG119" s="359" t="s">
        <v>156</v>
      </c>
      <c r="AH119" s="289" t="s">
        <v>52</v>
      </c>
      <c r="AI119" s="33" t="s">
        <v>317</v>
      </c>
      <c r="AJ119" s="356">
        <v>0.76</v>
      </c>
      <c r="AK119" s="33" t="s">
        <v>317</v>
      </c>
      <c r="AL119" s="33" t="s">
        <v>317</v>
      </c>
      <c r="AM119" s="33" t="s">
        <v>317</v>
      </c>
      <c r="AN119" s="33" t="s">
        <v>317</v>
      </c>
      <c r="AO119" s="352" t="s">
        <v>257</v>
      </c>
      <c r="AP119" s="33" t="s">
        <v>317</v>
      </c>
      <c r="AQ119" s="33" t="s">
        <v>317</v>
      </c>
      <c r="AR119" s="33" t="s">
        <v>317</v>
      </c>
      <c r="AS119" s="33" t="s">
        <v>317</v>
      </c>
      <c r="AT119" s="33" t="s">
        <v>317</v>
      </c>
      <c r="AU119" s="33" t="s">
        <v>317</v>
      </c>
      <c r="AV119" s="33" t="s">
        <v>317</v>
      </c>
      <c r="AW119" s="33" t="s">
        <v>317</v>
      </c>
      <c r="AX119" s="33" t="s">
        <v>317</v>
      </c>
      <c r="AY119" s="33" t="s">
        <v>317</v>
      </c>
      <c r="AZ119" s="33" t="s">
        <v>317</v>
      </c>
      <c r="BA119" s="33" t="s">
        <v>317</v>
      </c>
      <c r="BB119" s="33" t="s">
        <v>317</v>
      </c>
      <c r="BC119" s="33" t="s">
        <v>317</v>
      </c>
      <c r="BD119" s="33" t="s">
        <v>317</v>
      </c>
      <c r="BE119" s="33" t="s">
        <v>317</v>
      </c>
      <c r="BF119" s="33" t="s">
        <v>317</v>
      </c>
      <c r="BG119" s="33" t="s">
        <v>317</v>
      </c>
      <c r="BH119" s="33" t="s">
        <v>317</v>
      </c>
      <c r="BI119" s="33" t="s">
        <v>317</v>
      </c>
      <c r="BJ119" s="33" t="s">
        <v>317</v>
      </c>
      <c r="BK119" s="48" t="s">
        <v>4693</v>
      </c>
      <c r="BL119" s="48" t="s">
        <v>1753</v>
      </c>
      <c r="BM119" s="48" t="s">
        <v>317</v>
      </c>
      <c r="BN119" s="48" t="s">
        <v>317</v>
      </c>
      <c r="BO119" s="286" t="s">
        <v>53</v>
      </c>
      <c r="BP119" s="286" t="s">
        <v>81</v>
      </c>
      <c r="BQ119" s="286" t="s">
        <v>53</v>
      </c>
      <c r="BR119" s="48" t="s">
        <v>4695</v>
      </c>
      <c r="BS119" s="289" t="s">
        <v>512</v>
      </c>
      <c r="BT119" s="254">
        <f t="shared" si="2"/>
        <v>2025</v>
      </c>
      <c r="BU119" s="254"/>
      <c r="BV119" s="254"/>
      <c r="BW119" s="254"/>
      <c r="BX119" s="254" t="str">
        <f>COUNTIF(A2:BV2, "") + COUNTIF(A2:BV2, "NA") + COUNTIF(A2:BV2, "N/A") + COUNTIF(A2:BV2, "No aplica")</f>
        <v>#ERROR!</v>
      </c>
      <c r="BY119" s="254"/>
      <c r="BZ119" s="62" t="s">
        <v>214</v>
      </c>
      <c r="CA119" s="64" t="s">
        <v>214</v>
      </c>
      <c r="CB119" s="254"/>
      <c r="CC119" s="254"/>
      <c r="CD119" s="65" t="str">
        <f t="shared" si="4"/>
        <v/>
      </c>
      <c r="CE119" s="65"/>
      <c r="CF119" s="65"/>
      <c r="CG119" s="65"/>
      <c r="CH119" s="65"/>
      <c r="CI119" s="65"/>
      <c r="CJ119" s="65">
        <f t="shared" si="5"/>
        <v>0</v>
      </c>
      <c r="CK119" s="53" t="s">
        <v>254</v>
      </c>
      <c r="CL119" s="54" t="s">
        <v>254</v>
      </c>
      <c r="CM119" s="284">
        <v>45804.0</v>
      </c>
    </row>
    <row r="120" ht="22.5" customHeight="1">
      <c r="A120" s="48" t="s">
        <v>1610</v>
      </c>
      <c r="B120" s="33" t="s">
        <v>254</v>
      </c>
      <c r="C120" s="33" t="s">
        <v>4696</v>
      </c>
      <c r="D120" s="367" t="s">
        <v>4698</v>
      </c>
      <c r="E120" s="280" t="s">
        <v>93</v>
      </c>
      <c r="F120" s="280" t="s">
        <v>126</v>
      </c>
      <c r="G120" s="280" t="s">
        <v>128</v>
      </c>
      <c r="H120" s="265" t="s">
        <v>4182</v>
      </c>
      <c r="I120" s="41" t="s">
        <v>278</v>
      </c>
      <c r="J120" s="41" t="s">
        <v>278</v>
      </c>
      <c r="K120" s="48" t="s">
        <v>4699</v>
      </c>
      <c r="L120" s="350" t="s">
        <v>4701</v>
      </c>
      <c r="M120" s="350" t="s">
        <v>4701</v>
      </c>
      <c r="N120" s="277" t="s">
        <v>4703</v>
      </c>
      <c r="O120" s="277" t="s">
        <v>4704</v>
      </c>
      <c r="P120" s="353" t="s">
        <v>44</v>
      </c>
      <c r="Q120" s="369" t="s">
        <v>4705</v>
      </c>
      <c r="R120" s="48" t="s">
        <v>4707</v>
      </c>
      <c r="S120" s="48">
        <v>2100.0</v>
      </c>
      <c r="T120" s="286" t="s">
        <v>218</v>
      </c>
      <c r="U120" s="48" t="s">
        <v>4709</v>
      </c>
      <c r="V120" s="48" t="s">
        <v>4711</v>
      </c>
      <c r="W120" s="48" t="s">
        <v>4712</v>
      </c>
      <c r="X120" s="48" t="s">
        <v>4713</v>
      </c>
      <c r="Y120" s="354">
        <v>45334.0</v>
      </c>
      <c r="Z120" s="354">
        <v>45715.0</v>
      </c>
      <c r="AA120" s="48" t="s">
        <v>4714</v>
      </c>
      <c r="AB120" s="205" t="s">
        <v>4715</v>
      </c>
      <c r="AC120" s="48">
        <v>1.0</v>
      </c>
      <c r="AD120" s="344" t="s">
        <v>257</v>
      </c>
      <c r="AE120" s="344" t="s">
        <v>252</v>
      </c>
      <c r="AF120" s="286" t="s">
        <v>53</v>
      </c>
      <c r="AG120" s="370" t="s">
        <v>50</v>
      </c>
      <c r="AH120" s="289" t="s">
        <v>52</v>
      </c>
      <c r="AI120" s="33" t="s">
        <v>317</v>
      </c>
      <c r="AJ120" s="371">
        <v>0.59</v>
      </c>
      <c r="AK120" s="33" t="s">
        <v>317</v>
      </c>
      <c r="AL120" s="33" t="s">
        <v>317</v>
      </c>
      <c r="AM120" s="33" t="s">
        <v>317</v>
      </c>
      <c r="AN120" s="33" t="s">
        <v>317</v>
      </c>
      <c r="AO120" s="352" t="s">
        <v>257</v>
      </c>
      <c r="AP120" s="33" t="s">
        <v>317</v>
      </c>
      <c r="AQ120" s="33" t="s">
        <v>317</v>
      </c>
      <c r="AR120" s="33" t="s">
        <v>317</v>
      </c>
      <c r="AS120" s="33" t="s">
        <v>317</v>
      </c>
      <c r="AT120" s="33" t="s">
        <v>317</v>
      </c>
      <c r="AU120" s="33" t="s">
        <v>317</v>
      </c>
      <c r="AV120" s="33" t="s">
        <v>317</v>
      </c>
      <c r="AW120" s="33" t="s">
        <v>317</v>
      </c>
      <c r="AX120" s="33" t="s">
        <v>317</v>
      </c>
      <c r="AY120" s="33" t="s">
        <v>317</v>
      </c>
      <c r="AZ120" s="33" t="s">
        <v>317</v>
      </c>
      <c r="BA120" s="33" t="s">
        <v>317</v>
      </c>
      <c r="BB120" s="33" t="s">
        <v>317</v>
      </c>
      <c r="BC120" s="33" t="s">
        <v>317</v>
      </c>
      <c r="BD120" s="33" t="s">
        <v>317</v>
      </c>
      <c r="BE120" s="33" t="s">
        <v>317</v>
      </c>
      <c r="BF120" s="33" t="s">
        <v>317</v>
      </c>
      <c r="BG120" s="33" t="s">
        <v>317</v>
      </c>
      <c r="BH120" s="33" t="s">
        <v>317</v>
      </c>
      <c r="BI120" s="33" t="s">
        <v>317</v>
      </c>
      <c r="BJ120" s="33" t="s">
        <v>317</v>
      </c>
      <c r="BK120" s="48" t="s">
        <v>4716</v>
      </c>
      <c r="BL120" s="48" t="s">
        <v>3156</v>
      </c>
      <c r="BM120" s="48" t="s">
        <v>317</v>
      </c>
      <c r="BN120" s="48" t="s">
        <v>317</v>
      </c>
      <c r="BO120" s="286" t="s">
        <v>53</v>
      </c>
      <c r="BP120" s="286" t="s">
        <v>81</v>
      </c>
      <c r="BQ120" s="286" t="s">
        <v>53</v>
      </c>
      <c r="BR120" s="48" t="s">
        <v>4695</v>
      </c>
      <c r="BS120" s="289" t="s">
        <v>512</v>
      </c>
      <c r="BT120" s="254">
        <f t="shared" si="2"/>
        <v>2025</v>
      </c>
      <c r="BU120" s="254"/>
      <c r="BV120" s="254"/>
      <c r="BW120" s="254"/>
      <c r="BX120" s="254" t="str">
        <f>COUNTIF(A2:BV2, "") + COUNTIF(A2:BV2, "NA") + COUNTIF(A2:BV2, "N/A") + COUNTIF(A2:BV2, "No aplica")</f>
        <v>#ERROR!</v>
      </c>
      <c r="BY120" s="254"/>
      <c r="BZ120" s="62" t="s">
        <v>214</v>
      </c>
      <c r="CA120" s="64" t="s">
        <v>214</v>
      </c>
      <c r="CB120" s="254"/>
      <c r="CC120" s="254"/>
      <c r="CD120" s="65" t="str">
        <f t="shared" si="4"/>
        <v/>
      </c>
      <c r="CE120" s="65"/>
      <c r="CF120" s="65"/>
      <c r="CG120" s="65"/>
      <c r="CH120" s="65"/>
      <c r="CI120" s="65"/>
      <c r="CJ120" s="65">
        <f t="shared" si="5"/>
        <v>0</v>
      </c>
      <c r="CK120" s="53" t="s">
        <v>254</v>
      </c>
      <c r="CL120" s="54" t="s">
        <v>254</v>
      </c>
      <c r="CM120" s="284">
        <v>45804.0</v>
      </c>
    </row>
    <row r="121" ht="22.5" customHeight="1">
      <c r="A121" s="48" t="s">
        <v>1610</v>
      </c>
      <c r="B121" s="33" t="s">
        <v>254</v>
      </c>
      <c r="C121" s="33" t="s">
        <v>4718</v>
      </c>
      <c r="D121" s="261" t="s">
        <v>4719</v>
      </c>
      <c r="E121" s="280" t="s">
        <v>93</v>
      </c>
      <c r="F121" s="280" t="s">
        <v>126</v>
      </c>
      <c r="G121" s="280" t="s">
        <v>128</v>
      </c>
      <c r="H121" s="265" t="s">
        <v>4182</v>
      </c>
      <c r="I121" s="41" t="s">
        <v>278</v>
      </c>
      <c r="J121" s="41" t="s">
        <v>278</v>
      </c>
      <c r="K121" s="48" t="s">
        <v>4720</v>
      </c>
      <c r="L121" s="350" t="s">
        <v>4721</v>
      </c>
      <c r="M121" s="350" t="s">
        <v>4721</v>
      </c>
      <c r="N121" s="350" t="s">
        <v>4722</v>
      </c>
      <c r="O121" s="277" t="s">
        <v>4723</v>
      </c>
      <c r="P121" s="353" t="s">
        <v>70</v>
      </c>
      <c r="Q121" s="350" t="s">
        <v>4724</v>
      </c>
      <c r="R121" s="48" t="s">
        <v>4726</v>
      </c>
      <c r="S121" s="48">
        <v>8220.0</v>
      </c>
      <c r="T121" s="286" t="s">
        <v>268</v>
      </c>
      <c r="U121" s="48" t="s">
        <v>4727</v>
      </c>
      <c r="V121" s="48" t="s">
        <v>4728</v>
      </c>
      <c r="W121" s="48" t="s">
        <v>4729</v>
      </c>
      <c r="X121" s="48" t="s">
        <v>4730</v>
      </c>
      <c r="Y121" s="354">
        <v>45728.0</v>
      </c>
      <c r="Z121" s="354">
        <v>45959.0</v>
      </c>
      <c r="AA121" s="48" t="s">
        <v>4731</v>
      </c>
      <c r="AB121" s="205" t="s">
        <v>4733</v>
      </c>
      <c r="AC121" s="48">
        <v>1.0</v>
      </c>
      <c r="AD121" s="344" t="s">
        <v>257</v>
      </c>
      <c r="AE121" s="344" t="s">
        <v>252</v>
      </c>
      <c r="AF121" s="286" t="s">
        <v>53</v>
      </c>
      <c r="AG121" s="355" t="s">
        <v>136</v>
      </c>
      <c r="AH121" s="289" t="s">
        <v>52</v>
      </c>
      <c r="AI121" s="33" t="s">
        <v>317</v>
      </c>
      <c r="AJ121" s="356">
        <v>19.11</v>
      </c>
      <c r="AK121" s="33" t="s">
        <v>317</v>
      </c>
      <c r="AL121" s="33" t="s">
        <v>317</v>
      </c>
      <c r="AM121" s="33" t="s">
        <v>317</v>
      </c>
      <c r="AN121" s="33" t="s">
        <v>317</v>
      </c>
      <c r="AO121" s="352" t="s">
        <v>257</v>
      </c>
      <c r="AP121" s="33" t="s">
        <v>317</v>
      </c>
      <c r="AQ121" s="33" t="s">
        <v>317</v>
      </c>
      <c r="AR121" s="33" t="s">
        <v>317</v>
      </c>
      <c r="AS121" s="33" t="s">
        <v>317</v>
      </c>
      <c r="AT121" s="33" t="s">
        <v>317</v>
      </c>
      <c r="AU121" s="33" t="s">
        <v>317</v>
      </c>
      <c r="AV121" s="33" t="s">
        <v>317</v>
      </c>
      <c r="AW121" s="33" t="s">
        <v>317</v>
      </c>
      <c r="AX121" s="33" t="s">
        <v>317</v>
      </c>
      <c r="AY121" s="33" t="s">
        <v>317</v>
      </c>
      <c r="AZ121" s="33" t="s">
        <v>317</v>
      </c>
      <c r="BA121" s="33" t="s">
        <v>317</v>
      </c>
      <c r="BB121" s="33" t="s">
        <v>317</v>
      </c>
      <c r="BC121" s="33" t="s">
        <v>317</v>
      </c>
      <c r="BD121" s="33" t="s">
        <v>317</v>
      </c>
      <c r="BE121" s="33" t="s">
        <v>317</v>
      </c>
      <c r="BF121" s="33" t="s">
        <v>317</v>
      </c>
      <c r="BG121" s="33" t="s">
        <v>317</v>
      </c>
      <c r="BH121" s="33" t="s">
        <v>317</v>
      </c>
      <c r="BI121" s="33" t="s">
        <v>317</v>
      </c>
      <c r="BJ121" s="33" t="s">
        <v>317</v>
      </c>
      <c r="BK121" s="48" t="s">
        <v>4738</v>
      </c>
      <c r="BL121" s="48" t="s">
        <v>4739</v>
      </c>
      <c r="BM121" s="48" t="s">
        <v>317</v>
      </c>
      <c r="BN121" s="41" t="s">
        <v>4740</v>
      </c>
      <c r="BO121" s="286" t="s">
        <v>53</v>
      </c>
      <c r="BP121" s="286" t="s">
        <v>81</v>
      </c>
      <c r="BQ121" s="286" t="s">
        <v>53</v>
      </c>
      <c r="BR121" s="48" t="s">
        <v>4695</v>
      </c>
      <c r="BS121" s="289" t="s">
        <v>512</v>
      </c>
      <c r="BT121" s="254">
        <f t="shared" si="2"/>
        <v>2025</v>
      </c>
      <c r="BU121" s="254"/>
      <c r="BV121" s="254"/>
      <c r="BW121" s="254"/>
      <c r="BX121" s="254" t="str">
        <f>COUNTIF(A2:BV2, "") + COUNTIF(A2:BV2, "NA") + COUNTIF(A2:BV2, "N/A") + COUNTIF(A2:BV2, "No aplica")</f>
        <v>#ERROR!</v>
      </c>
      <c r="BY121" s="254"/>
      <c r="BZ121" s="62" t="s">
        <v>214</v>
      </c>
      <c r="CA121" s="64" t="s">
        <v>214</v>
      </c>
      <c r="CB121" s="254"/>
      <c r="CC121" s="254"/>
      <c r="CD121" s="65" t="str">
        <f t="shared" si="4"/>
        <v/>
      </c>
      <c r="CE121" s="65"/>
      <c r="CF121" s="65"/>
      <c r="CG121" s="65"/>
      <c r="CH121" s="65"/>
      <c r="CI121" s="65"/>
      <c r="CJ121" s="65">
        <f t="shared" si="5"/>
        <v>0</v>
      </c>
      <c r="CK121" s="53" t="s">
        <v>254</v>
      </c>
      <c r="CL121" s="54" t="s">
        <v>254</v>
      </c>
      <c r="CM121" s="284">
        <v>45804.0</v>
      </c>
    </row>
    <row r="122" ht="22.5" customHeight="1">
      <c r="A122" s="48" t="s">
        <v>1610</v>
      </c>
      <c r="B122" s="33" t="s">
        <v>254</v>
      </c>
      <c r="C122" s="33" t="s">
        <v>4742</v>
      </c>
      <c r="D122" s="261" t="s">
        <v>4743</v>
      </c>
      <c r="E122" s="280" t="s">
        <v>93</v>
      </c>
      <c r="F122" s="280" t="s">
        <v>126</v>
      </c>
      <c r="G122" s="280" t="s">
        <v>128</v>
      </c>
      <c r="H122" s="265" t="s">
        <v>4182</v>
      </c>
      <c r="I122" s="41" t="s">
        <v>278</v>
      </c>
      <c r="J122" s="41" t="s">
        <v>278</v>
      </c>
      <c r="K122" s="48" t="s">
        <v>4744</v>
      </c>
      <c r="L122" s="350" t="s">
        <v>4745</v>
      </c>
      <c r="M122" s="350" t="s">
        <v>4745</v>
      </c>
      <c r="N122" s="377" t="s">
        <v>4038</v>
      </c>
      <c r="O122" s="277" t="s">
        <v>4039</v>
      </c>
      <c r="P122" s="353" t="s">
        <v>44</v>
      </c>
      <c r="Q122" s="277" t="s">
        <v>4040</v>
      </c>
      <c r="R122" s="48" t="s">
        <v>4041</v>
      </c>
      <c r="S122" s="48">
        <v>5612.0</v>
      </c>
      <c r="T122" s="286" t="s">
        <v>283</v>
      </c>
      <c r="U122" s="48" t="s">
        <v>4747</v>
      </c>
      <c r="V122" s="48" t="s">
        <v>4748</v>
      </c>
      <c r="W122" s="48" t="s">
        <v>4749</v>
      </c>
      <c r="X122" s="48" t="s">
        <v>4750</v>
      </c>
      <c r="Y122" s="354">
        <v>45355.0</v>
      </c>
      <c r="Z122" s="354">
        <v>45772.0</v>
      </c>
      <c r="AA122" s="48" t="s">
        <v>4751</v>
      </c>
      <c r="AB122" s="205" t="s">
        <v>4752</v>
      </c>
      <c r="AC122" s="48">
        <v>1.0</v>
      </c>
      <c r="AD122" s="344" t="s">
        <v>257</v>
      </c>
      <c r="AE122" s="344" t="s">
        <v>252</v>
      </c>
      <c r="AF122" s="286" t="s">
        <v>53</v>
      </c>
      <c r="AG122" s="359" t="s">
        <v>156</v>
      </c>
      <c r="AH122" s="289" t="s">
        <v>52</v>
      </c>
      <c r="AI122" s="33" t="s">
        <v>317</v>
      </c>
      <c r="AJ122" s="356">
        <v>0.24</v>
      </c>
      <c r="AK122" s="33" t="s">
        <v>317</v>
      </c>
      <c r="AL122" s="33" t="s">
        <v>317</v>
      </c>
      <c r="AM122" s="33" t="s">
        <v>317</v>
      </c>
      <c r="AN122" s="33" t="s">
        <v>317</v>
      </c>
      <c r="AO122" s="352" t="s">
        <v>257</v>
      </c>
      <c r="AP122" s="33" t="s">
        <v>317</v>
      </c>
      <c r="AQ122" s="33" t="s">
        <v>317</v>
      </c>
      <c r="AR122" s="33" t="s">
        <v>317</v>
      </c>
      <c r="AS122" s="33" t="s">
        <v>317</v>
      </c>
      <c r="AT122" s="33" t="s">
        <v>317</v>
      </c>
      <c r="AU122" s="33" t="s">
        <v>317</v>
      </c>
      <c r="AV122" s="33" t="s">
        <v>317</v>
      </c>
      <c r="AW122" s="33" t="s">
        <v>317</v>
      </c>
      <c r="AX122" s="33" t="s">
        <v>317</v>
      </c>
      <c r="AY122" s="33" t="s">
        <v>317</v>
      </c>
      <c r="AZ122" s="33" t="s">
        <v>317</v>
      </c>
      <c r="BA122" s="33" t="s">
        <v>317</v>
      </c>
      <c r="BB122" s="33" t="s">
        <v>317</v>
      </c>
      <c r="BC122" s="33" t="s">
        <v>317</v>
      </c>
      <c r="BD122" s="33" t="s">
        <v>317</v>
      </c>
      <c r="BE122" s="33" t="s">
        <v>317</v>
      </c>
      <c r="BF122" s="33" t="s">
        <v>317</v>
      </c>
      <c r="BG122" s="33" t="s">
        <v>317</v>
      </c>
      <c r="BH122" s="33" t="s">
        <v>317</v>
      </c>
      <c r="BI122" s="33" t="s">
        <v>317</v>
      </c>
      <c r="BJ122" s="33" t="s">
        <v>317</v>
      </c>
      <c r="BK122" s="48" t="s">
        <v>4758</v>
      </c>
      <c r="BL122" s="48" t="s">
        <v>1753</v>
      </c>
      <c r="BM122" s="48" t="s">
        <v>317</v>
      </c>
      <c r="BN122" s="48" t="s">
        <v>317</v>
      </c>
      <c r="BO122" s="286" t="s">
        <v>53</v>
      </c>
      <c r="BP122" s="286" t="s">
        <v>81</v>
      </c>
      <c r="BQ122" s="286" t="s">
        <v>53</v>
      </c>
      <c r="BR122" s="48" t="s">
        <v>4695</v>
      </c>
      <c r="BS122" s="289" t="s">
        <v>512</v>
      </c>
      <c r="BT122" s="254">
        <f t="shared" si="2"/>
        <v>2025</v>
      </c>
      <c r="BU122" s="254"/>
      <c r="BV122" s="254"/>
      <c r="BW122" s="254"/>
      <c r="BX122" s="254" t="str">
        <f>COUNTIF(A2:BV2, "") + COUNTIF(A2:BV2, "NA") + COUNTIF(A2:BV2, "N/A") + COUNTIF(A2:BV2, "No aplica")</f>
        <v>#ERROR!</v>
      </c>
      <c r="BY122" s="254"/>
      <c r="BZ122" s="62" t="s">
        <v>214</v>
      </c>
      <c r="CA122" s="64" t="s">
        <v>214</v>
      </c>
      <c r="CB122" s="254"/>
      <c r="CC122" s="254"/>
      <c r="CD122" s="65" t="str">
        <f t="shared" si="4"/>
        <v/>
      </c>
      <c r="CE122" s="65"/>
      <c r="CF122" s="65"/>
      <c r="CG122" s="65"/>
      <c r="CH122" s="65"/>
      <c r="CI122" s="65"/>
      <c r="CJ122" s="65">
        <f t="shared" si="5"/>
        <v>0</v>
      </c>
      <c r="CK122" s="53" t="s">
        <v>254</v>
      </c>
      <c r="CL122" s="54" t="s">
        <v>254</v>
      </c>
      <c r="CM122" s="284">
        <v>45804.0</v>
      </c>
    </row>
    <row r="123" ht="22.5" customHeight="1">
      <c r="A123" s="48" t="s">
        <v>1610</v>
      </c>
      <c r="B123" s="33" t="s">
        <v>254</v>
      </c>
      <c r="C123" s="33" t="s">
        <v>4760</v>
      </c>
      <c r="D123" s="261" t="s">
        <v>4761</v>
      </c>
      <c r="E123" s="280" t="s">
        <v>93</v>
      </c>
      <c r="F123" s="280" t="s">
        <v>126</v>
      </c>
      <c r="G123" s="280" t="s">
        <v>128</v>
      </c>
      <c r="H123" s="265" t="s">
        <v>4182</v>
      </c>
      <c r="I123" s="41" t="s">
        <v>278</v>
      </c>
      <c r="J123" s="41" t="s">
        <v>278</v>
      </c>
      <c r="K123" s="48" t="s">
        <v>4762</v>
      </c>
      <c r="L123" s="350" t="s">
        <v>4763</v>
      </c>
      <c r="M123" s="350" t="s">
        <v>4763</v>
      </c>
      <c r="N123" s="377" t="s">
        <v>4065</v>
      </c>
      <c r="O123" s="277" t="s">
        <v>4066</v>
      </c>
      <c r="P123" s="353" t="s">
        <v>70</v>
      </c>
      <c r="Q123" s="277" t="s">
        <v>4067</v>
      </c>
      <c r="R123" s="48" t="s">
        <v>4068</v>
      </c>
      <c r="S123" s="48">
        <v>1011.0</v>
      </c>
      <c r="T123" s="286" t="s">
        <v>268</v>
      </c>
      <c r="U123" s="48" t="s">
        <v>4766</v>
      </c>
      <c r="V123" s="48" t="s">
        <v>4768</v>
      </c>
      <c r="W123" s="48" t="s">
        <v>4769</v>
      </c>
      <c r="X123" s="48" t="s">
        <v>4770</v>
      </c>
      <c r="Y123" s="354">
        <v>45496.0</v>
      </c>
      <c r="Z123" s="354">
        <v>45772.0</v>
      </c>
      <c r="AA123" s="48" t="s">
        <v>4771</v>
      </c>
      <c r="AB123" s="205" t="s">
        <v>4773</v>
      </c>
      <c r="AC123" s="48">
        <v>1.0</v>
      </c>
      <c r="AD123" s="344" t="s">
        <v>257</v>
      </c>
      <c r="AE123" s="344" t="s">
        <v>252</v>
      </c>
      <c r="AF123" s="286" t="s">
        <v>53</v>
      </c>
      <c r="AG123" s="355" t="s">
        <v>136</v>
      </c>
      <c r="AH123" s="289" t="s">
        <v>52</v>
      </c>
      <c r="AI123" s="33" t="s">
        <v>317</v>
      </c>
      <c r="AJ123" s="356">
        <v>0.74</v>
      </c>
      <c r="AK123" s="33" t="s">
        <v>317</v>
      </c>
      <c r="AL123" s="33" t="s">
        <v>317</v>
      </c>
      <c r="AM123" s="33" t="s">
        <v>317</v>
      </c>
      <c r="AN123" s="33" t="s">
        <v>317</v>
      </c>
      <c r="AO123" s="352" t="s">
        <v>257</v>
      </c>
      <c r="AP123" s="33" t="s">
        <v>317</v>
      </c>
      <c r="AQ123" s="33" t="s">
        <v>317</v>
      </c>
      <c r="AR123" s="33" t="s">
        <v>317</v>
      </c>
      <c r="AS123" s="33" t="s">
        <v>317</v>
      </c>
      <c r="AT123" s="33" t="s">
        <v>317</v>
      </c>
      <c r="AU123" s="33" t="s">
        <v>317</v>
      </c>
      <c r="AV123" s="33" t="s">
        <v>317</v>
      </c>
      <c r="AW123" s="33" t="s">
        <v>317</v>
      </c>
      <c r="AX123" s="33" t="s">
        <v>317</v>
      </c>
      <c r="AY123" s="33" t="s">
        <v>317</v>
      </c>
      <c r="AZ123" s="33" t="s">
        <v>317</v>
      </c>
      <c r="BA123" s="33" t="s">
        <v>317</v>
      </c>
      <c r="BB123" s="33" t="s">
        <v>317</v>
      </c>
      <c r="BC123" s="33" t="s">
        <v>317</v>
      </c>
      <c r="BD123" s="33" t="s">
        <v>317</v>
      </c>
      <c r="BE123" s="33" t="s">
        <v>317</v>
      </c>
      <c r="BF123" s="33" t="s">
        <v>317</v>
      </c>
      <c r="BG123" s="33" t="s">
        <v>317</v>
      </c>
      <c r="BH123" s="33" t="s">
        <v>317</v>
      </c>
      <c r="BI123" s="33" t="s">
        <v>317</v>
      </c>
      <c r="BJ123" s="33" t="s">
        <v>317</v>
      </c>
      <c r="BK123" s="48" t="s">
        <v>4776</v>
      </c>
      <c r="BL123" s="48" t="s">
        <v>4777</v>
      </c>
      <c r="BM123" s="48" t="s">
        <v>317</v>
      </c>
      <c r="BN123" s="48" t="s">
        <v>317</v>
      </c>
      <c r="BO123" s="286" t="s">
        <v>53</v>
      </c>
      <c r="BP123" s="286" t="s">
        <v>81</v>
      </c>
      <c r="BQ123" s="286" t="s">
        <v>53</v>
      </c>
      <c r="BR123" s="48" t="s">
        <v>4778</v>
      </c>
      <c r="BS123" s="289" t="s">
        <v>512</v>
      </c>
      <c r="BT123" s="254">
        <f t="shared" si="2"/>
        <v>2025</v>
      </c>
      <c r="BU123" s="254"/>
      <c r="BV123" s="254"/>
      <c r="BW123" s="254"/>
      <c r="BX123" s="254" t="str">
        <f>COUNTIF(A2:BV2, "") + COUNTIF(A2:BV2, "NA") + COUNTIF(A2:BV2, "N/A") + COUNTIF(A2:BV2, "No aplica")</f>
        <v>#ERROR!</v>
      </c>
      <c r="BY123" s="254"/>
      <c r="BZ123" s="62" t="s">
        <v>214</v>
      </c>
      <c r="CA123" s="64" t="s">
        <v>214</v>
      </c>
      <c r="CB123" s="254"/>
      <c r="CC123" s="254"/>
      <c r="CD123" s="65" t="str">
        <f t="shared" si="4"/>
        <v/>
      </c>
      <c r="CE123" s="65"/>
      <c r="CF123" s="65"/>
      <c r="CG123" s="65"/>
      <c r="CH123" s="65"/>
      <c r="CI123" s="65"/>
      <c r="CJ123" s="65">
        <f t="shared" si="5"/>
        <v>0</v>
      </c>
      <c r="CK123" s="53" t="s">
        <v>254</v>
      </c>
      <c r="CL123" s="54" t="s">
        <v>254</v>
      </c>
      <c r="CM123" s="284">
        <v>45804.0</v>
      </c>
    </row>
    <row r="124" ht="22.5" customHeight="1">
      <c r="A124" s="48" t="s">
        <v>1610</v>
      </c>
      <c r="B124" s="33" t="s">
        <v>254</v>
      </c>
      <c r="C124" s="33" t="s">
        <v>4780</v>
      </c>
      <c r="D124" s="261" t="s">
        <v>4781</v>
      </c>
      <c r="E124" s="280" t="s">
        <v>93</v>
      </c>
      <c r="F124" s="280" t="s">
        <v>126</v>
      </c>
      <c r="G124" s="280" t="s">
        <v>128</v>
      </c>
      <c r="H124" s="265" t="s">
        <v>4182</v>
      </c>
      <c r="I124" s="41" t="s">
        <v>278</v>
      </c>
      <c r="J124" s="41" t="s">
        <v>278</v>
      </c>
      <c r="K124" s="48" t="s">
        <v>4782</v>
      </c>
      <c r="L124" s="350" t="s">
        <v>2227</v>
      </c>
      <c r="M124" s="350" t="s">
        <v>2227</v>
      </c>
      <c r="N124" s="350" t="s">
        <v>2228</v>
      </c>
      <c r="O124" s="277" t="s">
        <v>4066</v>
      </c>
      <c r="P124" s="353" t="s">
        <v>70</v>
      </c>
      <c r="Q124" s="350" t="s">
        <v>4784</v>
      </c>
      <c r="R124" s="48" t="s">
        <v>4068</v>
      </c>
      <c r="S124" s="48">
        <v>2229.0</v>
      </c>
      <c r="T124" s="286" t="s">
        <v>188</v>
      </c>
      <c r="U124" s="48" t="s">
        <v>4785</v>
      </c>
      <c r="V124" s="48" t="s">
        <v>4786</v>
      </c>
      <c r="W124" s="48" t="s">
        <v>4787</v>
      </c>
      <c r="X124" s="48" t="s">
        <v>4789</v>
      </c>
      <c r="Y124" s="354">
        <v>45723.0</v>
      </c>
      <c r="Z124" s="354">
        <v>45988.0</v>
      </c>
      <c r="AA124" s="48" t="s">
        <v>4792</v>
      </c>
      <c r="AB124" s="205" t="s">
        <v>4794</v>
      </c>
      <c r="AC124" s="48">
        <v>1.0</v>
      </c>
      <c r="AD124" s="344" t="s">
        <v>257</v>
      </c>
      <c r="AE124" s="344" t="s">
        <v>252</v>
      </c>
      <c r="AF124" s="286" t="s">
        <v>53</v>
      </c>
      <c r="AG124" s="359" t="s">
        <v>104</v>
      </c>
      <c r="AH124" s="289" t="s">
        <v>52</v>
      </c>
      <c r="AI124" s="33" t="s">
        <v>317</v>
      </c>
      <c r="AJ124" s="356">
        <v>1.58</v>
      </c>
      <c r="AK124" s="33" t="s">
        <v>317</v>
      </c>
      <c r="AL124" s="33" t="s">
        <v>317</v>
      </c>
      <c r="AM124" s="33" t="s">
        <v>317</v>
      </c>
      <c r="AN124" s="33" t="s">
        <v>317</v>
      </c>
      <c r="AO124" s="352" t="s">
        <v>257</v>
      </c>
      <c r="AP124" s="33" t="s">
        <v>317</v>
      </c>
      <c r="AQ124" s="33" t="s">
        <v>317</v>
      </c>
      <c r="AR124" s="33" t="s">
        <v>317</v>
      </c>
      <c r="AS124" s="48">
        <v>1820222.0</v>
      </c>
      <c r="AT124" s="296">
        <f>AU124/AS124</f>
        <v>0.5977930165</v>
      </c>
      <c r="AU124" s="378">
        <v>1088116.0</v>
      </c>
      <c r="AV124" s="33" t="s">
        <v>317</v>
      </c>
      <c r="AW124" s="33" t="s">
        <v>317</v>
      </c>
      <c r="AX124" s="33" t="s">
        <v>317</v>
      </c>
      <c r="AY124" s="33" t="s">
        <v>317</v>
      </c>
      <c r="AZ124" s="33" t="s">
        <v>317</v>
      </c>
      <c r="BA124" s="33" t="s">
        <v>317</v>
      </c>
      <c r="BB124" s="33" t="s">
        <v>317</v>
      </c>
      <c r="BC124" s="33" t="s">
        <v>317</v>
      </c>
      <c r="BD124" s="33" t="s">
        <v>317</v>
      </c>
      <c r="BE124" s="33" t="s">
        <v>317</v>
      </c>
      <c r="BF124" s="33" t="s">
        <v>317</v>
      </c>
      <c r="BG124" s="33" t="s">
        <v>317</v>
      </c>
      <c r="BH124" s="33" t="s">
        <v>317</v>
      </c>
      <c r="BI124" s="33" t="s">
        <v>317</v>
      </c>
      <c r="BJ124" s="33" t="s">
        <v>317</v>
      </c>
      <c r="BK124" s="264" t="s">
        <v>278</v>
      </c>
      <c r="BL124" s="48" t="s">
        <v>1912</v>
      </c>
      <c r="BM124" s="48" t="s">
        <v>317</v>
      </c>
      <c r="BN124" s="48" t="s">
        <v>4803</v>
      </c>
      <c r="BO124" s="286" t="s">
        <v>53</v>
      </c>
      <c r="BP124" s="46" t="s">
        <v>81</v>
      </c>
      <c r="BQ124" s="359" t="s">
        <v>176</v>
      </c>
      <c r="BR124" s="277" t="s">
        <v>3593</v>
      </c>
      <c r="BS124" s="289" t="s">
        <v>512</v>
      </c>
      <c r="BT124" s="254">
        <f t="shared" si="2"/>
        <v>2025</v>
      </c>
      <c r="BU124" s="254"/>
      <c r="BV124" s="254"/>
      <c r="BW124" s="254"/>
      <c r="BX124" s="254" t="str">
        <f>COUNTIF(A2:BV2, "") + COUNTIF(A2:BV2, "NA") + COUNTIF(A2:BV2, "N/A") + COUNTIF(A2:BV2, "No aplica")</f>
        <v>#ERROR!</v>
      </c>
      <c r="BY124" s="254"/>
      <c r="BZ124" s="62" t="s">
        <v>214</v>
      </c>
      <c r="CA124" s="64" t="s">
        <v>214</v>
      </c>
      <c r="CB124" s="254"/>
      <c r="CC124" s="254"/>
      <c r="CD124" s="65" t="str">
        <f t="shared" si="4"/>
        <v/>
      </c>
      <c r="CE124" s="65"/>
      <c r="CF124" s="65"/>
      <c r="CG124" s="65"/>
      <c r="CH124" s="65"/>
      <c r="CI124" s="65"/>
      <c r="CJ124" s="65">
        <f t="shared" si="5"/>
        <v>0</v>
      </c>
      <c r="CK124" s="53" t="s">
        <v>254</v>
      </c>
      <c r="CL124" s="54" t="s">
        <v>254</v>
      </c>
      <c r="CM124" s="284">
        <v>45804.0</v>
      </c>
    </row>
    <row r="125" ht="22.5" customHeight="1">
      <c r="A125" s="48" t="s">
        <v>1610</v>
      </c>
      <c r="B125" s="33" t="s">
        <v>254</v>
      </c>
      <c r="C125" s="33" t="s">
        <v>4806</v>
      </c>
      <c r="D125" s="261" t="s">
        <v>4807</v>
      </c>
      <c r="E125" s="280" t="s">
        <v>93</v>
      </c>
      <c r="F125" s="280" t="s">
        <v>126</v>
      </c>
      <c r="G125" s="280" t="s">
        <v>128</v>
      </c>
      <c r="H125" s="264" t="s">
        <v>3803</v>
      </c>
      <c r="I125" s="41" t="s">
        <v>278</v>
      </c>
      <c r="J125" s="41" t="s">
        <v>278</v>
      </c>
      <c r="K125" s="48" t="s">
        <v>4808</v>
      </c>
      <c r="L125" s="350" t="s">
        <v>4810</v>
      </c>
      <c r="M125" s="350" t="s">
        <v>4810</v>
      </c>
      <c r="N125" s="352" t="s">
        <v>4811</v>
      </c>
      <c r="O125" s="277" t="s">
        <v>4812</v>
      </c>
      <c r="P125" s="353" t="s">
        <v>44</v>
      </c>
      <c r="Q125" s="251" t="s">
        <v>4814</v>
      </c>
      <c r="R125" s="48" t="s">
        <v>4815</v>
      </c>
      <c r="S125" s="48">
        <v>2511.0</v>
      </c>
      <c r="T125" s="286" t="s">
        <v>197</v>
      </c>
      <c r="U125" s="48" t="s">
        <v>4816</v>
      </c>
      <c r="V125" s="48" t="s">
        <v>4818</v>
      </c>
      <c r="W125" s="48" t="s">
        <v>4819</v>
      </c>
      <c r="X125" s="48" t="s">
        <v>4820</v>
      </c>
      <c r="Y125" s="354">
        <v>45393.0</v>
      </c>
      <c r="Z125" s="354">
        <v>45929.0</v>
      </c>
      <c r="AA125" s="48" t="s">
        <v>4823</v>
      </c>
      <c r="AB125" s="205" t="s">
        <v>4824</v>
      </c>
      <c r="AC125" s="48">
        <v>1.0</v>
      </c>
      <c r="AD125" s="344" t="s">
        <v>257</v>
      </c>
      <c r="AE125" s="344" t="s">
        <v>252</v>
      </c>
      <c r="AF125" s="286" t="s">
        <v>53</v>
      </c>
      <c r="AG125" s="359" t="s">
        <v>74</v>
      </c>
      <c r="AH125" s="289" t="s">
        <v>52</v>
      </c>
      <c r="AI125" s="33" t="s">
        <v>317</v>
      </c>
      <c r="AJ125" s="356">
        <v>48.11</v>
      </c>
      <c r="AK125" s="33" t="s">
        <v>317</v>
      </c>
      <c r="AL125" s="33" t="s">
        <v>317</v>
      </c>
      <c r="AM125" s="33" t="s">
        <v>317</v>
      </c>
      <c r="AN125" s="33" t="s">
        <v>317</v>
      </c>
      <c r="AO125" s="352" t="s">
        <v>257</v>
      </c>
      <c r="AP125" s="48">
        <v>335.0</v>
      </c>
      <c r="AQ125" s="361">
        <f>AR125/AP125</f>
        <v>0.04179104478</v>
      </c>
      <c r="AR125" s="48">
        <v>14.0</v>
      </c>
      <c r="AS125" s="33" t="s">
        <v>317</v>
      </c>
      <c r="AT125" s="33" t="s">
        <v>317</v>
      </c>
      <c r="AU125" s="33" t="s">
        <v>317</v>
      </c>
      <c r="AV125" s="33" t="s">
        <v>317</v>
      </c>
      <c r="AW125" s="33" t="s">
        <v>317</v>
      </c>
      <c r="AX125" s="33" t="s">
        <v>317</v>
      </c>
      <c r="AY125" s="33" t="s">
        <v>317</v>
      </c>
      <c r="AZ125" s="33" t="s">
        <v>317</v>
      </c>
      <c r="BA125" s="33" t="s">
        <v>317</v>
      </c>
      <c r="BB125" s="33" t="s">
        <v>317</v>
      </c>
      <c r="BC125" s="33" t="s">
        <v>317</v>
      </c>
      <c r="BD125" s="33" t="s">
        <v>317</v>
      </c>
      <c r="BE125" s="33" t="s">
        <v>317</v>
      </c>
      <c r="BF125" s="33" t="s">
        <v>317</v>
      </c>
      <c r="BG125" s="33" t="s">
        <v>317</v>
      </c>
      <c r="BH125" s="33" t="s">
        <v>317</v>
      </c>
      <c r="BI125" s="33" t="s">
        <v>317</v>
      </c>
      <c r="BJ125" s="33" t="s">
        <v>317</v>
      </c>
      <c r="BK125" s="264" t="s">
        <v>278</v>
      </c>
      <c r="BL125" s="48" t="s">
        <v>3385</v>
      </c>
      <c r="BM125" s="48" t="s">
        <v>317</v>
      </c>
      <c r="BN125" s="48" t="s">
        <v>4835</v>
      </c>
      <c r="BO125" s="286" t="s">
        <v>53</v>
      </c>
      <c r="BP125" s="46" t="s">
        <v>81</v>
      </c>
      <c r="BQ125" s="359" t="s">
        <v>176</v>
      </c>
      <c r="BR125" s="48" t="s">
        <v>3593</v>
      </c>
      <c r="BS125" s="289" t="s">
        <v>512</v>
      </c>
      <c r="BT125" s="254">
        <f t="shared" si="2"/>
        <v>2025</v>
      </c>
      <c r="BU125" s="254"/>
      <c r="BV125" s="254"/>
      <c r="BW125" s="254"/>
      <c r="BX125" s="254" t="str">
        <f>COUNTIF(A2:BV2, "") + COUNTIF(A2:BV2, "NA") + COUNTIF(A2:BV2, "N/A") + COUNTIF(A2:BV2, "No aplica")</f>
        <v>#ERROR!</v>
      </c>
      <c r="BY125" s="254"/>
      <c r="BZ125" s="62" t="s">
        <v>214</v>
      </c>
      <c r="CA125" s="64" t="s">
        <v>214</v>
      </c>
      <c r="CB125" s="254"/>
      <c r="CC125" s="254"/>
      <c r="CD125" s="65" t="str">
        <f t="shared" si="4"/>
        <v/>
      </c>
      <c r="CE125" s="65"/>
      <c r="CF125" s="65"/>
      <c r="CG125" s="65"/>
      <c r="CH125" s="65"/>
      <c r="CI125" s="65"/>
      <c r="CJ125" s="65">
        <f t="shared" si="5"/>
        <v>0</v>
      </c>
      <c r="CK125" s="53" t="s">
        <v>254</v>
      </c>
      <c r="CL125" s="54" t="s">
        <v>254</v>
      </c>
      <c r="CM125" s="284">
        <v>45804.0</v>
      </c>
    </row>
    <row r="126" ht="22.5" customHeight="1">
      <c r="A126" s="48" t="s">
        <v>1610</v>
      </c>
      <c r="B126" s="33" t="s">
        <v>254</v>
      </c>
      <c r="C126" s="33" t="s">
        <v>4839</v>
      </c>
      <c r="D126" s="261" t="s">
        <v>4840</v>
      </c>
      <c r="E126" s="280" t="s">
        <v>93</v>
      </c>
      <c r="F126" s="280" t="s">
        <v>126</v>
      </c>
      <c r="G126" s="280" t="s">
        <v>128</v>
      </c>
      <c r="H126" s="265" t="s">
        <v>4182</v>
      </c>
      <c r="I126" s="41" t="s">
        <v>278</v>
      </c>
      <c r="J126" s="41" t="s">
        <v>278</v>
      </c>
      <c r="K126" s="48" t="s">
        <v>4841</v>
      </c>
      <c r="L126" s="350" t="s">
        <v>2764</v>
      </c>
      <c r="M126" s="350" t="s">
        <v>2764</v>
      </c>
      <c r="N126" s="377" t="s">
        <v>2765</v>
      </c>
      <c r="O126" s="277" t="s">
        <v>2766</v>
      </c>
      <c r="P126" s="353" t="s">
        <v>44</v>
      </c>
      <c r="Q126" s="277" t="s">
        <v>4842</v>
      </c>
      <c r="R126" s="48" t="s">
        <v>2768</v>
      </c>
      <c r="S126" s="48">
        <v>2732.0</v>
      </c>
      <c r="T126" s="286" t="s">
        <v>218</v>
      </c>
      <c r="U126" s="48" t="s">
        <v>4843</v>
      </c>
      <c r="V126" s="48" t="s">
        <v>4844</v>
      </c>
      <c r="W126" s="48" t="s">
        <v>4845</v>
      </c>
      <c r="X126" s="48" t="s">
        <v>4846</v>
      </c>
      <c r="Y126" s="354">
        <v>45019.0</v>
      </c>
      <c r="Z126" s="354">
        <v>45772.0</v>
      </c>
      <c r="AA126" s="48" t="s">
        <v>4847</v>
      </c>
      <c r="AB126" s="205" t="s">
        <v>4848</v>
      </c>
      <c r="AC126" s="48">
        <v>1.0</v>
      </c>
      <c r="AD126" s="344" t="s">
        <v>257</v>
      </c>
      <c r="AE126" s="344" t="s">
        <v>252</v>
      </c>
      <c r="AF126" s="286" t="s">
        <v>53</v>
      </c>
      <c r="AG126" s="359" t="s">
        <v>104</v>
      </c>
      <c r="AH126" s="289" t="s">
        <v>52</v>
      </c>
      <c r="AI126" s="33" t="s">
        <v>317</v>
      </c>
      <c r="AJ126" s="356">
        <v>38.85</v>
      </c>
      <c r="AK126" s="33" t="s">
        <v>317</v>
      </c>
      <c r="AL126" s="33" t="s">
        <v>317</v>
      </c>
      <c r="AM126" s="33" t="s">
        <v>317</v>
      </c>
      <c r="AN126" s="33" t="s">
        <v>317</v>
      </c>
      <c r="AO126" s="352" t="s">
        <v>257</v>
      </c>
      <c r="AP126" s="33" t="s">
        <v>317</v>
      </c>
      <c r="AQ126" s="33" t="s">
        <v>317</v>
      </c>
      <c r="AR126" s="33" t="s">
        <v>317</v>
      </c>
      <c r="AS126" s="33" t="s">
        <v>317</v>
      </c>
      <c r="AT126" s="33" t="s">
        <v>317</v>
      </c>
      <c r="AU126" s="48">
        <v>117800.0</v>
      </c>
      <c r="AV126" s="33" t="s">
        <v>317</v>
      </c>
      <c r="AW126" s="33" t="s">
        <v>317</v>
      </c>
      <c r="AX126" s="33" t="s">
        <v>317</v>
      </c>
      <c r="AY126" s="33" t="s">
        <v>317</v>
      </c>
      <c r="AZ126" s="33" t="s">
        <v>317</v>
      </c>
      <c r="BA126" s="33" t="s">
        <v>317</v>
      </c>
      <c r="BB126" s="33" t="s">
        <v>317</v>
      </c>
      <c r="BC126" s="33" t="s">
        <v>317</v>
      </c>
      <c r="BD126" s="33" t="s">
        <v>317</v>
      </c>
      <c r="BE126" s="33" t="s">
        <v>317</v>
      </c>
      <c r="BF126" s="33" t="s">
        <v>317</v>
      </c>
      <c r="BG126" s="33" t="s">
        <v>317</v>
      </c>
      <c r="BH126" s="33" t="s">
        <v>317</v>
      </c>
      <c r="BI126" s="33" t="s">
        <v>317</v>
      </c>
      <c r="BJ126" s="33" t="s">
        <v>317</v>
      </c>
      <c r="BK126" s="264" t="s">
        <v>278</v>
      </c>
      <c r="BL126" s="48" t="s">
        <v>1912</v>
      </c>
      <c r="BM126" s="48" t="s">
        <v>317</v>
      </c>
      <c r="BN126" s="48" t="s">
        <v>317</v>
      </c>
      <c r="BO126" s="286" t="s">
        <v>53</v>
      </c>
      <c r="BP126" s="46" t="s">
        <v>81</v>
      </c>
      <c r="BQ126" s="359" t="s">
        <v>176</v>
      </c>
      <c r="BR126" s="48" t="s">
        <v>3593</v>
      </c>
      <c r="BS126" s="289" t="s">
        <v>512</v>
      </c>
      <c r="BT126" s="254">
        <f t="shared" si="2"/>
        <v>2025</v>
      </c>
      <c r="BU126" s="254"/>
      <c r="BV126" s="254"/>
      <c r="BW126" s="254"/>
      <c r="BX126" s="254" t="str">
        <f>COUNTIF(A2:BV2, "") + COUNTIF(A2:BV2, "NA") + COUNTIF(A2:BV2, "N/A") + COUNTIF(A2:BV2, "No aplica")</f>
        <v>#ERROR!</v>
      </c>
      <c r="BY126" s="254"/>
      <c r="BZ126" s="62" t="s">
        <v>214</v>
      </c>
      <c r="CA126" s="64" t="s">
        <v>214</v>
      </c>
      <c r="CB126" s="254"/>
      <c r="CC126" s="254"/>
      <c r="CD126" s="65" t="str">
        <f t="shared" si="4"/>
        <v/>
      </c>
      <c r="CE126" s="65"/>
      <c r="CF126" s="65"/>
      <c r="CG126" s="65"/>
      <c r="CH126" s="65"/>
      <c r="CI126" s="65"/>
      <c r="CJ126" s="65">
        <f t="shared" si="5"/>
        <v>0</v>
      </c>
      <c r="CK126" s="53" t="s">
        <v>254</v>
      </c>
      <c r="CL126" s="54" t="s">
        <v>254</v>
      </c>
      <c r="CM126" s="284">
        <v>45804.0</v>
      </c>
    </row>
    <row r="127" ht="22.5" customHeight="1">
      <c r="A127" s="48" t="s">
        <v>1610</v>
      </c>
      <c r="B127" s="33" t="s">
        <v>254</v>
      </c>
      <c r="C127" s="33" t="s">
        <v>4860</v>
      </c>
      <c r="D127" s="261" t="s">
        <v>4861</v>
      </c>
      <c r="E127" s="280" t="s">
        <v>93</v>
      </c>
      <c r="F127" s="280" t="s">
        <v>126</v>
      </c>
      <c r="G127" s="280" t="s">
        <v>128</v>
      </c>
      <c r="H127" s="265" t="s">
        <v>4182</v>
      </c>
      <c r="I127" s="41" t="s">
        <v>278</v>
      </c>
      <c r="J127" s="41" t="s">
        <v>278</v>
      </c>
      <c r="K127" s="48" t="s">
        <v>4862</v>
      </c>
      <c r="L127" s="350" t="s">
        <v>4863</v>
      </c>
      <c r="M127" s="350" t="s">
        <v>4863</v>
      </c>
      <c r="N127" s="350" t="s">
        <v>2716</v>
      </c>
      <c r="O127" s="277" t="s">
        <v>2717</v>
      </c>
      <c r="P127" s="353" t="s">
        <v>70</v>
      </c>
      <c r="Q127" s="350" t="s">
        <v>4864</v>
      </c>
      <c r="R127" s="48" t="s">
        <v>4865</v>
      </c>
      <c r="S127" s="48">
        <v>4645.0</v>
      </c>
      <c r="T127" s="286" t="s">
        <v>235</v>
      </c>
      <c r="U127" s="48" t="s">
        <v>4866</v>
      </c>
      <c r="V127" s="48" t="s">
        <v>4867</v>
      </c>
      <c r="W127" s="48" t="s">
        <v>4868</v>
      </c>
      <c r="X127" s="48" t="s">
        <v>4869</v>
      </c>
      <c r="Y127" s="354">
        <v>45748.0</v>
      </c>
      <c r="Z127" s="354">
        <v>45988.0</v>
      </c>
      <c r="AA127" s="48" t="s">
        <v>4870</v>
      </c>
      <c r="AB127" s="205" t="s">
        <v>4871</v>
      </c>
      <c r="AC127" s="48">
        <v>1.0</v>
      </c>
      <c r="AD127" s="344" t="s">
        <v>257</v>
      </c>
      <c r="AE127" s="344" t="s">
        <v>252</v>
      </c>
      <c r="AF127" s="286" t="s">
        <v>53</v>
      </c>
      <c r="AG127" s="359" t="s">
        <v>74</v>
      </c>
      <c r="AH127" s="289" t="s">
        <v>52</v>
      </c>
      <c r="AI127" s="33" t="s">
        <v>317</v>
      </c>
      <c r="AJ127" s="356">
        <v>102.0</v>
      </c>
      <c r="AK127" s="33" t="s">
        <v>317</v>
      </c>
      <c r="AL127" s="33" t="s">
        <v>317</v>
      </c>
      <c r="AM127" s="33" t="s">
        <v>317</v>
      </c>
      <c r="AN127" s="33" t="s">
        <v>317</v>
      </c>
      <c r="AO127" s="352" t="s">
        <v>257</v>
      </c>
      <c r="AP127" s="48">
        <v>1186.0</v>
      </c>
      <c r="AQ127" s="361">
        <f>AR127/AP127</f>
        <v>0.04468802698</v>
      </c>
      <c r="AR127" s="48">
        <v>53.0</v>
      </c>
      <c r="AS127" s="33" t="s">
        <v>317</v>
      </c>
      <c r="AT127" s="33" t="s">
        <v>317</v>
      </c>
      <c r="AU127" s="33" t="s">
        <v>317</v>
      </c>
      <c r="AV127" s="33" t="s">
        <v>317</v>
      </c>
      <c r="AW127" s="33" t="s">
        <v>317</v>
      </c>
      <c r="AX127" s="33" t="s">
        <v>317</v>
      </c>
      <c r="AY127" s="33" t="s">
        <v>317</v>
      </c>
      <c r="AZ127" s="33" t="s">
        <v>317</v>
      </c>
      <c r="BA127" s="33" t="s">
        <v>317</v>
      </c>
      <c r="BB127" s="33" t="s">
        <v>317</v>
      </c>
      <c r="BC127" s="33" t="s">
        <v>317</v>
      </c>
      <c r="BD127" s="33" t="s">
        <v>317</v>
      </c>
      <c r="BE127" s="33" t="s">
        <v>317</v>
      </c>
      <c r="BF127" s="33" t="s">
        <v>317</v>
      </c>
      <c r="BG127" s="33" t="s">
        <v>317</v>
      </c>
      <c r="BH127" s="33" t="s">
        <v>317</v>
      </c>
      <c r="BI127" s="33" t="s">
        <v>317</v>
      </c>
      <c r="BJ127" s="33" t="s">
        <v>317</v>
      </c>
      <c r="BK127" s="264" t="s">
        <v>278</v>
      </c>
      <c r="BL127" s="48" t="s">
        <v>3385</v>
      </c>
      <c r="BM127" s="48" t="s">
        <v>317</v>
      </c>
      <c r="BN127" s="48" t="s">
        <v>4884</v>
      </c>
      <c r="BO127" s="286" t="s">
        <v>53</v>
      </c>
      <c r="BP127" s="46" t="s">
        <v>81</v>
      </c>
      <c r="BQ127" s="359" t="s">
        <v>176</v>
      </c>
      <c r="BR127" s="48" t="s">
        <v>3593</v>
      </c>
      <c r="BS127" s="289" t="s">
        <v>512</v>
      </c>
      <c r="BT127" s="254">
        <f t="shared" si="2"/>
        <v>2025</v>
      </c>
      <c r="BU127" s="254"/>
      <c r="BV127" s="254"/>
      <c r="BW127" s="254"/>
      <c r="BX127" s="254" t="str">
        <f>COUNTIF(A2:BV2, "") + COUNTIF(A2:BV2, "NA") + COUNTIF(A2:BV2, "N/A") + COUNTIF(A2:BV2, "No aplica")</f>
        <v>#ERROR!</v>
      </c>
      <c r="BY127" s="254"/>
      <c r="BZ127" s="62" t="s">
        <v>214</v>
      </c>
      <c r="CA127" s="64" t="s">
        <v>214</v>
      </c>
      <c r="CB127" s="254"/>
      <c r="CC127" s="254"/>
      <c r="CD127" s="65" t="str">
        <f t="shared" si="4"/>
        <v/>
      </c>
      <c r="CE127" s="65"/>
      <c r="CF127" s="65"/>
      <c r="CG127" s="65"/>
      <c r="CH127" s="65"/>
      <c r="CI127" s="65"/>
      <c r="CJ127" s="65">
        <f t="shared" si="5"/>
        <v>0</v>
      </c>
      <c r="CK127" s="53" t="s">
        <v>254</v>
      </c>
      <c r="CL127" s="54" t="s">
        <v>254</v>
      </c>
      <c r="CM127" s="284">
        <v>45804.0</v>
      </c>
    </row>
    <row r="128" ht="22.5" customHeight="1">
      <c r="A128" s="48" t="s">
        <v>1610</v>
      </c>
      <c r="B128" s="33" t="s">
        <v>254</v>
      </c>
      <c r="C128" s="33" t="s">
        <v>4886</v>
      </c>
      <c r="D128" s="261" t="s">
        <v>4887</v>
      </c>
      <c r="E128" s="280" t="s">
        <v>93</v>
      </c>
      <c r="F128" s="280" t="s">
        <v>126</v>
      </c>
      <c r="G128" s="280" t="s">
        <v>128</v>
      </c>
      <c r="H128" s="265" t="s">
        <v>4182</v>
      </c>
      <c r="I128" s="41" t="s">
        <v>278</v>
      </c>
      <c r="J128" s="41" t="s">
        <v>278</v>
      </c>
      <c r="K128" s="48" t="s">
        <v>4888</v>
      </c>
      <c r="L128" s="372" t="s">
        <v>4889</v>
      </c>
      <c r="M128" s="372" t="s">
        <v>4889</v>
      </c>
      <c r="N128" s="377" t="s">
        <v>4890</v>
      </c>
      <c r="O128" s="277" t="s">
        <v>4891</v>
      </c>
      <c r="P128" s="353" t="s">
        <v>70</v>
      </c>
      <c r="Q128" s="277" t="s">
        <v>4892</v>
      </c>
      <c r="R128" s="48" t="s">
        <v>4893</v>
      </c>
      <c r="S128" s="48">
        <v>1512.0</v>
      </c>
      <c r="T128" s="286" t="s">
        <v>197</v>
      </c>
      <c r="U128" s="48" t="s">
        <v>4894</v>
      </c>
      <c r="V128" s="48" t="s">
        <v>4895</v>
      </c>
      <c r="W128" s="48" t="s">
        <v>4896</v>
      </c>
      <c r="X128" s="48" t="s">
        <v>4897</v>
      </c>
      <c r="Y128" s="354">
        <v>45352.0</v>
      </c>
      <c r="Z128" s="354">
        <v>45772.0</v>
      </c>
      <c r="AA128" s="48" t="s">
        <v>4898</v>
      </c>
      <c r="AB128" s="205" t="s">
        <v>4899</v>
      </c>
      <c r="AC128" s="48">
        <v>1.0</v>
      </c>
      <c r="AD128" s="344" t="s">
        <v>257</v>
      </c>
      <c r="AE128" s="344" t="s">
        <v>252</v>
      </c>
      <c r="AF128" s="286" t="s">
        <v>53</v>
      </c>
      <c r="AG128" s="359" t="s">
        <v>156</v>
      </c>
      <c r="AH128" s="289" t="s">
        <v>52</v>
      </c>
      <c r="AI128" s="33" t="s">
        <v>317</v>
      </c>
      <c r="AJ128" s="356">
        <v>3.93</v>
      </c>
      <c r="AK128" s="33" t="s">
        <v>317</v>
      </c>
      <c r="AL128" s="33" t="s">
        <v>317</v>
      </c>
      <c r="AM128" s="33" t="s">
        <v>317</v>
      </c>
      <c r="AN128" s="33" t="s">
        <v>317</v>
      </c>
      <c r="AO128" s="352" t="s">
        <v>257</v>
      </c>
      <c r="AP128" s="33" t="s">
        <v>317</v>
      </c>
      <c r="AQ128" s="33" t="s">
        <v>317</v>
      </c>
      <c r="AR128" s="33" t="s">
        <v>317</v>
      </c>
      <c r="AS128" s="33" t="s">
        <v>317</v>
      </c>
      <c r="AT128" s="33" t="s">
        <v>317</v>
      </c>
      <c r="AU128" s="33" t="s">
        <v>317</v>
      </c>
      <c r="AV128" s="33" t="s">
        <v>317</v>
      </c>
      <c r="AW128" s="33" t="s">
        <v>317</v>
      </c>
      <c r="AX128" s="33" t="s">
        <v>317</v>
      </c>
      <c r="AY128" s="33" t="s">
        <v>317</v>
      </c>
      <c r="AZ128" s="33" t="s">
        <v>317</v>
      </c>
      <c r="BA128" s="33" t="s">
        <v>317</v>
      </c>
      <c r="BB128" s="33" t="s">
        <v>317</v>
      </c>
      <c r="BC128" s="33" t="s">
        <v>317</v>
      </c>
      <c r="BD128" s="33" t="s">
        <v>317</v>
      </c>
      <c r="BE128" s="33" t="s">
        <v>317</v>
      </c>
      <c r="BF128" s="33" t="s">
        <v>317</v>
      </c>
      <c r="BG128" s="33" t="s">
        <v>317</v>
      </c>
      <c r="BH128" s="33" t="s">
        <v>317</v>
      </c>
      <c r="BI128" s="33" t="s">
        <v>317</v>
      </c>
      <c r="BJ128" s="33" t="s">
        <v>317</v>
      </c>
      <c r="BK128" s="48" t="s">
        <v>4911</v>
      </c>
      <c r="BL128" s="48" t="s">
        <v>1753</v>
      </c>
      <c r="BM128" s="48" t="s">
        <v>317</v>
      </c>
      <c r="BN128" s="48" t="s">
        <v>4912</v>
      </c>
      <c r="BO128" s="286" t="s">
        <v>53</v>
      </c>
      <c r="BP128" s="46" t="s">
        <v>81</v>
      </c>
      <c r="BQ128" s="286" t="s">
        <v>53</v>
      </c>
      <c r="BR128" s="48" t="s">
        <v>4695</v>
      </c>
      <c r="BS128" s="289" t="s">
        <v>512</v>
      </c>
      <c r="BT128" s="254">
        <f t="shared" si="2"/>
        <v>2025</v>
      </c>
      <c r="BU128" s="254"/>
      <c r="BV128" s="254"/>
      <c r="BW128" s="254"/>
      <c r="BX128" s="254" t="str">
        <f>COUNTIF(A2:BV2, "") + COUNTIF(A2:BV2, "NA") + COUNTIF(A2:BV2, "N/A") + COUNTIF(A2:BV2, "No aplica")</f>
        <v>#ERROR!</v>
      </c>
      <c r="BY128" s="254"/>
      <c r="BZ128" s="62" t="s">
        <v>214</v>
      </c>
      <c r="CA128" s="64" t="s">
        <v>214</v>
      </c>
      <c r="CB128" s="254"/>
      <c r="CC128" s="254"/>
      <c r="CD128" s="65" t="str">
        <f t="shared" si="4"/>
        <v/>
      </c>
      <c r="CE128" s="65"/>
      <c r="CF128" s="65"/>
      <c r="CG128" s="65"/>
      <c r="CH128" s="65"/>
      <c r="CI128" s="65"/>
      <c r="CJ128" s="65">
        <f t="shared" si="5"/>
        <v>0</v>
      </c>
      <c r="CK128" s="53" t="s">
        <v>254</v>
      </c>
      <c r="CL128" s="54" t="s">
        <v>254</v>
      </c>
      <c r="CM128" s="284">
        <v>45804.0</v>
      </c>
    </row>
    <row r="129" ht="22.5" customHeight="1">
      <c r="A129" s="48" t="s">
        <v>1610</v>
      </c>
      <c r="B129" s="33" t="s">
        <v>254</v>
      </c>
      <c r="C129" s="33" t="s">
        <v>4914</v>
      </c>
      <c r="D129" s="261" t="s">
        <v>4915</v>
      </c>
      <c r="E129" s="280" t="s">
        <v>93</v>
      </c>
      <c r="F129" s="280" t="s">
        <v>126</v>
      </c>
      <c r="G129" s="280" t="s">
        <v>128</v>
      </c>
      <c r="H129" s="265" t="s">
        <v>4182</v>
      </c>
      <c r="I129" s="41" t="s">
        <v>278</v>
      </c>
      <c r="J129" s="41" t="s">
        <v>278</v>
      </c>
      <c r="K129" s="48" t="s">
        <v>4916</v>
      </c>
      <c r="L129" s="372" t="s">
        <v>4201</v>
      </c>
      <c r="M129" s="372" t="s">
        <v>4201</v>
      </c>
      <c r="N129" s="377" t="s">
        <v>4202</v>
      </c>
      <c r="O129" s="277" t="s">
        <v>4203</v>
      </c>
      <c r="P129" s="353" t="s">
        <v>44</v>
      </c>
      <c r="Q129" s="277" t="s">
        <v>4917</v>
      </c>
      <c r="R129" s="48" t="s">
        <v>4205</v>
      </c>
      <c r="S129" s="48">
        <v>3312.0</v>
      </c>
      <c r="T129" s="286" t="s">
        <v>197</v>
      </c>
      <c r="U129" s="48" t="s">
        <v>4918</v>
      </c>
      <c r="V129" s="48" t="s">
        <v>4919</v>
      </c>
      <c r="W129" s="48" t="s">
        <v>4920</v>
      </c>
      <c r="X129" s="48" t="s">
        <v>4921</v>
      </c>
      <c r="Y129" s="354">
        <v>45323.0</v>
      </c>
      <c r="Z129" s="354">
        <v>45772.0</v>
      </c>
      <c r="AA129" s="48" t="s">
        <v>4923</v>
      </c>
      <c r="AB129" s="205" t="s">
        <v>4924</v>
      </c>
      <c r="AC129" s="48">
        <v>1.0</v>
      </c>
      <c r="AD129" s="344" t="s">
        <v>257</v>
      </c>
      <c r="AE129" s="344" t="s">
        <v>252</v>
      </c>
      <c r="AF129" s="286" t="s">
        <v>53</v>
      </c>
      <c r="AG129" s="359" t="s">
        <v>156</v>
      </c>
      <c r="AH129" s="289" t="s">
        <v>52</v>
      </c>
      <c r="AI129" s="33" t="s">
        <v>317</v>
      </c>
      <c r="AJ129" s="356">
        <v>220.79</v>
      </c>
      <c r="AK129" s="33" t="s">
        <v>317</v>
      </c>
      <c r="AL129" s="33" t="s">
        <v>317</v>
      </c>
      <c r="AM129" s="33" t="s">
        <v>317</v>
      </c>
      <c r="AN129" s="33" t="s">
        <v>317</v>
      </c>
      <c r="AO129" s="352" t="s">
        <v>257</v>
      </c>
      <c r="AP129" s="33" t="s">
        <v>317</v>
      </c>
      <c r="AQ129" s="33" t="s">
        <v>317</v>
      </c>
      <c r="AR129" s="33" t="s">
        <v>317</v>
      </c>
      <c r="AS129" s="33" t="s">
        <v>317</v>
      </c>
      <c r="AT129" s="33" t="s">
        <v>317</v>
      </c>
      <c r="AU129" s="33" t="s">
        <v>317</v>
      </c>
      <c r="AV129" s="33" t="s">
        <v>317</v>
      </c>
      <c r="AW129" s="33" t="s">
        <v>317</v>
      </c>
      <c r="AX129" s="33" t="s">
        <v>317</v>
      </c>
      <c r="AY129" s="33" t="s">
        <v>317</v>
      </c>
      <c r="AZ129" s="33" t="s">
        <v>317</v>
      </c>
      <c r="BA129" s="33" t="s">
        <v>317</v>
      </c>
      <c r="BB129" s="33" t="s">
        <v>317</v>
      </c>
      <c r="BC129" s="33" t="s">
        <v>317</v>
      </c>
      <c r="BD129" s="33" t="s">
        <v>317</v>
      </c>
      <c r="BE129" s="33" t="s">
        <v>317</v>
      </c>
      <c r="BF129" s="33" t="s">
        <v>317</v>
      </c>
      <c r="BG129" s="33" t="s">
        <v>317</v>
      </c>
      <c r="BH129" s="33" t="s">
        <v>317</v>
      </c>
      <c r="BI129" s="33" t="s">
        <v>317</v>
      </c>
      <c r="BJ129" s="33" t="s">
        <v>317</v>
      </c>
      <c r="BK129" s="48" t="s">
        <v>4935</v>
      </c>
      <c r="BL129" s="48" t="s">
        <v>1753</v>
      </c>
      <c r="BM129" s="48" t="s">
        <v>317</v>
      </c>
      <c r="BN129" s="48" t="s">
        <v>317</v>
      </c>
      <c r="BO129" s="286" t="s">
        <v>53</v>
      </c>
      <c r="BP129" s="46" t="s">
        <v>81</v>
      </c>
      <c r="BQ129" s="286" t="s">
        <v>53</v>
      </c>
      <c r="BR129" s="48" t="s">
        <v>4695</v>
      </c>
      <c r="BS129" s="289" t="s">
        <v>512</v>
      </c>
      <c r="BT129" s="254">
        <f t="shared" si="2"/>
        <v>2025</v>
      </c>
      <c r="BU129" s="254"/>
      <c r="BV129" s="254"/>
      <c r="BW129" s="254"/>
      <c r="BX129" s="254" t="str">
        <f>COUNTIF(A2:BV2, "") + COUNTIF(A2:BV2, "NA") + COUNTIF(A2:BV2, "N/A") + COUNTIF(A2:BV2, "No aplica")</f>
        <v>#ERROR!</v>
      </c>
      <c r="BY129" s="254"/>
      <c r="BZ129" s="62" t="s">
        <v>214</v>
      </c>
      <c r="CA129" s="64" t="s">
        <v>214</v>
      </c>
      <c r="CB129" s="254"/>
      <c r="CC129" s="254"/>
      <c r="CD129" s="65" t="str">
        <f t="shared" si="4"/>
        <v/>
      </c>
      <c r="CE129" s="65"/>
      <c r="CF129" s="65"/>
      <c r="CG129" s="65"/>
      <c r="CH129" s="65"/>
      <c r="CI129" s="65"/>
      <c r="CJ129" s="65">
        <f t="shared" si="5"/>
        <v>0</v>
      </c>
      <c r="CK129" s="53" t="s">
        <v>254</v>
      </c>
      <c r="CL129" s="54" t="s">
        <v>254</v>
      </c>
      <c r="CM129" s="284">
        <v>45804.0</v>
      </c>
    </row>
    <row r="130" ht="22.5" customHeight="1">
      <c r="A130" s="48" t="s">
        <v>1610</v>
      </c>
      <c r="B130" s="33" t="s">
        <v>254</v>
      </c>
      <c r="C130" s="33" t="s">
        <v>4937</v>
      </c>
      <c r="D130" s="276" t="s">
        <v>104</v>
      </c>
      <c r="E130" s="280" t="s">
        <v>93</v>
      </c>
      <c r="F130" s="280" t="s">
        <v>126</v>
      </c>
      <c r="G130" s="280" t="s">
        <v>128</v>
      </c>
      <c r="H130" s="265" t="s">
        <v>4182</v>
      </c>
      <c r="I130" s="41" t="s">
        <v>278</v>
      </c>
      <c r="J130" s="41" t="s">
        <v>278</v>
      </c>
      <c r="K130" s="48" t="s">
        <v>4938</v>
      </c>
      <c r="L130" s="350" t="s">
        <v>4939</v>
      </c>
      <c r="M130" s="350" t="s">
        <v>4939</v>
      </c>
      <c r="N130" s="350" t="s">
        <v>4940</v>
      </c>
      <c r="O130" s="277" t="s">
        <v>4941</v>
      </c>
      <c r="P130" s="353" t="s">
        <v>44</v>
      </c>
      <c r="Q130" s="350" t="s">
        <v>4942</v>
      </c>
      <c r="R130" s="48" t="s">
        <v>4943</v>
      </c>
      <c r="S130" s="48">
        <v>8412.0</v>
      </c>
      <c r="T130" s="286" t="s">
        <v>178</v>
      </c>
      <c r="U130" s="48" t="s">
        <v>4944</v>
      </c>
      <c r="V130" s="48" t="s">
        <v>4945</v>
      </c>
      <c r="W130" s="48" t="s">
        <v>4946</v>
      </c>
      <c r="X130" s="48" t="s">
        <v>4947</v>
      </c>
      <c r="Y130" s="354">
        <v>45731.0</v>
      </c>
      <c r="Z130" s="354">
        <v>45988.0</v>
      </c>
      <c r="AA130" s="48" t="s">
        <v>4948</v>
      </c>
      <c r="AB130" s="205" t="s">
        <v>4949</v>
      </c>
      <c r="AC130" s="48">
        <v>1.0</v>
      </c>
      <c r="AD130" s="344" t="s">
        <v>257</v>
      </c>
      <c r="AE130" s="344" t="s">
        <v>252</v>
      </c>
      <c r="AF130" s="286" t="s">
        <v>53</v>
      </c>
      <c r="AG130" s="359" t="s">
        <v>104</v>
      </c>
      <c r="AH130" s="289" t="s">
        <v>52</v>
      </c>
      <c r="AI130" s="33" t="s">
        <v>317</v>
      </c>
      <c r="AJ130" s="356">
        <v>8.0</v>
      </c>
      <c r="AK130" s="33" t="s">
        <v>317</v>
      </c>
      <c r="AL130" s="33" t="s">
        <v>317</v>
      </c>
      <c r="AM130" s="33" t="s">
        <v>317</v>
      </c>
      <c r="AN130" s="33" t="s">
        <v>317</v>
      </c>
      <c r="AO130" s="352" t="s">
        <v>257</v>
      </c>
      <c r="AP130" s="33" t="s">
        <v>317</v>
      </c>
      <c r="AQ130" s="33" t="s">
        <v>317</v>
      </c>
      <c r="AR130" s="33" t="s">
        <v>317</v>
      </c>
      <c r="AS130" s="33" t="s">
        <v>317</v>
      </c>
      <c r="AT130" s="33" t="s">
        <v>317</v>
      </c>
      <c r="AU130" s="48">
        <v>37967.0</v>
      </c>
      <c r="AV130" s="33" t="s">
        <v>317</v>
      </c>
      <c r="AW130" s="33" t="s">
        <v>317</v>
      </c>
      <c r="AX130" s="33" t="s">
        <v>317</v>
      </c>
      <c r="AY130" s="33" t="s">
        <v>317</v>
      </c>
      <c r="AZ130" s="33" t="s">
        <v>317</v>
      </c>
      <c r="BA130" s="33" t="s">
        <v>317</v>
      </c>
      <c r="BB130" s="33" t="s">
        <v>317</v>
      </c>
      <c r="BC130" s="33" t="s">
        <v>317</v>
      </c>
      <c r="BD130" s="33" t="s">
        <v>317</v>
      </c>
      <c r="BE130" s="33" t="s">
        <v>317</v>
      </c>
      <c r="BF130" s="33" t="s">
        <v>317</v>
      </c>
      <c r="BG130" s="33" t="s">
        <v>317</v>
      </c>
      <c r="BH130" s="33" t="s">
        <v>317</v>
      </c>
      <c r="BI130" s="33" t="s">
        <v>317</v>
      </c>
      <c r="BJ130" s="33" t="s">
        <v>317</v>
      </c>
      <c r="BK130" s="264" t="s">
        <v>278</v>
      </c>
      <c r="BL130" s="48" t="s">
        <v>1912</v>
      </c>
      <c r="BM130" s="48" t="s">
        <v>317</v>
      </c>
      <c r="BN130" s="48" t="s">
        <v>317</v>
      </c>
      <c r="BO130" s="286" t="s">
        <v>53</v>
      </c>
      <c r="BP130" s="46" t="s">
        <v>81</v>
      </c>
      <c r="BQ130" s="359" t="s">
        <v>176</v>
      </c>
      <c r="BR130" s="48" t="s">
        <v>3593</v>
      </c>
      <c r="BS130" s="289" t="s">
        <v>512</v>
      </c>
      <c r="BT130" s="254">
        <f t="shared" si="2"/>
        <v>2025</v>
      </c>
      <c r="BU130" s="254"/>
      <c r="BV130" s="254"/>
      <c r="BW130" s="254"/>
      <c r="BX130" s="254" t="str">
        <f>COUNTIF(A2:BV2, "") + COUNTIF(A2:BV2, "NA") + COUNTIF(A2:BV2, "N/A") + COUNTIF(A2:BV2, "No aplica")</f>
        <v>#ERROR!</v>
      </c>
      <c r="BY130" s="254"/>
      <c r="BZ130" s="62" t="s">
        <v>214</v>
      </c>
      <c r="CA130" s="64" t="s">
        <v>214</v>
      </c>
      <c r="CB130" s="254"/>
      <c r="CC130" s="254"/>
      <c r="CD130" s="65" t="str">
        <f t="shared" si="4"/>
        <v/>
      </c>
      <c r="CE130" s="65"/>
      <c r="CF130" s="65"/>
      <c r="CG130" s="65"/>
      <c r="CH130" s="65"/>
      <c r="CI130" s="65"/>
      <c r="CJ130" s="65">
        <f t="shared" si="5"/>
        <v>0</v>
      </c>
      <c r="CK130" s="53" t="s">
        <v>254</v>
      </c>
      <c r="CL130" s="54" t="s">
        <v>254</v>
      </c>
      <c r="CM130" s="284">
        <v>45804.0</v>
      </c>
    </row>
    <row r="131" ht="22.5" customHeight="1">
      <c r="A131" s="48" t="s">
        <v>1610</v>
      </c>
      <c r="B131" s="33" t="s">
        <v>254</v>
      </c>
      <c r="C131" s="33" t="s">
        <v>4961</v>
      </c>
      <c r="D131" s="261" t="s">
        <v>4962</v>
      </c>
      <c r="E131" s="280" t="s">
        <v>93</v>
      </c>
      <c r="F131" s="280" t="s">
        <v>126</v>
      </c>
      <c r="G131" s="280" t="s">
        <v>128</v>
      </c>
      <c r="H131" s="265" t="s">
        <v>4182</v>
      </c>
      <c r="I131" s="41" t="s">
        <v>278</v>
      </c>
      <c r="J131" s="41" t="s">
        <v>278</v>
      </c>
      <c r="K131" s="48" t="s">
        <v>4963</v>
      </c>
      <c r="L131" s="350" t="s">
        <v>4964</v>
      </c>
      <c r="M131" s="350" t="s">
        <v>4964</v>
      </c>
      <c r="N131" s="377" t="s">
        <v>4965</v>
      </c>
      <c r="O131" s="277" t="s">
        <v>4966</v>
      </c>
      <c r="P131" s="353" t="s">
        <v>70</v>
      </c>
      <c r="Q131" s="277" t="s">
        <v>4967</v>
      </c>
      <c r="R131" s="48" t="s">
        <v>4969</v>
      </c>
      <c r="S131" s="48">
        <v>2229.0</v>
      </c>
      <c r="T131" s="286" t="s">
        <v>4379</v>
      </c>
      <c r="U131" s="48" t="s">
        <v>4970</v>
      </c>
      <c r="V131" s="48" t="s">
        <v>4971</v>
      </c>
      <c r="W131" s="48" t="s">
        <v>4972</v>
      </c>
      <c r="X131" s="48" t="s">
        <v>4973</v>
      </c>
      <c r="Y131" s="354">
        <v>45289.0</v>
      </c>
      <c r="Z131" s="354">
        <v>45772.0</v>
      </c>
      <c r="AA131" s="48" t="s">
        <v>4974</v>
      </c>
      <c r="AB131" s="205" t="s">
        <v>4975</v>
      </c>
      <c r="AC131" s="48">
        <v>1.0</v>
      </c>
      <c r="AD131" s="344" t="s">
        <v>257</v>
      </c>
      <c r="AE131" s="344" t="s">
        <v>252</v>
      </c>
      <c r="AF131" s="286" t="s">
        <v>53</v>
      </c>
      <c r="AG131" s="359" t="s">
        <v>104</v>
      </c>
      <c r="AH131" s="289" t="s">
        <v>52</v>
      </c>
      <c r="AI131" s="33" t="s">
        <v>317</v>
      </c>
      <c r="AJ131" s="356">
        <v>33.23</v>
      </c>
      <c r="AK131" s="33" t="s">
        <v>317</v>
      </c>
      <c r="AL131" s="33" t="s">
        <v>317</v>
      </c>
      <c r="AM131" s="33" t="s">
        <v>317</v>
      </c>
      <c r="AN131" s="33" t="s">
        <v>317</v>
      </c>
      <c r="AO131" s="352" t="s">
        <v>257</v>
      </c>
      <c r="AP131" s="33" t="s">
        <v>317</v>
      </c>
      <c r="AQ131" s="33" t="s">
        <v>317</v>
      </c>
      <c r="AR131" s="33" t="s">
        <v>317</v>
      </c>
      <c r="AS131" s="48">
        <v>14473.92</v>
      </c>
      <c r="AT131" s="296">
        <f>AU131/AS131</f>
        <v>0.4448456258</v>
      </c>
      <c r="AU131" s="48">
        <v>6438.66</v>
      </c>
      <c r="AV131" s="33" t="s">
        <v>317</v>
      </c>
      <c r="AW131" s="33" t="s">
        <v>317</v>
      </c>
      <c r="AX131" s="33" t="s">
        <v>317</v>
      </c>
      <c r="AY131" s="33" t="s">
        <v>317</v>
      </c>
      <c r="AZ131" s="33" t="s">
        <v>317</v>
      </c>
      <c r="BA131" s="33" t="s">
        <v>317</v>
      </c>
      <c r="BB131" s="33" t="s">
        <v>317</v>
      </c>
      <c r="BC131" s="33" t="s">
        <v>317</v>
      </c>
      <c r="BD131" s="33" t="s">
        <v>317</v>
      </c>
      <c r="BE131" s="33" t="s">
        <v>317</v>
      </c>
      <c r="BF131" s="33" t="s">
        <v>317</v>
      </c>
      <c r="BG131" s="33" t="s">
        <v>317</v>
      </c>
      <c r="BH131" s="33" t="s">
        <v>317</v>
      </c>
      <c r="BI131" s="33" t="s">
        <v>317</v>
      </c>
      <c r="BJ131" s="33" t="s">
        <v>317</v>
      </c>
      <c r="BK131" s="264" t="s">
        <v>278</v>
      </c>
      <c r="BL131" s="48" t="s">
        <v>1912</v>
      </c>
      <c r="BM131" s="48" t="s">
        <v>317</v>
      </c>
      <c r="BN131" s="48" t="s">
        <v>4981</v>
      </c>
      <c r="BO131" s="286" t="s">
        <v>53</v>
      </c>
      <c r="BP131" s="46" t="s">
        <v>81</v>
      </c>
      <c r="BQ131" s="359" t="s">
        <v>176</v>
      </c>
      <c r="BR131" s="48" t="s">
        <v>3593</v>
      </c>
      <c r="BS131" s="289" t="s">
        <v>512</v>
      </c>
      <c r="BT131" s="254">
        <f t="shared" si="2"/>
        <v>2025</v>
      </c>
      <c r="BU131" s="254"/>
      <c r="BV131" s="254"/>
      <c r="BW131" s="254"/>
      <c r="BX131" s="254" t="str">
        <f>COUNTIF(A2:BV2, "") + COUNTIF(A2:BV2, "NA") + COUNTIF(A2:BV2, "N/A") + COUNTIF(A2:BV2, "No aplica")</f>
        <v>#ERROR!</v>
      </c>
      <c r="BY131" s="254"/>
      <c r="BZ131" s="62" t="s">
        <v>214</v>
      </c>
      <c r="CA131" s="64" t="s">
        <v>214</v>
      </c>
      <c r="CB131" s="254"/>
      <c r="CC131" s="254"/>
      <c r="CD131" s="65" t="str">
        <f t="shared" si="4"/>
        <v/>
      </c>
      <c r="CE131" s="65"/>
      <c r="CF131" s="65"/>
      <c r="CG131" s="65"/>
      <c r="CH131" s="65"/>
      <c r="CI131" s="65"/>
      <c r="CJ131" s="65">
        <f t="shared" si="5"/>
        <v>0</v>
      </c>
      <c r="CK131" s="53" t="s">
        <v>254</v>
      </c>
      <c r="CL131" s="54" t="s">
        <v>254</v>
      </c>
      <c r="CM131" s="284">
        <v>45804.0</v>
      </c>
    </row>
    <row r="132" ht="22.5" customHeight="1">
      <c r="A132" s="48" t="s">
        <v>1610</v>
      </c>
      <c r="B132" s="33" t="s">
        <v>254</v>
      </c>
      <c r="C132" s="33" t="s">
        <v>4988</v>
      </c>
      <c r="D132" s="261" t="s">
        <v>4989</v>
      </c>
      <c r="E132" s="280" t="s">
        <v>93</v>
      </c>
      <c r="F132" s="280" t="s">
        <v>126</v>
      </c>
      <c r="G132" s="280" t="s">
        <v>128</v>
      </c>
      <c r="H132" s="265" t="s">
        <v>4182</v>
      </c>
      <c r="I132" s="41" t="s">
        <v>278</v>
      </c>
      <c r="J132" s="41" t="s">
        <v>278</v>
      </c>
      <c r="K132" s="48" t="s">
        <v>4990</v>
      </c>
      <c r="L132" s="372" t="s">
        <v>4991</v>
      </c>
      <c r="M132" s="372" t="s">
        <v>4991</v>
      </c>
      <c r="N132" s="377" t="s">
        <v>4926</v>
      </c>
      <c r="O132" s="277" t="s">
        <v>4993</v>
      </c>
      <c r="P132" s="353" t="s">
        <v>70</v>
      </c>
      <c r="Q132" s="277" t="s">
        <v>4994</v>
      </c>
      <c r="R132" s="48" t="s">
        <v>4995</v>
      </c>
      <c r="S132" s="48">
        <v>8413.0</v>
      </c>
      <c r="T132" s="286" t="s">
        <v>283</v>
      </c>
      <c r="U132" s="48" t="s">
        <v>4996</v>
      </c>
      <c r="V132" s="48" t="s">
        <v>4997</v>
      </c>
      <c r="W132" s="48" t="s">
        <v>4998</v>
      </c>
      <c r="X132" s="48" t="s">
        <v>4999</v>
      </c>
      <c r="Y132" s="354">
        <v>45352.0</v>
      </c>
      <c r="Z132" s="354">
        <v>45772.0</v>
      </c>
      <c r="AA132" s="48" t="s">
        <v>5000</v>
      </c>
      <c r="AB132" s="205" t="s">
        <v>5001</v>
      </c>
      <c r="AC132" s="48">
        <v>1.0</v>
      </c>
      <c r="AD132" s="344" t="s">
        <v>257</v>
      </c>
      <c r="AE132" s="344" t="s">
        <v>252</v>
      </c>
      <c r="AF132" s="286" t="s">
        <v>53</v>
      </c>
      <c r="AG132" s="359" t="s">
        <v>50</v>
      </c>
      <c r="AH132" s="289" t="s">
        <v>52</v>
      </c>
      <c r="AI132" s="33" t="s">
        <v>317</v>
      </c>
      <c r="AJ132" s="356">
        <v>9.73</v>
      </c>
      <c r="AK132" s="33" t="s">
        <v>317</v>
      </c>
      <c r="AL132" s="33" t="s">
        <v>317</v>
      </c>
      <c r="AM132" s="33" t="s">
        <v>317</v>
      </c>
      <c r="AN132" s="33" t="s">
        <v>317</v>
      </c>
      <c r="AO132" s="352" t="s">
        <v>257</v>
      </c>
      <c r="AP132" s="33" t="s">
        <v>317</v>
      </c>
      <c r="AQ132" s="33" t="s">
        <v>317</v>
      </c>
      <c r="AR132" s="33" t="s">
        <v>317</v>
      </c>
      <c r="AS132" s="33" t="s">
        <v>317</v>
      </c>
      <c r="AT132" s="33" t="s">
        <v>317</v>
      </c>
      <c r="AU132" s="33" t="s">
        <v>317</v>
      </c>
      <c r="AV132" s="33" t="s">
        <v>317</v>
      </c>
      <c r="AW132" s="33" t="s">
        <v>317</v>
      </c>
      <c r="AX132" s="33" t="s">
        <v>317</v>
      </c>
      <c r="AY132" s="33" t="s">
        <v>317</v>
      </c>
      <c r="AZ132" s="33" t="s">
        <v>317</v>
      </c>
      <c r="BA132" s="33" t="s">
        <v>317</v>
      </c>
      <c r="BB132" s="33" t="s">
        <v>317</v>
      </c>
      <c r="BC132" s="33" t="s">
        <v>317</v>
      </c>
      <c r="BD132" s="33" t="s">
        <v>317</v>
      </c>
      <c r="BE132" s="33" t="s">
        <v>317</v>
      </c>
      <c r="BF132" s="33" t="s">
        <v>317</v>
      </c>
      <c r="BG132" s="33" t="s">
        <v>317</v>
      </c>
      <c r="BH132" s="33" t="s">
        <v>317</v>
      </c>
      <c r="BI132" s="33" t="s">
        <v>317</v>
      </c>
      <c r="BJ132" s="33" t="s">
        <v>317</v>
      </c>
      <c r="BK132" s="48" t="s">
        <v>5008</v>
      </c>
      <c r="BL132" s="48" t="s">
        <v>5009</v>
      </c>
      <c r="BM132" s="48" t="s">
        <v>317</v>
      </c>
      <c r="BN132" s="48" t="s">
        <v>5013</v>
      </c>
      <c r="BO132" s="286" t="s">
        <v>53</v>
      </c>
      <c r="BP132" s="46" t="s">
        <v>81</v>
      </c>
      <c r="BQ132" s="286" t="s">
        <v>53</v>
      </c>
      <c r="BR132" s="48" t="s">
        <v>4695</v>
      </c>
      <c r="BS132" s="289" t="s">
        <v>512</v>
      </c>
      <c r="BT132" s="254">
        <f t="shared" si="2"/>
        <v>2025</v>
      </c>
      <c r="BU132" s="254"/>
      <c r="BV132" s="254"/>
      <c r="BW132" s="254"/>
      <c r="BX132" s="254" t="str">
        <f>COUNTIF(A2:BV2, "") + COUNTIF(A2:BV2, "NA") + COUNTIF(A2:BV2, "N/A") + COUNTIF(A2:BV2, "No aplica")</f>
        <v>#ERROR!</v>
      </c>
      <c r="BY132" s="254"/>
      <c r="BZ132" s="62" t="s">
        <v>214</v>
      </c>
      <c r="CA132" s="64" t="s">
        <v>214</v>
      </c>
      <c r="CB132" s="254"/>
      <c r="CC132" s="254"/>
      <c r="CD132" s="65" t="str">
        <f t="shared" si="4"/>
        <v/>
      </c>
      <c r="CE132" s="65"/>
      <c r="CF132" s="65"/>
      <c r="CG132" s="65"/>
      <c r="CH132" s="65"/>
      <c r="CI132" s="65"/>
      <c r="CJ132" s="65">
        <f t="shared" si="5"/>
        <v>0</v>
      </c>
      <c r="CK132" s="53" t="s">
        <v>254</v>
      </c>
      <c r="CL132" s="54" t="s">
        <v>254</v>
      </c>
      <c r="CM132" s="284">
        <v>45804.0</v>
      </c>
    </row>
    <row r="133" ht="22.5" customHeight="1">
      <c r="A133" s="48" t="s">
        <v>1610</v>
      </c>
      <c r="B133" s="33" t="s">
        <v>254</v>
      </c>
      <c r="C133" s="33" t="s">
        <v>5018</v>
      </c>
      <c r="D133" s="367" t="s">
        <v>5020</v>
      </c>
      <c r="E133" s="280" t="s">
        <v>93</v>
      </c>
      <c r="F133" s="280" t="s">
        <v>126</v>
      </c>
      <c r="G133" s="280" t="s">
        <v>128</v>
      </c>
      <c r="H133" s="265" t="s">
        <v>4182</v>
      </c>
      <c r="I133" s="41" t="s">
        <v>278</v>
      </c>
      <c r="J133" s="41" t="s">
        <v>278</v>
      </c>
      <c r="K133" s="48" t="s">
        <v>5021</v>
      </c>
      <c r="L133" s="350" t="s">
        <v>5022</v>
      </c>
      <c r="M133" s="350" t="s">
        <v>5022</v>
      </c>
      <c r="N133" s="377" t="s">
        <v>5023</v>
      </c>
      <c r="O133" s="277" t="s">
        <v>5024</v>
      </c>
      <c r="P133" s="353" t="s">
        <v>70</v>
      </c>
      <c r="Q133" s="369" t="s">
        <v>5025</v>
      </c>
      <c r="R133" s="48" t="s">
        <v>5026</v>
      </c>
      <c r="S133" s="48">
        <v>2395.0</v>
      </c>
      <c r="T133" s="286" t="s">
        <v>268</v>
      </c>
      <c r="U133" s="48" t="s">
        <v>5027</v>
      </c>
      <c r="V133" s="48" t="s">
        <v>5028</v>
      </c>
      <c r="W133" s="48" t="s">
        <v>5029</v>
      </c>
      <c r="X133" s="48" t="s">
        <v>5030</v>
      </c>
      <c r="Y133" s="354">
        <v>45352.0</v>
      </c>
      <c r="Z133" s="354">
        <v>45742.0</v>
      </c>
      <c r="AA133" s="48" t="s">
        <v>5031</v>
      </c>
      <c r="AB133" s="205" t="s">
        <v>5032</v>
      </c>
      <c r="AC133" s="48">
        <v>1.0</v>
      </c>
      <c r="AD133" s="344" t="s">
        <v>257</v>
      </c>
      <c r="AE133" s="344" t="s">
        <v>252</v>
      </c>
      <c r="AF133" s="286" t="s">
        <v>53</v>
      </c>
      <c r="AG133" s="370" t="s">
        <v>2694</v>
      </c>
      <c r="AH133" s="289" t="s">
        <v>52</v>
      </c>
      <c r="AI133" s="33" t="s">
        <v>317</v>
      </c>
      <c r="AJ133" s="371">
        <v>346.0</v>
      </c>
      <c r="AK133" s="33" t="s">
        <v>317</v>
      </c>
      <c r="AL133" s="33" t="s">
        <v>317</v>
      </c>
      <c r="AM133" s="33" t="s">
        <v>317</v>
      </c>
      <c r="AN133" s="33" t="s">
        <v>317</v>
      </c>
      <c r="AO133" s="352" t="s">
        <v>257</v>
      </c>
      <c r="AP133" s="33" t="s">
        <v>317</v>
      </c>
      <c r="AQ133" s="33" t="s">
        <v>317</v>
      </c>
      <c r="AR133" s="33" t="s">
        <v>317</v>
      </c>
      <c r="AS133" s="33" t="s">
        <v>317</v>
      </c>
      <c r="AT133" s="33" t="s">
        <v>317</v>
      </c>
      <c r="AU133" s="33" t="s">
        <v>317</v>
      </c>
      <c r="AV133" s="48">
        <v>21403.9</v>
      </c>
      <c r="AW133" s="296">
        <f>AX133/AV133</f>
        <v>0.008867542831</v>
      </c>
      <c r="AX133" s="48">
        <v>189.8</v>
      </c>
      <c r="AY133" s="33" t="s">
        <v>317</v>
      </c>
      <c r="AZ133" s="33" t="s">
        <v>317</v>
      </c>
      <c r="BA133" s="33" t="s">
        <v>317</v>
      </c>
      <c r="BB133" s="33" t="s">
        <v>317</v>
      </c>
      <c r="BC133" s="33" t="s">
        <v>317</v>
      </c>
      <c r="BD133" s="33" t="s">
        <v>317</v>
      </c>
      <c r="BE133" s="33" t="s">
        <v>317</v>
      </c>
      <c r="BF133" s="33" t="s">
        <v>317</v>
      </c>
      <c r="BG133" s="33" t="s">
        <v>317</v>
      </c>
      <c r="BH133" s="33" t="s">
        <v>317</v>
      </c>
      <c r="BI133" s="33" t="s">
        <v>317</v>
      </c>
      <c r="BJ133" s="33" t="s">
        <v>317</v>
      </c>
      <c r="BK133" s="264" t="s">
        <v>278</v>
      </c>
      <c r="BL133" s="48" t="s">
        <v>4332</v>
      </c>
      <c r="BM133" s="48" t="s">
        <v>317</v>
      </c>
      <c r="BN133" s="48" t="s">
        <v>5045</v>
      </c>
      <c r="BO133" s="286" t="s">
        <v>53</v>
      </c>
      <c r="BP133" s="46" t="s">
        <v>81</v>
      </c>
      <c r="BQ133" s="286" t="s">
        <v>53</v>
      </c>
      <c r="BR133" s="48" t="s">
        <v>3593</v>
      </c>
      <c r="BS133" s="289" t="s">
        <v>512</v>
      </c>
      <c r="BT133" s="254">
        <f t="shared" si="2"/>
        <v>2025</v>
      </c>
      <c r="BU133" s="254"/>
      <c r="BV133" s="254"/>
      <c r="BW133" s="254"/>
      <c r="BX133" s="254" t="str">
        <f>COUNTIF(A2:BV2, "") + COUNTIF(A2:BV2, "NA") + COUNTIF(A2:BV2, "N/A") + COUNTIF(A2:BV2, "No aplica")</f>
        <v>#ERROR!</v>
      </c>
      <c r="BY133" s="254"/>
      <c r="BZ133" s="62" t="s">
        <v>214</v>
      </c>
      <c r="CA133" s="64" t="s">
        <v>214</v>
      </c>
      <c r="CB133" s="254"/>
      <c r="CC133" s="254"/>
      <c r="CD133" s="65" t="str">
        <f t="shared" si="4"/>
        <v/>
      </c>
      <c r="CE133" s="65"/>
      <c r="CF133" s="65"/>
      <c r="CG133" s="65"/>
      <c r="CH133" s="65"/>
      <c r="CI133" s="65"/>
      <c r="CJ133" s="65">
        <f t="shared" si="5"/>
        <v>0</v>
      </c>
      <c r="CK133" s="53" t="s">
        <v>254</v>
      </c>
      <c r="CL133" s="54" t="s">
        <v>254</v>
      </c>
      <c r="CM133" s="284">
        <v>45804.0</v>
      </c>
    </row>
    <row r="134" ht="22.5" customHeight="1">
      <c r="A134" s="48" t="s">
        <v>1610</v>
      </c>
      <c r="B134" s="33" t="s">
        <v>254</v>
      </c>
      <c r="C134" s="33" t="s">
        <v>5047</v>
      </c>
      <c r="D134" s="261" t="s">
        <v>4574</v>
      </c>
      <c r="E134" s="280" t="s">
        <v>93</v>
      </c>
      <c r="F134" s="280" t="s">
        <v>126</v>
      </c>
      <c r="G134" s="280" t="s">
        <v>128</v>
      </c>
      <c r="H134" s="264" t="s">
        <v>3803</v>
      </c>
      <c r="I134" s="41" t="s">
        <v>278</v>
      </c>
      <c r="J134" s="41" t="s">
        <v>278</v>
      </c>
      <c r="K134" s="48" t="s">
        <v>5048</v>
      </c>
      <c r="L134" s="350" t="s">
        <v>4576</v>
      </c>
      <c r="M134" s="350" t="s">
        <v>4576</v>
      </c>
      <c r="N134" s="377" t="s">
        <v>4577</v>
      </c>
      <c r="O134" s="277" t="s">
        <v>4578</v>
      </c>
      <c r="P134" s="353" t="s">
        <v>44</v>
      </c>
      <c r="Q134" s="277" t="s">
        <v>5049</v>
      </c>
      <c r="R134" s="48" t="s">
        <v>4580</v>
      </c>
      <c r="S134" s="48">
        <v>7112.0</v>
      </c>
      <c r="T134" s="286" t="s">
        <v>72</v>
      </c>
      <c r="U134" s="48" t="s">
        <v>5050</v>
      </c>
      <c r="V134" s="48" t="s">
        <v>5051</v>
      </c>
      <c r="W134" s="48" t="s">
        <v>4583</v>
      </c>
      <c r="X134" s="48" t="s">
        <v>5052</v>
      </c>
      <c r="Y134" s="354">
        <v>45392.0</v>
      </c>
      <c r="Z134" s="354">
        <v>45805.0</v>
      </c>
      <c r="AA134" s="48" t="s">
        <v>5053</v>
      </c>
      <c r="AB134" s="205" t="s">
        <v>4586</v>
      </c>
      <c r="AC134" s="48">
        <v>1.0</v>
      </c>
      <c r="AD134" s="344" t="s">
        <v>257</v>
      </c>
      <c r="AE134" s="344" t="s">
        <v>252</v>
      </c>
      <c r="AF134" s="286" t="s">
        <v>53</v>
      </c>
      <c r="AG134" s="359" t="s">
        <v>74</v>
      </c>
      <c r="AH134" s="289" t="s">
        <v>52</v>
      </c>
      <c r="AI134" s="33" t="s">
        <v>317</v>
      </c>
      <c r="AJ134" s="366">
        <v>4.18</v>
      </c>
      <c r="AK134" s="33" t="s">
        <v>317</v>
      </c>
      <c r="AL134" s="33" t="s">
        <v>317</v>
      </c>
      <c r="AM134" s="33" t="s">
        <v>317</v>
      </c>
      <c r="AN134" s="33" t="s">
        <v>317</v>
      </c>
      <c r="AO134" s="352" t="s">
        <v>257</v>
      </c>
      <c r="AP134" s="48">
        <v>42.0</v>
      </c>
      <c r="AQ134" s="361">
        <f t="shared" ref="AQ134:AQ139" si="16">AR134/AP134</f>
        <v>0.25</v>
      </c>
      <c r="AR134" s="48">
        <v>10.5</v>
      </c>
      <c r="AS134" s="33" t="s">
        <v>317</v>
      </c>
      <c r="AT134" s="33" t="s">
        <v>317</v>
      </c>
      <c r="AU134" s="33" t="s">
        <v>317</v>
      </c>
      <c r="AV134" s="33" t="s">
        <v>317</v>
      </c>
      <c r="AW134" s="33" t="s">
        <v>317</v>
      </c>
      <c r="AX134" s="33" t="s">
        <v>317</v>
      </c>
      <c r="AY134" s="33" t="s">
        <v>317</v>
      </c>
      <c r="AZ134" s="33" t="s">
        <v>317</v>
      </c>
      <c r="BA134" s="33" t="s">
        <v>317</v>
      </c>
      <c r="BB134" s="33" t="s">
        <v>317</v>
      </c>
      <c r="BC134" s="33" t="s">
        <v>317</v>
      </c>
      <c r="BD134" s="33" t="s">
        <v>317</v>
      </c>
      <c r="BE134" s="33" t="s">
        <v>317</v>
      </c>
      <c r="BF134" s="33" t="s">
        <v>317</v>
      </c>
      <c r="BG134" s="33" t="s">
        <v>317</v>
      </c>
      <c r="BH134" s="33" t="s">
        <v>317</v>
      </c>
      <c r="BI134" s="33" t="s">
        <v>317</v>
      </c>
      <c r="BJ134" s="33" t="s">
        <v>317</v>
      </c>
      <c r="BK134" s="264" t="s">
        <v>278</v>
      </c>
      <c r="BL134" s="48" t="s">
        <v>3385</v>
      </c>
      <c r="BM134" s="48" t="s">
        <v>317</v>
      </c>
      <c r="BN134" s="48" t="s">
        <v>5066</v>
      </c>
      <c r="BO134" s="286" t="s">
        <v>53</v>
      </c>
      <c r="BP134" s="46" t="s">
        <v>81</v>
      </c>
      <c r="BQ134" s="359" t="s">
        <v>176</v>
      </c>
      <c r="BR134" s="48" t="s">
        <v>3593</v>
      </c>
      <c r="BS134" s="289" t="s">
        <v>512</v>
      </c>
      <c r="BT134" s="254">
        <f t="shared" si="2"/>
        <v>2025</v>
      </c>
      <c r="BU134" s="254"/>
      <c r="BV134" s="254"/>
      <c r="BW134" s="254"/>
      <c r="BX134" s="254" t="str">
        <f>COUNTIF(A2:BV2, "") + COUNTIF(A2:BV2, "NA") + COUNTIF(A2:BV2, "N/A") + COUNTIF(A2:BV2, "No aplica")</f>
        <v>#ERROR!</v>
      </c>
      <c r="BY134" s="254"/>
      <c r="BZ134" s="62" t="s">
        <v>214</v>
      </c>
      <c r="CA134" s="64" t="s">
        <v>214</v>
      </c>
      <c r="CB134" s="254"/>
      <c r="CC134" s="254"/>
      <c r="CD134" s="65" t="str">
        <f t="shared" si="4"/>
        <v/>
      </c>
      <c r="CE134" s="65"/>
      <c r="CF134" s="65"/>
      <c r="CG134" s="65"/>
      <c r="CH134" s="65"/>
      <c r="CI134" s="65"/>
      <c r="CJ134" s="65">
        <f t="shared" si="5"/>
        <v>0</v>
      </c>
      <c r="CK134" s="53" t="s">
        <v>254</v>
      </c>
      <c r="CL134" s="54" t="s">
        <v>254</v>
      </c>
      <c r="CM134" s="284">
        <v>45804.0</v>
      </c>
    </row>
    <row r="135" ht="22.5" customHeight="1">
      <c r="A135" s="48" t="s">
        <v>1610</v>
      </c>
      <c r="B135" s="33" t="s">
        <v>254</v>
      </c>
      <c r="C135" s="33" t="s">
        <v>5068</v>
      </c>
      <c r="D135" s="261" t="s">
        <v>5069</v>
      </c>
      <c r="E135" s="280" t="s">
        <v>93</v>
      </c>
      <c r="F135" s="280" t="s">
        <v>126</v>
      </c>
      <c r="G135" s="280" t="s">
        <v>128</v>
      </c>
      <c r="H135" s="264" t="s">
        <v>3803</v>
      </c>
      <c r="I135" s="41" t="s">
        <v>278</v>
      </c>
      <c r="J135" s="41" t="s">
        <v>278</v>
      </c>
      <c r="K135" s="48" t="s">
        <v>5070</v>
      </c>
      <c r="L135" s="350" t="s">
        <v>5071</v>
      </c>
      <c r="M135" s="350" t="s">
        <v>5071</v>
      </c>
      <c r="N135" s="277" t="s">
        <v>5072</v>
      </c>
      <c r="O135" s="277" t="s">
        <v>5073</v>
      </c>
      <c r="P135" s="353" t="s">
        <v>44</v>
      </c>
      <c r="Q135" s="251" t="s">
        <v>5074</v>
      </c>
      <c r="R135" s="48" t="s">
        <v>5075</v>
      </c>
      <c r="S135" s="48">
        <v>3469.0</v>
      </c>
      <c r="T135" s="286" t="s">
        <v>72</v>
      </c>
      <c r="U135" s="48" t="s">
        <v>5076</v>
      </c>
      <c r="V135" s="48" t="s">
        <v>5077</v>
      </c>
      <c r="W135" s="48" t="s">
        <v>5078</v>
      </c>
      <c r="X135" s="48" t="s">
        <v>5079</v>
      </c>
      <c r="Y135" s="354">
        <v>45566.0</v>
      </c>
      <c r="Z135" s="354">
        <v>45834.0</v>
      </c>
      <c r="AA135" s="48" t="s">
        <v>5080</v>
      </c>
      <c r="AB135" s="205" t="s">
        <v>5081</v>
      </c>
      <c r="AC135" s="48">
        <v>1.0</v>
      </c>
      <c r="AD135" s="344" t="s">
        <v>257</v>
      </c>
      <c r="AE135" s="344" t="s">
        <v>252</v>
      </c>
      <c r="AF135" s="286" t="s">
        <v>53</v>
      </c>
      <c r="AG135" s="359" t="s">
        <v>74</v>
      </c>
      <c r="AH135" s="289" t="s">
        <v>52</v>
      </c>
      <c r="AI135" s="33" t="s">
        <v>317</v>
      </c>
      <c r="AJ135" s="356">
        <v>0.45</v>
      </c>
      <c r="AK135" s="33" t="s">
        <v>317</v>
      </c>
      <c r="AL135" s="33" t="s">
        <v>317</v>
      </c>
      <c r="AM135" s="33" t="s">
        <v>317</v>
      </c>
      <c r="AN135" s="33" t="s">
        <v>317</v>
      </c>
      <c r="AO135" s="352" t="s">
        <v>257</v>
      </c>
      <c r="AP135" s="48">
        <v>3951.5</v>
      </c>
      <c r="AQ135" s="361">
        <f t="shared" si="16"/>
        <v>0.05127166899</v>
      </c>
      <c r="AR135" s="48">
        <v>202.6</v>
      </c>
      <c r="AS135" s="33" t="s">
        <v>317</v>
      </c>
      <c r="AT135" s="33" t="s">
        <v>317</v>
      </c>
      <c r="AU135" s="33" t="s">
        <v>317</v>
      </c>
      <c r="AV135" s="33" t="s">
        <v>317</v>
      </c>
      <c r="AW135" s="33" t="s">
        <v>317</v>
      </c>
      <c r="AX135" s="33" t="s">
        <v>317</v>
      </c>
      <c r="AY135" s="33" t="s">
        <v>317</v>
      </c>
      <c r="AZ135" s="33" t="s">
        <v>317</v>
      </c>
      <c r="BA135" s="33" t="s">
        <v>317</v>
      </c>
      <c r="BB135" s="33" t="s">
        <v>317</v>
      </c>
      <c r="BC135" s="33" t="s">
        <v>317</v>
      </c>
      <c r="BD135" s="33" t="s">
        <v>317</v>
      </c>
      <c r="BE135" s="33" t="s">
        <v>317</v>
      </c>
      <c r="BF135" s="33" t="s">
        <v>317</v>
      </c>
      <c r="BG135" s="33" t="s">
        <v>317</v>
      </c>
      <c r="BH135" s="33" t="s">
        <v>317</v>
      </c>
      <c r="BI135" s="33" t="s">
        <v>317</v>
      </c>
      <c r="BJ135" s="33" t="s">
        <v>317</v>
      </c>
      <c r="BK135" s="264" t="s">
        <v>278</v>
      </c>
      <c r="BL135" s="48" t="s">
        <v>3385</v>
      </c>
      <c r="BM135" s="48" t="s">
        <v>317</v>
      </c>
      <c r="BN135" s="48" t="s">
        <v>5091</v>
      </c>
      <c r="BO135" s="286" t="s">
        <v>53</v>
      </c>
      <c r="BP135" s="46" t="s">
        <v>81</v>
      </c>
      <c r="BQ135" s="359" t="s">
        <v>176</v>
      </c>
      <c r="BR135" s="48" t="s">
        <v>3593</v>
      </c>
      <c r="BS135" s="289" t="s">
        <v>512</v>
      </c>
      <c r="BT135" s="254">
        <f t="shared" si="2"/>
        <v>2025</v>
      </c>
      <c r="BU135" s="254"/>
      <c r="BV135" s="254"/>
      <c r="BW135" s="254"/>
      <c r="BX135" s="254" t="str">
        <f>COUNTIF(A2:BV2, "") + COUNTIF(A2:BV2, "NA") + COUNTIF(A2:BV2, "N/A") + COUNTIF(A2:BV2, "No aplica")</f>
        <v>#ERROR!</v>
      </c>
      <c r="BY135" s="254"/>
      <c r="BZ135" s="62" t="s">
        <v>214</v>
      </c>
      <c r="CA135" s="64" t="s">
        <v>214</v>
      </c>
      <c r="CB135" s="254"/>
      <c r="CC135" s="254"/>
      <c r="CD135" s="65" t="str">
        <f t="shared" si="4"/>
        <v/>
      </c>
      <c r="CE135" s="65"/>
      <c r="CF135" s="65"/>
      <c r="CG135" s="65"/>
      <c r="CH135" s="65"/>
      <c r="CI135" s="65"/>
      <c r="CJ135" s="65">
        <f t="shared" si="5"/>
        <v>0</v>
      </c>
      <c r="CK135" s="53" t="s">
        <v>254</v>
      </c>
      <c r="CL135" s="54" t="s">
        <v>254</v>
      </c>
      <c r="CM135" s="284">
        <v>45804.0</v>
      </c>
    </row>
    <row r="136" ht="22.5" customHeight="1">
      <c r="A136" s="48" t="s">
        <v>1610</v>
      </c>
      <c r="B136" s="33" t="s">
        <v>254</v>
      </c>
      <c r="C136" s="33" t="s">
        <v>5093</v>
      </c>
      <c r="D136" s="367" t="s">
        <v>5094</v>
      </c>
      <c r="E136" s="280" t="s">
        <v>93</v>
      </c>
      <c r="F136" s="280" t="s">
        <v>126</v>
      </c>
      <c r="G136" s="280" t="s">
        <v>128</v>
      </c>
      <c r="H136" s="265" t="s">
        <v>4182</v>
      </c>
      <c r="I136" s="41" t="s">
        <v>278</v>
      </c>
      <c r="J136" s="41" t="s">
        <v>278</v>
      </c>
      <c r="K136" s="48" t="s">
        <v>5095</v>
      </c>
      <c r="L136" s="372" t="s">
        <v>5096</v>
      </c>
      <c r="M136" s="372" t="s">
        <v>5096</v>
      </c>
      <c r="N136" s="377" t="s">
        <v>4118</v>
      </c>
      <c r="O136" s="277" t="s">
        <v>5097</v>
      </c>
      <c r="P136" s="353" t="s">
        <v>70</v>
      </c>
      <c r="Q136" s="369" t="s">
        <v>4120</v>
      </c>
      <c r="R136" s="48" t="s">
        <v>4121</v>
      </c>
      <c r="S136" s="48">
        <v>1410.0</v>
      </c>
      <c r="T136" s="286" t="s">
        <v>188</v>
      </c>
      <c r="U136" s="48" t="s">
        <v>5098</v>
      </c>
      <c r="V136" s="48" t="s">
        <v>5099</v>
      </c>
      <c r="W136" s="48" t="s">
        <v>5100</v>
      </c>
      <c r="X136" s="48" t="s">
        <v>5101</v>
      </c>
      <c r="Y136" s="354">
        <v>44562.0</v>
      </c>
      <c r="Z136" s="354">
        <v>45687.0</v>
      </c>
      <c r="AA136" s="48" t="s">
        <v>5102</v>
      </c>
      <c r="AB136" s="205" t="s">
        <v>5103</v>
      </c>
      <c r="AC136" s="48">
        <v>1.0</v>
      </c>
      <c r="AD136" s="344" t="s">
        <v>257</v>
      </c>
      <c r="AE136" s="344" t="s">
        <v>252</v>
      </c>
      <c r="AF136" s="286" t="s">
        <v>53</v>
      </c>
      <c r="AG136" s="370" t="s">
        <v>74</v>
      </c>
      <c r="AH136" s="289" t="s">
        <v>52</v>
      </c>
      <c r="AI136" s="33" t="s">
        <v>317</v>
      </c>
      <c r="AJ136" s="371">
        <v>11.3</v>
      </c>
      <c r="AK136" s="33" t="s">
        <v>317</v>
      </c>
      <c r="AL136" s="33" t="s">
        <v>317</v>
      </c>
      <c r="AM136" s="33" t="s">
        <v>317</v>
      </c>
      <c r="AN136" s="33" t="s">
        <v>317</v>
      </c>
      <c r="AO136" s="352" t="s">
        <v>257</v>
      </c>
      <c r="AP136" s="48">
        <v>3573.0</v>
      </c>
      <c r="AQ136" s="361">
        <f t="shared" si="16"/>
        <v>0.004198152813</v>
      </c>
      <c r="AR136" s="48">
        <v>15.0</v>
      </c>
      <c r="AS136" s="33" t="s">
        <v>317</v>
      </c>
      <c r="AT136" s="33" t="s">
        <v>317</v>
      </c>
      <c r="AU136" s="33" t="s">
        <v>317</v>
      </c>
      <c r="AV136" s="33" t="s">
        <v>317</v>
      </c>
      <c r="AW136" s="33" t="s">
        <v>317</v>
      </c>
      <c r="AX136" s="33" t="s">
        <v>317</v>
      </c>
      <c r="AY136" s="33" t="s">
        <v>317</v>
      </c>
      <c r="AZ136" s="33" t="s">
        <v>317</v>
      </c>
      <c r="BA136" s="33" t="s">
        <v>317</v>
      </c>
      <c r="BB136" s="33" t="s">
        <v>317</v>
      </c>
      <c r="BC136" s="33" t="s">
        <v>317</v>
      </c>
      <c r="BD136" s="33" t="s">
        <v>317</v>
      </c>
      <c r="BE136" s="33" t="s">
        <v>317</v>
      </c>
      <c r="BF136" s="33" t="s">
        <v>317</v>
      </c>
      <c r="BG136" s="33" t="s">
        <v>317</v>
      </c>
      <c r="BH136" s="33" t="s">
        <v>317</v>
      </c>
      <c r="BI136" s="33" t="s">
        <v>317</v>
      </c>
      <c r="BJ136" s="33" t="s">
        <v>317</v>
      </c>
      <c r="BK136" s="264" t="s">
        <v>278</v>
      </c>
      <c r="BL136" s="48" t="s">
        <v>3385</v>
      </c>
      <c r="BM136" s="48" t="s">
        <v>317</v>
      </c>
      <c r="BN136" s="48" t="s">
        <v>5114</v>
      </c>
      <c r="BO136" s="286" t="s">
        <v>53</v>
      </c>
      <c r="BP136" s="46" t="s">
        <v>81</v>
      </c>
      <c r="BQ136" s="359" t="s">
        <v>176</v>
      </c>
      <c r="BR136" s="48" t="s">
        <v>3593</v>
      </c>
      <c r="BS136" s="289" t="s">
        <v>512</v>
      </c>
      <c r="BT136" s="254">
        <f t="shared" si="2"/>
        <v>2025</v>
      </c>
      <c r="BU136" s="254"/>
      <c r="BV136" s="254"/>
      <c r="BW136" s="254"/>
      <c r="BX136" s="254" t="str">
        <f>COUNTIF(A2:BV2, "") + COUNTIF(A2:BV2, "NA") + COUNTIF(A2:BV2, "N/A") + COUNTIF(A2:BV2, "No aplica")</f>
        <v>#ERROR!</v>
      </c>
      <c r="BY136" s="254"/>
      <c r="BZ136" s="62" t="s">
        <v>214</v>
      </c>
      <c r="CA136" s="64" t="s">
        <v>214</v>
      </c>
      <c r="CB136" s="254"/>
      <c r="CC136" s="254"/>
      <c r="CD136" s="65" t="str">
        <f t="shared" si="4"/>
        <v/>
      </c>
      <c r="CE136" s="65"/>
      <c r="CF136" s="65"/>
      <c r="CG136" s="65"/>
      <c r="CH136" s="65"/>
      <c r="CI136" s="65"/>
      <c r="CJ136" s="65">
        <f t="shared" si="5"/>
        <v>0</v>
      </c>
      <c r="CK136" s="53" t="s">
        <v>254</v>
      </c>
      <c r="CL136" s="54" t="s">
        <v>254</v>
      </c>
      <c r="CM136" s="284">
        <v>45804.0</v>
      </c>
    </row>
    <row r="137" ht="22.5" customHeight="1">
      <c r="A137" s="48" t="s">
        <v>1610</v>
      </c>
      <c r="B137" s="33" t="s">
        <v>254</v>
      </c>
      <c r="C137" s="33" t="s">
        <v>5116</v>
      </c>
      <c r="D137" s="261" t="s">
        <v>5117</v>
      </c>
      <c r="E137" s="280" t="s">
        <v>93</v>
      </c>
      <c r="F137" s="280" t="s">
        <v>126</v>
      </c>
      <c r="G137" s="280" t="s">
        <v>128</v>
      </c>
      <c r="H137" s="264" t="s">
        <v>3803</v>
      </c>
      <c r="I137" s="41" t="s">
        <v>278</v>
      </c>
      <c r="J137" s="41" t="s">
        <v>278</v>
      </c>
      <c r="K137" s="48" t="s">
        <v>5118</v>
      </c>
      <c r="L137" s="350" t="s">
        <v>5119</v>
      </c>
      <c r="M137" s="350" t="s">
        <v>5119</v>
      </c>
      <c r="N137" s="277" t="s">
        <v>5120</v>
      </c>
      <c r="O137" s="277" t="s">
        <v>5121</v>
      </c>
      <c r="P137" s="353" t="s">
        <v>70</v>
      </c>
      <c r="Q137" s="251" t="s">
        <v>5122</v>
      </c>
      <c r="R137" s="48" t="s">
        <v>5123</v>
      </c>
      <c r="S137" s="48">
        <v>6810.0</v>
      </c>
      <c r="T137" s="286" t="s">
        <v>101</v>
      </c>
      <c r="U137" s="48" t="s">
        <v>5124</v>
      </c>
      <c r="V137" s="48" t="s">
        <v>5125</v>
      </c>
      <c r="W137" s="48" t="s">
        <v>5126</v>
      </c>
      <c r="X137" s="48" t="s">
        <v>5127</v>
      </c>
      <c r="Y137" s="354">
        <v>45383.0</v>
      </c>
      <c r="Z137" s="354">
        <v>45897.0</v>
      </c>
      <c r="AA137" s="48" t="s">
        <v>5128</v>
      </c>
      <c r="AB137" s="205" t="s">
        <v>5129</v>
      </c>
      <c r="AC137" s="48">
        <v>1.0</v>
      </c>
      <c r="AD137" s="344" t="s">
        <v>257</v>
      </c>
      <c r="AE137" s="344" t="s">
        <v>252</v>
      </c>
      <c r="AF137" s="286" t="s">
        <v>53</v>
      </c>
      <c r="AG137" s="359" t="s">
        <v>74</v>
      </c>
      <c r="AH137" s="289" t="s">
        <v>52</v>
      </c>
      <c r="AI137" s="33" t="s">
        <v>317</v>
      </c>
      <c r="AJ137" s="356">
        <v>1.88</v>
      </c>
      <c r="AK137" s="33" t="s">
        <v>317</v>
      </c>
      <c r="AL137" s="33" t="s">
        <v>317</v>
      </c>
      <c r="AM137" s="33" t="s">
        <v>317</v>
      </c>
      <c r="AN137" s="33" t="s">
        <v>317</v>
      </c>
      <c r="AO137" s="352" t="s">
        <v>257</v>
      </c>
      <c r="AP137" s="48">
        <v>520.0</v>
      </c>
      <c r="AQ137" s="361">
        <f t="shared" si="16"/>
        <v>0.3480769231</v>
      </c>
      <c r="AR137" s="48">
        <v>181.0</v>
      </c>
      <c r="AS137" s="33" t="s">
        <v>317</v>
      </c>
      <c r="AT137" s="33" t="s">
        <v>317</v>
      </c>
      <c r="AU137" s="33" t="s">
        <v>317</v>
      </c>
      <c r="AV137" s="33" t="s">
        <v>317</v>
      </c>
      <c r="AW137" s="33" t="s">
        <v>317</v>
      </c>
      <c r="AX137" s="33" t="s">
        <v>317</v>
      </c>
      <c r="AY137" s="33" t="s">
        <v>317</v>
      </c>
      <c r="AZ137" s="33" t="s">
        <v>317</v>
      </c>
      <c r="BA137" s="33" t="s">
        <v>317</v>
      </c>
      <c r="BB137" s="33" t="s">
        <v>317</v>
      </c>
      <c r="BC137" s="33" t="s">
        <v>317</v>
      </c>
      <c r="BD137" s="33" t="s">
        <v>317</v>
      </c>
      <c r="BE137" s="33" t="s">
        <v>317</v>
      </c>
      <c r="BF137" s="33" t="s">
        <v>317</v>
      </c>
      <c r="BG137" s="33" t="s">
        <v>317</v>
      </c>
      <c r="BH137" s="33" t="s">
        <v>317</v>
      </c>
      <c r="BI137" s="33" t="s">
        <v>317</v>
      </c>
      <c r="BJ137" s="33" t="s">
        <v>317</v>
      </c>
      <c r="BK137" s="264" t="s">
        <v>278</v>
      </c>
      <c r="BL137" s="48" t="s">
        <v>3385</v>
      </c>
      <c r="BM137" s="48" t="s">
        <v>317</v>
      </c>
      <c r="BN137" s="48" t="s">
        <v>5142</v>
      </c>
      <c r="BO137" s="286" t="s">
        <v>53</v>
      </c>
      <c r="BP137" s="46" t="s">
        <v>81</v>
      </c>
      <c r="BQ137" s="359" t="s">
        <v>176</v>
      </c>
      <c r="BR137" s="48" t="s">
        <v>3593</v>
      </c>
      <c r="BS137" s="289" t="s">
        <v>512</v>
      </c>
      <c r="BT137" s="254">
        <f t="shared" si="2"/>
        <v>2025</v>
      </c>
      <c r="BU137" s="254"/>
      <c r="BV137" s="254"/>
      <c r="BW137" s="254"/>
      <c r="BX137" s="254" t="str">
        <f>COUNTIF(A2:BV2, "") + COUNTIF(A2:BV2, "NA") + COUNTIF(A2:BV2, "N/A") + COUNTIF(A2:BV2, "No aplica")</f>
        <v>#ERROR!</v>
      </c>
      <c r="BY137" s="254"/>
      <c r="BZ137" s="62" t="s">
        <v>214</v>
      </c>
      <c r="CA137" s="64" t="s">
        <v>214</v>
      </c>
      <c r="CB137" s="254"/>
      <c r="CC137" s="254"/>
      <c r="CD137" s="65" t="str">
        <f t="shared" si="4"/>
        <v/>
      </c>
      <c r="CE137" s="65"/>
      <c r="CF137" s="65"/>
      <c r="CG137" s="65"/>
      <c r="CH137" s="65"/>
      <c r="CI137" s="65"/>
      <c r="CJ137" s="65">
        <f t="shared" si="5"/>
        <v>0</v>
      </c>
      <c r="CK137" s="53" t="s">
        <v>254</v>
      </c>
      <c r="CL137" s="54" t="s">
        <v>254</v>
      </c>
      <c r="CM137" s="284">
        <v>45804.0</v>
      </c>
    </row>
    <row r="138" ht="22.5" customHeight="1">
      <c r="A138" s="48" t="s">
        <v>1610</v>
      </c>
      <c r="B138" s="33" t="s">
        <v>254</v>
      </c>
      <c r="C138" s="33" t="s">
        <v>5145</v>
      </c>
      <c r="D138" s="261" t="s">
        <v>5147</v>
      </c>
      <c r="E138" s="280" t="s">
        <v>93</v>
      </c>
      <c r="F138" s="280" t="s">
        <v>126</v>
      </c>
      <c r="G138" s="280" t="s">
        <v>128</v>
      </c>
      <c r="H138" s="264" t="s">
        <v>3803</v>
      </c>
      <c r="I138" s="41" t="s">
        <v>278</v>
      </c>
      <c r="J138" s="41" t="s">
        <v>278</v>
      </c>
      <c r="K138" s="48" t="s">
        <v>5149</v>
      </c>
      <c r="L138" s="350" t="s">
        <v>5150</v>
      </c>
      <c r="M138" s="350" t="s">
        <v>5150</v>
      </c>
      <c r="N138" s="277" t="s">
        <v>5151</v>
      </c>
      <c r="O138" s="277" t="s">
        <v>5152</v>
      </c>
      <c r="P138" s="353" t="s">
        <v>44</v>
      </c>
      <c r="Q138" s="251" t="s">
        <v>5153</v>
      </c>
      <c r="R138" s="48" t="s">
        <v>5154</v>
      </c>
      <c r="S138" s="48">
        <v>2903.0</v>
      </c>
      <c r="T138" s="286" t="s">
        <v>218</v>
      </c>
      <c r="U138" s="48" t="s">
        <v>5155</v>
      </c>
      <c r="V138" s="48" t="s">
        <v>5156</v>
      </c>
      <c r="W138" s="48" t="s">
        <v>5157</v>
      </c>
      <c r="X138" s="48" t="s">
        <v>5158</v>
      </c>
      <c r="Y138" s="354">
        <v>45390.0</v>
      </c>
      <c r="Z138" s="354">
        <v>45834.0</v>
      </c>
      <c r="AA138" s="48" t="s">
        <v>5159</v>
      </c>
      <c r="AB138" s="205" t="s">
        <v>5160</v>
      </c>
      <c r="AC138" s="48">
        <v>1.0</v>
      </c>
      <c r="AD138" s="344" t="s">
        <v>257</v>
      </c>
      <c r="AE138" s="344" t="s">
        <v>252</v>
      </c>
      <c r="AF138" s="286" t="s">
        <v>53</v>
      </c>
      <c r="AG138" s="355" t="s">
        <v>74</v>
      </c>
      <c r="AH138" s="289" t="s">
        <v>52</v>
      </c>
      <c r="AI138" s="33" t="s">
        <v>317</v>
      </c>
      <c r="AJ138" s="366">
        <v>21.38</v>
      </c>
      <c r="AK138" s="33" t="s">
        <v>317</v>
      </c>
      <c r="AL138" s="33" t="s">
        <v>317</v>
      </c>
      <c r="AM138" s="33" t="s">
        <v>317</v>
      </c>
      <c r="AN138" s="33" t="s">
        <v>317</v>
      </c>
      <c r="AO138" s="352" t="s">
        <v>257</v>
      </c>
      <c r="AP138" s="48">
        <v>26.83</v>
      </c>
      <c r="AQ138" s="361">
        <f t="shared" si="16"/>
        <v>0.2981736862</v>
      </c>
      <c r="AR138" s="48">
        <v>8.0</v>
      </c>
      <c r="AS138" s="33" t="s">
        <v>317</v>
      </c>
      <c r="AT138" s="33" t="s">
        <v>317</v>
      </c>
      <c r="AU138" s="33" t="s">
        <v>317</v>
      </c>
      <c r="AV138" s="33" t="s">
        <v>317</v>
      </c>
      <c r="AW138" s="33" t="s">
        <v>317</v>
      </c>
      <c r="AX138" s="33" t="s">
        <v>317</v>
      </c>
      <c r="AY138" s="33" t="s">
        <v>317</v>
      </c>
      <c r="AZ138" s="33" t="s">
        <v>317</v>
      </c>
      <c r="BA138" s="33" t="s">
        <v>317</v>
      </c>
      <c r="BB138" s="33" t="s">
        <v>317</v>
      </c>
      <c r="BC138" s="33" t="s">
        <v>317</v>
      </c>
      <c r="BD138" s="33" t="s">
        <v>317</v>
      </c>
      <c r="BE138" s="33" t="s">
        <v>317</v>
      </c>
      <c r="BF138" s="33" t="s">
        <v>317</v>
      </c>
      <c r="BG138" s="33" t="s">
        <v>317</v>
      </c>
      <c r="BH138" s="33" t="s">
        <v>317</v>
      </c>
      <c r="BI138" s="33" t="s">
        <v>317</v>
      </c>
      <c r="BJ138" s="33" t="s">
        <v>317</v>
      </c>
      <c r="BK138" s="264" t="s">
        <v>278</v>
      </c>
      <c r="BL138" s="48" t="s">
        <v>3385</v>
      </c>
      <c r="BM138" s="48" t="s">
        <v>317</v>
      </c>
      <c r="BN138" s="48" t="s">
        <v>5173</v>
      </c>
      <c r="BO138" s="286" t="s">
        <v>53</v>
      </c>
      <c r="BP138" s="46" t="s">
        <v>81</v>
      </c>
      <c r="BQ138" s="359" t="s">
        <v>176</v>
      </c>
      <c r="BR138" s="48" t="s">
        <v>3593</v>
      </c>
      <c r="BS138" s="289" t="s">
        <v>512</v>
      </c>
      <c r="BT138" s="254">
        <f t="shared" si="2"/>
        <v>2025</v>
      </c>
      <c r="BU138" s="254"/>
      <c r="BV138" s="254"/>
      <c r="BW138" s="254"/>
      <c r="BX138" s="254" t="str">
        <f>COUNTIF(A2:BV2, "") + COUNTIF(A2:BV2, "NA") + COUNTIF(A2:BV2, "N/A") + COUNTIF(A2:BV2, "No aplica")</f>
        <v>#ERROR!</v>
      </c>
      <c r="BY138" s="254"/>
      <c r="BZ138" s="62" t="s">
        <v>214</v>
      </c>
      <c r="CA138" s="64" t="s">
        <v>214</v>
      </c>
      <c r="CB138" s="254"/>
      <c r="CC138" s="254"/>
      <c r="CD138" s="65" t="str">
        <f t="shared" si="4"/>
        <v/>
      </c>
      <c r="CE138" s="65"/>
      <c r="CF138" s="65"/>
      <c r="CG138" s="65"/>
      <c r="CH138" s="65"/>
      <c r="CI138" s="65"/>
      <c r="CJ138" s="65">
        <f t="shared" si="5"/>
        <v>0</v>
      </c>
      <c r="CK138" s="53" t="s">
        <v>254</v>
      </c>
      <c r="CL138" s="54" t="s">
        <v>254</v>
      </c>
      <c r="CM138" s="284">
        <v>45804.0</v>
      </c>
    </row>
    <row r="139" ht="22.5" customHeight="1">
      <c r="A139" s="48" t="s">
        <v>1610</v>
      </c>
      <c r="B139" s="33" t="s">
        <v>254</v>
      </c>
      <c r="C139" s="33" t="s">
        <v>5176</v>
      </c>
      <c r="D139" s="261" t="s">
        <v>5177</v>
      </c>
      <c r="E139" s="280" t="s">
        <v>93</v>
      </c>
      <c r="F139" s="280" t="s">
        <v>126</v>
      </c>
      <c r="G139" s="280" t="s">
        <v>128</v>
      </c>
      <c r="H139" s="264" t="s">
        <v>3803</v>
      </c>
      <c r="I139" s="41" t="s">
        <v>278</v>
      </c>
      <c r="J139" s="41" t="s">
        <v>278</v>
      </c>
      <c r="K139" s="48" t="s">
        <v>5178</v>
      </c>
      <c r="L139" s="350" t="s">
        <v>5179</v>
      </c>
      <c r="M139" s="350" t="s">
        <v>5179</v>
      </c>
      <c r="N139" s="277" t="s">
        <v>5180</v>
      </c>
      <c r="O139" s="277" t="s">
        <v>5181</v>
      </c>
      <c r="P139" s="353" t="s">
        <v>44</v>
      </c>
      <c r="Q139" s="251" t="s">
        <v>5182</v>
      </c>
      <c r="R139" s="48" t="s">
        <v>5183</v>
      </c>
      <c r="S139" s="48">
        <v>2442.0</v>
      </c>
      <c r="T139" s="286" t="s">
        <v>101</v>
      </c>
      <c r="U139" s="48" t="s">
        <v>5184</v>
      </c>
      <c r="V139" s="48" t="s">
        <v>5185</v>
      </c>
      <c r="W139" s="48" t="s">
        <v>5186</v>
      </c>
      <c r="X139" s="48" t="s">
        <v>5187</v>
      </c>
      <c r="Y139" s="354">
        <v>45464.0</v>
      </c>
      <c r="Z139" s="354">
        <v>45929.0</v>
      </c>
      <c r="AA139" s="48" t="s">
        <v>5188</v>
      </c>
      <c r="AB139" s="205" t="s">
        <v>5189</v>
      </c>
      <c r="AC139" s="48">
        <v>1.0</v>
      </c>
      <c r="AD139" s="344" t="s">
        <v>257</v>
      </c>
      <c r="AE139" s="344" t="s">
        <v>252</v>
      </c>
      <c r="AF139" s="286" t="s">
        <v>53</v>
      </c>
      <c r="AG139" s="359" t="s">
        <v>74</v>
      </c>
      <c r="AH139" s="289" t="s">
        <v>52</v>
      </c>
      <c r="AI139" s="33" t="s">
        <v>317</v>
      </c>
      <c r="AJ139" s="366">
        <v>27.3</v>
      </c>
      <c r="AK139" s="33" t="s">
        <v>317</v>
      </c>
      <c r="AL139" s="33" t="s">
        <v>317</v>
      </c>
      <c r="AM139" s="33" t="s">
        <v>317</v>
      </c>
      <c r="AN139" s="33" t="s">
        <v>317</v>
      </c>
      <c r="AO139" s="352" t="s">
        <v>257</v>
      </c>
      <c r="AP139" s="48">
        <v>112.0</v>
      </c>
      <c r="AQ139" s="361">
        <f t="shared" si="16"/>
        <v>0.1696428571</v>
      </c>
      <c r="AR139" s="48">
        <v>19.0</v>
      </c>
      <c r="AS139" s="33" t="s">
        <v>317</v>
      </c>
      <c r="AT139" s="33" t="s">
        <v>317</v>
      </c>
      <c r="AU139" s="33" t="s">
        <v>317</v>
      </c>
      <c r="AV139" s="33" t="s">
        <v>317</v>
      </c>
      <c r="AW139" s="33" t="s">
        <v>317</v>
      </c>
      <c r="AX139" s="33" t="s">
        <v>317</v>
      </c>
      <c r="AY139" s="33" t="s">
        <v>317</v>
      </c>
      <c r="AZ139" s="33" t="s">
        <v>317</v>
      </c>
      <c r="BA139" s="33" t="s">
        <v>317</v>
      </c>
      <c r="BB139" s="33" t="s">
        <v>317</v>
      </c>
      <c r="BC139" s="33" t="s">
        <v>317</v>
      </c>
      <c r="BD139" s="33" t="s">
        <v>317</v>
      </c>
      <c r="BE139" s="33" t="s">
        <v>317</v>
      </c>
      <c r="BF139" s="33" t="s">
        <v>317</v>
      </c>
      <c r="BG139" s="33" t="s">
        <v>317</v>
      </c>
      <c r="BH139" s="33" t="s">
        <v>317</v>
      </c>
      <c r="BI139" s="33" t="s">
        <v>317</v>
      </c>
      <c r="BJ139" s="33" t="s">
        <v>317</v>
      </c>
      <c r="BK139" s="264" t="s">
        <v>278</v>
      </c>
      <c r="BL139" s="48" t="s">
        <v>3385</v>
      </c>
      <c r="BM139" s="48" t="s">
        <v>317</v>
      </c>
      <c r="BN139" s="48" t="s">
        <v>5202</v>
      </c>
      <c r="BO139" s="286" t="s">
        <v>53</v>
      </c>
      <c r="BP139" s="46" t="s">
        <v>81</v>
      </c>
      <c r="BQ139" s="359" t="s">
        <v>176</v>
      </c>
      <c r="BR139" s="48" t="s">
        <v>3593</v>
      </c>
      <c r="BS139" s="289" t="s">
        <v>512</v>
      </c>
      <c r="BT139" s="254">
        <f t="shared" si="2"/>
        <v>2025</v>
      </c>
      <c r="BU139" s="254"/>
      <c r="BV139" s="254"/>
      <c r="BW139" s="254"/>
      <c r="BX139" s="254" t="str">
        <f>COUNTIF(A2:BV2, "") + COUNTIF(A2:BV2, "NA") + COUNTIF(A2:BV2, "N/A") + COUNTIF(A2:BV2, "No aplica")</f>
        <v>#ERROR!</v>
      </c>
      <c r="BY139" s="254"/>
      <c r="BZ139" s="62" t="s">
        <v>214</v>
      </c>
      <c r="CA139" s="64" t="s">
        <v>214</v>
      </c>
      <c r="CB139" s="254"/>
      <c r="CC139" s="254"/>
      <c r="CD139" s="65" t="str">
        <f t="shared" si="4"/>
        <v/>
      </c>
      <c r="CE139" s="65"/>
      <c r="CF139" s="65"/>
      <c r="CG139" s="65"/>
      <c r="CH139" s="65"/>
      <c r="CI139" s="65"/>
      <c r="CJ139" s="65">
        <f t="shared" si="5"/>
        <v>0</v>
      </c>
      <c r="CK139" s="53" t="s">
        <v>254</v>
      </c>
      <c r="CL139" s="54" t="s">
        <v>254</v>
      </c>
      <c r="CM139" s="284">
        <v>45804.0</v>
      </c>
    </row>
    <row r="140" ht="22.5" customHeight="1">
      <c r="A140" s="48" t="s">
        <v>1610</v>
      </c>
      <c r="B140" s="33" t="s">
        <v>254</v>
      </c>
      <c r="C140" s="33" t="s">
        <v>5206</v>
      </c>
      <c r="D140" s="261" t="s">
        <v>5207</v>
      </c>
      <c r="E140" s="280" t="s">
        <v>93</v>
      </c>
      <c r="F140" s="280" t="s">
        <v>126</v>
      </c>
      <c r="G140" s="280" t="s">
        <v>128</v>
      </c>
      <c r="H140" s="264" t="s">
        <v>3803</v>
      </c>
      <c r="I140" s="41" t="s">
        <v>278</v>
      </c>
      <c r="J140" s="41" t="s">
        <v>278</v>
      </c>
      <c r="K140" s="48" t="s">
        <v>5208</v>
      </c>
      <c r="L140" s="350" t="s">
        <v>5209</v>
      </c>
      <c r="M140" s="350" t="s">
        <v>5209</v>
      </c>
      <c r="N140" s="277" t="s">
        <v>5210</v>
      </c>
      <c r="O140" s="277" t="s">
        <v>5211</v>
      </c>
      <c r="P140" s="353" t="s">
        <v>44</v>
      </c>
      <c r="Q140" s="251" t="s">
        <v>5212</v>
      </c>
      <c r="R140" s="48" t="s">
        <v>5213</v>
      </c>
      <c r="S140" s="48">
        <v>4220.0</v>
      </c>
      <c r="T140" s="286" t="s">
        <v>235</v>
      </c>
      <c r="U140" s="48" t="s">
        <v>5214</v>
      </c>
      <c r="V140" s="48" t="s">
        <v>5215</v>
      </c>
      <c r="W140" s="48" t="s">
        <v>5216</v>
      </c>
      <c r="X140" s="48" t="s">
        <v>5217</v>
      </c>
      <c r="Y140" s="354">
        <v>45383.0</v>
      </c>
      <c r="Z140" s="354">
        <v>45929.0</v>
      </c>
      <c r="AA140" s="48" t="s">
        <v>5218</v>
      </c>
      <c r="AB140" s="205" t="s">
        <v>5219</v>
      </c>
      <c r="AC140" s="48">
        <v>1.0</v>
      </c>
      <c r="AD140" s="344" t="s">
        <v>257</v>
      </c>
      <c r="AE140" s="344" t="s">
        <v>252</v>
      </c>
      <c r="AF140" s="286" t="s">
        <v>53</v>
      </c>
      <c r="AG140" s="359" t="s">
        <v>74</v>
      </c>
      <c r="AH140" s="289" t="s">
        <v>52</v>
      </c>
      <c r="AI140" s="33" t="s">
        <v>317</v>
      </c>
      <c r="AJ140" s="356">
        <v>32.5</v>
      </c>
      <c r="AK140" s="33" t="s">
        <v>317</v>
      </c>
      <c r="AL140" s="33" t="s">
        <v>317</v>
      </c>
      <c r="AM140" s="33" t="s">
        <v>317</v>
      </c>
      <c r="AN140" s="33" t="s">
        <v>317</v>
      </c>
      <c r="AO140" s="352" t="s">
        <v>257</v>
      </c>
      <c r="AP140" s="33" t="s">
        <v>317</v>
      </c>
      <c r="AQ140" s="33" t="s">
        <v>317</v>
      </c>
      <c r="AR140" s="48">
        <v>10.5</v>
      </c>
      <c r="AS140" s="33" t="s">
        <v>317</v>
      </c>
      <c r="AT140" s="33" t="s">
        <v>317</v>
      </c>
      <c r="AU140" s="33" t="s">
        <v>317</v>
      </c>
      <c r="AV140" s="33" t="s">
        <v>317</v>
      </c>
      <c r="AW140" s="33" t="s">
        <v>317</v>
      </c>
      <c r="AX140" s="33" t="s">
        <v>317</v>
      </c>
      <c r="AY140" s="33" t="s">
        <v>317</v>
      </c>
      <c r="AZ140" s="33" t="s">
        <v>317</v>
      </c>
      <c r="BA140" s="33" t="s">
        <v>317</v>
      </c>
      <c r="BB140" s="33" t="s">
        <v>317</v>
      </c>
      <c r="BC140" s="33" t="s">
        <v>317</v>
      </c>
      <c r="BD140" s="33" t="s">
        <v>317</v>
      </c>
      <c r="BE140" s="33" t="s">
        <v>317</v>
      </c>
      <c r="BF140" s="33" t="s">
        <v>317</v>
      </c>
      <c r="BG140" s="33" t="s">
        <v>317</v>
      </c>
      <c r="BH140" s="33" t="s">
        <v>317</v>
      </c>
      <c r="BI140" s="33" t="s">
        <v>317</v>
      </c>
      <c r="BJ140" s="33" t="s">
        <v>317</v>
      </c>
      <c r="BK140" s="264" t="s">
        <v>278</v>
      </c>
      <c r="BL140" s="48" t="s">
        <v>3385</v>
      </c>
      <c r="BM140" s="48" t="s">
        <v>317</v>
      </c>
      <c r="BN140" s="48" t="s">
        <v>317</v>
      </c>
      <c r="BO140" s="286" t="s">
        <v>53</v>
      </c>
      <c r="BP140" s="46" t="s">
        <v>81</v>
      </c>
      <c r="BQ140" s="359" t="s">
        <v>176</v>
      </c>
      <c r="BR140" s="48" t="s">
        <v>3593</v>
      </c>
      <c r="BS140" s="289" t="s">
        <v>512</v>
      </c>
      <c r="BT140" s="254">
        <f t="shared" si="2"/>
        <v>2025</v>
      </c>
      <c r="BU140" s="254"/>
      <c r="BV140" s="254"/>
      <c r="BW140" s="254"/>
      <c r="BX140" s="254" t="str">
        <f>COUNTIF(A2:BV2, "") + COUNTIF(A2:BV2, "NA") + COUNTIF(A2:BV2, "N/A") + COUNTIF(A2:BV2, "No aplica")</f>
        <v>#ERROR!</v>
      </c>
      <c r="BY140" s="254"/>
      <c r="BZ140" s="62" t="s">
        <v>214</v>
      </c>
      <c r="CA140" s="64" t="s">
        <v>214</v>
      </c>
      <c r="CB140" s="254"/>
      <c r="CC140" s="254"/>
      <c r="CD140" s="65" t="str">
        <f t="shared" si="4"/>
        <v/>
      </c>
      <c r="CE140" s="65"/>
      <c r="CF140" s="65"/>
      <c r="CG140" s="65"/>
      <c r="CH140" s="65"/>
      <c r="CI140" s="65"/>
      <c r="CJ140" s="65">
        <f t="shared" si="5"/>
        <v>0</v>
      </c>
      <c r="CK140" s="53" t="s">
        <v>254</v>
      </c>
      <c r="CL140" s="54" t="s">
        <v>254</v>
      </c>
      <c r="CM140" s="284">
        <v>45804.0</v>
      </c>
    </row>
    <row r="141" ht="22.5" customHeight="1">
      <c r="A141" s="48" t="s">
        <v>1610</v>
      </c>
      <c r="B141" s="33" t="s">
        <v>254</v>
      </c>
      <c r="C141" s="33" t="s">
        <v>5234</v>
      </c>
      <c r="D141" s="261" t="s">
        <v>5235</v>
      </c>
      <c r="E141" s="280" t="s">
        <v>93</v>
      </c>
      <c r="F141" s="280" t="s">
        <v>126</v>
      </c>
      <c r="G141" s="280" t="s">
        <v>128</v>
      </c>
      <c r="H141" s="265" t="s">
        <v>4182</v>
      </c>
      <c r="I141" s="41" t="s">
        <v>278</v>
      </c>
      <c r="J141" s="41" t="s">
        <v>278</v>
      </c>
      <c r="K141" s="48" t="s">
        <v>5236</v>
      </c>
      <c r="L141" s="350" t="s">
        <v>5237</v>
      </c>
      <c r="M141" s="350" t="s">
        <v>5237</v>
      </c>
      <c r="N141" s="350" t="s">
        <v>5238</v>
      </c>
      <c r="O141" s="277" t="s">
        <v>5239</v>
      </c>
      <c r="P141" s="353" t="s">
        <v>44</v>
      </c>
      <c r="Q141" s="350" t="s">
        <v>5240</v>
      </c>
      <c r="R141" s="48" t="s">
        <v>5241</v>
      </c>
      <c r="S141" s="48">
        <v>2029.0</v>
      </c>
      <c r="T141" s="286" t="s">
        <v>101</v>
      </c>
      <c r="U141" s="48" t="s">
        <v>5242</v>
      </c>
      <c r="V141" s="48" t="s">
        <v>5243</v>
      </c>
      <c r="W141" s="48" t="s">
        <v>5244</v>
      </c>
      <c r="X141" s="48" t="s">
        <v>5245</v>
      </c>
      <c r="Y141" s="354">
        <v>45717.0</v>
      </c>
      <c r="Z141" s="354">
        <v>45988.0</v>
      </c>
      <c r="AA141" s="48" t="s">
        <v>5247</v>
      </c>
      <c r="AB141" s="205" t="s">
        <v>5248</v>
      </c>
      <c r="AC141" s="48">
        <v>1.0</v>
      </c>
      <c r="AD141" s="344" t="s">
        <v>257</v>
      </c>
      <c r="AE141" s="344" t="s">
        <v>252</v>
      </c>
      <c r="AF141" s="286" t="s">
        <v>53</v>
      </c>
      <c r="AG141" s="359" t="s">
        <v>74</v>
      </c>
      <c r="AH141" s="289" t="s">
        <v>52</v>
      </c>
      <c r="AI141" s="33" t="s">
        <v>317</v>
      </c>
      <c r="AJ141" s="33" t="s">
        <v>317</v>
      </c>
      <c r="AK141" s="33" t="s">
        <v>317</v>
      </c>
      <c r="AL141" s="33" t="s">
        <v>317</v>
      </c>
      <c r="AM141" s="33" t="s">
        <v>317</v>
      </c>
      <c r="AN141" s="33" t="s">
        <v>317</v>
      </c>
      <c r="AO141" s="352" t="s">
        <v>257</v>
      </c>
      <c r="AP141" s="48">
        <v>32.83</v>
      </c>
      <c r="AQ141" s="361">
        <f t="shared" ref="AQ141:AQ143" si="17">AR141/AP141</f>
        <v>0.5482790131</v>
      </c>
      <c r="AR141" s="48">
        <v>18.0</v>
      </c>
      <c r="AS141" s="33" t="s">
        <v>317</v>
      </c>
      <c r="AT141" s="33" t="s">
        <v>317</v>
      </c>
      <c r="AU141" s="33" t="s">
        <v>317</v>
      </c>
      <c r="AV141" s="33" t="s">
        <v>317</v>
      </c>
      <c r="AW141" s="33" t="s">
        <v>317</v>
      </c>
      <c r="AX141" s="33" t="s">
        <v>317</v>
      </c>
      <c r="AY141" s="33" t="s">
        <v>317</v>
      </c>
      <c r="AZ141" s="33" t="s">
        <v>317</v>
      </c>
      <c r="BA141" s="33" t="s">
        <v>317</v>
      </c>
      <c r="BB141" s="33" t="s">
        <v>317</v>
      </c>
      <c r="BC141" s="33" t="s">
        <v>317</v>
      </c>
      <c r="BD141" s="33" t="s">
        <v>317</v>
      </c>
      <c r="BE141" s="33" t="s">
        <v>317</v>
      </c>
      <c r="BF141" s="33" t="s">
        <v>317</v>
      </c>
      <c r="BG141" s="33" t="s">
        <v>317</v>
      </c>
      <c r="BH141" s="33" t="s">
        <v>317</v>
      </c>
      <c r="BI141" s="33" t="s">
        <v>317</v>
      </c>
      <c r="BJ141" s="33" t="s">
        <v>317</v>
      </c>
      <c r="BK141" s="264" t="s">
        <v>278</v>
      </c>
      <c r="BL141" s="48" t="s">
        <v>3385</v>
      </c>
      <c r="BM141" s="48" t="s">
        <v>317</v>
      </c>
      <c r="BN141" s="48" t="s">
        <v>5257</v>
      </c>
      <c r="BO141" s="286" t="s">
        <v>53</v>
      </c>
      <c r="BP141" s="46" t="s">
        <v>81</v>
      </c>
      <c r="BQ141" s="359" t="s">
        <v>176</v>
      </c>
      <c r="BR141" s="48" t="s">
        <v>3593</v>
      </c>
      <c r="BS141" s="289" t="s">
        <v>512</v>
      </c>
      <c r="BT141" s="254">
        <f t="shared" si="2"/>
        <v>2025</v>
      </c>
      <c r="BU141" s="254"/>
      <c r="BV141" s="254"/>
      <c r="BW141" s="254"/>
      <c r="BX141" s="254" t="str">
        <f>COUNTIF(A2:BV2, "") + COUNTIF(A2:BV2, "NA") + COUNTIF(A2:BV2, "N/A") + COUNTIF(A2:BV2, "No aplica")</f>
        <v>#ERROR!</v>
      </c>
      <c r="BY141" s="254"/>
      <c r="BZ141" s="62" t="s">
        <v>214</v>
      </c>
      <c r="CA141" s="64" t="s">
        <v>214</v>
      </c>
      <c r="CB141" s="254"/>
      <c r="CC141" s="254"/>
      <c r="CD141" s="65" t="str">
        <f t="shared" si="4"/>
        <v/>
      </c>
      <c r="CE141" s="65"/>
      <c r="CF141" s="65"/>
      <c r="CG141" s="65"/>
      <c r="CH141" s="65"/>
      <c r="CI141" s="65"/>
      <c r="CJ141" s="65">
        <f t="shared" si="5"/>
        <v>0</v>
      </c>
      <c r="CK141" s="53" t="s">
        <v>254</v>
      </c>
      <c r="CL141" s="54" t="s">
        <v>254</v>
      </c>
      <c r="CM141" s="284">
        <v>45804.0</v>
      </c>
    </row>
    <row r="142" ht="22.5" customHeight="1">
      <c r="A142" s="48" t="s">
        <v>1610</v>
      </c>
      <c r="B142" s="33" t="s">
        <v>254</v>
      </c>
      <c r="C142" s="33" t="s">
        <v>5259</v>
      </c>
      <c r="D142" s="261" t="s">
        <v>3836</v>
      </c>
      <c r="E142" s="280" t="s">
        <v>93</v>
      </c>
      <c r="F142" s="280" t="s">
        <v>126</v>
      </c>
      <c r="G142" s="280" t="s">
        <v>128</v>
      </c>
      <c r="H142" s="265" t="s">
        <v>4182</v>
      </c>
      <c r="I142" s="41" t="s">
        <v>278</v>
      </c>
      <c r="J142" s="41" t="s">
        <v>278</v>
      </c>
      <c r="K142" s="48" t="s">
        <v>5260</v>
      </c>
      <c r="L142" s="350" t="s">
        <v>5261</v>
      </c>
      <c r="M142" s="350" t="s">
        <v>5261</v>
      </c>
      <c r="N142" s="350" t="s">
        <v>3845</v>
      </c>
      <c r="O142" s="277" t="s">
        <v>3846</v>
      </c>
      <c r="P142" s="353" t="s">
        <v>44</v>
      </c>
      <c r="Q142" s="350" t="s">
        <v>5263</v>
      </c>
      <c r="R142" s="48" t="s">
        <v>3848</v>
      </c>
      <c r="S142" s="48">
        <v>8621.0</v>
      </c>
      <c r="T142" s="286" t="s">
        <v>283</v>
      </c>
      <c r="U142" s="48" t="s">
        <v>5264</v>
      </c>
      <c r="V142" s="48" t="s">
        <v>5265</v>
      </c>
      <c r="W142" s="48" t="s">
        <v>3851</v>
      </c>
      <c r="X142" s="48" t="s">
        <v>5268</v>
      </c>
      <c r="Y142" s="354">
        <v>45782.0</v>
      </c>
      <c r="Z142" s="354">
        <v>46000.0</v>
      </c>
      <c r="AA142" s="48" t="s">
        <v>5271</v>
      </c>
      <c r="AB142" s="205" t="s">
        <v>5273</v>
      </c>
      <c r="AC142" s="48">
        <v>1.0</v>
      </c>
      <c r="AD142" s="344" t="s">
        <v>257</v>
      </c>
      <c r="AE142" s="344" t="s">
        <v>252</v>
      </c>
      <c r="AF142" s="286" t="s">
        <v>53</v>
      </c>
      <c r="AG142" s="359" t="s">
        <v>74</v>
      </c>
      <c r="AH142" s="289" t="s">
        <v>52</v>
      </c>
      <c r="AI142" s="33" t="s">
        <v>317</v>
      </c>
      <c r="AJ142" s="356">
        <v>165.4</v>
      </c>
      <c r="AK142" s="33" t="s">
        <v>317</v>
      </c>
      <c r="AL142" s="33" t="s">
        <v>317</v>
      </c>
      <c r="AM142" s="33" t="s">
        <v>317</v>
      </c>
      <c r="AN142" s="33" t="s">
        <v>317</v>
      </c>
      <c r="AO142" s="352" t="s">
        <v>257</v>
      </c>
      <c r="AP142" s="48">
        <v>59.33</v>
      </c>
      <c r="AQ142" s="361">
        <f t="shared" si="17"/>
        <v>0.6185740772</v>
      </c>
      <c r="AR142" s="48">
        <v>36.7</v>
      </c>
      <c r="AS142" s="33" t="s">
        <v>317</v>
      </c>
      <c r="AT142" s="33" t="s">
        <v>317</v>
      </c>
      <c r="AU142" s="33" t="s">
        <v>317</v>
      </c>
      <c r="AV142" s="33" t="s">
        <v>317</v>
      </c>
      <c r="AW142" s="33" t="s">
        <v>317</v>
      </c>
      <c r="AX142" s="33" t="s">
        <v>317</v>
      </c>
      <c r="AY142" s="33" t="s">
        <v>317</v>
      </c>
      <c r="AZ142" s="33" t="s">
        <v>317</v>
      </c>
      <c r="BA142" s="33" t="s">
        <v>317</v>
      </c>
      <c r="BB142" s="33" t="s">
        <v>317</v>
      </c>
      <c r="BC142" s="33" t="s">
        <v>317</v>
      </c>
      <c r="BD142" s="33" t="s">
        <v>317</v>
      </c>
      <c r="BE142" s="33" t="s">
        <v>317</v>
      </c>
      <c r="BF142" s="33" t="s">
        <v>317</v>
      </c>
      <c r="BG142" s="33" t="s">
        <v>317</v>
      </c>
      <c r="BH142" s="33" t="s">
        <v>317</v>
      </c>
      <c r="BI142" s="33" t="s">
        <v>317</v>
      </c>
      <c r="BJ142" s="33" t="s">
        <v>317</v>
      </c>
      <c r="BK142" s="264" t="s">
        <v>278</v>
      </c>
      <c r="BL142" s="48" t="s">
        <v>3385</v>
      </c>
      <c r="BM142" s="48" t="s">
        <v>317</v>
      </c>
      <c r="BN142" s="48" t="s">
        <v>5280</v>
      </c>
      <c r="BO142" s="286" t="s">
        <v>53</v>
      </c>
      <c r="BP142" s="46" t="s">
        <v>81</v>
      </c>
      <c r="BQ142" s="359" t="s">
        <v>176</v>
      </c>
      <c r="BR142" s="48" t="s">
        <v>3593</v>
      </c>
      <c r="BS142" s="289" t="s">
        <v>512</v>
      </c>
      <c r="BT142" s="254">
        <f t="shared" si="2"/>
        <v>2025</v>
      </c>
      <c r="BU142" s="254"/>
      <c r="BV142" s="254"/>
      <c r="BW142" s="254"/>
      <c r="BX142" s="254" t="str">
        <f>COUNTIF(A2:BV2, "") + COUNTIF(A2:BV2, "NA") + COUNTIF(A2:BV2, "N/A") + COUNTIF(A2:BV2, "No aplica")</f>
        <v>#ERROR!</v>
      </c>
      <c r="BY142" s="254"/>
      <c r="BZ142" s="62" t="s">
        <v>214</v>
      </c>
      <c r="CA142" s="64" t="s">
        <v>214</v>
      </c>
      <c r="CB142" s="254"/>
      <c r="CC142" s="254"/>
      <c r="CD142" s="65" t="str">
        <f t="shared" si="4"/>
        <v/>
      </c>
      <c r="CE142" s="65"/>
      <c r="CF142" s="65"/>
      <c r="CG142" s="65"/>
      <c r="CH142" s="65"/>
      <c r="CI142" s="65"/>
      <c r="CJ142" s="65">
        <f t="shared" si="5"/>
        <v>0</v>
      </c>
      <c r="CK142" s="53" t="s">
        <v>254</v>
      </c>
      <c r="CL142" s="54" t="s">
        <v>254</v>
      </c>
      <c r="CM142" s="284">
        <v>45804.0</v>
      </c>
    </row>
    <row r="143" ht="22.5" customHeight="1">
      <c r="A143" s="48" t="s">
        <v>1610</v>
      </c>
      <c r="B143" s="33" t="s">
        <v>254</v>
      </c>
      <c r="C143" s="33" t="s">
        <v>5282</v>
      </c>
      <c r="D143" s="261" t="s">
        <v>5283</v>
      </c>
      <c r="E143" s="280" t="s">
        <v>93</v>
      </c>
      <c r="F143" s="280" t="s">
        <v>126</v>
      </c>
      <c r="G143" s="280" t="s">
        <v>128</v>
      </c>
      <c r="H143" s="264" t="s">
        <v>3803</v>
      </c>
      <c r="I143" s="41" t="s">
        <v>278</v>
      </c>
      <c r="J143" s="41" t="s">
        <v>278</v>
      </c>
      <c r="K143" s="48" t="s">
        <v>5285</v>
      </c>
      <c r="L143" s="350" t="s">
        <v>5286</v>
      </c>
      <c r="M143" s="350" t="s">
        <v>5286</v>
      </c>
      <c r="N143" s="277" t="s">
        <v>5288</v>
      </c>
      <c r="O143" s="352" t="s">
        <v>5290</v>
      </c>
      <c r="P143" s="353" t="s">
        <v>70</v>
      </c>
      <c r="Q143" s="251" t="s">
        <v>5291</v>
      </c>
      <c r="R143" s="48" t="s">
        <v>5292</v>
      </c>
      <c r="S143" s="48">
        <v>2754.0</v>
      </c>
      <c r="T143" s="286" t="s">
        <v>268</v>
      </c>
      <c r="U143" s="48" t="s">
        <v>5294</v>
      </c>
      <c r="V143" s="48" t="s">
        <v>5296</v>
      </c>
      <c r="W143" s="48" t="s">
        <v>5298</v>
      </c>
      <c r="X143" s="48" t="s">
        <v>5300</v>
      </c>
      <c r="Y143" s="354">
        <v>45392.0</v>
      </c>
      <c r="Z143" s="354">
        <v>45929.0</v>
      </c>
      <c r="AA143" s="48" t="s">
        <v>5302</v>
      </c>
      <c r="AB143" s="205" t="s">
        <v>5304</v>
      </c>
      <c r="AC143" s="48">
        <v>1.0</v>
      </c>
      <c r="AD143" s="344" t="s">
        <v>257</v>
      </c>
      <c r="AE143" s="344" t="s">
        <v>252</v>
      </c>
      <c r="AF143" s="286" t="s">
        <v>53</v>
      </c>
      <c r="AG143" s="359" t="s">
        <v>74</v>
      </c>
      <c r="AH143" s="289" t="s">
        <v>52</v>
      </c>
      <c r="AI143" s="33" t="s">
        <v>317</v>
      </c>
      <c r="AJ143" s="356">
        <v>9.0</v>
      </c>
      <c r="AK143" s="33" t="s">
        <v>317</v>
      </c>
      <c r="AL143" s="33" t="s">
        <v>317</v>
      </c>
      <c r="AM143" s="33" t="s">
        <v>317</v>
      </c>
      <c r="AN143" s="33" t="s">
        <v>317</v>
      </c>
      <c r="AO143" s="352" t="s">
        <v>257</v>
      </c>
      <c r="AP143" s="48">
        <v>9.0</v>
      </c>
      <c r="AQ143" s="361">
        <f t="shared" si="17"/>
        <v>0.8888888889</v>
      </c>
      <c r="AR143" s="48">
        <v>8.0</v>
      </c>
      <c r="AS143" s="33" t="s">
        <v>317</v>
      </c>
      <c r="AT143" s="33" t="s">
        <v>317</v>
      </c>
      <c r="AU143" s="33" t="s">
        <v>317</v>
      </c>
      <c r="AV143" s="33" t="s">
        <v>317</v>
      </c>
      <c r="AW143" s="33" t="s">
        <v>317</v>
      </c>
      <c r="AX143" s="33" t="s">
        <v>317</v>
      </c>
      <c r="AY143" s="33" t="s">
        <v>317</v>
      </c>
      <c r="AZ143" s="33" t="s">
        <v>317</v>
      </c>
      <c r="BA143" s="33" t="s">
        <v>317</v>
      </c>
      <c r="BB143" s="33" t="s">
        <v>317</v>
      </c>
      <c r="BC143" s="33" t="s">
        <v>317</v>
      </c>
      <c r="BD143" s="33" t="s">
        <v>317</v>
      </c>
      <c r="BE143" s="33" t="s">
        <v>317</v>
      </c>
      <c r="BF143" s="33" t="s">
        <v>317</v>
      </c>
      <c r="BG143" s="33" t="s">
        <v>317</v>
      </c>
      <c r="BH143" s="33" t="s">
        <v>317</v>
      </c>
      <c r="BI143" s="33" t="s">
        <v>317</v>
      </c>
      <c r="BJ143" s="33" t="s">
        <v>317</v>
      </c>
      <c r="BK143" s="264" t="s">
        <v>278</v>
      </c>
      <c r="BL143" s="48" t="s">
        <v>3385</v>
      </c>
      <c r="BM143" s="48" t="s">
        <v>317</v>
      </c>
      <c r="BN143" s="48" t="s">
        <v>5306</v>
      </c>
      <c r="BO143" s="286" t="s">
        <v>53</v>
      </c>
      <c r="BP143" s="46" t="s">
        <v>81</v>
      </c>
      <c r="BQ143" s="359" t="s">
        <v>176</v>
      </c>
      <c r="BR143" s="48" t="s">
        <v>3593</v>
      </c>
      <c r="BS143" s="289" t="s">
        <v>512</v>
      </c>
      <c r="BT143" s="254">
        <f t="shared" si="2"/>
        <v>2025</v>
      </c>
      <c r="BU143" s="254"/>
      <c r="BV143" s="254"/>
      <c r="BW143" s="254"/>
      <c r="BX143" s="254" t="str">
        <f>COUNTIF(A2:BV2, "") + COUNTIF(A2:BV2, "NA") + COUNTIF(A2:BV2, "N/A") + COUNTIF(A2:BV2, "No aplica")</f>
        <v>#ERROR!</v>
      </c>
      <c r="BY143" s="254"/>
      <c r="BZ143" s="62" t="s">
        <v>214</v>
      </c>
      <c r="CA143" s="64" t="s">
        <v>214</v>
      </c>
      <c r="CB143" s="254"/>
      <c r="CC143" s="254"/>
      <c r="CD143" s="65" t="str">
        <f t="shared" si="4"/>
        <v/>
      </c>
      <c r="CE143" s="65"/>
      <c r="CF143" s="65"/>
      <c r="CG143" s="65"/>
      <c r="CH143" s="65"/>
      <c r="CI143" s="65"/>
      <c r="CJ143" s="65">
        <f t="shared" si="5"/>
        <v>0</v>
      </c>
      <c r="CK143" s="53" t="s">
        <v>254</v>
      </c>
      <c r="CL143" s="54" t="s">
        <v>254</v>
      </c>
      <c r="CM143" s="284">
        <v>45804.0</v>
      </c>
    </row>
    <row r="144" ht="22.5" customHeight="1">
      <c r="A144" s="48" t="s">
        <v>1610</v>
      </c>
      <c r="B144" s="33" t="s">
        <v>254</v>
      </c>
      <c r="C144" s="33" t="s">
        <v>5313</v>
      </c>
      <c r="D144" s="261" t="s">
        <v>5315</v>
      </c>
      <c r="E144" s="280" t="s">
        <v>93</v>
      </c>
      <c r="F144" s="280" t="s">
        <v>126</v>
      </c>
      <c r="G144" s="280" t="s">
        <v>128</v>
      </c>
      <c r="H144" s="265" t="s">
        <v>4182</v>
      </c>
      <c r="I144" s="41" t="s">
        <v>278</v>
      </c>
      <c r="J144" s="41" t="s">
        <v>278</v>
      </c>
      <c r="K144" s="48" t="s">
        <v>5321</v>
      </c>
      <c r="L144" s="350" t="s">
        <v>5322</v>
      </c>
      <c r="M144" s="350" t="s">
        <v>5322</v>
      </c>
      <c r="N144" s="277" t="s">
        <v>5324</v>
      </c>
      <c r="O144" s="277" t="s">
        <v>5325</v>
      </c>
      <c r="P144" s="353" t="s">
        <v>70</v>
      </c>
      <c r="Q144" s="277" t="s">
        <v>5326</v>
      </c>
      <c r="R144" s="48" t="s">
        <v>5327</v>
      </c>
      <c r="S144" s="48">
        <v>6423.0</v>
      </c>
      <c r="T144" s="286" t="s">
        <v>72</v>
      </c>
      <c r="U144" s="48" t="s">
        <v>5328</v>
      </c>
      <c r="V144" s="48" t="s">
        <v>5329</v>
      </c>
      <c r="W144" s="48" t="s">
        <v>5330</v>
      </c>
      <c r="X144" s="48" t="s">
        <v>5331</v>
      </c>
      <c r="Y144" s="354">
        <v>45637.0</v>
      </c>
      <c r="Z144" s="354">
        <v>46000.0</v>
      </c>
      <c r="AA144" s="48" t="s">
        <v>5332</v>
      </c>
      <c r="AB144" s="205" t="s">
        <v>5333</v>
      </c>
      <c r="AC144" s="48">
        <v>1.0</v>
      </c>
      <c r="AD144" s="344" t="s">
        <v>257</v>
      </c>
      <c r="AE144" s="344" t="s">
        <v>252</v>
      </c>
      <c r="AF144" s="286" t="s">
        <v>53</v>
      </c>
      <c r="AG144" s="359" t="s">
        <v>74</v>
      </c>
      <c r="AH144" s="289" t="s">
        <v>52</v>
      </c>
      <c r="AI144" s="33" t="s">
        <v>317</v>
      </c>
      <c r="AJ144" s="356">
        <v>267.82</v>
      </c>
      <c r="AK144" s="33" t="s">
        <v>317</v>
      </c>
      <c r="AL144" s="33" t="s">
        <v>317</v>
      </c>
      <c r="AM144" s="33" t="s">
        <v>317</v>
      </c>
      <c r="AN144" s="33" t="s">
        <v>317</v>
      </c>
      <c r="AO144" s="352" t="s">
        <v>257</v>
      </c>
      <c r="AP144" s="33" t="s">
        <v>317</v>
      </c>
      <c r="AQ144" s="33" t="s">
        <v>317</v>
      </c>
      <c r="AR144" s="48">
        <v>235.0</v>
      </c>
      <c r="AS144" s="33" t="s">
        <v>317</v>
      </c>
      <c r="AT144" s="33" t="s">
        <v>317</v>
      </c>
      <c r="AU144" s="33" t="s">
        <v>317</v>
      </c>
      <c r="AV144" s="33" t="s">
        <v>317</v>
      </c>
      <c r="AW144" s="33" t="s">
        <v>317</v>
      </c>
      <c r="AX144" s="33" t="s">
        <v>317</v>
      </c>
      <c r="AY144" s="33" t="s">
        <v>317</v>
      </c>
      <c r="AZ144" s="33" t="s">
        <v>317</v>
      </c>
      <c r="BA144" s="33" t="s">
        <v>317</v>
      </c>
      <c r="BB144" s="33" t="s">
        <v>317</v>
      </c>
      <c r="BC144" s="33" t="s">
        <v>317</v>
      </c>
      <c r="BD144" s="33" t="s">
        <v>317</v>
      </c>
      <c r="BE144" s="33" t="s">
        <v>317</v>
      </c>
      <c r="BF144" s="33" t="s">
        <v>317</v>
      </c>
      <c r="BG144" s="33" t="s">
        <v>317</v>
      </c>
      <c r="BH144" s="33" t="s">
        <v>317</v>
      </c>
      <c r="BI144" s="33" t="s">
        <v>317</v>
      </c>
      <c r="BJ144" s="33" t="s">
        <v>317</v>
      </c>
      <c r="BK144" s="264" t="s">
        <v>278</v>
      </c>
      <c r="BL144" s="48" t="s">
        <v>3385</v>
      </c>
      <c r="BM144" s="48" t="s">
        <v>317</v>
      </c>
      <c r="BN144" s="48" t="s">
        <v>317</v>
      </c>
      <c r="BO144" s="286" t="s">
        <v>53</v>
      </c>
      <c r="BP144" s="46" t="s">
        <v>81</v>
      </c>
      <c r="BQ144" s="359" t="s">
        <v>176</v>
      </c>
      <c r="BR144" s="48" t="s">
        <v>3593</v>
      </c>
      <c r="BS144" s="289" t="s">
        <v>512</v>
      </c>
      <c r="BT144" s="254">
        <f t="shared" si="2"/>
        <v>2025</v>
      </c>
      <c r="BU144" s="254"/>
      <c r="BV144" s="254"/>
      <c r="BW144" s="254"/>
      <c r="BX144" s="254" t="str">
        <f>COUNTIF(A2:BV2, "") + COUNTIF(A2:BV2, "NA") + COUNTIF(A2:BV2, "N/A") + COUNTIF(A2:BV2, "No aplica")</f>
        <v>#ERROR!</v>
      </c>
      <c r="BY144" s="254"/>
      <c r="BZ144" s="62" t="s">
        <v>214</v>
      </c>
      <c r="CA144" s="64" t="s">
        <v>214</v>
      </c>
      <c r="CB144" s="254"/>
      <c r="CC144" s="254"/>
      <c r="CD144" s="65" t="str">
        <f t="shared" si="4"/>
        <v/>
      </c>
      <c r="CE144" s="65"/>
      <c r="CF144" s="65"/>
      <c r="CG144" s="65"/>
      <c r="CH144" s="65"/>
      <c r="CI144" s="65"/>
      <c r="CJ144" s="65">
        <f t="shared" si="5"/>
        <v>0</v>
      </c>
      <c r="CK144" s="53" t="s">
        <v>254</v>
      </c>
      <c r="CL144" s="54" t="s">
        <v>254</v>
      </c>
      <c r="CM144" s="284">
        <v>45804.0</v>
      </c>
    </row>
    <row r="145" ht="22.5" customHeight="1">
      <c r="A145" s="48" t="s">
        <v>1610</v>
      </c>
      <c r="B145" s="33" t="s">
        <v>254</v>
      </c>
      <c r="C145" s="33" t="s">
        <v>5343</v>
      </c>
      <c r="D145" s="261" t="s">
        <v>5344</v>
      </c>
      <c r="E145" s="280" t="s">
        <v>93</v>
      </c>
      <c r="F145" s="280" t="s">
        <v>126</v>
      </c>
      <c r="G145" s="280" t="s">
        <v>128</v>
      </c>
      <c r="H145" s="265" t="s">
        <v>4182</v>
      </c>
      <c r="I145" s="41" t="s">
        <v>278</v>
      </c>
      <c r="J145" s="41" t="s">
        <v>278</v>
      </c>
      <c r="K145" s="48" t="s">
        <v>5345</v>
      </c>
      <c r="L145" s="350" t="s">
        <v>5346</v>
      </c>
      <c r="M145" s="350" t="s">
        <v>5346</v>
      </c>
      <c r="N145" s="350" t="s">
        <v>5347</v>
      </c>
      <c r="O145" s="277" t="s">
        <v>5348</v>
      </c>
      <c r="P145" s="353" t="s">
        <v>44</v>
      </c>
      <c r="Q145" s="350" t="s">
        <v>5349</v>
      </c>
      <c r="R145" s="48" t="s">
        <v>5350</v>
      </c>
      <c r="S145" s="48">
        <v>8430.0</v>
      </c>
      <c r="T145" s="286" t="s">
        <v>330</v>
      </c>
      <c r="U145" s="48" t="s">
        <v>5351</v>
      </c>
      <c r="V145" s="48" t="s">
        <v>5352</v>
      </c>
      <c r="W145" s="48" t="s">
        <v>5353</v>
      </c>
      <c r="X145" s="48" t="s">
        <v>5354</v>
      </c>
      <c r="Y145" s="354">
        <v>45731.0</v>
      </c>
      <c r="Z145" s="354">
        <v>45988.0</v>
      </c>
      <c r="AA145" s="48" t="s">
        <v>5355</v>
      </c>
      <c r="AB145" s="205" t="s">
        <v>5356</v>
      </c>
      <c r="AC145" s="48">
        <v>1.0</v>
      </c>
      <c r="AD145" s="344" t="s">
        <v>257</v>
      </c>
      <c r="AE145" s="344" t="s">
        <v>252</v>
      </c>
      <c r="AF145" s="286" t="s">
        <v>53</v>
      </c>
      <c r="AG145" s="359" t="s">
        <v>104</v>
      </c>
      <c r="AH145" s="289" t="s">
        <v>52</v>
      </c>
      <c r="AI145" s="33" t="s">
        <v>317</v>
      </c>
      <c r="AJ145" s="356">
        <v>8.16</v>
      </c>
      <c r="AK145" s="33" t="s">
        <v>317</v>
      </c>
      <c r="AL145" s="33" t="s">
        <v>317</v>
      </c>
      <c r="AM145" s="33" t="s">
        <v>317</v>
      </c>
      <c r="AN145" s="33" t="s">
        <v>317</v>
      </c>
      <c r="AO145" s="352" t="s">
        <v>257</v>
      </c>
      <c r="AP145" s="33" t="s">
        <v>317</v>
      </c>
      <c r="AQ145" s="33" t="s">
        <v>317</v>
      </c>
      <c r="AR145" s="33" t="s">
        <v>317</v>
      </c>
      <c r="AS145" s="33" t="s">
        <v>317</v>
      </c>
      <c r="AT145" s="33" t="s">
        <v>317</v>
      </c>
      <c r="AU145" s="48">
        <v>163684.0</v>
      </c>
      <c r="AV145" s="33" t="s">
        <v>317</v>
      </c>
      <c r="AW145" s="33" t="s">
        <v>317</v>
      </c>
      <c r="AX145" s="33" t="s">
        <v>317</v>
      </c>
      <c r="AY145" s="33" t="s">
        <v>317</v>
      </c>
      <c r="AZ145" s="33" t="s">
        <v>317</v>
      </c>
      <c r="BA145" s="33" t="s">
        <v>317</v>
      </c>
      <c r="BB145" s="33" t="s">
        <v>317</v>
      </c>
      <c r="BC145" s="33" t="s">
        <v>317</v>
      </c>
      <c r="BD145" s="33" t="s">
        <v>317</v>
      </c>
      <c r="BE145" s="33" t="s">
        <v>317</v>
      </c>
      <c r="BF145" s="33" t="s">
        <v>317</v>
      </c>
      <c r="BG145" s="33" t="s">
        <v>317</v>
      </c>
      <c r="BH145" s="33" t="s">
        <v>317</v>
      </c>
      <c r="BI145" s="33" t="s">
        <v>317</v>
      </c>
      <c r="BJ145" s="33" t="s">
        <v>317</v>
      </c>
      <c r="BK145" s="48" t="s">
        <v>5359</v>
      </c>
      <c r="BL145" s="48" t="s">
        <v>1912</v>
      </c>
      <c r="BM145" s="48" t="s">
        <v>317</v>
      </c>
      <c r="BN145" s="48" t="s">
        <v>317</v>
      </c>
      <c r="BO145" s="286" t="s">
        <v>53</v>
      </c>
      <c r="BP145" s="46" t="s">
        <v>81</v>
      </c>
      <c r="BQ145" s="359" t="s">
        <v>176</v>
      </c>
      <c r="BR145" s="48" t="s">
        <v>3593</v>
      </c>
      <c r="BS145" s="289" t="s">
        <v>512</v>
      </c>
      <c r="BT145" s="254">
        <f t="shared" si="2"/>
        <v>2025</v>
      </c>
      <c r="BU145" s="254"/>
      <c r="BV145" s="254"/>
      <c r="BW145" s="254"/>
      <c r="BX145" s="254" t="str">
        <f>COUNTIF(A2:BV2, "") + COUNTIF(A2:BV2, "NA") + COUNTIF(A2:BV2, "N/A") + COUNTIF(A2:BV2, "No aplica")</f>
        <v>#ERROR!</v>
      </c>
      <c r="BY145" s="254"/>
      <c r="BZ145" s="62" t="s">
        <v>214</v>
      </c>
      <c r="CA145" s="64" t="s">
        <v>214</v>
      </c>
      <c r="CB145" s="254"/>
      <c r="CC145" s="254"/>
      <c r="CD145" s="65" t="str">
        <f t="shared" si="4"/>
        <v/>
      </c>
      <c r="CE145" s="65"/>
      <c r="CF145" s="65"/>
      <c r="CG145" s="65"/>
      <c r="CH145" s="65"/>
      <c r="CI145" s="65"/>
      <c r="CJ145" s="65">
        <f t="shared" si="5"/>
        <v>0</v>
      </c>
      <c r="CK145" s="53" t="s">
        <v>254</v>
      </c>
      <c r="CL145" s="54" t="s">
        <v>254</v>
      </c>
      <c r="CM145" s="284">
        <v>45804.0</v>
      </c>
    </row>
    <row r="146" ht="22.5" customHeight="1">
      <c r="A146" s="48" t="s">
        <v>1610</v>
      </c>
      <c r="B146" s="33" t="s">
        <v>254</v>
      </c>
      <c r="C146" s="33" t="s">
        <v>5365</v>
      </c>
      <c r="D146" s="261" t="s">
        <v>5366</v>
      </c>
      <c r="E146" s="280" t="s">
        <v>93</v>
      </c>
      <c r="F146" s="280" t="s">
        <v>126</v>
      </c>
      <c r="G146" s="280" t="s">
        <v>128</v>
      </c>
      <c r="H146" s="264" t="s">
        <v>3803</v>
      </c>
      <c r="I146" s="41" t="s">
        <v>278</v>
      </c>
      <c r="J146" s="41" t="s">
        <v>278</v>
      </c>
      <c r="K146" s="48" t="s">
        <v>5367</v>
      </c>
      <c r="L146" s="350" t="s">
        <v>5368</v>
      </c>
      <c r="M146" s="350" t="s">
        <v>5368</v>
      </c>
      <c r="N146" s="277" t="s">
        <v>5369</v>
      </c>
      <c r="O146" s="277" t="s">
        <v>5370</v>
      </c>
      <c r="P146" s="353" t="s">
        <v>44</v>
      </c>
      <c r="Q146" s="277" t="s">
        <v>5372</v>
      </c>
      <c r="R146" s="48" t="s">
        <v>5373</v>
      </c>
      <c r="S146" s="48">
        <v>2403.0</v>
      </c>
      <c r="T146" s="286" t="s">
        <v>101</v>
      </c>
      <c r="U146" s="48" t="s">
        <v>5374</v>
      </c>
      <c r="V146" s="48" t="s">
        <v>5375</v>
      </c>
      <c r="W146" s="48" t="s">
        <v>5376</v>
      </c>
      <c r="X146" s="48" t="s">
        <v>5377</v>
      </c>
      <c r="Y146" s="354">
        <v>45390.0</v>
      </c>
      <c r="Z146" s="354">
        <v>45805.0</v>
      </c>
      <c r="AA146" s="48" t="s">
        <v>5378</v>
      </c>
      <c r="AB146" s="205" t="s">
        <v>5379</v>
      </c>
      <c r="AC146" s="48">
        <v>1.0</v>
      </c>
      <c r="AD146" s="344" t="s">
        <v>257</v>
      </c>
      <c r="AE146" s="344" t="s">
        <v>252</v>
      </c>
      <c r="AF146" s="286" t="s">
        <v>53</v>
      </c>
      <c r="AG146" s="355" t="s">
        <v>104</v>
      </c>
      <c r="AH146" s="289" t="s">
        <v>52</v>
      </c>
      <c r="AI146" s="33" t="s">
        <v>317</v>
      </c>
      <c r="AJ146" s="366">
        <v>6.4</v>
      </c>
      <c r="AK146" s="33" t="s">
        <v>317</v>
      </c>
      <c r="AL146" s="33" t="s">
        <v>317</v>
      </c>
      <c r="AM146" s="33" t="s">
        <v>317</v>
      </c>
      <c r="AN146" s="33" t="s">
        <v>317</v>
      </c>
      <c r="AO146" s="352" t="s">
        <v>257</v>
      </c>
      <c r="AP146" s="33" t="s">
        <v>317</v>
      </c>
      <c r="AQ146" s="33" t="s">
        <v>317</v>
      </c>
      <c r="AR146" s="33" t="s">
        <v>317</v>
      </c>
      <c r="AS146" s="48">
        <v>10966.0</v>
      </c>
      <c r="AT146" s="296">
        <f>AU146/AS146</f>
        <v>0.004559547693</v>
      </c>
      <c r="AU146" s="48">
        <v>50.0</v>
      </c>
      <c r="AV146" s="33" t="s">
        <v>317</v>
      </c>
      <c r="AW146" s="33" t="s">
        <v>317</v>
      </c>
      <c r="AX146" s="33" t="s">
        <v>317</v>
      </c>
      <c r="AY146" s="33" t="s">
        <v>317</v>
      </c>
      <c r="AZ146" s="33" t="s">
        <v>317</v>
      </c>
      <c r="BA146" s="33" t="s">
        <v>317</v>
      </c>
      <c r="BB146" s="33" t="s">
        <v>317</v>
      </c>
      <c r="BC146" s="33" t="s">
        <v>317</v>
      </c>
      <c r="BD146" s="33" t="s">
        <v>317</v>
      </c>
      <c r="BE146" s="33" t="s">
        <v>317</v>
      </c>
      <c r="BF146" s="33" t="s">
        <v>317</v>
      </c>
      <c r="BG146" s="33" t="s">
        <v>317</v>
      </c>
      <c r="BH146" s="33" t="s">
        <v>317</v>
      </c>
      <c r="BI146" s="33" t="s">
        <v>317</v>
      </c>
      <c r="BJ146" s="33" t="s">
        <v>317</v>
      </c>
      <c r="BK146" s="264" t="s">
        <v>278</v>
      </c>
      <c r="BL146" s="48" t="s">
        <v>5232</v>
      </c>
      <c r="BM146" s="48" t="s">
        <v>317</v>
      </c>
      <c r="BN146" s="48" t="s">
        <v>5386</v>
      </c>
      <c r="BO146" s="286" t="s">
        <v>53</v>
      </c>
      <c r="BP146" s="46" t="s">
        <v>81</v>
      </c>
      <c r="BQ146" s="359" t="s">
        <v>176</v>
      </c>
      <c r="BR146" s="48" t="s">
        <v>3593</v>
      </c>
      <c r="BS146" s="289" t="s">
        <v>512</v>
      </c>
      <c r="BT146" s="254">
        <f t="shared" si="2"/>
        <v>2025</v>
      </c>
      <c r="BU146" s="254"/>
      <c r="BV146" s="254"/>
      <c r="BW146" s="254"/>
      <c r="BX146" s="254" t="str">
        <f>COUNTIF(A2:BV2, "") + COUNTIF(A2:BV2, "NA") + COUNTIF(A2:BV2, "N/A") + COUNTIF(A2:BV2, "No aplica")</f>
        <v>#ERROR!</v>
      </c>
      <c r="BY146" s="254"/>
      <c r="BZ146" s="62" t="s">
        <v>214</v>
      </c>
      <c r="CA146" s="64" t="s">
        <v>214</v>
      </c>
      <c r="CB146" s="254"/>
      <c r="CC146" s="254"/>
      <c r="CD146" s="65" t="str">
        <f t="shared" si="4"/>
        <v/>
      </c>
      <c r="CE146" s="65"/>
      <c r="CF146" s="65"/>
      <c r="CG146" s="65"/>
      <c r="CH146" s="65"/>
      <c r="CI146" s="65"/>
      <c r="CJ146" s="65">
        <f t="shared" si="5"/>
        <v>0</v>
      </c>
      <c r="CK146" s="53" t="s">
        <v>254</v>
      </c>
      <c r="CL146" s="54" t="s">
        <v>254</v>
      </c>
      <c r="CM146" s="284">
        <v>45804.0</v>
      </c>
    </row>
    <row r="147" ht="22.5" customHeight="1">
      <c r="A147" s="48" t="s">
        <v>1610</v>
      </c>
      <c r="B147" s="33" t="s">
        <v>254</v>
      </c>
      <c r="C147" s="33" t="s">
        <v>5387</v>
      </c>
      <c r="D147" s="261" t="s">
        <v>5388</v>
      </c>
      <c r="E147" s="280" t="s">
        <v>93</v>
      </c>
      <c r="F147" s="280" t="s">
        <v>126</v>
      </c>
      <c r="G147" s="280" t="s">
        <v>128</v>
      </c>
      <c r="H147" s="264" t="s">
        <v>3803</v>
      </c>
      <c r="I147" s="41" t="s">
        <v>278</v>
      </c>
      <c r="J147" s="41" t="s">
        <v>278</v>
      </c>
      <c r="K147" s="48" t="s">
        <v>5390</v>
      </c>
      <c r="L147" s="350" t="s">
        <v>5391</v>
      </c>
      <c r="M147" s="350" t="s">
        <v>5391</v>
      </c>
      <c r="N147" s="277" t="s">
        <v>5392</v>
      </c>
      <c r="O147" s="277" t="s">
        <v>5393</v>
      </c>
      <c r="P147" s="353" t="s">
        <v>44</v>
      </c>
      <c r="Q147" s="277" t="s">
        <v>5394</v>
      </c>
      <c r="R147" s="48" t="s">
        <v>5395</v>
      </c>
      <c r="S147" s="48">
        <v>4111.0</v>
      </c>
      <c r="T147" s="286" t="s">
        <v>72</v>
      </c>
      <c r="U147" s="48" t="s">
        <v>5396</v>
      </c>
      <c r="V147" s="48" t="s">
        <v>5397</v>
      </c>
      <c r="W147" s="48" t="s">
        <v>5398</v>
      </c>
      <c r="X147" s="48" t="s">
        <v>5399</v>
      </c>
      <c r="Y147" s="354">
        <v>45352.0</v>
      </c>
      <c r="Z147" s="354">
        <v>45805.0</v>
      </c>
      <c r="AA147" s="48" t="s">
        <v>5400</v>
      </c>
      <c r="AB147" s="205" t="s">
        <v>5401</v>
      </c>
      <c r="AC147" s="48">
        <v>1.0</v>
      </c>
      <c r="AD147" s="344" t="s">
        <v>257</v>
      </c>
      <c r="AE147" s="344" t="s">
        <v>252</v>
      </c>
      <c r="AF147" s="286" t="s">
        <v>53</v>
      </c>
      <c r="AG147" s="355" t="s">
        <v>50</v>
      </c>
      <c r="AH147" s="289" t="s">
        <v>52</v>
      </c>
      <c r="AI147" s="33" t="s">
        <v>317</v>
      </c>
      <c r="AJ147" s="366">
        <v>3.0</v>
      </c>
      <c r="AK147" s="33" t="s">
        <v>317</v>
      </c>
      <c r="AL147" s="33" t="s">
        <v>317</v>
      </c>
      <c r="AM147" s="33" t="s">
        <v>317</v>
      </c>
      <c r="AN147" s="33" t="s">
        <v>317</v>
      </c>
      <c r="AO147" s="352" t="s">
        <v>257</v>
      </c>
      <c r="AP147" s="33" t="s">
        <v>317</v>
      </c>
      <c r="AQ147" s="33" t="s">
        <v>317</v>
      </c>
      <c r="AR147" s="33" t="s">
        <v>317</v>
      </c>
      <c r="AS147" s="33" t="s">
        <v>317</v>
      </c>
      <c r="AT147" s="33" t="s">
        <v>317</v>
      </c>
      <c r="AU147" s="33" t="s">
        <v>317</v>
      </c>
      <c r="AV147" s="33" t="s">
        <v>317</v>
      </c>
      <c r="AW147" s="33" t="s">
        <v>317</v>
      </c>
      <c r="AX147" s="33" t="s">
        <v>317</v>
      </c>
      <c r="AY147" s="33" t="s">
        <v>317</v>
      </c>
      <c r="AZ147" s="33" t="s">
        <v>317</v>
      </c>
      <c r="BA147" s="33" t="s">
        <v>317</v>
      </c>
      <c r="BB147" s="33" t="s">
        <v>317</v>
      </c>
      <c r="BC147" s="33" t="s">
        <v>317</v>
      </c>
      <c r="BD147" s="33" t="s">
        <v>317</v>
      </c>
      <c r="BE147" s="33" t="s">
        <v>317</v>
      </c>
      <c r="BF147" s="33" t="s">
        <v>317</v>
      </c>
      <c r="BG147" s="33" t="s">
        <v>317</v>
      </c>
      <c r="BH147" s="33" t="s">
        <v>317</v>
      </c>
      <c r="BI147" s="33" t="s">
        <v>317</v>
      </c>
      <c r="BJ147" s="33" t="s">
        <v>317</v>
      </c>
      <c r="BK147" s="48" t="s">
        <v>5407</v>
      </c>
      <c r="BL147" s="48" t="s">
        <v>5408</v>
      </c>
      <c r="BM147" s="48" t="s">
        <v>317</v>
      </c>
      <c r="BN147" s="48" t="s">
        <v>317</v>
      </c>
      <c r="BO147" s="286" t="s">
        <v>53</v>
      </c>
      <c r="BP147" s="286" t="s">
        <v>81</v>
      </c>
      <c r="BQ147" s="286" t="s">
        <v>53</v>
      </c>
      <c r="BR147" s="48" t="s">
        <v>3593</v>
      </c>
      <c r="BS147" s="289" t="s">
        <v>512</v>
      </c>
      <c r="BT147" s="254">
        <f t="shared" si="2"/>
        <v>2025</v>
      </c>
      <c r="BU147" s="254"/>
      <c r="BV147" s="254"/>
      <c r="BW147" s="254"/>
      <c r="BX147" s="254" t="str">
        <f>COUNTIF(A2:BV2, "") + COUNTIF(A2:BV2, "NA") + COUNTIF(A2:BV2, "N/A") + COUNTIF(A2:BV2, "No aplica")</f>
        <v>#ERROR!</v>
      </c>
      <c r="BY147" s="254"/>
      <c r="BZ147" s="62" t="s">
        <v>214</v>
      </c>
      <c r="CA147" s="64" t="s">
        <v>214</v>
      </c>
      <c r="CB147" s="254"/>
      <c r="CC147" s="254"/>
      <c r="CD147" s="65" t="str">
        <f t="shared" si="4"/>
        <v/>
      </c>
      <c r="CE147" s="65"/>
      <c r="CF147" s="65"/>
      <c r="CG147" s="65"/>
      <c r="CH147" s="65"/>
      <c r="CI147" s="65"/>
      <c r="CJ147" s="65">
        <f t="shared" si="5"/>
        <v>0</v>
      </c>
      <c r="CK147" s="53" t="s">
        <v>254</v>
      </c>
      <c r="CL147" s="54" t="s">
        <v>254</v>
      </c>
      <c r="CM147" s="284">
        <v>45804.0</v>
      </c>
    </row>
    <row r="148" ht="22.5" customHeight="1">
      <c r="A148" s="48" t="s">
        <v>1610</v>
      </c>
      <c r="B148" s="33" t="s">
        <v>254</v>
      </c>
      <c r="C148" s="33" t="s">
        <v>5410</v>
      </c>
      <c r="D148" s="261" t="s">
        <v>5411</v>
      </c>
      <c r="E148" s="280" t="s">
        <v>93</v>
      </c>
      <c r="F148" s="280" t="s">
        <v>126</v>
      </c>
      <c r="G148" s="280" t="s">
        <v>128</v>
      </c>
      <c r="H148" s="265" t="s">
        <v>4182</v>
      </c>
      <c r="I148" s="41" t="s">
        <v>278</v>
      </c>
      <c r="J148" s="41" t="s">
        <v>278</v>
      </c>
      <c r="K148" s="48" t="s">
        <v>5412</v>
      </c>
      <c r="L148" s="350" t="s">
        <v>5413</v>
      </c>
      <c r="M148" s="350" t="s">
        <v>5413</v>
      </c>
      <c r="N148" s="277" t="s">
        <v>2784</v>
      </c>
      <c r="O148" s="277" t="s">
        <v>5414</v>
      </c>
      <c r="P148" s="353" t="s">
        <v>44</v>
      </c>
      <c r="Q148" s="277" t="s">
        <v>5415</v>
      </c>
      <c r="R148" s="48" t="s">
        <v>5416</v>
      </c>
      <c r="S148" s="48">
        <v>4210.0</v>
      </c>
      <c r="T148" s="286" t="s">
        <v>218</v>
      </c>
      <c r="U148" s="48" t="s">
        <v>5417</v>
      </c>
      <c r="V148" s="48" t="s">
        <v>5419</v>
      </c>
      <c r="W148" s="48" t="s">
        <v>5420</v>
      </c>
      <c r="X148" s="48" t="s">
        <v>5421</v>
      </c>
      <c r="Y148" s="354">
        <v>45729.0</v>
      </c>
      <c r="Z148" s="354">
        <v>45959.0</v>
      </c>
      <c r="AA148" s="48" t="s">
        <v>5422</v>
      </c>
      <c r="AB148" s="205" t="s">
        <v>5423</v>
      </c>
      <c r="AC148" s="48">
        <v>1.0</v>
      </c>
      <c r="AD148" s="344" t="s">
        <v>257</v>
      </c>
      <c r="AE148" s="344" t="s">
        <v>252</v>
      </c>
      <c r="AF148" s="286" t="s">
        <v>53</v>
      </c>
      <c r="AG148" s="355" t="s">
        <v>136</v>
      </c>
      <c r="AH148" s="289" t="s">
        <v>52</v>
      </c>
      <c r="AI148" s="33" t="s">
        <v>317</v>
      </c>
      <c r="AJ148" s="356">
        <v>41.32</v>
      </c>
      <c r="AK148" s="33" t="s">
        <v>317</v>
      </c>
      <c r="AL148" s="33" t="s">
        <v>317</v>
      </c>
      <c r="AM148" s="33" t="s">
        <v>317</v>
      </c>
      <c r="AN148" s="33" t="s">
        <v>317</v>
      </c>
      <c r="AO148" s="352" t="s">
        <v>257</v>
      </c>
      <c r="AP148" s="33" t="s">
        <v>317</v>
      </c>
      <c r="AQ148" s="33" t="s">
        <v>317</v>
      </c>
      <c r="AR148" s="33" t="s">
        <v>317</v>
      </c>
      <c r="AS148" s="33" t="s">
        <v>317</v>
      </c>
      <c r="AT148" s="33" t="s">
        <v>317</v>
      </c>
      <c r="AU148" s="33" t="s">
        <v>317</v>
      </c>
      <c r="AV148" s="33" t="s">
        <v>317</v>
      </c>
      <c r="AW148" s="33" t="s">
        <v>317</v>
      </c>
      <c r="AX148" s="33" t="s">
        <v>317</v>
      </c>
      <c r="AY148" s="33" t="s">
        <v>317</v>
      </c>
      <c r="AZ148" s="33" t="s">
        <v>317</v>
      </c>
      <c r="BA148" s="33" t="s">
        <v>317</v>
      </c>
      <c r="BB148" s="33" t="s">
        <v>317</v>
      </c>
      <c r="BC148" s="33" t="s">
        <v>317</v>
      </c>
      <c r="BD148" s="33" t="s">
        <v>317</v>
      </c>
      <c r="BE148" s="33" t="s">
        <v>317</v>
      </c>
      <c r="BF148" s="33" t="s">
        <v>317</v>
      </c>
      <c r="BG148" s="33" t="s">
        <v>317</v>
      </c>
      <c r="BH148" s="33" t="s">
        <v>317</v>
      </c>
      <c r="BI148" s="33" t="s">
        <v>317</v>
      </c>
      <c r="BJ148" s="33" t="s">
        <v>317</v>
      </c>
      <c r="BK148" s="48" t="s">
        <v>5428</v>
      </c>
      <c r="BL148" s="48" t="s">
        <v>2054</v>
      </c>
      <c r="BM148" s="48" t="s">
        <v>317</v>
      </c>
      <c r="BN148" s="48" t="s">
        <v>317</v>
      </c>
      <c r="BO148" s="286" t="s">
        <v>53</v>
      </c>
      <c r="BP148" s="286" t="s">
        <v>81</v>
      </c>
      <c r="BQ148" s="286" t="s">
        <v>53</v>
      </c>
      <c r="BR148" s="48" t="s">
        <v>4695</v>
      </c>
      <c r="BS148" s="289" t="s">
        <v>512</v>
      </c>
      <c r="BT148" s="254">
        <f t="shared" si="2"/>
        <v>2025</v>
      </c>
      <c r="BU148" s="254"/>
      <c r="BV148" s="254"/>
      <c r="BW148" s="254"/>
      <c r="BX148" s="254" t="str">
        <f>COUNTIF(A2:BV2, "") + COUNTIF(A2:BV2, "NA") + COUNTIF(A2:BV2, "N/A") + COUNTIF(A2:BV2, "No aplica")</f>
        <v>#ERROR!</v>
      </c>
      <c r="BY148" s="254"/>
      <c r="BZ148" s="62" t="s">
        <v>214</v>
      </c>
      <c r="CA148" s="64" t="s">
        <v>214</v>
      </c>
      <c r="CB148" s="254"/>
      <c r="CC148" s="254"/>
      <c r="CD148" s="65" t="str">
        <f t="shared" si="4"/>
        <v/>
      </c>
      <c r="CE148" s="65"/>
      <c r="CF148" s="65"/>
      <c r="CG148" s="65"/>
      <c r="CH148" s="65"/>
      <c r="CI148" s="65"/>
      <c r="CJ148" s="65">
        <f t="shared" si="5"/>
        <v>0</v>
      </c>
      <c r="CK148" s="53" t="s">
        <v>254</v>
      </c>
      <c r="CL148" s="54" t="s">
        <v>254</v>
      </c>
      <c r="CM148" s="284">
        <v>45804.0</v>
      </c>
    </row>
    <row r="149" ht="22.5" customHeight="1">
      <c r="A149" s="48" t="s">
        <v>1610</v>
      </c>
      <c r="B149" s="33" t="s">
        <v>254</v>
      </c>
      <c r="C149" s="33" t="s">
        <v>5430</v>
      </c>
      <c r="D149" s="261" t="s">
        <v>5431</v>
      </c>
      <c r="E149" s="280" t="s">
        <v>93</v>
      </c>
      <c r="F149" s="280" t="s">
        <v>126</v>
      </c>
      <c r="G149" s="280" t="s">
        <v>128</v>
      </c>
      <c r="H149" s="265" t="s">
        <v>4182</v>
      </c>
      <c r="I149" s="41" t="s">
        <v>278</v>
      </c>
      <c r="J149" s="41" t="s">
        <v>278</v>
      </c>
      <c r="K149" s="48" t="s">
        <v>5432</v>
      </c>
      <c r="L149" s="350" t="s">
        <v>5433</v>
      </c>
      <c r="M149" s="350" t="s">
        <v>5433</v>
      </c>
      <c r="N149" s="277" t="s">
        <v>3090</v>
      </c>
      <c r="O149" s="277" t="s">
        <v>5434</v>
      </c>
      <c r="P149" s="353" t="s">
        <v>44</v>
      </c>
      <c r="Q149" s="277" t="s">
        <v>5435</v>
      </c>
      <c r="R149" s="48" t="s">
        <v>5436</v>
      </c>
      <c r="S149" s="48">
        <v>1040.0</v>
      </c>
      <c r="T149" s="286" t="s">
        <v>188</v>
      </c>
      <c r="U149" s="48" t="s">
        <v>5437</v>
      </c>
      <c r="V149" s="48" t="s">
        <v>5438</v>
      </c>
      <c r="W149" s="48" t="s">
        <v>5440</v>
      </c>
      <c r="X149" s="48" t="s">
        <v>5441</v>
      </c>
      <c r="Y149" s="354">
        <v>45658.0</v>
      </c>
      <c r="Z149" s="354">
        <v>45988.0</v>
      </c>
      <c r="AA149" s="48" t="s">
        <v>5442</v>
      </c>
      <c r="AB149" s="205" t="s">
        <v>5443</v>
      </c>
      <c r="AC149" s="48">
        <v>1.0</v>
      </c>
      <c r="AD149" s="344" t="s">
        <v>257</v>
      </c>
      <c r="AE149" s="344" t="s">
        <v>252</v>
      </c>
      <c r="AF149" s="286" t="s">
        <v>53</v>
      </c>
      <c r="AG149" s="359" t="s">
        <v>50</v>
      </c>
      <c r="AH149" s="289" t="s">
        <v>52</v>
      </c>
      <c r="AI149" s="33" t="s">
        <v>317</v>
      </c>
      <c r="AJ149" s="356">
        <v>13.26</v>
      </c>
      <c r="AK149" s="33" t="s">
        <v>317</v>
      </c>
      <c r="AL149" s="33" t="s">
        <v>317</v>
      </c>
      <c r="AM149" s="33" t="s">
        <v>317</v>
      </c>
      <c r="AN149" s="33" t="s">
        <v>317</v>
      </c>
      <c r="AO149" s="352" t="s">
        <v>257</v>
      </c>
      <c r="AP149" s="33" t="s">
        <v>317</v>
      </c>
      <c r="AQ149" s="33" t="s">
        <v>317</v>
      </c>
      <c r="AR149" s="33" t="s">
        <v>317</v>
      </c>
      <c r="AS149" s="33" t="s">
        <v>317</v>
      </c>
      <c r="AT149" s="33" t="s">
        <v>317</v>
      </c>
      <c r="AU149" s="33" t="s">
        <v>317</v>
      </c>
      <c r="AV149" s="33" t="s">
        <v>317</v>
      </c>
      <c r="AW149" s="33" t="s">
        <v>317</v>
      </c>
      <c r="AX149" s="33" t="s">
        <v>317</v>
      </c>
      <c r="AY149" s="33" t="s">
        <v>317</v>
      </c>
      <c r="AZ149" s="33" t="s">
        <v>317</v>
      </c>
      <c r="BA149" s="33" t="s">
        <v>317</v>
      </c>
      <c r="BB149" s="33" t="s">
        <v>317</v>
      </c>
      <c r="BC149" s="33" t="s">
        <v>317</v>
      </c>
      <c r="BD149" s="33" t="s">
        <v>317</v>
      </c>
      <c r="BE149" s="33" t="s">
        <v>317</v>
      </c>
      <c r="BF149" s="33" t="s">
        <v>317</v>
      </c>
      <c r="BG149" s="33" t="s">
        <v>317</v>
      </c>
      <c r="BH149" s="33" t="s">
        <v>317</v>
      </c>
      <c r="BI149" s="33" t="s">
        <v>317</v>
      </c>
      <c r="BJ149" s="33" t="s">
        <v>317</v>
      </c>
      <c r="BK149" s="48" t="s">
        <v>5455</v>
      </c>
      <c r="BL149" s="48" t="s">
        <v>5456</v>
      </c>
      <c r="BM149" s="48" t="s">
        <v>317</v>
      </c>
      <c r="BN149" s="48" t="s">
        <v>317</v>
      </c>
      <c r="BO149" s="286" t="s">
        <v>53</v>
      </c>
      <c r="BP149" s="286" t="s">
        <v>81</v>
      </c>
      <c r="BQ149" s="286" t="s">
        <v>53</v>
      </c>
      <c r="BR149" s="48" t="s">
        <v>4695</v>
      </c>
      <c r="BS149" s="289" t="s">
        <v>512</v>
      </c>
      <c r="BT149" s="254">
        <f t="shared" si="2"/>
        <v>2025</v>
      </c>
      <c r="BU149" s="254"/>
      <c r="BV149" s="254"/>
      <c r="BW149" s="254"/>
      <c r="BX149" s="254" t="str">
        <f>COUNTIF(A2:BV2, "") + COUNTIF(A2:BV2, "NA") + COUNTIF(A2:BV2, "N/A") + COUNTIF(A2:BV2, "No aplica")</f>
        <v>#ERROR!</v>
      </c>
      <c r="BY149" s="254"/>
      <c r="BZ149" s="62" t="s">
        <v>214</v>
      </c>
      <c r="CA149" s="64" t="s">
        <v>214</v>
      </c>
      <c r="CB149" s="254"/>
      <c r="CC149" s="254"/>
      <c r="CD149" s="65" t="str">
        <f t="shared" si="4"/>
        <v/>
      </c>
      <c r="CE149" s="65"/>
      <c r="CF149" s="65"/>
      <c r="CG149" s="65"/>
      <c r="CH149" s="65"/>
      <c r="CI149" s="65"/>
      <c r="CJ149" s="65">
        <f t="shared" si="5"/>
        <v>0</v>
      </c>
      <c r="CK149" s="53" t="s">
        <v>254</v>
      </c>
      <c r="CL149" s="54" t="s">
        <v>254</v>
      </c>
      <c r="CM149" s="284">
        <v>45804.0</v>
      </c>
    </row>
    <row r="150" ht="22.5" customHeight="1">
      <c r="A150" s="48" t="s">
        <v>1610</v>
      </c>
      <c r="B150" s="33" t="s">
        <v>254</v>
      </c>
      <c r="C150" s="33" t="s">
        <v>5460</v>
      </c>
      <c r="D150" s="367" t="s">
        <v>5461</v>
      </c>
      <c r="E150" s="280" t="s">
        <v>93</v>
      </c>
      <c r="F150" s="280" t="s">
        <v>126</v>
      </c>
      <c r="G150" s="280" t="s">
        <v>128</v>
      </c>
      <c r="H150" s="265" t="s">
        <v>4182</v>
      </c>
      <c r="I150" s="41" t="s">
        <v>278</v>
      </c>
      <c r="J150" s="41" t="s">
        <v>278</v>
      </c>
      <c r="K150" s="48" t="s">
        <v>5462</v>
      </c>
      <c r="L150" s="372" t="s">
        <v>5463</v>
      </c>
      <c r="M150" s="372" t="s">
        <v>5463</v>
      </c>
      <c r="N150" s="377" t="s">
        <v>3288</v>
      </c>
      <c r="O150" s="277" t="s">
        <v>3289</v>
      </c>
      <c r="P150" s="353" t="s">
        <v>44</v>
      </c>
      <c r="Q150" s="369" t="s">
        <v>3290</v>
      </c>
      <c r="R150" s="48" t="s">
        <v>3291</v>
      </c>
      <c r="S150" s="48">
        <v>2229.0</v>
      </c>
      <c r="T150" s="286" t="s">
        <v>197</v>
      </c>
      <c r="U150" s="48" t="s">
        <v>5464</v>
      </c>
      <c r="V150" s="48" t="s">
        <v>5465</v>
      </c>
      <c r="W150" s="48" t="s">
        <v>5466</v>
      </c>
      <c r="X150" s="48" t="s">
        <v>5467</v>
      </c>
      <c r="Y150" s="354">
        <v>45201.0</v>
      </c>
      <c r="Z150" s="354">
        <v>45742.0</v>
      </c>
      <c r="AA150" s="48" t="s">
        <v>5468</v>
      </c>
      <c r="AB150" s="205" t="s">
        <v>5469</v>
      </c>
      <c r="AC150" s="48">
        <v>1.0</v>
      </c>
      <c r="AD150" s="344" t="s">
        <v>257</v>
      </c>
      <c r="AE150" s="344" t="s">
        <v>252</v>
      </c>
      <c r="AF150" s="286" t="s">
        <v>53</v>
      </c>
      <c r="AG150" s="370" t="s">
        <v>104</v>
      </c>
      <c r="AH150" s="289" t="s">
        <v>52</v>
      </c>
      <c r="AI150" s="33" t="s">
        <v>317</v>
      </c>
      <c r="AJ150" s="371">
        <v>2.7</v>
      </c>
      <c r="AK150" s="33" t="s">
        <v>317</v>
      </c>
      <c r="AL150" s="33" t="s">
        <v>317</v>
      </c>
      <c r="AM150" s="33" t="s">
        <v>317</v>
      </c>
      <c r="AN150" s="33" t="s">
        <v>317</v>
      </c>
      <c r="AO150" s="352" t="s">
        <v>257</v>
      </c>
      <c r="AP150" s="33" t="s">
        <v>317</v>
      </c>
      <c r="AQ150" s="33" t="s">
        <v>317</v>
      </c>
      <c r="AR150" s="33" t="s">
        <v>317</v>
      </c>
      <c r="AS150" s="48">
        <v>670068.0</v>
      </c>
      <c r="AT150" s="296">
        <f t="shared" ref="AT150:AT153" si="18">AU150/AS150</f>
        <v>0.0003581726034</v>
      </c>
      <c r="AU150" s="48">
        <v>240.0</v>
      </c>
      <c r="AV150" s="33" t="s">
        <v>317</v>
      </c>
      <c r="AW150" s="33" t="s">
        <v>317</v>
      </c>
      <c r="AX150" s="33" t="s">
        <v>317</v>
      </c>
      <c r="AY150" s="33" t="s">
        <v>317</v>
      </c>
      <c r="AZ150" s="33" t="s">
        <v>317</v>
      </c>
      <c r="BA150" s="33" t="s">
        <v>317</v>
      </c>
      <c r="BB150" s="33" t="s">
        <v>317</v>
      </c>
      <c r="BC150" s="33" t="s">
        <v>317</v>
      </c>
      <c r="BD150" s="33" t="s">
        <v>317</v>
      </c>
      <c r="BE150" s="33" t="s">
        <v>317</v>
      </c>
      <c r="BF150" s="33" t="s">
        <v>317</v>
      </c>
      <c r="BG150" s="33" t="s">
        <v>317</v>
      </c>
      <c r="BH150" s="33" t="s">
        <v>317</v>
      </c>
      <c r="BI150" s="33" t="s">
        <v>317</v>
      </c>
      <c r="BJ150" s="33" t="s">
        <v>317</v>
      </c>
      <c r="BK150" s="264" t="s">
        <v>278</v>
      </c>
      <c r="BL150" s="48" t="s">
        <v>1912</v>
      </c>
      <c r="BM150" s="48" t="s">
        <v>317</v>
      </c>
      <c r="BN150" s="48" t="s">
        <v>5482</v>
      </c>
      <c r="BO150" s="286" t="s">
        <v>53</v>
      </c>
      <c r="BP150" s="286" t="s">
        <v>81</v>
      </c>
      <c r="BQ150" s="359" t="s">
        <v>176</v>
      </c>
      <c r="BR150" s="48" t="s">
        <v>3593</v>
      </c>
      <c r="BS150" s="289" t="s">
        <v>512</v>
      </c>
      <c r="BT150" s="254">
        <f t="shared" si="2"/>
        <v>2025</v>
      </c>
      <c r="BU150" s="254"/>
      <c r="BV150" s="254"/>
      <c r="BW150" s="254"/>
      <c r="BX150" s="254" t="str">
        <f>COUNTIF(A2:BV2, "") + COUNTIF(A2:BV2, "NA") + COUNTIF(A2:BV2, "N/A") + COUNTIF(A2:BV2, "No aplica")</f>
        <v>#ERROR!</v>
      </c>
      <c r="BY150" s="254"/>
      <c r="BZ150" s="62" t="s">
        <v>214</v>
      </c>
      <c r="CA150" s="64" t="s">
        <v>214</v>
      </c>
      <c r="CB150" s="254"/>
      <c r="CC150" s="254"/>
      <c r="CD150" s="65" t="str">
        <f t="shared" si="4"/>
        <v/>
      </c>
      <c r="CE150" s="65"/>
      <c r="CF150" s="65"/>
      <c r="CG150" s="65"/>
      <c r="CH150" s="65"/>
      <c r="CI150" s="65"/>
      <c r="CJ150" s="65">
        <f t="shared" si="5"/>
        <v>0</v>
      </c>
      <c r="CK150" s="53" t="s">
        <v>254</v>
      </c>
      <c r="CL150" s="54" t="s">
        <v>254</v>
      </c>
      <c r="CM150" s="284">
        <v>45804.0</v>
      </c>
    </row>
    <row r="151" ht="22.5" customHeight="1">
      <c r="A151" s="48" t="s">
        <v>1610</v>
      </c>
      <c r="B151" s="33" t="s">
        <v>254</v>
      </c>
      <c r="C151" s="33" t="s">
        <v>5484</v>
      </c>
      <c r="D151" s="367" t="s">
        <v>4360</v>
      </c>
      <c r="E151" s="280" t="s">
        <v>93</v>
      </c>
      <c r="F151" s="280" t="s">
        <v>126</v>
      </c>
      <c r="G151" s="280" t="s">
        <v>128</v>
      </c>
      <c r="H151" s="265" t="s">
        <v>4182</v>
      </c>
      <c r="I151" s="41" t="s">
        <v>278</v>
      </c>
      <c r="J151" s="41" t="s">
        <v>278</v>
      </c>
      <c r="K151" s="48" t="s">
        <v>5485</v>
      </c>
      <c r="L151" s="372" t="s">
        <v>5486</v>
      </c>
      <c r="M151" s="372" t="s">
        <v>5486</v>
      </c>
      <c r="N151" s="404" t="s">
        <v>5487</v>
      </c>
      <c r="O151" s="369" t="s">
        <v>5488</v>
      </c>
      <c r="P151" s="353" t="s">
        <v>44</v>
      </c>
      <c r="Q151" s="277" t="s">
        <v>5489</v>
      </c>
      <c r="R151" s="48" t="s">
        <v>5490</v>
      </c>
      <c r="S151" s="48">
        <v>6190.0</v>
      </c>
      <c r="T151" s="286" t="s">
        <v>72</v>
      </c>
      <c r="U151" s="48" t="s">
        <v>5491</v>
      </c>
      <c r="V151" s="48" t="s">
        <v>5492</v>
      </c>
      <c r="W151" s="48" t="s">
        <v>5493</v>
      </c>
      <c r="X151" s="48" t="s">
        <v>5494</v>
      </c>
      <c r="Y151" s="354">
        <v>44927.0</v>
      </c>
      <c r="Z151" s="354">
        <v>45715.0</v>
      </c>
      <c r="AA151" s="48" t="s">
        <v>5496</v>
      </c>
      <c r="AB151" s="205" t="s">
        <v>5497</v>
      </c>
      <c r="AC151" s="48">
        <v>1.0</v>
      </c>
      <c r="AD151" s="344" t="s">
        <v>257</v>
      </c>
      <c r="AE151" s="344" t="s">
        <v>252</v>
      </c>
      <c r="AF151" s="286" t="s">
        <v>53</v>
      </c>
      <c r="AG151" s="370" t="s">
        <v>104</v>
      </c>
      <c r="AH151" s="289" t="s">
        <v>52</v>
      </c>
      <c r="AI151" s="33" t="s">
        <v>317</v>
      </c>
      <c r="AJ151" s="371">
        <v>338.08</v>
      </c>
      <c r="AK151" s="33" t="s">
        <v>317</v>
      </c>
      <c r="AL151" s="33" t="s">
        <v>317</v>
      </c>
      <c r="AM151" s="33" t="s">
        <v>317</v>
      </c>
      <c r="AN151" s="33" t="s">
        <v>317</v>
      </c>
      <c r="AO151" s="352" t="s">
        <v>257</v>
      </c>
      <c r="AP151" s="33" t="s">
        <v>317</v>
      </c>
      <c r="AQ151" s="33" t="s">
        <v>317</v>
      </c>
      <c r="AR151" s="33" t="s">
        <v>317</v>
      </c>
      <c r="AS151" s="48">
        <v>139139.39</v>
      </c>
      <c r="AT151" s="296">
        <f t="shared" si="18"/>
        <v>0.6768104992</v>
      </c>
      <c r="AU151" s="48">
        <v>94171.0</v>
      </c>
      <c r="AV151" s="33" t="s">
        <v>317</v>
      </c>
      <c r="AW151" s="33" t="s">
        <v>317</v>
      </c>
      <c r="AX151" s="33" t="s">
        <v>317</v>
      </c>
      <c r="AY151" s="33" t="s">
        <v>317</v>
      </c>
      <c r="AZ151" s="33" t="s">
        <v>317</v>
      </c>
      <c r="BA151" s="33" t="s">
        <v>317</v>
      </c>
      <c r="BB151" s="33" t="s">
        <v>317</v>
      </c>
      <c r="BC151" s="33" t="s">
        <v>317</v>
      </c>
      <c r="BD151" s="33" t="s">
        <v>317</v>
      </c>
      <c r="BE151" s="33" t="s">
        <v>317</v>
      </c>
      <c r="BF151" s="33" t="s">
        <v>317</v>
      </c>
      <c r="BG151" s="33" t="s">
        <v>317</v>
      </c>
      <c r="BH151" s="33" t="s">
        <v>317</v>
      </c>
      <c r="BI151" s="33" t="s">
        <v>317</v>
      </c>
      <c r="BJ151" s="33" t="s">
        <v>317</v>
      </c>
      <c r="BK151" s="264" t="s">
        <v>278</v>
      </c>
      <c r="BL151" s="48" t="s">
        <v>1912</v>
      </c>
      <c r="BM151" s="48" t="s">
        <v>317</v>
      </c>
      <c r="BN151" s="48" t="s">
        <v>5509</v>
      </c>
      <c r="BO151" s="286" t="s">
        <v>53</v>
      </c>
      <c r="BP151" s="286" t="s">
        <v>81</v>
      </c>
      <c r="BQ151" s="359" t="s">
        <v>176</v>
      </c>
      <c r="BR151" s="48" t="s">
        <v>3593</v>
      </c>
      <c r="BS151" s="289" t="s">
        <v>512</v>
      </c>
      <c r="BT151" s="254">
        <f t="shared" si="2"/>
        <v>2025</v>
      </c>
      <c r="BU151" s="254"/>
      <c r="BV151" s="254"/>
      <c r="BW151" s="254"/>
      <c r="BX151" s="254" t="str">
        <f>COUNTIF(A2:BV2, "") + COUNTIF(A2:BV2, "NA") + COUNTIF(A2:BV2, "N/A") + COUNTIF(A2:BV2, "No aplica")</f>
        <v>#ERROR!</v>
      </c>
      <c r="BY151" s="254"/>
      <c r="BZ151" s="62" t="s">
        <v>214</v>
      </c>
      <c r="CA151" s="64" t="s">
        <v>214</v>
      </c>
      <c r="CB151" s="254"/>
      <c r="CC151" s="254"/>
      <c r="CD151" s="65" t="str">
        <f t="shared" si="4"/>
        <v/>
      </c>
      <c r="CE151" s="65"/>
      <c r="CF151" s="65"/>
      <c r="CG151" s="65"/>
      <c r="CH151" s="65"/>
      <c r="CI151" s="65"/>
      <c r="CJ151" s="65">
        <f t="shared" si="5"/>
        <v>0</v>
      </c>
      <c r="CK151" s="53" t="s">
        <v>254</v>
      </c>
      <c r="CL151" s="54" t="s">
        <v>254</v>
      </c>
      <c r="CM151" s="284">
        <v>45804.0</v>
      </c>
    </row>
    <row r="152" ht="22.5" customHeight="1">
      <c r="A152" s="48" t="s">
        <v>1610</v>
      </c>
      <c r="B152" s="33" t="s">
        <v>254</v>
      </c>
      <c r="C152" s="33" t="s">
        <v>5510</v>
      </c>
      <c r="D152" s="367" t="s">
        <v>4360</v>
      </c>
      <c r="E152" s="280" t="s">
        <v>93</v>
      </c>
      <c r="F152" s="280" t="s">
        <v>126</v>
      </c>
      <c r="G152" s="280" t="s">
        <v>128</v>
      </c>
      <c r="H152" s="265" t="s">
        <v>4182</v>
      </c>
      <c r="I152" s="41" t="s">
        <v>278</v>
      </c>
      <c r="J152" s="41" t="s">
        <v>278</v>
      </c>
      <c r="K152" s="48" t="s">
        <v>5512</v>
      </c>
      <c r="L152" s="372" t="s">
        <v>5513</v>
      </c>
      <c r="M152" s="372" t="s">
        <v>5513</v>
      </c>
      <c r="N152" s="277" t="s">
        <v>5487</v>
      </c>
      <c r="O152" s="277" t="s">
        <v>5488</v>
      </c>
      <c r="P152" s="353" t="s">
        <v>44</v>
      </c>
      <c r="Q152" s="277" t="s">
        <v>5514</v>
      </c>
      <c r="R152" s="48" t="s">
        <v>5490</v>
      </c>
      <c r="S152" s="48">
        <v>6190.0</v>
      </c>
      <c r="T152" s="286" t="s">
        <v>154</v>
      </c>
      <c r="U152" s="48" t="s">
        <v>5515</v>
      </c>
      <c r="V152" s="48" t="s">
        <v>5516</v>
      </c>
      <c r="W152" s="48" t="s">
        <v>5493</v>
      </c>
      <c r="X152" s="48" t="s">
        <v>5517</v>
      </c>
      <c r="Y152" s="354">
        <v>44927.0</v>
      </c>
      <c r="Z152" s="354">
        <v>45715.0</v>
      </c>
      <c r="AA152" s="48" t="s">
        <v>5518</v>
      </c>
      <c r="AB152" s="343" t="s">
        <v>5519</v>
      </c>
      <c r="AC152" s="48">
        <v>1.0</v>
      </c>
      <c r="AD152" s="344" t="s">
        <v>257</v>
      </c>
      <c r="AE152" s="344" t="s">
        <v>252</v>
      </c>
      <c r="AF152" s="286" t="s">
        <v>53</v>
      </c>
      <c r="AG152" s="370" t="s">
        <v>104</v>
      </c>
      <c r="AH152" s="289" t="s">
        <v>52</v>
      </c>
      <c r="AI152" s="33" t="s">
        <v>317</v>
      </c>
      <c r="AJ152" s="371">
        <v>329.17</v>
      </c>
      <c r="AK152" s="33" t="s">
        <v>317</v>
      </c>
      <c r="AL152" s="33" t="s">
        <v>317</v>
      </c>
      <c r="AM152" s="33" t="s">
        <v>317</v>
      </c>
      <c r="AN152" s="33" t="s">
        <v>317</v>
      </c>
      <c r="AO152" s="352" t="s">
        <v>257</v>
      </c>
      <c r="AP152" s="33" t="s">
        <v>317</v>
      </c>
      <c r="AQ152" s="33" t="s">
        <v>317</v>
      </c>
      <c r="AR152" s="33" t="s">
        <v>317</v>
      </c>
      <c r="AS152" s="48">
        <v>77611.0</v>
      </c>
      <c r="AT152" s="296">
        <f t="shared" si="18"/>
        <v>0.7367641185</v>
      </c>
      <c r="AU152" s="48">
        <v>57181.0</v>
      </c>
      <c r="AV152" s="33" t="s">
        <v>317</v>
      </c>
      <c r="AW152" s="33" t="s">
        <v>317</v>
      </c>
      <c r="AX152" s="33" t="s">
        <v>317</v>
      </c>
      <c r="AY152" s="33" t="s">
        <v>317</v>
      </c>
      <c r="AZ152" s="33" t="s">
        <v>317</v>
      </c>
      <c r="BA152" s="33" t="s">
        <v>317</v>
      </c>
      <c r="BB152" s="33" t="s">
        <v>317</v>
      </c>
      <c r="BC152" s="33" t="s">
        <v>317</v>
      </c>
      <c r="BD152" s="33" t="s">
        <v>317</v>
      </c>
      <c r="BE152" s="33" t="s">
        <v>317</v>
      </c>
      <c r="BF152" s="33" t="s">
        <v>317</v>
      </c>
      <c r="BG152" s="33" t="s">
        <v>317</v>
      </c>
      <c r="BH152" s="33" t="s">
        <v>317</v>
      </c>
      <c r="BI152" s="33" t="s">
        <v>317</v>
      </c>
      <c r="BJ152" s="33" t="s">
        <v>317</v>
      </c>
      <c r="BK152" s="264" t="s">
        <v>278</v>
      </c>
      <c r="BL152" s="48" t="s">
        <v>1912</v>
      </c>
      <c r="BM152" s="48" t="s">
        <v>317</v>
      </c>
      <c r="BN152" s="48" t="s">
        <v>5530</v>
      </c>
      <c r="BO152" s="286" t="s">
        <v>53</v>
      </c>
      <c r="BP152" s="286" t="s">
        <v>81</v>
      </c>
      <c r="BQ152" s="359" t="s">
        <v>176</v>
      </c>
      <c r="BR152" s="48" t="s">
        <v>3593</v>
      </c>
      <c r="BS152" s="289" t="s">
        <v>512</v>
      </c>
      <c r="BT152" s="254">
        <f t="shared" si="2"/>
        <v>2025</v>
      </c>
      <c r="BU152" s="254"/>
      <c r="BV152" s="254"/>
      <c r="BW152" s="254"/>
      <c r="BX152" s="254" t="str">
        <f>COUNTIF(A2:BV2, "") + COUNTIF(A2:BV2, "NA") + COUNTIF(A2:BV2, "N/A") + COUNTIF(A2:BV2, "No aplica")</f>
        <v>#ERROR!</v>
      </c>
      <c r="BY152" s="254"/>
      <c r="BZ152" s="62" t="s">
        <v>214</v>
      </c>
      <c r="CA152" s="64" t="s">
        <v>214</v>
      </c>
      <c r="CB152" s="254"/>
      <c r="CC152" s="254"/>
      <c r="CD152" s="65" t="str">
        <f t="shared" si="4"/>
        <v/>
      </c>
      <c r="CE152" s="65"/>
      <c r="CF152" s="65"/>
      <c r="CG152" s="65"/>
      <c r="CH152" s="65"/>
      <c r="CI152" s="65"/>
      <c r="CJ152" s="65">
        <f t="shared" si="5"/>
        <v>0</v>
      </c>
      <c r="CK152" s="53" t="s">
        <v>254</v>
      </c>
      <c r="CL152" s="54" t="s">
        <v>254</v>
      </c>
      <c r="CM152" s="284">
        <v>45804.0</v>
      </c>
    </row>
    <row r="153" ht="22.5" customHeight="1">
      <c r="A153" s="48" t="s">
        <v>1610</v>
      </c>
      <c r="B153" s="33" t="s">
        <v>254</v>
      </c>
      <c r="C153" s="33" t="s">
        <v>5533</v>
      </c>
      <c r="D153" s="367" t="s">
        <v>5534</v>
      </c>
      <c r="E153" s="280" t="s">
        <v>93</v>
      </c>
      <c r="F153" s="280" t="s">
        <v>126</v>
      </c>
      <c r="G153" s="280" t="s">
        <v>128</v>
      </c>
      <c r="H153" s="265" t="s">
        <v>4182</v>
      </c>
      <c r="I153" s="41" t="s">
        <v>278</v>
      </c>
      <c r="J153" s="41" t="s">
        <v>278</v>
      </c>
      <c r="K153" s="48" t="s">
        <v>5536</v>
      </c>
      <c r="L153" s="372" t="s">
        <v>5537</v>
      </c>
      <c r="M153" s="372" t="s">
        <v>5537</v>
      </c>
      <c r="N153" s="377" t="s">
        <v>3288</v>
      </c>
      <c r="O153" s="277" t="s">
        <v>3289</v>
      </c>
      <c r="P153" s="353" t="s">
        <v>44</v>
      </c>
      <c r="Q153" s="369" t="s">
        <v>5538</v>
      </c>
      <c r="R153" s="48" t="s">
        <v>3291</v>
      </c>
      <c r="S153" s="48">
        <v>2229.0</v>
      </c>
      <c r="T153" s="286" t="s">
        <v>197</v>
      </c>
      <c r="U153" s="48" t="s">
        <v>5539</v>
      </c>
      <c r="V153" s="48" t="s">
        <v>5540</v>
      </c>
      <c r="W153" s="48" t="s">
        <v>5541</v>
      </c>
      <c r="X153" s="48" t="s">
        <v>5542</v>
      </c>
      <c r="Y153" s="354">
        <v>45201.0</v>
      </c>
      <c r="Z153" s="354">
        <v>45742.0</v>
      </c>
      <c r="AA153" s="48" t="s">
        <v>5468</v>
      </c>
      <c r="AB153" s="205" t="s">
        <v>5543</v>
      </c>
      <c r="AC153" s="48">
        <v>1.0</v>
      </c>
      <c r="AD153" s="344" t="s">
        <v>257</v>
      </c>
      <c r="AE153" s="344" t="s">
        <v>252</v>
      </c>
      <c r="AF153" s="286" t="s">
        <v>53</v>
      </c>
      <c r="AG153" s="370" t="s">
        <v>104</v>
      </c>
      <c r="AH153" s="289" t="s">
        <v>52</v>
      </c>
      <c r="AI153" s="33" t="s">
        <v>317</v>
      </c>
      <c r="AJ153" s="371">
        <v>1.32</v>
      </c>
      <c r="AK153" s="33" t="s">
        <v>317</v>
      </c>
      <c r="AL153" s="33" t="s">
        <v>317</v>
      </c>
      <c r="AM153" s="33" t="s">
        <v>317</v>
      </c>
      <c r="AN153" s="33" t="s">
        <v>317</v>
      </c>
      <c r="AO153" s="352" t="s">
        <v>257</v>
      </c>
      <c r="AP153" s="33" t="s">
        <v>317</v>
      </c>
      <c r="AQ153" s="33" t="s">
        <v>317</v>
      </c>
      <c r="AR153" s="33" t="s">
        <v>317</v>
      </c>
      <c r="AS153" s="48">
        <v>776131.0</v>
      </c>
      <c r="AT153" s="296">
        <f t="shared" si="18"/>
        <v>0.1410051911</v>
      </c>
      <c r="AU153" s="48">
        <v>109438.5</v>
      </c>
      <c r="AV153" s="33" t="s">
        <v>317</v>
      </c>
      <c r="AW153" s="33" t="s">
        <v>317</v>
      </c>
      <c r="AX153" s="33" t="s">
        <v>317</v>
      </c>
      <c r="AY153" s="33" t="s">
        <v>317</v>
      </c>
      <c r="AZ153" s="33" t="s">
        <v>317</v>
      </c>
      <c r="BA153" s="33" t="s">
        <v>317</v>
      </c>
      <c r="BB153" s="33" t="s">
        <v>317</v>
      </c>
      <c r="BC153" s="33" t="s">
        <v>317</v>
      </c>
      <c r="BD153" s="33" t="s">
        <v>317</v>
      </c>
      <c r="BE153" s="33" t="s">
        <v>317</v>
      </c>
      <c r="BF153" s="33" t="s">
        <v>317</v>
      </c>
      <c r="BG153" s="33" t="s">
        <v>317</v>
      </c>
      <c r="BH153" s="33" t="s">
        <v>317</v>
      </c>
      <c r="BI153" s="33" t="s">
        <v>317</v>
      </c>
      <c r="BJ153" s="33" t="s">
        <v>317</v>
      </c>
      <c r="BK153" s="264" t="s">
        <v>278</v>
      </c>
      <c r="BL153" s="48" t="s">
        <v>1912</v>
      </c>
      <c r="BM153" s="48" t="s">
        <v>317</v>
      </c>
      <c r="BN153" s="48" t="s">
        <v>5552</v>
      </c>
      <c r="BO153" s="286" t="s">
        <v>53</v>
      </c>
      <c r="BP153" s="286" t="s">
        <v>81</v>
      </c>
      <c r="BQ153" s="359" t="s">
        <v>176</v>
      </c>
      <c r="BR153" s="48" t="s">
        <v>3593</v>
      </c>
      <c r="BS153" s="289" t="s">
        <v>512</v>
      </c>
      <c r="BT153" s="254">
        <f t="shared" si="2"/>
        <v>2025</v>
      </c>
      <c r="BU153" s="254"/>
      <c r="BV153" s="254"/>
      <c r="BW153" s="254"/>
      <c r="BX153" s="254" t="str">
        <f>COUNTIF(A2:BV2, "") + COUNTIF(A2:BV2, "NA") + COUNTIF(A2:BV2, "N/A") + COUNTIF(A2:BV2, "No aplica")</f>
        <v>#ERROR!</v>
      </c>
      <c r="BY153" s="254"/>
      <c r="BZ153" s="62" t="s">
        <v>214</v>
      </c>
      <c r="CA153" s="64" t="s">
        <v>214</v>
      </c>
      <c r="CB153" s="254"/>
      <c r="CC153" s="254"/>
      <c r="CD153" s="65" t="str">
        <f t="shared" si="4"/>
        <v/>
      </c>
      <c r="CE153" s="65"/>
      <c r="CF153" s="65"/>
      <c r="CG153" s="65"/>
      <c r="CH153" s="65"/>
      <c r="CI153" s="65"/>
      <c r="CJ153" s="65">
        <f t="shared" si="5"/>
        <v>0</v>
      </c>
      <c r="CK153" s="53" t="s">
        <v>254</v>
      </c>
      <c r="CL153" s="54" t="s">
        <v>254</v>
      </c>
      <c r="CM153" s="284">
        <v>45804.0</v>
      </c>
    </row>
    <row r="154" ht="22.5" customHeight="1">
      <c r="A154" s="48" t="s">
        <v>1610</v>
      </c>
      <c r="B154" s="33" t="s">
        <v>254</v>
      </c>
      <c r="C154" s="33" t="s">
        <v>5556</v>
      </c>
      <c r="D154" s="367" t="s">
        <v>4360</v>
      </c>
      <c r="E154" s="280" t="s">
        <v>93</v>
      </c>
      <c r="F154" s="280" t="s">
        <v>126</v>
      </c>
      <c r="G154" s="280" t="s">
        <v>128</v>
      </c>
      <c r="H154" s="265" t="s">
        <v>4182</v>
      </c>
      <c r="I154" s="41" t="s">
        <v>278</v>
      </c>
      <c r="J154" s="41" t="s">
        <v>278</v>
      </c>
      <c r="K154" s="48" t="s">
        <v>5557</v>
      </c>
      <c r="L154" s="372" t="s">
        <v>5558</v>
      </c>
      <c r="M154" s="372" t="s">
        <v>5558</v>
      </c>
      <c r="N154" s="277" t="s">
        <v>5487</v>
      </c>
      <c r="O154" s="369" t="s">
        <v>5488</v>
      </c>
      <c r="P154" s="353" t="s">
        <v>44</v>
      </c>
      <c r="Q154" s="277" t="s">
        <v>5559</v>
      </c>
      <c r="R154" s="48" t="s">
        <v>5490</v>
      </c>
      <c r="S154" s="48">
        <v>6190.0</v>
      </c>
      <c r="T154" s="286" t="s">
        <v>268</v>
      </c>
      <c r="U154" s="48" t="s">
        <v>5560</v>
      </c>
      <c r="V154" s="48" t="s">
        <v>5561</v>
      </c>
      <c r="W154" s="48" t="s">
        <v>5493</v>
      </c>
      <c r="X154" s="48" t="s">
        <v>5562</v>
      </c>
      <c r="Y154" s="354">
        <v>44927.0</v>
      </c>
      <c r="Z154" s="354">
        <v>45715.0</v>
      </c>
      <c r="AA154" s="48" t="s">
        <v>5563</v>
      </c>
      <c r="AB154" s="205" t="s">
        <v>5564</v>
      </c>
      <c r="AC154" s="48">
        <v>1.0</v>
      </c>
      <c r="AD154" s="344" t="s">
        <v>257</v>
      </c>
      <c r="AE154" s="344" t="s">
        <v>252</v>
      </c>
      <c r="AF154" s="286" t="s">
        <v>53</v>
      </c>
      <c r="AG154" s="370" t="s">
        <v>104</v>
      </c>
      <c r="AH154" s="289" t="s">
        <v>52</v>
      </c>
      <c r="AI154" s="33" t="s">
        <v>317</v>
      </c>
      <c r="AJ154" s="371">
        <v>335.5</v>
      </c>
      <c r="AK154" s="33" t="s">
        <v>317</v>
      </c>
      <c r="AL154" s="33" t="s">
        <v>317</v>
      </c>
      <c r="AM154" s="33" t="s">
        <v>317</v>
      </c>
      <c r="AN154" s="33" t="s">
        <v>317</v>
      </c>
      <c r="AO154" s="352" t="s">
        <v>257</v>
      </c>
      <c r="AP154" s="33" t="s">
        <v>317</v>
      </c>
      <c r="AQ154" s="33" t="s">
        <v>317</v>
      </c>
      <c r="AR154" s="33" t="s">
        <v>317</v>
      </c>
      <c r="AS154" s="33" t="s">
        <v>317</v>
      </c>
      <c r="AT154" s="33" t="s">
        <v>317</v>
      </c>
      <c r="AU154" s="48">
        <v>215728.0</v>
      </c>
      <c r="AV154" s="33" t="s">
        <v>317</v>
      </c>
      <c r="AW154" s="33" t="s">
        <v>317</v>
      </c>
      <c r="AX154" s="33" t="s">
        <v>317</v>
      </c>
      <c r="AY154" s="33" t="s">
        <v>317</v>
      </c>
      <c r="AZ154" s="33" t="s">
        <v>317</v>
      </c>
      <c r="BA154" s="33" t="s">
        <v>317</v>
      </c>
      <c r="BB154" s="33" t="s">
        <v>317</v>
      </c>
      <c r="BC154" s="33" t="s">
        <v>317</v>
      </c>
      <c r="BD154" s="33" t="s">
        <v>317</v>
      </c>
      <c r="BE154" s="33" t="s">
        <v>317</v>
      </c>
      <c r="BF154" s="33" t="s">
        <v>317</v>
      </c>
      <c r="BG154" s="33" t="s">
        <v>317</v>
      </c>
      <c r="BH154" s="33" t="s">
        <v>317</v>
      </c>
      <c r="BI154" s="33" t="s">
        <v>317</v>
      </c>
      <c r="BJ154" s="33" t="s">
        <v>317</v>
      </c>
      <c r="BK154" s="264" t="s">
        <v>278</v>
      </c>
      <c r="BL154" s="48" t="s">
        <v>1912</v>
      </c>
      <c r="BM154" s="48" t="s">
        <v>317</v>
      </c>
      <c r="BN154" s="48" t="s">
        <v>317</v>
      </c>
      <c r="BO154" s="286" t="s">
        <v>53</v>
      </c>
      <c r="BP154" s="286" t="s">
        <v>81</v>
      </c>
      <c r="BQ154" s="359" t="s">
        <v>176</v>
      </c>
      <c r="BR154" s="48" t="s">
        <v>3593</v>
      </c>
      <c r="BS154" s="289" t="s">
        <v>512</v>
      </c>
      <c r="BT154" s="254">
        <f t="shared" si="2"/>
        <v>2025</v>
      </c>
      <c r="BU154" s="254"/>
      <c r="BV154" s="254"/>
      <c r="BW154" s="254"/>
      <c r="BX154" s="254" t="str">
        <f>COUNTIF(A2:BV2, "") + COUNTIF(A2:BV2, "NA") + COUNTIF(A2:BV2, "N/A") + COUNTIF(A2:BV2, "No aplica")</f>
        <v>#ERROR!</v>
      </c>
      <c r="BY154" s="254"/>
      <c r="BZ154" s="62" t="s">
        <v>214</v>
      </c>
      <c r="CA154" s="64" t="s">
        <v>214</v>
      </c>
      <c r="CB154" s="254"/>
      <c r="CC154" s="254"/>
      <c r="CD154" s="65" t="str">
        <f t="shared" si="4"/>
        <v/>
      </c>
      <c r="CE154" s="65"/>
      <c r="CF154" s="65"/>
      <c r="CG154" s="65"/>
      <c r="CH154" s="65"/>
      <c r="CI154" s="65"/>
      <c r="CJ154" s="65">
        <f t="shared" si="5"/>
        <v>0</v>
      </c>
      <c r="CK154" s="53" t="s">
        <v>254</v>
      </c>
      <c r="CL154" s="54" t="s">
        <v>254</v>
      </c>
      <c r="CM154" s="284">
        <v>45804.0</v>
      </c>
    </row>
    <row r="155" ht="22.5" customHeight="1">
      <c r="A155" s="48" t="s">
        <v>1610</v>
      </c>
      <c r="B155" s="33" t="s">
        <v>254</v>
      </c>
      <c r="C155" s="33" t="s">
        <v>5577</v>
      </c>
      <c r="D155" s="367" t="s">
        <v>5578</v>
      </c>
      <c r="E155" s="280" t="s">
        <v>93</v>
      </c>
      <c r="F155" s="280" t="s">
        <v>126</v>
      </c>
      <c r="G155" s="280" t="s">
        <v>128</v>
      </c>
      <c r="H155" s="265" t="s">
        <v>4182</v>
      </c>
      <c r="I155" s="41" t="s">
        <v>278</v>
      </c>
      <c r="J155" s="41" t="s">
        <v>278</v>
      </c>
      <c r="K155" s="48" t="s">
        <v>5579</v>
      </c>
      <c r="L155" s="372" t="s">
        <v>5580</v>
      </c>
      <c r="M155" s="372" t="s">
        <v>5580</v>
      </c>
      <c r="N155" s="377" t="s">
        <v>2133</v>
      </c>
      <c r="O155" s="277" t="s">
        <v>5582</v>
      </c>
      <c r="P155" s="353" t="s">
        <v>44</v>
      </c>
      <c r="Q155" s="369" t="s">
        <v>5583</v>
      </c>
      <c r="R155" s="48" t="s">
        <v>2136</v>
      </c>
      <c r="S155" s="48">
        <v>1311.0</v>
      </c>
      <c r="T155" s="286" t="s">
        <v>188</v>
      </c>
      <c r="U155" s="48" t="s">
        <v>5584</v>
      </c>
      <c r="V155" s="48" t="s">
        <v>5585</v>
      </c>
      <c r="W155" s="48" t="s">
        <v>5586</v>
      </c>
      <c r="X155" s="48" t="s">
        <v>5587</v>
      </c>
      <c r="Y155" s="354">
        <v>45158.0</v>
      </c>
      <c r="Z155" s="354">
        <v>45742.0</v>
      </c>
      <c r="AA155" s="48" t="s">
        <v>5588</v>
      </c>
      <c r="AB155" s="205" t="s">
        <v>5589</v>
      </c>
      <c r="AC155" s="48">
        <v>1.0</v>
      </c>
      <c r="AD155" s="344" t="s">
        <v>257</v>
      </c>
      <c r="AE155" s="344" t="s">
        <v>252</v>
      </c>
      <c r="AF155" s="286" t="s">
        <v>53</v>
      </c>
      <c r="AG155" s="370" t="s">
        <v>74</v>
      </c>
      <c r="AH155" s="289" t="s">
        <v>52</v>
      </c>
      <c r="AI155" s="33" t="s">
        <v>317</v>
      </c>
      <c r="AJ155" s="371">
        <v>6.62</v>
      </c>
      <c r="AK155" s="33" t="s">
        <v>317</v>
      </c>
      <c r="AL155" s="33" t="s">
        <v>317</v>
      </c>
      <c r="AM155" s="33" t="s">
        <v>317</v>
      </c>
      <c r="AN155" s="33" t="s">
        <v>317</v>
      </c>
      <c r="AO155" s="352" t="s">
        <v>257</v>
      </c>
      <c r="AP155" s="48">
        <v>60000.0</v>
      </c>
      <c r="AQ155" s="361">
        <f>AR155/AP155</f>
        <v>0.1666666667</v>
      </c>
      <c r="AR155" s="48">
        <v>10000.0</v>
      </c>
      <c r="AS155" s="33" t="s">
        <v>317</v>
      </c>
      <c r="AT155" s="33" t="s">
        <v>317</v>
      </c>
      <c r="AU155" s="33" t="s">
        <v>317</v>
      </c>
      <c r="AV155" s="33" t="s">
        <v>317</v>
      </c>
      <c r="AW155" s="33" t="s">
        <v>317</v>
      </c>
      <c r="AX155" s="33" t="s">
        <v>317</v>
      </c>
      <c r="AY155" s="33" t="s">
        <v>317</v>
      </c>
      <c r="AZ155" s="33" t="s">
        <v>317</v>
      </c>
      <c r="BA155" s="33" t="s">
        <v>317</v>
      </c>
      <c r="BB155" s="33" t="s">
        <v>317</v>
      </c>
      <c r="BC155" s="33" t="s">
        <v>317</v>
      </c>
      <c r="BD155" s="33" t="s">
        <v>317</v>
      </c>
      <c r="BE155" s="33" t="s">
        <v>317</v>
      </c>
      <c r="BF155" s="33" t="s">
        <v>317</v>
      </c>
      <c r="BG155" s="33" t="s">
        <v>317</v>
      </c>
      <c r="BH155" s="33" t="s">
        <v>317</v>
      </c>
      <c r="BI155" s="33" t="s">
        <v>317</v>
      </c>
      <c r="BJ155" s="33" t="s">
        <v>317</v>
      </c>
      <c r="BK155" s="264" t="s">
        <v>278</v>
      </c>
      <c r="BL155" s="48" t="s">
        <v>3385</v>
      </c>
      <c r="BM155" s="48" t="s">
        <v>317</v>
      </c>
      <c r="BN155" s="48" t="s">
        <v>5602</v>
      </c>
      <c r="BO155" s="286" t="s">
        <v>53</v>
      </c>
      <c r="BP155" s="286" t="s">
        <v>81</v>
      </c>
      <c r="BQ155" s="359" t="s">
        <v>176</v>
      </c>
      <c r="BR155" s="48" t="s">
        <v>3593</v>
      </c>
      <c r="BS155" s="289" t="s">
        <v>512</v>
      </c>
      <c r="BT155" s="254">
        <f t="shared" si="2"/>
        <v>2025</v>
      </c>
      <c r="BU155" s="254"/>
      <c r="BV155" s="254"/>
      <c r="BW155" s="254"/>
      <c r="BX155" s="254" t="str">
        <f>COUNTIF(A2:BV2, "") + COUNTIF(A2:BV2, "NA") + COUNTIF(A2:BV2, "N/A") + COUNTIF(A2:BV2, "No aplica")</f>
        <v>#ERROR!</v>
      </c>
      <c r="BY155" s="254"/>
      <c r="BZ155" s="62" t="s">
        <v>214</v>
      </c>
      <c r="CA155" s="64" t="s">
        <v>214</v>
      </c>
      <c r="CB155" s="254"/>
      <c r="CC155" s="254"/>
      <c r="CD155" s="65" t="str">
        <f t="shared" si="4"/>
        <v/>
      </c>
      <c r="CE155" s="65"/>
      <c r="CF155" s="65"/>
      <c r="CG155" s="65"/>
      <c r="CH155" s="65"/>
      <c r="CI155" s="65"/>
      <c r="CJ155" s="65">
        <f t="shared" si="5"/>
        <v>0</v>
      </c>
      <c r="CK155" s="53" t="s">
        <v>254</v>
      </c>
      <c r="CL155" s="54" t="s">
        <v>254</v>
      </c>
      <c r="CM155" s="284">
        <v>45804.0</v>
      </c>
    </row>
    <row r="156" ht="22.5" customHeight="1">
      <c r="A156" s="48" t="s">
        <v>1610</v>
      </c>
      <c r="B156" s="33" t="s">
        <v>254</v>
      </c>
      <c r="C156" s="33" t="s">
        <v>5604</v>
      </c>
      <c r="D156" s="261" t="s">
        <v>5605</v>
      </c>
      <c r="E156" s="280" t="s">
        <v>93</v>
      </c>
      <c r="F156" s="280" t="s">
        <v>126</v>
      </c>
      <c r="G156" s="280" t="s">
        <v>128</v>
      </c>
      <c r="H156" s="265" t="s">
        <v>4182</v>
      </c>
      <c r="I156" s="41" t="s">
        <v>278</v>
      </c>
      <c r="J156" s="41" t="s">
        <v>278</v>
      </c>
      <c r="K156" s="48" t="s">
        <v>5606</v>
      </c>
      <c r="L156" s="350" t="s">
        <v>5607</v>
      </c>
      <c r="M156" s="350" t="s">
        <v>5607</v>
      </c>
      <c r="N156" s="277" t="s">
        <v>5608</v>
      </c>
      <c r="O156" s="277" t="s">
        <v>5609</v>
      </c>
      <c r="P156" s="353" t="s">
        <v>70</v>
      </c>
      <c r="Q156" s="277" t="s">
        <v>5610</v>
      </c>
      <c r="R156" s="48" t="s">
        <v>5611</v>
      </c>
      <c r="S156" s="48">
        <v>1410.0</v>
      </c>
      <c r="T156" s="286" t="s">
        <v>197</v>
      </c>
      <c r="U156" s="48" t="s">
        <v>5612</v>
      </c>
      <c r="V156" s="48" t="s">
        <v>5613</v>
      </c>
      <c r="W156" s="48" t="s">
        <v>5614</v>
      </c>
      <c r="X156" s="48" t="s">
        <v>5615</v>
      </c>
      <c r="Y156" s="354">
        <v>45689.0</v>
      </c>
      <c r="Z156" s="354">
        <v>45959.0</v>
      </c>
      <c r="AA156" s="48" t="s">
        <v>5617</v>
      </c>
      <c r="AB156" s="205" t="s">
        <v>5618</v>
      </c>
      <c r="AC156" s="48">
        <v>1.0</v>
      </c>
      <c r="AD156" s="344" t="s">
        <v>257</v>
      </c>
      <c r="AE156" s="344" t="s">
        <v>252</v>
      </c>
      <c r="AF156" s="286" t="s">
        <v>53</v>
      </c>
      <c r="AG156" s="359" t="s">
        <v>74</v>
      </c>
      <c r="AH156" s="289" t="s">
        <v>52</v>
      </c>
      <c r="AI156" s="33" t="s">
        <v>317</v>
      </c>
      <c r="AJ156" s="356">
        <v>49.95</v>
      </c>
      <c r="AK156" s="33" t="s">
        <v>317</v>
      </c>
      <c r="AL156" s="33" t="s">
        <v>317</v>
      </c>
      <c r="AM156" s="33" t="s">
        <v>317</v>
      </c>
      <c r="AN156" s="33" t="s">
        <v>317</v>
      </c>
      <c r="AO156" s="352" t="s">
        <v>257</v>
      </c>
      <c r="AP156" s="33" t="s">
        <v>317</v>
      </c>
      <c r="AQ156" s="33" t="s">
        <v>317</v>
      </c>
      <c r="AR156" s="362">
        <v>18.0</v>
      </c>
      <c r="AS156" s="33" t="s">
        <v>317</v>
      </c>
      <c r="AT156" s="33" t="s">
        <v>317</v>
      </c>
      <c r="AU156" s="33" t="s">
        <v>317</v>
      </c>
      <c r="AV156" s="33" t="s">
        <v>317</v>
      </c>
      <c r="AW156" s="33" t="s">
        <v>317</v>
      </c>
      <c r="AX156" s="33" t="s">
        <v>317</v>
      </c>
      <c r="AY156" s="33" t="s">
        <v>317</v>
      </c>
      <c r="AZ156" s="33" t="s">
        <v>317</v>
      </c>
      <c r="BA156" s="33" t="s">
        <v>317</v>
      </c>
      <c r="BB156" s="33" t="s">
        <v>317</v>
      </c>
      <c r="BC156" s="33" t="s">
        <v>317</v>
      </c>
      <c r="BD156" s="33" t="s">
        <v>317</v>
      </c>
      <c r="BE156" s="33" t="s">
        <v>317</v>
      </c>
      <c r="BF156" s="33" t="s">
        <v>317</v>
      </c>
      <c r="BG156" s="33" t="s">
        <v>317</v>
      </c>
      <c r="BH156" s="33" t="s">
        <v>317</v>
      </c>
      <c r="BI156" s="33" t="s">
        <v>317</v>
      </c>
      <c r="BJ156" s="33" t="s">
        <v>317</v>
      </c>
      <c r="BK156" s="264" t="s">
        <v>278</v>
      </c>
      <c r="BL156" s="48" t="s">
        <v>3385</v>
      </c>
      <c r="BM156" s="48" t="s">
        <v>317</v>
      </c>
      <c r="BN156" s="48" t="s">
        <v>317</v>
      </c>
      <c r="BO156" s="286" t="s">
        <v>53</v>
      </c>
      <c r="BP156" s="286" t="s">
        <v>81</v>
      </c>
      <c r="BQ156" s="359" t="s">
        <v>176</v>
      </c>
      <c r="BR156" s="48" t="s">
        <v>3593</v>
      </c>
      <c r="BS156" s="289" t="s">
        <v>512</v>
      </c>
      <c r="BT156" s="254">
        <f t="shared" si="2"/>
        <v>2025</v>
      </c>
      <c r="BU156" s="254"/>
      <c r="BV156" s="254"/>
      <c r="BW156" s="254"/>
      <c r="BX156" s="254" t="str">
        <f>COUNTIF(A2:BV2, "") + COUNTIF(A2:BV2, "NA") + COUNTIF(A2:BV2, "N/A") + COUNTIF(A2:BV2, "No aplica")</f>
        <v>#ERROR!</v>
      </c>
      <c r="BY156" s="254"/>
      <c r="BZ156" s="62" t="s">
        <v>214</v>
      </c>
      <c r="CA156" s="64" t="s">
        <v>214</v>
      </c>
      <c r="CB156" s="254"/>
      <c r="CC156" s="254"/>
      <c r="CD156" s="65" t="str">
        <f t="shared" si="4"/>
        <v/>
      </c>
      <c r="CE156" s="65"/>
      <c r="CF156" s="65"/>
      <c r="CG156" s="65"/>
      <c r="CH156" s="65"/>
      <c r="CI156" s="65"/>
      <c r="CJ156" s="65">
        <f t="shared" si="5"/>
        <v>0</v>
      </c>
      <c r="CK156" s="53" t="s">
        <v>254</v>
      </c>
      <c r="CL156" s="54" t="s">
        <v>254</v>
      </c>
      <c r="CM156" s="284">
        <v>45804.0</v>
      </c>
    </row>
    <row r="157" ht="22.5" customHeight="1">
      <c r="A157" s="48" t="s">
        <v>1610</v>
      </c>
      <c r="B157" s="33" t="s">
        <v>254</v>
      </c>
      <c r="C157" s="33" t="s">
        <v>5626</v>
      </c>
      <c r="D157" s="367" t="s">
        <v>5627</v>
      </c>
      <c r="E157" s="280" t="s">
        <v>93</v>
      </c>
      <c r="F157" s="280" t="s">
        <v>126</v>
      </c>
      <c r="G157" s="280" t="s">
        <v>128</v>
      </c>
      <c r="H157" s="265" t="s">
        <v>4182</v>
      </c>
      <c r="I157" s="41" t="s">
        <v>278</v>
      </c>
      <c r="J157" s="41" t="s">
        <v>278</v>
      </c>
      <c r="K157" s="48" t="s">
        <v>5629</v>
      </c>
      <c r="L157" s="372" t="s">
        <v>5631</v>
      </c>
      <c r="M157" s="372" t="s">
        <v>5631</v>
      </c>
      <c r="N157" s="277" t="s">
        <v>5633</v>
      </c>
      <c r="O157" s="277" t="s">
        <v>5635</v>
      </c>
      <c r="P157" s="353" t="s">
        <v>70</v>
      </c>
      <c r="Q157" s="369" t="s">
        <v>5638</v>
      </c>
      <c r="R157" s="48" t="s">
        <v>5639</v>
      </c>
      <c r="S157" s="48">
        <v>8544.0</v>
      </c>
      <c r="T157" s="286" t="s">
        <v>171</v>
      </c>
      <c r="U157" s="48" t="s">
        <v>5642</v>
      </c>
      <c r="V157" s="48" t="s">
        <v>5645</v>
      </c>
      <c r="W157" s="48" t="s">
        <v>5647</v>
      </c>
      <c r="X157" s="48" t="s">
        <v>5649</v>
      </c>
      <c r="Y157" s="354">
        <v>45030.0</v>
      </c>
      <c r="Z157" s="354">
        <v>45715.0</v>
      </c>
      <c r="AA157" s="48" t="s">
        <v>5652</v>
      </c>
      <c r="AB157" s="205" t="s">
        <v>5653</v>
      </c>
      <c r="AC157" s="48">
        <v>1.0</v>
      </c>
      <c r="AD157" s="344" t="s">
        <v>257</v>
      </c>
      <c r="AE157" s="344" t="s">
        <v>252</v>
      </c>
      <c r="AF157" s="286" t="s">
        <v>53</v>
      </c>
      <c r="AG157" s="370" t="s">
        <v>104</v>
      </c>
      <c r="AH157" s="289" t="s">
        <v>52</v>
      </c>
      <c r="AI157" s="33" t="s">
        <v>317</v>
      </c>
      <c r="AJ157" s="371">
        <v>1.6</v>
      </c>
      <c r="AK157" s="33" t="s">
        <v>317</v>
      </c>
      <c r="AL157" s="33" t="s">
        <v>317</v>
      </c>
      <c r="AM157" s="33" t="s">
        <v>317</v>
      </c>
      <c r="AN157" s="33" t="s">
        <v>317</v>
      </c>
      <c r="AO157" s="352" t="s">
        <v>257</v>
      </c>
      <c r="AP157" s="33" t="s">
        <v>317</v>
      </c>
      <c r="AQ157" s="33" t="s">
        <v>317</v>
      </c>
      <c r="AR157" s="33" t="s">
        <v>317</v>
      </c>
      <c r="AS157" s="48">
        <v>102853.0</v>
      </c>
      <c r="AT157" s="296">
        <f>AU157/AS157</f>
        <v>0.1458392074</v>
      </c>
      <c r="AU157" s="48">
        <v>15000.0</v>
      </c>
      <c r="AV157" s="33" t="s">
        <v>317</v>
      </c>
      <c r="AW157" s="33" t="s">
        <v>317</v>
      </c>
      <c r="AX157" s="33" t="s">
        <v>317</v>
      </c>
      <c r="AY157" s="33" t="s">
        <v>317</v>
      </c>
      <c r="AZ157" s="33" t="s">
        <v>317</v>
      </c>
      <c r="BA157" s="33" t="s">
        <v>317</v>
      </c>
      <c r="BB157" s="33" t="s">
        <v>317</v>
      </c>
      <c r="BC157" s="33" t="s">
        <v>317</v>
      </c>
      <c r="BD157" s="33" t="s">
        <v>317</v>
      </c>
      <c r="BE157" s="33" t="s">
        <v>317</v>
      </c>
      <c r="BF157" s="33" t="s">
        <v>317</v>
      </c>
      <c r="BG157" s="33" t="s">
        <v>317</v>
      </c>
      <c r="BH157" s="33" t="s">
        <v>317</v>
      </c>
      <c r="BI157" s="33" t="s">
        <v>317</v>
      </c>
      <c r="BJ157" s="33" t="s">
        <v>317</v>
      </c>
      <c r="BK157" s="264" t="s">
        <v>278</v>
      </c>
      <c r="BL157" s="48" t="s">
        <v>1912</v>
      </c>
      <c r="BM157" s="48" t="s">
        <v>317</v>
      </c>
      <c r="BN157" s="48" t="s">
        <v>5655</v>
      </c>
      <c r="BO157" s="286" t="s">
        <v>53</v>
      </c>
      <c r="BP157" s="286" t="s">
        <v>81</v>
      </c>
      <c r="BQ157" s="359" t="s">
        <v>176</v>
      </c>
      <c r="BR157" s="48" t="s">
        <v>3593</v>
      </c>
      <c r="BS157" s="289" t="s">
        <v>512</v>
      </c>
      <c r="BT157" s="254">
        <f t="shared" si="2"/>
        <v>2025</v>
      </c>
      <c r="BU157" s="254"/>
      <c r="BV157" s="254"/>
      <c r="BW157" s="254"/>
      <c r="BX157" s="254" t="str">
        <f>COUNTIF(A2:BV2, "") + COUNTIF(A2:BV2, "NA") + COUNTIF(A2:BV2, "N/A") + COUNTIF(A2:BV2, "No aplica")</f>
        <v>#ERROR!</v>
      </c>
      <c r="BY157" s="254"/>
      <c r="BZ157" s="62" t="s">
        <v>214</v>
      </c>
      <c r="CA157" s="64" t="s">
        <v>214</v>
      </c>
      <c r="CB157" s="254"/>
      <c r="CC157" s="254"/>
      <c r="CD157" s="65" t="str">
        <f t="shared" si="4"/>
        <v/>
      </c>
      <c r="CE157" s="65"/>
      <c r="CF157" s="65"/>
      <c r="CG157" s="65"/>
      <c r="CH157" s="65"/>
      <c r="CI157" s="65"/>
      <c r="CJ157" s="65">
        <f t="shared" si="5"/>
        <v>0</v>
      </c>
      <c r="CK157" s="53" t="s">
        <v>254</v>
      </c>
      <c r="CL157" s="54" t="s">
        <v>254</v>
      </c>
      <c r="CM157" s="284">
        <v>45804.0</v>
      </c>
    </row>
    <row r="158" ht="22.5" customHeight="1">
      <c r="A158" s="48" t="s">
        <v>1610</v>
      </c>
      <c r="B158" s="33" t="s">
        <v>254</v>
      </c>
      <c r="C158" s="33" t="s">
        <v>5663</v>
      </c>
      <c r="D158" s="261" t="s">
        <v>5664</v>
      </c>
      <c r="E158" s="280" t="s">
        <v>93</v>
      </c>
      <c r="F158" s="280" t="s">
        <v>126</v>
      </c>
      <c r="G158" s="280" t="s">
        <v>128</v>
      </c>
      <c r="H158" s="264" t="s">
        <v>3803</v>
      </c>
      <c r="I158" s="41" t="s">
        <v>278</v>
      </c>
      <c r="J158" s="41" t="s">
        <v>278</v>
      </c>
      <c r="K158" s="48" t="s">
        <v>5671</v>
      </c>
      <c r="L158" s="350" t="s">
        <v>5672</v>
      </c>
      <c r="M158" s="350" t="s">
        <v>5672</v>
      </c>
      <c r="N158" s="352" t="s">
        <v>4307</v>
      </c>
      <c r="O158" s="352" t="s">
        <v>5673</v>
      </c>
      <c r="P158" s="353" t="s">
        <v>44</v>
      </c>
      <c r="Q158" s="251" t="s">
        <v>5674</v>
      </c>
      <c r="R158" s="48" t="s">
        <v>5675</v>
      </c>
      <c r="S158" s="48">
        <v>2449.0</v>
      </c>
      <c r="T158" s="286" t="s">
        <v>265</v>
      </c>
      <c r="U158" s="48" t="s">
        <v>5676</v>
      </c>
      <c r="V158" s="48" t="s">
        <v>5677</v>
      </c>
      <c r="W158" s="48" t="s">
        <v>5678</v>
      </c>
      <c r="X158" s="48" t="s">
        <v>5679</v>
      </c>
      <c r="Y158" s="354">
        <v>45373.0</v>
      </c>
      <c r="Z158" s="354">
        <v>45897.0</v>
      </c>
      <c r="AA158" s="48" t="s">
        <v>5680</v>
      </c>
      <c r="AB158" s="205" t="s">
        <v>5681</v>
      </c>
      <c r="AC158" s="48">
        <v>1.0</v>
      </c>
      <c r="AD158" s="344" t="s">
        <v>257</v>
      </c>
      <c r="AE158" s="344" t="s">
        <v>252</v>
      </c>
      <c r="AF158" s="286" t="s">
        <v>53</v>
      </c>
      <c r="AG158" s="355" t="s">
        <v>74</v>
      </c>
      <c r="AH158" s="289" t="s">
        <v>52</v>
      </c>
      <c r="AI158" s="33" t="s">
        <v>317</v>
      </c>
      <c r="AJ158" s="366">
        <v>15.26</v>
      </c>
      <c r="AK158" s="33" t="s">
        <v>317</v>
      </c>
      <c r="AL158" s="33" t="s">
        <v>317</v>
      </c>
      <c r="AM158" s="33" t="s">
        <v>317</v>
      </c>
      <c r="AN158" s="33" t="s">
        <v>317</v>
      </c>
      <c r="AO158" s="352" t="s">
        <v>257</v>
      </c>
      <c r="AP158" s="48">
        <v>643.08</v>
      </c>
      <c r="AQ158" s="361">
        <f t="shared" ref="AQ158:AQ159" si="19">AR158/AP158</f>
        <v>0.2970081483</v>
      </c>
      <c r="AR158" s="48">
        <v>191.0</v>
      </c>
      <c r="AS158" s="33" t="s">
        <v>317</v>
      </c>
      <c r="AT158" s="33" t="s">
        <v>317</v>
      </c>
      <c r="AU158" s="33" t="s">
        <v>317</v>
      </c>
      <c r="AV158" s="33" t="s">
        <v>317</v>
      </c>
      <c r="AW158" s="33" t="s">
        <v>317</v>
      </c>
      <c r="AX158" s="33" t="s">
        <v>317</v>
      </c>
      <c r="AY158" s="33" t="s">
        <v>317</v>
      </c>
      <c r="AZ158" s="33" t="s">
        <v>317</v>
      </c>
      <c r="BA158" s="33" t="s">
        <v>317</v>
      </c>
      <c r="BB158" s="33" t="s">
        <v>317</v>
      </c>
      <c r="BC158" s="33" t="s">
        <v>317</v>
      </c>
      <c r="BD158" s="33" t="s">
        <v>317</v>
      </c>
      <c r="BE158" s="33" t="s">
        <v>317</v>
      </c>
      <c r="BF158" s="33" t="s">
        <v>317</v>
      </c>
      <c r="BG158" s="33" t="s">
        <v>317</v>
      </c>
      <c r="BH158" s="33" t="s">
        <v>317</v>
      </c>
      <c r="BI158" s="33" t="s">
        <v>317</v>
      </c>
      <c r="BJ158" s="33" t="s">
        <v>317</v>
      </c>
      <c r="BK158" s="264" t="s">
        <v>278</v>
      </c>
      <c r="BL158" s="48" t="s">
        <v>3385</v>
      </c>
      <c r="BM158" s="48" t="s">
        <v>317</v>
      </c>
      <c r="BN158" s="48" t="s">
        <v>5683</v>
      </c>
      <c r="BO158" s="286" t="s">
        <v>53</v>
      </c>
      <c r="BP158" s="286" t="s">
        <v>81</v>
      </c>
      <c r="BQ158" s="359" t="s">
        <v>176</v>
      </c>
      <c r="BR158" s="48" t="s">
        <v>3593</v>
      </c>
      <c r="BS158" s="289" t="s">
        <v>512</v>
      </c>
      <c r="BT158" s="254">
        <f t="shared" si="2"/>
        <v>2025</v>
      </c>
      <c r="BU158" s="254"/>
      <c r="BV158" s="254"/>
      <c r="BW158" s="254"/>
      <c r="BX158" s="254" t="str">
        <f>COUNTIF(A2:BV2, "") + COUNTIF(A2:BV2, "NA") + COUNTIF(A2:BV2, "N/A") + COUNTIF(A2:BV2, "No aplica")</f>
        <v>#ERROR!</v>
      </c>
      <c r="BY158" s="254"/>
      <c r="BZ158" s="62" t="s">
        <v>214</v>
      </c>
      <c r="CA158" s="64" t="s">
        <v>214</v>
      </c>
      <c r="CB158" s="254"/>
      <c r="CC158" s="254"/>
      <c r="CD158" s="65" t="str">
        <f t="shared" si="4"/>
        <v/>
      </c>
      <c r="CE158" s="65"/>
      <c r="CF158" s="65"/>
      <c r="CG158" s="65"/>
      <c r="CH158" s="65"/>
      <c r="CI158" s="65"/>
      <c r="CJ158" s="65">
        <f t="shared" si="5"/>
        <v>0</v>
      </c>
      <c r="CK158" s="53" t="s">
        <v>254</v>
      </c>
      <c r="CL158" s="54" t="s">
        <v>254</v>
      </c>
      <c r="CM158" s="284">
        <v>45804.0</v>
      </c>
    </row>
    <row r="159" ht="22.5" customHeight="1">
      <c r="A159" s="48" t="s">
        <v>1610</v>
      </c>
      <c r="B159" s="33" t="s">
        <v>254</v>
      </c>
      <c r="C159" s="33" t="s">
        <v>5697</v>
      </c>
      <c r="D159" s="367" t="s">
        <v>5698</v>
      </c>
      <c r="E159" s="280" t="s">
        <v>93</v>
      </c>
      <c r="F159" s="280" t="s">
        <v>126</v>
      </c>
      <c r="G159" s="280" t="s">
        <v>128</v>
      </c>
      <c r="H159" s="265" t="s">
        <v>4182</v>
      </c>
      <c r="I159" s="41" t="s">
        <v>278</v>
      </c>
      <c r="J159" s="41" t="s">
        <v>278</v>
      </c>
      <c r="K159" s="48" t="s">
        <v>5699</v>
      </c>
      <c r="L159" s="372" t="s">
        <v>5700</v>
      </c>
      <c r="M159" s="372" t="s">
        <v>5700</v>
      </c>
      <c r="N159" s="377" t="s">
        <v>5701</v>
      </c>
      <c r="O159" s="277" t="s">
        <v>5702</v>
      </c>
      <c r="P159" s="353" t="s">
        <v>44</v>
      </c>
      <c r="Q159" s="369" t="s">
        <v>5703</v>
      </c>
      <c r="R159" s="48" t="s">
        <v>5704</v>
      </c>
      <c r="S159" s="48">
        <v>8412.0</v>
      </c>
      <c r="T159" s="286" t="s">
        <v>330</v>
      </c>
      <c r="U159" s="48" t="s">
        <v>5705</v>
      </c>
      <c r="V159" s="48" t="s">
        <v>5706</v>
      </c>
      <c r="W159" s="48" t="s">
        <v>5707</v>
      </c>
      <c r="X159" s="48" t="s">
        <v>5708</v>
      </c>
      <c r="Y159" s="354">
        <v>45292.0</v>
      </c>
      <c r="Z159" s="354">
        <v>45742.0</v>
      </c>
      <c r="AA159" s="48" t="s">
        <v>5709</v>
      </c>
      <c r="AB159" s="205" t="s">
        <v>5710</v>
      </c>
      <c r="AC159" s="48">
        <v>1.0</v>
      </c>
      <c r="AD159" s="344" t="s">
        <v>257</v>
      </c>
      <c r="AE159" s="344" t="s">
        <v>252</v>
      </c>
      <c r="AF159" s="286" t="s">
        <v>53</v>
      </c>
      <c r="AG159" s="370" t="s">
        <v>74</v>
      </c>
      <c r="AH159" s="289" t="s">
        <v>52</v>
      </c>
      <c r="AI159" s="33" t="s">
        <v>317</v>
      </c>
      <c r="AJ159" s="371">
        <v>72.74</v>
      </c>
      <c r="AK159" s="33" t="s">
        <v>317</v>
      </c>
      <c r="AL159" s="33" t="s">
        <v>317</v>
      </c>
      <c r="AM159" s="33" t="s">
        <v>317</v>
      </c>
      <c r="AN159" s="33" t="s">
        <v>317</v>
      </c>
      <c r="AO159" s="352" t="s">
        <v>257</v>
      </c>
      <c r="AP159" s="48">
        <v>1163.0</v>
      </c>
      <c r="AQ159" s="361">
        <f t="shared" si="19"/>
        <v>0.5184866724</v>
      </c>
      <c r="AR159" s="48">
        <v>603.0</v>
      </c>
      <c r="AS159" s="33" t="s">
        <v>317</v>
      </c>
      <c r="AT159" s="33" t="s">
        <v>317</v>
      </c>
      <c r="AU159" s="33" t="s">
        <v>317</v>
      </c>
      <c r="AV159" s="33" t="s">
        <v>317</v>
      </c>
      <c r="AW159" s="33" t="s">
        <v>317</v>
      </c>
      <c r="AX159" s="33" t="s">
        <v>317</v>
      </c>
      <c r="AY159" s="33" t="s">
        <v>317</v>
      </c>
      <c r="AZ159" s="33" t="s">
        <v>317</v>
      </c>
      <c r="BA159" s="33" t="s">
        <v>317</v>
      </c>
      <c r="BB159" s="33" t="s">
        <v>317</v>
      </c>
      <c r="BC159" s="33" t="s">
        <v>317</v>
      </c>
      <c r="BD159" s="33" t="s">
        <v>317</v>
      </c>
      <c r="BE159" s="33" t="s">
        <v>317</v>
      </c>
      <c r="BF159" s="33" t="s">
        <v>317</v>
      </c>
      <c r="BG159" s="33" t="s">
        <v>317</v>
      </c>
      <c r="BH159" s="33" t="s">
        <v>317</v>
      </c>
      <c r="BI159" s="33" t="s">
        <v>317</v>
      </c>
      <c r="BJ159" s="33" t="s">
        <v>317</v>
      </c>
      <c r="BK159" s="264" t="s">
        <v>278</v>
      </c>
      <c r="BL159" s="48" t="s">
        <v>3385</v>
      </c>
      <c r="BM159" s="48" t="s">
        <v>317</v>
      </c>
      <c r="BN159" s="48" t="s">
        <v>5713</v>
      </c>
      <c r="BO159" s="286" t="s">
        <v>53</v>
      </c>
      <c r="BP159" s="286" t="s">
        <v>81</v>
      </c>
      <c r="BQ159" s="359" t="s">
        <v>176</v>
      </c>
      <c r="BR159" s="48" t="s">
        <v>3593</v>
      </c>
      <c r="BS159" s="289" t="s">
        <v>512</v>
      </c>
      <c r="BT159" s="254">
        <f t="shared" si="2"/>
        <v>2025</v>
      </c>
      <c r="BU159" s="254"/>
      <c r="BV159" s="254"/>
      <c r="BW159" s="254"/>
      <c r="BX159" s="254" t="str">
        <f>COUNTIF(A2:BV2, "") + COUNTIF(A2:BV2, "NA") + COUNTIF(A2:BV2, "N/A") + COUNTIF(A2:BV2, "No aplica")</f>
        <v>#ERROR!</v>
      </c>
      <c r="BY159" s="254"/>
      <c r="BZ159" s="62" t="s">
        <v>214</v>
      </c>
      <c r="CA159" s="64" t="s">
        <v>214</v>
      </c>
      <c r="CB159" s="254"/>
      <c r="CC159" s="254"/>
      <c r="CD159" s="65" t="str">
        <f t="shared" si="4"/>
        <v/>
      </c>
      <c r="CE159" s="65"/>
      <c r="CF159" s="65"/>
      <c r="CG159" s="65"/>
      <c r="CH159" s="65"/>
      <c r="CI159" s="65"/>
      <c r="CJ159" s="65">
        <f t="shared" si="5"/>
        <v>0</v>
      </c>
      <c r="CK159" s="53" t="s">
        <v>254</v>
      </c>
      <c r="CL159" s="54" t="s">
        <v>254</v>
      </c>
      <c r="CM159" s="284">
        <v>45804.0</v>
      </c>
    </row>
    <row r="160" ht="22.5" customHeight="1">
      <c r="A160" s="48" t="s">
        <v>1610</v>
      </c>
      <c r="B160" s="33" t="s">
        <v>254</v>
      </c>
      <c r="C160" s="33" t="s">
        <v>5726</v>
      </c>
      <c r="D160" s="261" t="s">
        <v>5727</v>
      </c>
      <c r="E160" s="280" t="s">
        <v>93</v>
      </c>
      <c r="F160" s="280" t="s">
        <v>126</v>
      </c>
      <c r="G160" s="280" t="s">
        <v>128</v>
      </c>
      <c r="H160" s="264" t="s">
        <v>3803</v>
      </c>
      <c r="I160" s="41" t="s">
        <v>278</v>
      </c>
      <c r="J160" s="41" t="s">
        <v>278</v>
      </c>
      <c r="K160" s="48" t="s">
        <v>5728</v>
      </c>
      <c r="L160" s="350" t="s">
        <v>5729</v>
      </c>
      <c r="M160" s="350" t="s">
        <v>5729</v>
      </c>
      <c r="N160" s="352" t="s">
        <v>5730</v>
      </c>
      <c r="O160" s="277" t="s">
        <v>5731</v>
      </c>
      <c r="P160" s="353" t="s">
        <v>44</v>
      </c>
      <c r="Q160" s="251" t="s">
        <v>5732</v>
      </c>
      <c r="R160" s="48" t="s">
        <v>5733</v>
      </c>
      <c r="S160" s="48">
        <v>4664.0</v>
      </c>
      <c r="T160" s="286" t="s">
        <v>283</v>
      </c>
      <c r="U160" s="48" t="s">
        <v>5734</v>
      </c>
      <c r="V160" s="48" t="s">
        <v>5735</v>
      </c>
      <c r="W160" s="48" t="s">
        <v>5737</v>
      </c>
      <c r="X160" s="48" t="s">
        <v>5738</v>
      </c>
      <c r="Y160" s="354">
        <v>45383.0</v>
      </c>
      <c r="Z160" s="354">
        <v>45834.0</v>
      </c>
      <c r="AA160" s="48" t="s">
        <v>5739</v>
      </c>
      <c r="AB160" s="205" t="s">
        <v>5740</v>
      </c>
      <c r="AC160" s="48">
        <v>1.0</v>
      </c>
      <c r="AD160" s="344" t="s">
        <v>257</v>
      </c>
      <c r="AE160" s="344" t="s">
        <v>252</v>
      </c>
      <c r="AF160" s="286" t="s">
        <v>53</v>
      </c>
      <c r="AG160" s="355" t="s">
        <v>3941</v>
      </c>
      <c r="AH160" s="289" t="s">
        <v>52</v>
      </c>
      <c r="AI160" s="33" t="s">
        <v>317</v>
      </c>
      <c r="AJ160" s="356">
        <v>199.9</v>
      </c>
      <c r="AK160" s="33" t="s">
        <v>317</v>
      </c>
      <c r="AL160" s="33" t="s">
        <v>317</v>
      </c>
      <c r="AM160" s="33" t="s">
        <v>317</v>
      </c>
      <c r="AN160" s="33" t="s">
        <v>317</v>
      </c>
      <c r="AO160" s="352" t="s">
        <v>257</v>
      </c>
      <c r="AP160" s="33" t="s">
        <v>317</v>
      </c>
      <c r="AQ160" s="33" t="s">
        <v>317</v>
      </c>
      <c r="AR160" s="33" t="s">
        <v>317</v>
      </c>
      <c r="AS160" s="33" t="s">
        <v>317</v>
      </c>
      <c r="AT160" s="33" t="s">
        <v>317</v>
      </c>
      <c r="AU160" s="33" t="s">
        <v>317</v>
      </c>
      <c r="AV160" s="33" t="s">
        <v>317</v>
      </c>
      <c r="AW160" s="33" t="s">
        <v>317</v>
      </c>
      <c r="AX160" s="33" t="s">
        <v>317</v>
      </c>
      <c r="AY160" s="33" t="s">
        <v>317</v>
      </c>
      <c r="AZ160" s="33" t="s">
        <v>317</v>
      </c>
      <c r="BA160" s="33" t="s">
        <v>317</v>
      </c>
      <c r="BB160" s="33" t="s">
        <v>317</v>
      </c>
      <c r="BC160" s="33" t="s">
        <v>317</v>
      </c>
      <c r="BD160" s="33" t="s">
        <v>317</v>
      </c>
      <c r="BE160" s="33" t="s">
        <v>317</v>
      </c>
      <c r="BF160" s="33" t="s">
        <v>317</v>
      </c>
      <c r="BG160" s="33" t="s">
        <v>317</v>
      </c>
      <c r="BH160" s="33" t="s">
        <v>317</v>
      </c>
      <c r="BI160" s="33" t="s">
        <v>317</v>
      </c>
      <c r="BJ160" s="33" t="s">
        <v>317</v>
      </c>
      <c r="BK160" s="48" t="s">
        <v>5748</v>
      </c>
      <c r="BL160" s="48" t="s">
        <v>4417</v>
      </c>
      <c r="BM160" s="48" t="s">
        <v>317</v>
      </c>
      <c r="BN160" s="48" t="s">
        <v>317</v>
      </c>
      <c r="BO160" s="286" t="s">
        <v>53</v>
      </c>
      <c r="BP160" s="286" t="s">
        <v>81</v>
      </c>
      <c r="BQ160" s="286" t="s">
        <v>53</v>
      </c>
      <c r="BR160" s="48" t="s">
        <v>4695</v>
      </c>
      <c r="BS160" s="289" t="s">
        <v>512</v>
      </c>
      <c r="BT160" s="254">
        <f t="shared" si="2"/>
        <v>2025</v>
      </c>
      <c r="BU160" s="254"/>
      <c r="BV160" s="254"/>
      <c r="BW160" s="254"/>
      <c r="BX160" s="254" t="str">
        <f>COUNTIF(A2:BV2, "") + COUNTIF(A2:BV2, "NA") + COUNTIF(A2:BV2, "N/A") + COUNTIF(A2:BV2, "No aplica")</f>
        <v>#ERROR!</v>
      </c>
      <c r="BY160" s="254"/>
      <c r="BZ160" s="62" t="s">
        <v>214</v>
      </c>
      <c r="CA160" s="64" t="s">
        <v>214</v>
      </c>
      <c r="CB160" s="254"/>
      <c r="CC160" s="254"/>
      <c r="CD160" s="65" t="str">
        <f t="shared" si="4"/>
        <v/>
      </c>
      <c r="CE160" s="65"/>
      <c r="CF160" s="65"/>
      <c r="CG160" s="65"/>
      <c r="CH160" s="65"/>
      <c r="CI160" s="65"/>
      <c r="CJ160" s="65">
        <f t="shared" si="5"/>
        <v>0</v>
      </c>
      <c r="CK160" s="53" t="s">
        <v>254</v>
      </c>
      <c r="CL160" s="54" t="s">
        <v>254</v>
      </c>
      <c r="CM160" s="284">
        <v>45804.0</v>
      </c>
    </row>
    <row r="161" ht="22.5" customHeight="1">
      <c r="A161" s="48" t="s">
        <v>1610</v>
      </c>
      <c r="B161" s="33" t="s">
        <v>254</v>
      </c>
      <c r="C161" s="33" t="s">
        <v>5755</v>
      </c>
      <c r="D161" s="367" t="s">
        <v>4360</v>
      </c>
      <c r="E161" s="280" t="s">
        <v>93</v>
      </c>
      <c r="F161" s="280" t="s">
        <v>126</v>
      </c>
      <c r="G161" s="280" t="s">
        <v>128</v>
      </c>
      <c r="H161" s="265" t="s">
        <v>4182</v>
      </c>
      <c r="I161" s="41" t="s">
        <v>278</v>
      </c>
      <c r="J161" s="41" t="s">
        <v>278</v>
      </c>
      <c r="K161" s="48" t="s">
        <v>5757</v>
      </c>
      <c r="L161" s="372" t="s">
        <v>5758</v>
      </c>
      <c r="M161" s="372" t="s">
        <v>5758</v>
      </c>
      <c r="N161" s="277" t="s">
        <v>5487</v>
      </c>
      <c r="O161" s="369" t="s">
        <v>5488</v>
      </c>
      <c r="P161" s="353" t="s">
        <v>44</v>
      </c>
      <c r="Q161" s="277" t="s">
        <v>5759</v>
      </c>
      <c r="R161" s="48" t="s">
        <v>5490</v>
      </c>
      <c r="S161" s="48">
        <v>6190.0</v>
      </c>
      <c r="T161" s="286" t="s">
        <v>101</v>
      </c>
      <c r="U161" s="48" t="s">
        <v>5761</v>
      </c>
      <c r="V161" s="48" t="s">
        <v>5763</v>
      </c>
      <c r="W161" s="48" t="s">
        <v>5493</v>
      </c>
      <c r="X161" s="48" t="s">
        <v>5764</v>
      </c>
      <c r="Y161" s="354">
        <v>44927.0</v>
      </c>
      <c r="Z161" s="354">
        <v>45715.0</v>
      </c>
      <c r="AA161" s="48" t="s">
        <v>5518</v>
      </c>
      <c r="AB161" s="205" t="s">
        <v>5766</v>
      </c>
      <c r="AC161" s="48">
        <v>1.0</v>
      </c>
      <c r="AD161" s="344" t="s">
        <v>257</v>
      </c>
      <c r="AE161" s="344" t="s">
        <v>252</v>
      </c>
      <c r="AF161" s="286" t="s">
        <v>53</v>
      </c>
      <c r="AG161" s="370" t="s">
        <v>104</v>
      </c>
      <c r="AH161" s="289" t="s">
        <v>52</v>
      </c>
      <c r="AI161" s="33" t="s">
        <v>317</v>
      </c>
      <c r="AJ161" s="371">
        <v>300.11</v>
      </c>
      <c r="AK161" s="33" t="s">
        <v>317</v>
      </c>
      <c r="AL161" s="33" t="s">
        <v>317</v>
      </c>
      <c r="AM161" s="33" t="s">
        <v>317</v>
      </c>
      <c r="AN161" s="33" t="s">
        <v>317</v>
      </c>
      <c r="AO161" s="352" t="s">
        <v>257</v>
      </c>
      <c r="AP161" s="33" t="s">
        <v>317</v>
      </c>
      <c r="AQ161" s="33" t="s">
        <v>317</v>
      </c>
      <c r="AR161" s="33" t="s">
        <v>317</v>
      </c>
      <c r="AS161" s="33" t="s">
        <v>317</v>
      </c>
      <c r="AT161" s="33" t="s">
        <v>317</v>
      </c>
      <c r="AU161" s="48">
        <v>86943.0</v>
      </c>
      <c r="AV161" s="33" t="s">
        <v>317</v>
      </c>
      <c r="AW161" s="33" t="s">
        <v>317</v>
      </c>
      <c r="AX161" s="33" t="s">
        <v>317</v>
      </c>
      <c r="AY161" s="33" t="s">
        <v>317</v>
      </c>
      <c r="AZ161" s="33" t="s">
        <v>317</v>
      </c>
      <c r="BA161" s="33" t="s">
        <v>317</v>
      </c>
      <c r="BB161" s="33" t="s">
        <v>317</v>
      </c>
      <c r="BC161" s="33" t="s">
        <v>317</v>
      </c>
      <c r="BD161" s="33" t="s">
        <v>317</v>
      </c>
      <c r="BE161" s="33" t="s">
        <v>317</v>
      </c>
      <c r="BF161" s="33" t="s">
        <v>317</v>
      </c>
      <c r="BG161" s="33" t="s">
        <v>317</v>
      </c>
      <c r="BH161" s="33" t="s">
        <v>317</v>
      </c>
      <c r="BI161" s="33" t="s">
        <v>317</v>
      </c>
      <c r="BJ161" s="33" t="s">
        <v>317</v>
      </c>
      <c r="BK161" s="264" t="s">
        <v>278</v>
      </c>
      <c r="BL161" s="48" t="s">
        <v>1912</v>
      </c>
      <c r="BM161" s="48" t="s">
        <v>317</v>
      </c>
      <c r="BN161" s="48" t="s">
        <v>317</v>
      </c>
      <c r="BO161" s="286" t="s">
        <v>53</v>
      </c>
      <c r="BP161" s="286" t="s">
        <v>81</v>
      </c>
      <c r="BQ161" s="359" t="s">
        <v>176</v>
      </c>
      <c r="BR161" s="48" t="s">
        <v>3593</v>
      </c>
      <c r="BS161" s="289" t="s">
        <v>512</v>
      </c>
      <c r="BT161" s="254">
        <f t="shared" si="2"/>
        <v>2025</v>
      </c>
      <c r="BU161" s="254"/>
      <c r="BV161" s="254"/>
      <c r="BW161" s="254"/>
      <c r="BX161" s="254" t="str">
        <f>COUNTIF(A2:BV2, "") + COUNTIF(A2:BV2, "NA") + COUNTIF(A2:BV2, "N/A") + COUNTIF(A2:BV2, "No aplica")</f>
        <v>#ERROR!</v>
      </c>
      <c r="BY161" s="254"/>
      <c r="BZ161" s="62" t="s">
        <v>214</v>
      </c>
      <c r="CA161" s="64" t="s">
        <v>214</v>
      </c>
      <c r="CB161" s="254"/>
      <c r="CC161" s="254"/>
      <c r="CD161" s="65" t="str">
        <f t="shared" si="4"/>
        <v/>
      </c>
      <c r="CE161" s="65"/>
      <c r="CF161" s="65"/>
      <c r="CG161" s="65"/>
      <c r="CH161" s="65"/>
      <c r="CI161" s="65"/>
      <c r="CJ161" s="65">
        <f t="shared" si="5"/>
        <v>0</v>
      </c>
      <c r="CK161" s="53" t="s">
        <v>254</v>
      </c>
      <c r="CL161" s="54" t="s">
        <v>254</v>
      </c>
      <c r="CM161" s="284">
        <v>45804.0</v>
      </c>
    </row>
    <row r="162" ht="22.5" customHeight="1">
      <c r="A162" s="48" t="s">
        <v>1610</v>
      </c>
      <c r="B162" s="33" t="s">
        <v>254</v>
      </c>
      <c r="C162" s="33" t="s">
        <v>5801</v>
      </c>
      <c r="D162" s="367" t="s">
        <v>4360</v>
      </c>
      <c r="E162" s="280" t="s">
        <v>93</v>
      </c>
      <c r="F162" s="280" t="s">
        <v>126</v>
      </c>
      <c r="G162" s="280" t="s">
        <v>128</v>
      </c>
      <c r="H162" s="265" t="s">
        <v>4182</v>
      </c>
      <c r="I162" s="41" t="s">
        <v>278</v>
      </c>
      <c r="J162" s="41" t="s">
        <v>278</v>
      </c>
      <c r="K162" s="48" t="s">
        <v>5811</v>
      </c>
      <c r="L162" s="372" t="s">
        <v>5813</v>
      </c>
      <c r="M162" s="372" t="s">
        <v>5813</v>
      </c>
      <c r="N162" s="277" t="s">
        <v>5487</v>
      </c>
      <c r="O162" s="369" t="s">
        <v>5488</v>
      </c>
      <c r="P162" s="353" t="s">
        <v>44</v>
      </c>
      <c r="Q162" s="277" t="s">
        <v>5816</v>
      </c>
      <c r="R162" s="48" t="s">
        <v>5490</v>
      </c>
      <c r="S162" s="48">
        <v>6190.0</v>
      </c>
      <c r="T162" s="286" t="s">
        <v>197</v>
      </c>
      <c r="U162" s="48" t="s">
        <v>5819</v>
      </c>
      <c r="V162" s="48" t="s">
        <v>5822</v>
      </c>
      <c r="W162" s="48" t="s">
        <v>5493</v>
      </c>
      <c r="X162" s="48" t="s">
        <v>5824</v>
      </c>
      <c r="Y162" s="354">
        <v>44927.0</v>
      </c>
      <c r="Z162" s="354">
        <v>45715.0</v>
      </c>
      <c r="AA162" s="48" t="s">
        <v>5518</v>
      </c>
      <c r="AB162" s="205" t="s">
        <v>5825</v>
      </c>
      <c r="AC162" s="48">
        <v>1.0</v>
      </c>
      <c r="AD162" s="344" t="s">
        <v>257</v>
      </c>
      <c r="AE162" s="344" t="s">
        <v>252</v>
      </c>
      <c r="AF162" s="286" t="s">
        <v>53</v>
      </c>
      <c r="AG162" s="370" t="s">
        <v>104</v>
      </c>
      <c r="AH162" s="289" t="s">
        <v>52</v>
      </c>
      <c r="AI162" s="33" t="s">
        <v>317</v>
      </c>
      <c r="AJ162" s="371">
        <v>323.24</v>
      </c>
      <c r="AK162" s="33" t="s">
        <v>317</v>
      </c>
      <c r="AL162" s="33" t="s">
        <v>317</v>
      </c>
      <c r="AM162" s="33" t="s">
        <v>317</v>
      </c>
      <c r="AN162" s="33" t="s">
        <v>317</v>
      </c>
      <c r="AO162" s="352" t="s">
        <v>257</v>
      </c>
      <c r="AP162" s="33" t="s">
        <v>317</v>
      </c>
      <c r="AQ162" s="33" t="s">
        <v>317</v>
      </c>
      <c r="AR162" s="33" t="s">
        <v>317</v>
      </c>
      <c r="AS162" s="33" t="s">
        <v>317</v>
      </c>
      <c r="AT162" s="33" t="s">
        <v>317</v>
      </c>
      <c r="AU162" s="48">
        <v>593457.0</v>
      </c>
      <c r="AV162" s="33" t="s">
        <v>317</v>
      </c>
      <c r="AW162" s="33" t="s">
        <v>317</v>
      </c>
      <c r="AX162" s="33" t="s">
        <v>317</v>
      </c>
      <c r="AY162" s="33" t="s">
        <v>317</v>
      </c>
      <c r="AZ162" s="33" t="s">
        <v>317</v>
      </c>
      <c r="BA162" s="33" t="s">
        <v>317</v>
      </c>
      <c r="BB162" s="33" t="s">
        <v>317</v>
      </c>
      <c r="BC162" s="33" t="s">
        <v>317</v>
      </c>
      <c r="BD162" s="33" t="s">
        <v>317</v>
      </c>
      <c r="BE162" s="33" t="s">
        <v>317</v>
      </c>
      <c r="BF162" s="33" t="s">
        <v>317</v>
      </c>
      <c r="BG162" s="33" t="s">
        <v>317</v>
      </c>
      <c r="BH162" s="33" t="s">
        <v>317</v>
      </c>
      <c r="BI162" s="33" t="s">
        <v>317</v>
      </c>
      <c r="BJ162" s="33" t="s">
        <v>317</v>
      </c>
      <c r="BK162" s="264" t="s">
        <v>278</v>
      </c>
      <c r="BL162" s="48" t="s">
        <v>1912</v>
      </c>
      <c r="BM162" s="48" t="s">
        <v>317</v>
      </c>
      <c r="BN162" s="48" t="s">
        <v>317</v>
      </c>
      <c r="BO162" s="286" t="s">
        <v>53</v>
      </c>
      <c r="BP162" s="286" t="s">
        <v>81</v>
      </c>
      <c r="BQ162" s="359" t="s">
        <v>176</v>
      </c>
      <c r="BR162" s="48" t="s">
        <v>3593</v>
      </c>
      <c r="BS162" s="289" t="s">
        <v>512</v>
      </c>
      <c r="BT162" s="254">
        <f t="shared" si="2"/>
        <v>2025</v>
      </c>
      <c r="BU162" s="254"/>
      <c r="BV162" s="254"/>
      <c r="BW162" s="254"/>
      <c r="BX162" s="254" t="str">
        <f>COUNTIF(A2:BV2, "") + COUNTIF(A2:BV2, "NA") + COUNTIF(A2:BV2, "N/A") + COUNTIF(A2:BV2, "No aplica")</f>
        <v>#ERROR!</v>
      </c>
      <c r="BY162" s="254"/>
      <c r="BZ162" s="62" t="s">
        <v>214</v>
      </c>
      <c r="CA162" s="64" t="s">
        <v>214</v>
      </c>
      <c r="CB162" s="254"/>
      <c r="CC162" s="254"/>
      <c r="CD162" s="65" t="str">
        <f t="shared" si="4"/>
        <v/>
      </c>
      <c r="CE162" s="65"/>
      <c r="CF162" s="65"/>
      <c r="CG162" s="65"/>
      <c r="CH162" s="65"/>
      <c r="CI162" s="65"/>
      <c r="CJ162" s="65">
        <f t="shared" si="5"/>
        <v>0</v>
      </c>
      <c r="CK162" s="53" t="s">
        <v>254</v>
      </c>
      <c r="CL162" s="54" t="s">
        <v>254</v>
      </c>
      <c r="CM162" s="284">
        <v>45804.0</v>
      </c>
    </row>
    <row r="163" ht="22.5" customHeight="1">
      <c r="A163" s="48" t="s">
        <v>1610</v>
      </c>
      <c r="B163" s="33" t="s">
        <v>254</v>
      </c>
      <c r="C163" s="33" t="s">
        <v>5843</v>
      </c>
      <c r="D163" s="261" t="s">
        <v>5844</v>
      </c>
      <c r="E163" s="280" t="s">
        <v>93</v>
      </c>
      <c r="F163" s="280" t="s">
        <v>126</v>
      </c>
      <c r="G163" s="280" t="s">
        <v>128</v>
      </c>
      <c r="H163" s="264" t="s">
        <v>3803</v>
      </c>
      <c r="I163" s="41" t="s">
        <v>278</v>
      </c>
      <c r="J163" s="41" t="s">
        <v>278</v>
      </c>
      <c r="K163" s="48" t="s">
        <v>5850</v>
      </c>
      <c r="L163" s="350" t="s">
        <v>5852</v>
      </c>
      <c r="M163" s="350" t="s">
        <v>5852</v>
      </c>
      <c r="N163" s="352" t="s">
        <v>5855</v>
      </c>
      <c r="O163" s="352" t="s">
        <v>5856</v>
      </c>
      <c r="P163" s="353" t="s">
        <v>70</v>
      </c>
      <c r="Q163" s="251" t="s">
        <v>5859</v>
      </c>
      <c r="R163" s="48" t="s">
        <v>5860</v>
      </c>
      <c r="S163" s="48">
        <v>1011.0</v>
      </c>
      <c r="T163" s="286" t="s">
        <v>171</v>
      </c>
      <c r="U163" s="48" t="s">
        <v>5861</v>
      </c>
      <c r="V163" s="48" t="s">
        <v>5862</v>
      </c>
      <c r="W163" s="48" t="s">
        <v>5863</v>
      </c>
      <c r="X163" s="48" t="s">
        <v>5864</v>
      </c>
      <c r="Y163" s="354">
        <v>45383.0</v>
      </c>
      <c r="Z163" s="354">
        <v>45834.0</v>
      </c>
      <c r="AA163" s="48" t="s">
        <v>5865</v>
      </c>
      <c r="AB163" s="205" t="s">
        <v>5866</v>
      </c>
      <c r="AC163" s="48">
        <v>1.0</v>
      </c>
      <c r="AD163" s="344" t="s">
        <v>257</v>
      </c>
      <c r="AE163" s="344" t="s">
        <v>252</v>
      </c>
      <c r="AF163" s="286" t="s">
        <v>53</v>
      </c>
      <c r="AG163" s="355" t="s">
        <v>3941</v>
      </c>
      <c r="AH163" s="289" t="s">
        <v>52</v>
      </c>
      <c r="AI163" s="33" t="s">
        <v>317</v>
      </c>
      <c r="AJ163" s="356">
        <v>5.39</v>
      </c>
      <c r="AK163" s="33" t="s">
        <v>317</v>
      </c>
      <c r="AL163" s="33" t="s">
        <v>317</v>
      </c>
      <c r="AM163" s="33" t="s">
        <v>317</v>
      </c>
      <c r="AN163" s="33" t="s">
        <v>317</v>
      </c>
      <c r="AO163" s="352" t="s">
        <v>257</v>
      </c>
      <c r="AP163" s="48">
        <v>65154.0</v>
      </c>
      <c r="AQ163" s="361">
        <f>AR163/AP163</f>
        <v>0.02205850754</v>
      </c>
      <c r="AR163" s="48">
        <v>1437.2</v>
      </c>
      <c r="AS163" s="33" t="s">
        <v>317</v>
      </c>
      <c r="AT163" s="33" t="s">
        <v>317</v>
      </c>
      <c r="AU163" s="33" t="s">
        <v>317</v>
      </c>
      <c r="AV163" s="33" t="s">
        <v>317</v>
      </c>
      <c r="AW163" s="33" t="s">
        <v>317</v>
      </c>
      <c r="AX163" s="33" t="s">
        <v>317</v>
      </c>
      <c r="AY163" s="33" t="s">
        <v>317</v>
      </c>
      <c r="AZ163" s="33" t="s">
        <v>317</v>
      </c>
      <c r="BA163" s="33" t="s">
        <v>317</v>
      </c>
      <c r="BB163" s="33" t="s">
        <v>317</v>
      </c>
      <c r="BC163" s="33" t="s">
        <v>317</v>
      </c>
      <c r="BD163" s="33" t="s">
        <v>317</v>
      </c>
      <c r="BE163" s="33" t="s">
        <v>317</v>
      </c>
      <c r="BF163" s="33" t="s">
        <v>317</v>
      </c>
      <c r="BG163" s="33" t="s">
        <v>317</v>
      </c>
      <c r="BH163" s="33" t="s">
        <v>317</v>
      </c>
      <c r="BI163" s="33" t="s">
        <v>317</v>
      </c>
      <c r="BJ163" s="33" t="s">
        <v>317</v>
      </c>
      <c r="BK163" s="264" t="s">
        <v>278</v>
      </c>
      <c r="BL163" s="48" t="s">
        <v>5872</v>
      </c>
      <c r="BM163" s="48" t="s">
        <v>317</v>
      </c>
      <c r="BN163" s="48" t="s">
        <v>5873</v>
      </c>
      <c r="BO163" s="286" t="s">
        <v>53</v>
      </c>
      <c r="BP163" s="286" t="s">
        <v>81</v>
      </c>
      <c r="BQ163" s="359" t="s">
        <v>176</v>
      </c>
      <c r="BR163" s="48" t="s">
        <v>3593</v>
      </c>
      <c r="BS163" s="289" t="s">
        <v>512</v>
      </c>
      <c r="BT163" s="254">
        <f t="shared" si="2"/>
        <v>2025</v>
      </c>
      <c r="BU163" s="254"/>
      <c r="BV163" s="254"/>
      <c r="BW163" s="254"/>
      <c r="BX163" s="254" t="str">
        <f>COUNTIF(A2:BV2, "") + COUNTIF(A2:BV2, "NA") + COUNTIF(A2:BV2, "N/A") + COUNTIF(A2:BV2, "No aplica")</f>
        <v>#ERROR!</v>
      </c>
      <c r="BY163" s="254"/>
      <c r="BZ163" s="62" t="s">
        <v>214</v>
      </c>
      <c r="CA163" s="64" t="s">
        <v>214</v>
      </c>
      <c r="CB163" s="254"/>
      <c r="CC163" s="254"/>
      <c r="CD163" s="65" t="str">
        <f t="shared" si="4"/>
        <v/>
      </c>
      <c r="CE163" s="65"/>
      <c r="CF163" s="65"/>
      <c r="CG163" s="65"/>
      <c r="CH163" s="65"/>
      <c r="CI163" s="65"/>
      <c r="CJ163" s="65">
        <f t="shared" si="5"/>
        <v>0</v>
      </c>
      <c r="CK163" s="53" t="s">
        <v>254</v>
      </c>
      <c r="CL163" s="54" t="s">
        <v>254</v>
      </c>
      <c r="CM163" s="284">
        <v>45804.0</v>
      </c>
    </row>
    <row r="164" ht="22.5" customHeight="1">
      <c r="A164" s="48" t="s">
        <v>1610</v>
      </c>
      <c r="B164" s="33" t="s">
        <v>254</v>
      </c>
      <c r="C164" s="33" t="s">
        <v>5882</v>
      </c>
      <c r="D164" s="261" t="s">
        <v>5883</v>
      </c>
      <c r="E164" s="280" t="s">
        <v>93</v>
      </c>
      <c r="F164" s="280" t="s">
        <v>126</v>
      </c>
      <c r="G164" s="280" t="s">
        <v>128</v>
      </c>
      <c r="H164" s="265" t="s">
        <v>4182</v>
      </c>
      <c r="I164" s="41" t="s">
        <v>278</v>
      </c>
      <c r="J164" s="41" t="s">
        <v>278</v>
      </c>
      <c r="K164" s="48" t="s">
        <v>5885</v>
      </c>
      <c r="L164" s="350" t="s">
        <v>5887</v>
      </c>
      <c r="M164" s="350" t="s">
        <v>5887</v>
      </c>
      <c r="N164" s="350" t="s">
        <v>5888</v>
      </c>
      <c r="O164" s="277" t="s">
        <v>5889</v>
      </c>
      <c r="P164" s="353" t="s">
        <v>70</v>
      </c>
      <c r="Q164" s="350" t="s">
        <v>5890</v>
      </c>
      <c r="R164" s="48" t="s">
        <v>5891</v>
      </c>
      <c r="S164" s="48">
        <v>7120.0</v>
      </c>
      <c r="T164" s="286" t="s">
        <v>268</v>
      </c>
      <c r="U164" s="48" t="s">
        <v>5892</v>
      </c>
      <c r="V164" s="48" t="s">
        <v>5893</v>
      </c>
      <c r="W164" s="48" t="s">
        <v>5895</v>
      </c>
      <c r="X164" s="48" t="s">
        <v>5896</v>
      </c>
      <c r="Y164" s="354">
        <v>45746.0</v>
      </c>
      <c r="Z164" s="354">
        <v>45959.0</v>
      </c>
      <c r="AA164" s="48" t="s">
        <v>5897</v>
      </c>
      <c r="AB164" s="205" t="s">
        <v>5898</v>
      </c>
      <c r="AC164" s="48">
        <v>1.0</v>
      </c>
      <c r="AD164" s="344" t="s">
        <v>257</v>
      </c>
      <c r="AE164" s="344" t="s">
        <v>252</v>
      </c>
      <c r="AF164" s="286" t="s">
        <v>53</v>
      </c>
      <c r="AG164" s="359" t="s">
        <v>74</v>
      </c>
      <c r="AH164" s="289" t="s">
        <v>52</v>
      </c>
      <c r="AI164" s="33" t="s">
        <v>317</v>
      </c>
      <c r="AJ164" s="356">
        <v>31.77</v>
      </c>
      <c r="AK164" s="33" t="s">
        <v>317</v>
      </c>
      <c r="AL164" s="33" t="s">
        <v>317</v>
      </c>
      <c r="AM164" s="33" t="s">
        <v>317</v>
      </c>
      <c r="AN164" s="33" t="s">
        <v>317</v>
      </c>
      <c r="AO164" s="352" t="s">
        <v>257</v>
      </c>
      <c r="AP164" s="33" t="s">
        <v>317</v>
      </c>
      <c r="AQ164" s="33" t="s">
        <v>317</v>
      </c>
      <c r="AR164" s="48">
        <v>100.0</v>
      </c>
      <c r="AS164" s="33" t="s">
        <v>317</v>
      </c>
      <c r="AT164" s="33" t="s">
        <v>317</v>
      </c>
      <c r="AU164" s="33" t="s">
        <v>317</v>
      </c>
      <c r="AV164" s="33" t="s">
        <v>317</v>
      </c>
      <c r="AW164" s="33" t="s">
        <v>317</v>
      </c>
      <c r="AX164" s="33" t="s">
        <v>317</v>
      </c>
      <c r="AY164" s="33" t="s">
        <v>317</v>
      </c>
      <c r="AZ164" s="33" t="s">
        <v>317</v>
      </c>
      <c r="BA164" s="33" t="s">
        <v>317</v>
      </c>
      <c r="BB164" s="33" t="s">
        <v>317</v>
      </c>
      <c r="BC164" s="33" t="s">
        <v>317</v>
      </c>
      <c r="BD164" s="33" t="s">
        <v>317</v>
      </c>
      <c r="BE164" s="33" t="s">
        <v>317</v>
      </c>
      <c r="BF164" s="33" t="s">
        <v>317</v>
      </c>
      <c r="BG164" s="33" t="s">
        <v>317</v>
      </c>
      <c r="BH164" s="33" t="s">
        <v>317</v>
      </c>
      <c r="BI164" s="33" t="s">
        <v>317</v>
      </c>
      <c r="BJ164" s="33" t="s">
        <v>317</v>
      </c>
      <c r="BK164" s="264" t="s">
        <v>278</v>
      </c>
      <c r="BL164" s="48" t="s">
        <v>3385</v>
      </c>
      <c r="BM164" s="48" t="s">
        <v>317</v>
      </c>
      <c r="BN164" s="48" t="s">
        <v>317</v>
      </c>
      <c r="BO164" s="286" t="s">
        <v>53</v>
      </c>
      <c r="BP164" s="286" t="s">
        <v>81</v>
      </c>
      <c r="BQ164" s="359" t="s">
        <v>176</v>
      </c>
      <c r="BR164" s="48" t="s">
        <v>3593</v>
      </c>
      <c r="BS164" s="289" t="s">
        <v>512</v>
      </c>
      <c r="BT164" s="254">
        <f t="shared" si="2"/>
        <v>2025</v>
      </c>
      <c r="BU164" s="254"/>
      <c r="BV164" s="254"/>
      <c r="BW164" s="254"/>
      <c r="BX164" s="254" t="str">
        <f>COUNTIF(A2:BV2, "") + COUNTIF(A2:BV2, "NA") + COUNTIF(A2:BV2, "N/A") + COUNTIF(A2:BV2, "No aplica")</f>
        <v>#ERROR!</v>
      </c>
      <c r="BY164" s="254"/>
      <c r="BZ164" s="62" t="s">
        <v>214</v>
      </c>
      <c r="CA164" s="64" t="s">
        <v>214</v>
      </c>
      <c r="CB164" s="254"/>
      <c r="CC164" s="254"/>
      <c r="CD164" s="65" t="str">
        <f t="shared" si="4"/>
        <v/>
      </c>
      <c r="CE164" s="65"/>
      <c r="CF164" s="65"/>
      <c r="CG164" s="65"/>
      <c r="CH164" s="65"/>
      <c r="CI164" s="65"/>
      <c r="CJ164" s="65">
        <f t="shared" si="5"/>
        <v>0</v>
      </c>
      <c r="CK164" s="53" t="s">
        <v>254</v>
      </c>
      <c r="CL164" s="54" t="s">
        <v>254</v>
      </c>
      <c r="CM164" s="284">
        <v>45804.0</v>
      </c>
    </row>
    <row r="165" ht="22.5" customHeight="1">
      <c r="A165" s="48" t="s">
        <v>1610</v>
      </c>
      <c r="B165" s="33" t="s">
        <v>254</v>
      </c>
      <c r="C165" s="33" t="s">
        <v>5916</v>
      </c>
      <c r="D165" s="261" t="s">
        <v>5917</v>
      </c>
      <c r="E165" s="280" t="s">
        <v>93</v>
      </c>
      <c r="F165" s="280" t="s">
        <v>126</v>
      </c>
      <c r="G165" s="280" t="s">
        <v>128</v>
      </c>
      <c r="H165" s="264" t="s">
        <v>3803</v>
      </c>
      <c r="I165" s="41" t="s">
        <v>278</v>
      </c>
      <c r="J165" s="41" t="s">
        <v>278</v>
      </c>
      <c r="K165" s="48" t="s">
        <v>5918</v>
      </c>
      <c r="L165" s="350" t="s">
        <v>5919</v>
      </c>
      <c r="M165" s="350" t="s">
        <v>5919</v>
      </c>
      <c r="N165" s="352" t="s">
        <v>5920</v>
      </c>
      <c r="O165" s="352" t="s">
        <v>5921</v>
      </c>
      <c r="P165" s="353" t="s">
        <v>44</v>
      </c>
      <c r="Q165" s="251" t="s">
        <v>5922</v>
      </c>
      <c r="R165" s="48" t="s">
        <v>5923</v>
      </c>
      <c r="S165" s="48">
        <v>2618.0</v>
      </c>
      <c r="T165" s="286" t="s">
        <v>235</v>
      </c>
      <c r="U165" s="48" t="s">
        <v>5924</v>
      </c>
      <c r="V165" s="48" t="s">
        <v>5925</v>
      </c>
      <c r="W165" s="48" t="s">
        <v>5926</v>
      </c>
      <c r="X165" s="48" t="s">
        <v>5927</v>
      </c>
      <c r="Y165" s="354">
        <v>45413.0</v>
      </c>
      <c r="Z165" s="354">
        <v>45834.0</v>
      </c>
      <c r="AA165" s="48" t="s">
        <v>5928</v>
      </c>
      <c r="AB165" s="205" t="s">
        <v>5930</v>
      </c>
      <c r="AC165" s="48">
        <v>1.0</v>
      </c>
      <c r="AD165" s="344" t="s">
        <v>257</v>
      </c>
      <c r="AE165" s="344" t="s">
        <v>252</v>
      </c>
      <c r="AF165" s="286" t="s">
        <v>53</v>
      </c>
      <c r="AG165" s="359" t="s">
        <v>156</v>
      </c>
      <c r="AH165" s="289" t="s">
        <v>52</v>
      </c>
      <c r="AI165" s="33" t="s">
        <v>317</v>
      </c>
      <c r="AJ165" s="356">
        <v>32.7</v>
      </c>
      <c r="AK165" s="33" t="s">
        <v>317</v>
      </c>
      <c r="AL165" s="33" t="s">
        <v>317</v>
      </c>
      <c r="AM165" s="33" t="s">
        <v>317</v>
      </c>
      <c r="AN165" s="33" t="s">
        <v>317</v>
      </c>
      <c r="AO165" s="352" t="s">
        <v>257</v>
      </c>
      <c r="AP165" s="33" t="s">
        <v>317</v>
      </c>
      <c r="AQ165" s="33" t="s">
        <v>317</v>
      </c>
      <c r="AR165" s="33" t="s">
        <v>317</v>
      </c>
      <c r="AS165" s="33" t="s">
        <v>317</v>
      </c>
      <c r="AT165" s="33" t="s">
        <v>317</v>
      </c>
      <c r="AU165" s="33" t="s">
        <v>317</v>
      </c>
      <c r="AV165" s="33" t="s">
        <v>317</v>
      </c>
      <c r="AW165" s="33" t="s">
        <v>317</v>
      </c>
      <c r="AX165" s="33" t="s">
        <v>317</v>
      </c>
      <c r="AY165" s="33" t="s">
        <v>317</v>
      </c>
      <c r="AZ165" s="33" t="s">
        <v>317</v>
      </c>
      <c r="BA165" s="33" t="s">
        <v>317</v>
      </c>
      <c r="BB165" s="33" t="s">
        <v>317</v>
      </c>
      <c r="BC165" s="33" t="s">
        <v>317</v>
      </c>
      <c r="BD165" s="33" t="s">
        <v>317</v>
      </c>
      <c r="BE165" s="33" t="s">
        <v>317</v>
      </c>
      <c r="BF165" s="33" t="s">
        <v>317</v>
      </c>
      <c r="BG165" s="33" t="s">
        <v>317</v>
      </c>
      <c r="BH165" s="33" t="s">
        <v>317</v>
      </c>
      <c r="BI165" s="33" t="s">
        <v>317</v>
      </c>
      <c r="BJ165" s="33" t="s">
        <v>317</v>
      </c>
      <c r="BK165" s="48" t="s">
        <v>5947</v>
      </c>
      <c r="BL165" s="48" t="s">
        <v>1753</v>
      </c>
      <c r="BM165" s="48" t="s">
        <v>317</v>
      </c>
      <c r="BN165" s="48" t="s">
        <v>5949</v>
      </c>
      <c r="BO165" s="286" t="s">
        <v>53</v>
      </c>
      <c r="BP165" s="286" t="s">
        <v>81</v>
      </c>
      <c r="BQ165" s="286" t="s">
        <v>53</v>
      </c>
      <c r="BR165" s="48" t="s">
        <v>4695</v>
      </c>
      <c r="BS165" s="289" t="s">
        <v>512</v>
      </c>
      <c r="BT165" s="254">
        <f t="shared" si="2"/>
        <v>2025</v>
      </c>
      <c r="BU165" s="254"/>
      <c r="BV165" s="254"/>
      <c r="BW165" s="254"/>
      <c r="BX165" s="254" t="str">
        <f>COUNTIF(A2:BV2, "") + COUNTIF(A2:BV2, "NA") + COUNTIF(A2:BV2, "N/A") + COUNTIF(A2:BV2, "No aplica")</f>
        <v>#ERROR!</v>
      </c>
      <c r="BY165" s="254"/>
      <c r="BZ165" s="62" t="s">
        <v>214</v>
      </c>
      <c r="CA165" s="64" t="s">
        <v>214</v>
      </c>
      <c r="CB165" s="254"/>
      <c r="CC165" s="254"/>
      <c r="CD165" s="65" t="str">
        <f t="shared" si="4"/>
        <v/>
      </c>
      <c r="CE165" s="65"/>
      <c r="CF165" s="65"/>
      <c r="CG165" s="65"/>
      <c r="CH165" s="65"/>
      <c r="CI165" s="65"/>
      <c r="CJ165" s="65">
        <f t="shared" si="5"/>
        <v>0</v>
      </c>
      <c r="CK165" s="53" t="s">
        <v>254</v>
      </c>
      <c r="CL165" s="54" t="s">
        <v>254</v>
      </c>
      <c r="CM165" s="284">
        <v>45804.0</v>
      </c>
    </row>
    <row r="166" ht="22.5" customHeight="1">
      <c r="A166" s="48" t="s">
        <v>1610</v>
      </c>
      <c r="B166" s="33" t="s">
        <v>254</v>
      </c>
      <c r="C166" s="33" t="s">
        <v>5960</v>
      </c>
      <c r="D166" s="261" t="s">
        <v>5961</v>
      </c>
      <c r="E166" s="280" t="s">
        <v>93</v>
      </c>
      <c r="F166" s="280" t="s">
        <v>126</v>
      </c>
      <c r="G166" s="280" t="s">
        <v>128</v>
      </c>
      <c r="H166" s="264" t="s">
        <v>3803</v>
      </c>
      <c r="I166" s="41" t="s">
        <v>278</v>
      </c>
      <c r="J166" s="41" t="s">
        <v>278</v>
      </c>
      <c r="K166" s="48" t="s">
        <v>5962</v>
      </c>
      <c r="L166" s="350" t="s">
        <v>5963</v>
      </c>
      <c r="M166" s="350" t="s">
        <v>5963</v>
      </c>
      <c r="N166" s="352" t="s">
        <v>5964</v>
      </c>
      <c r="O166" s="352" t="s">
        <v>5965</v>
      </c>
      <c r="P166" s="353" t="s">
        <v>70</v>
      </c>
      <c r="Q166" s="251" t="s">
        <v>5966</v>
      </c>
      <c r="R166" s="48" t="s">
        <v>5967</v>
      </c>
      <c r="S166" s="48">
        <v>2592.0</v>
      </c>
      <c r="T166" s="286" t="s">
        <v>197</v>
      </c>
      <c r="U166" s="48" t="s">
        <v>5968</v>
      </c>
      <c r="V166" s="48" t="s">
        <v>5969</v>
      </c>
      <c r="W166" s="48" t="s">
        <v>5970</v>
      </c>
      <c r="X166" s="48" t="s">
        <v>5971</v>
      </c>
      <c r="Y166" s="354">
        <v>45390.0</v>
      </c>
      <c r="Z166" s="354">
        <v>45834.0</v>
      </c>
      <c r="AA166" s="48" t="s">
        <v>5972</v>
      </c>
      <c r="AB166" s="205" t="s">
        <v>5973</v>
      </c>
      <c r="AC166" s="48">
        <v>1.0</v>
      </c>
      <c r="AD166" s="344" t="s">
        <v>257</v>
      </c>
      <c r="AE166" s="344" t="s">
        <v>252</v>
      </c>
      <c r="AF166" s="286" t="s">
        <v>53</v>
      </c>
      <c r="AG166" s="355" t="s">
        <v>156</v>
      </c>
      <c r="AH166" s="289" t="s">
        <v>52</v>
      </c>
      <c r="AI166" s="33" t="s">
        <v>317</v>
      </c>
      <c r="AJ166" s="366">
        <v>0.45</v>
      </c>
      <c r="AK166" s="33" t="s">
        <v>317</v>
      </c>
      <c r="AL166" s="33" t="s">
        <v>317</v>
      </c>
      <c r="AM166" s="33" t="s">
        <v>317</v>
      </c>
      <c r="AN166" s="33" t="s">
        <v>317</v>
      </c>
      <c r="AO166" s="352" t="s">
        <v>257</v>
      </c>
      <c r="AP166" s="33" t="s">
        <v>317</v>
      </c>
      <c r="AQ166" s="33" t="s">
        <v>317</v>
      </c>
      <c r="AR166" s="33" t="s">
        <v>317</v>
      </c>
      <c r="AS166" s="33" t="s">
        <v>317</v>
      </c>
      <c r="AT166" s="33" t="s">
        <v>317</v>
      </c>
      <c r="AU166" s="33" t="s">
        <v>317</v>
      </c>
      <c r="AV166" s="33" t="s">
        <v>317</v>
      </c>
      <c r="AW166" s="33" t="s">
        <v>317</v>
      </c>
      <c r="AX166" s="33" t="s">
        <v>317</v>
      </c>
      <c r="AY166" s="33" t="s">
        <v>317</v>
      </c>
      <c r="AZ166" s="33" t="s">
        <v>317</v>
      </c>
      <c r="BA166" s="33" t="s">
        <v>317</v>
      </c>
      <c r="BB166" s="33" t="s">
        <v>317</v>
      </c>
      <c r="BC166" s="33" t="s">
        <v>317</v>
      </c>
      <c r="BD166" s="33" t="s">
        <v>317</v>
      </c>
      <c r="BE166" s="33" t="s">
        <v>317</v>
      </c>
      <c r="BF166" s="33" t="s">
        <v>317</v>
      </c>
      <c r="BG166" s="33" t="s">
        <v>317</v>
      </c>
      <c r="BH166" s="33" t="s">
        <v>317</v>
      </c>
      <c r="BI166" s="33" t="s">
        <v>317</v>
      </c>
      <c r="BJ166" s="33" t="s">
        <v>317</v>
      </c>
      <c r="BK166" s="48" t="s">
        <v>5982</v>
      </c>
      <c r="BL166" s="48" t="s">
        <v>1753</v>
      </c>
      <c r="BM166" s="48" t="s">
        <v>317</v>
      </c>
      <c r="BN166" s="48" t="s">
        <v>5985</v>
      </c>
      <c r="BO166" s="286" t="s">
        <v>53</v>
      </c>
      <c r="BP166" s="286" t="s">
        <v>81</v>
      </c>
      <c r="BQ166" s="286" t="s">
        <v>53</v>
      </c>
      <c r="BR166" s="48" t="s">
        <v>4695</v>
      </c>
      <c r="BS166" s="289" t="s">
        <v>512</v>
      </c>
      <c r="BT166" s="254">
        <f t="shared" si="2"/>
        <v>2025</v>
      </c>
      <c r="BU166" s="254"/>
      <c r="BV166" s="254"/>
      <c r="BW166" s="254"/>
      <c r="BX166" s="254" t="str">
        <f>COUNTIF(A2:BV2, "") + COUNTIF(A2:BV2, "NA") + COUNTIF(A2:BV2, "N/A") + COUNTIF(A2:BV2, "No aplica")</f>
        <v>#ERROR!</v>
      </c>
      <c r="BY166" s="254"/>
      <c r="BZ166" s="62" t="s">
        <v>214</v>
      </c>
      <c r="CA166" s="64" t="s">
        <v>214</v>
      </c>
      <c r="CB166" s="254"/>
      <c r="CC166" s="254"/>
      <c r="CD166" s="65" t="str">
        <f t="shared" si="4"/>
        <v/>
      </c>
      <c r="CE166" s="65"/>
      <c r="CF166" s="65"/>
      <c r="CG166" s="65"/>
      <c r="CH166" s="65"/>
      <c r="CI166" s="65"/>
      <c r="CJ166" s="65">
        <f t="shared" si="5"/>
        <v>0</v>
      </c>
      <c r="CK166" s="53" t="s">
        <v>254</v>
      </c>
      <c r="CL166" s="54" t="s">
        <v>254</v>
      </c>
      <c r="CM166" s="284">
        <v>45804.0</v>
      </c>
    </row>
    <row r="167" ht="22.5" customHeight="1">
      <c r="A167" s="48" t="s">
        <v>1610</v>
      </c>
      <c r="B167" s="33" t="s">
        <v>254</v>
      </c>
      <c r="C167" s="33" t="s">
        <v>6004</v>
      </c>
      <c r="D167" s="261" t="s">
        <v>6005</v>
      </c>
      <c r="E167" s="280" t="s">
        <v>93</v>
      </c>
      <c r="F167" s="280" t="s">
        <v>126</v>
      </c>
      <c r="G167" s="280" t="s">
        <v>128</v>
      </c>
      <c r="H167" s="264" t="s">
        <v>3803</v>
      </c>
      <c r="I167" s="41" t="s">
        <v>278</v>
      </c>
      <c r="J167" s="41" t="s">
        <v>278</v>
      </c>
      <c r="K167" s="48" t="s">
        <v>6006</v>
      </c>
      <c r="L167" s="350" t="s">
        <v>6007</v>
      </c>
      <c r="M167" s="350" t="s">
        <v>6007</v>
      </c>
      <c r="N167" s="352" t="s">
        <v>6008</v>
      </c>
      <c r="O167" s="352" t="s">
        <v>6009</v>
      </c>
      <c r="P167" s="353" t="s">
        <v>70</v>
      </c>
      <c r="Q167" s="251" t="s">
        <v>6010</v>
      </c>
      <c r="R167" s="48" t="s">
        <v>6011</v>
      </c>
      <c r="S167" s="48">
        <v>2948.0</v>
      </c>
      <c r="T167" s="286" t="s">
        <v>101</v>
      </c>
      <c r="U167" s="48" t="s">
        <v>6012</v>
      </c>
      <c r="V167" s="48" t="s">
        <v>6013</v>
      </c>
      <c r="W167" s="48" t="s">
        <v>6014</v>
      </c>
      <c r="X167" s="48" t="s">
        <v>6015</v>
      </c>
      <c r="Y167" s="354">
        <v>45390.0</v>
      </c>
      <c r="Z167" s="354">
        <v>45834.0</v>
      </c>
      <c r="AA167" s="48" t="s">
        <v>6016</v>
      </c>
      <c r="AB167" s="205" t="s">
        <v>6017</v>
      </c>
      <c r="AC167" s="48">
        <v>1.0</v>
      </c>
      <c r="AD167" s="344" t="s">
        <v>257</v>
      </c>
      <c r="AE167" s="344" t="s">
        <v>252</v>
      </c>
      <c r="AF167" s="286" t="s">
        <v>53</v>
      </c>
      <c r="AG167" s="359" t="s">
        <v>156</v>
      </c>
      <c r="AH167" s="289" t="s">
        <v>52</v>
      </c>
      <c r="AI167" s="33" t="s">
        <v>317</v>
      </c>
      <c r="AJ167" s="356" t="s">
        <v>6018</v>
      </c>
      <c r="AK167" s="33" t="s">
        <v>317</v>
      </c>
      <c r="AL167" s="33" t="s">
        <v>317</v>
      </c>
      <c r="AM167" s="33" t="s">
        <v>317</v>
      </c>
      <c r="AN167" s="33" t="s">
        <v>317</v>
      </c>
      <c r="AO167" s="352" t="s">
        <v>257</v>
      </c>
      <c r="AP167" s="33" t="s">
        <v>317</v>
      </c>
      <c r="AQ167" s="33" t="s">
        <v>317</v>
      </c>
      <c r="AR167" s="33" t="s">
        <v>317</v>
      </c>
      <c r="AS167" s="33" t="s">
        <v>317</v>
      </c>
      <c r="AT167" s="33" t="s">
        <v>317</v>
      </c>
      <c r="AU167" s="33" t="s">
        <v>317</v>
      </c>
      <c r="AV167" s="33" t="s">
        <v>317</v>
      </c>
      <c r="AW167" s="33" t="s">
        <v>317</v>
      </c>
      <c r="AX167" s="33" t="s">
        <v>317</v>
      </c>
      <c r="AY167" s="33" t="s">
        <v>317</v>
      </c>
      <c r="AZ167" s="33" t="s">
        <v>317</v>
      </c>
      <c r="BA167" s="33" t="s">
        <v>317</v>
      </c>
      <c r="BB167" s="33" t="s">
        <v>317</v>
      </c>
      <c r="BC167" s="33" t="s">
        <v>317</v>
      </c>
      <c r="BD167" s="33" t="s">
        <v>317</v>
      </c>
      <c r="BE167" s="33" t="s">
        <v>317</v>
      </c>
      <c r="BF167" s="33" t="s">
        <v>317</v>
      </c>
      <c r="BG167" s="33" t="s">
        <v>317</v>
      </c>
      <c r="BH167" s="33" t="s">
        <v>317</v>
      </c>
      <c r="BI167" s="33" t="s">
        <v>317</v>
      </c>
      <c r="BJ167" s="33" t="s">
        <v>317</v>
      </c>
      <c r="BK167" s="48" t="s">
        <v>6022</v>
      </c>
      <c r="BL167" s="48" t="s">
        <v>1753</v>
      </c>
      <c r="BM167" s="48" t="s">
        <v>317</v>
      </c>
      <c r="BN167" s="48" t="s">
        <v>317</v>
      </c>
      <c r="BO167" s="286" t="s">
        <v>53</v>
      </c>
      <c r="BP167" s="286" t="s">
        <v>81</v>
      </c>
      <c r="BQ167" s="286" t="s">
        <v>53</v>
      </c>
      <c r="BR167" s="48" t="s">
        <v>4695</v>
      </c>
      <c r="BS167" s="289" t="s">
        <v>512</v>
      </c>
      <c r="BT167" s="254">
        <f t="shared" si="2"/>
        <v>2025</v>
      </c>
      <c r="BU167" s="254"/>
      <c r="BV167" s="254"/>
      <c r="BW167" s="254"/>
      <c r="BX167" s="254" t="str">
        <f>COUNTIF(A2:BV2, "") + COUNTIF(A2:BV2, "NA") + COUNTIF(A2:BV2, "N/A") + COUNTIF(A2:BV2, "No aplica")</f>
        <v>#ERROR!</v>
      </c>
      <c r="BY167" s="254"/>
      <c r="BZ167" s="62" t="s">
        <v>214</v>
      </c>
      <c r="CA167" s="64" t="s">
        <v>214</v>
      </c>
      <c r="CB167" s="254"/>
      <c r="CC167" s="254"/>
      <c r="CD167" s="65" t="str">
        <f t="shared" si="4"/>
        <v/>
      </c>
      <c r="CE167" s="65"/>
      <c r="CF167" s="65"/>
      <c r="CG167" s="65"/>
      <c r="CH167" s="65"/>
      <c r="CI167" s="65"/>
      <c r="CJ167" s="65">
        <f t="shared" si="5"/>
        <v>0</v>
      </c>
      <c r="CK167" s="53" t="s">
        <v>254</v>
      </c>
      <c r="CL167" s="54" t="s">
        <v>254</v>
      </c>
      <c r="CM167" s="284">
        <v>45804.0</v>
      </c>
    </row>
    <row r="168" ht="22.5" customHeight="1">
      <c r="A168" s="48" t="s">
        <v>1610</v>
      </c>
      <c r="B168" s="33" t="s">
        <v>254</v>
      </c>
      <c r="C168" s="33" t="s">
        <v>6041</v>
      </c>
      <c r="D168" s="261" t="s">
        <v>6042</v>
      </c>
      <c r="E168" s="280" t="s">
        <v>93</v>
      </c>
      <c r="F168" s="280" t="s">
        <v>126</v>
      </c>
      <c r="G168" s="280" t="s">
        <v>128</v>
      </c>
      <c r="H168" s="264" t="s">
        <v>3803</v>
      </c>
      <c r="I168" s="41" t="s">
        <v>278</v>
      </c>
      <c r="J168" s="41" t="s">
        <v>278</v>
      </c>
      <c r="K168" s="48" t="s">
        <v>6047</v>
      </c>
      <c r="L168" s="350" t="s">
        <v>6049</v>
      </c>
      <c r="M168" s="350" t="s">
        <v>6049</v>
      </c>
      <c r="N168" s="352" t="s">
        <v>6051</v>
      </c>
      <c r="O168" s="352" t="s">
        <v>6052</v>
      </c>
      <c r="P168" s="353" t="s">
        <v>70</v>
      </c>
      <c r="Q168" s="251" t="s">
        <v>6053</v>
      </c>
      <c r="R168" s="48" t="s">
        <v>6054</v>
      </c>
      <c r="S168" s="48">
        <v>1511.0</v>
      </c>
      <c r="T168" s="286" t="s">
        <v>171</v>
      </c>
      <c r="U168" s="48" t="s">
        <v>6055</v>
      </c>
      <c r="V168" s="48" t="s">
        <v>6056</v>
      </c>
      <c r="W168" s="48" t="s">
        <v>6057</v>
      </c>
      <c r="X168" s="48" t="s">
        <v>6058</v>
      </c>
      <c r="Y168" s="354">
        <v>45078.0</v>
      </c>
      <c r="Z168" s="354">
        <v>45834.0</v>
      </c>
      <c r="AA168" s="48" t="s">
        <v>6059</v>
      </c>
      <c r="AB168" s="205" t="s">
        <v>6060</v>
      </c>
      <c r="AC168" s="48">
        <v>1.0</v>
      </c>
      <c r="AD168" s="344" t="s">
        <v>257</v>
      </c>
      <c r="AE168" s="344" t="s">
        <v>252</v>
      </c>
      <c r="AF168" s="286" t="s">
        <v>53</v>
      </c>
      <c r="AG168" s="359" t="s">
        <v>156</v>
      </c>
      <c r="AH168" s="289" t="s">
        <v>52</v>
      </c>
      <c r="AI168" s="33" t="s">
        <v>317</v>
      </c>
      <c r="AJ168" s="356" t="s">
        <v>6061</v>
      </c>
      <c r="AK168" s="33" t="s">
        <v>317</v>
      </c>
      <c r="AL168" s="33" t="s">
        <v>317</v>
      </c>
      <c r="AM168" s="33" t="s">
        <v>317</v>
      </c>
      <c r="AN168" s="33" t="s">
        <v>317</v>
      </c>
      <c r="AO168" s="352" t="s">
        <v>257</v>
      </c>
      <c r="AP168" s="33" t="s">
        <v>317</v>
      </c>
      <c r="AQ168" s="33" t="s">
        <v>317</v>
      </c>
      <c r="AR168" s="33" t="s">
        <v>317</v>
      </c>
      <c r="AS168" s="33" t="s">
        <v>317</v>
      </c>
      <c r="AT168" s="33" t="s">
        <v>317</v>
      </c>
      <c r="AU168" s="33" t="s">
        <v>317</v>
      </c>
      <c r="AV168" s="33" t="s">
        <v>317</v>
      </c>
      <c r="AW168" s="33" t="s">
        <v>317</v>
      </c>
      <c r="AX168" s="33" t="s">
        <v>317</v>
      </c>
      <c r="AY168" s="33" t="s">
        <v>317</v>
      </c>
      <c r="AZ168" s="33" t="s">
        <v>317</v>
      </c>
      <c r="BA168" s="33" t="s">
        <v>317</v>
      </c>
      <c r="BB168" s="33" t="s">
        <v>317</v>
      </c>
      <c r="BC168" s="33" t="s">
        <v>317</v>
      </c>
      <c r="BD168" s="33" t="s">
        <v>317</v>
      </c>
      <c r="BE168" s="33" t="s">
        <v>317</v>
      </c>
      <c r="BF168" s="33" t="s">
        <v>317</v>
      </c>
      <c r="BG168" s="33" t="s">
        <v>317</v>
      </c>
      <c r="BH168" s="33" t="s">
        <v>317</v>
      </c>
      <c r="BI168" s="33" t="s">
        <v>317</v>
      </c>
      <c r="BJ168" s="33" t="s">
        <v>317</v>
      </c>
      <c r="BK168" s="48" t="s">
        <v>6066</v>
      </c>
      <c r="BL168" s="48" t="s">
        <v>1753</v>
      </c>
      <c r="BM168" s="48" t="s">
        <v>317</v>
      </c>
      <c r="BN168" s="48" t="s">
        <v>317</v>
      </c>
      <c r="BO168" s="286" t="s">
        <v>53</v>
      </c>
      <c r="BP168" s="286" t="s">
        <v>81</v>
      </c>
      <c r="BQ168" s="286" t="s">
        <v>53</v>
      </c>
      <c r="BR168" s="48" t="s">
        <v>3593</v>
      </c>
      <c r="BS168" s="289" t="s">
        <v>512</v>
      </c>
      <c r="BT168" s="254">
        <f t="shared" si="2"/>
        <v>2025</v>
      </c>
      <c r="BU168" s="254"/>
      <c r="BV168" s="254"/>
      <c r="BW168" s="254"/>
      <c r="BX168" s="254" t="str">
        <f>COUNTIF(A2:BV2, "") + COUNTIF(A2:BV2, "NA") + COUNTIF(A2:BV2, "N/A") + COUNTIF(A2:BV2, "No aplica")</f>
        <v>#ERROR!</v>
      </c>
      <c r="BY168" s="254"/>
      <c r="BZ168" s="62" t="s">
        <v>214</v>
      </c>
      <c r="CA168" s="64" t="s">
        <v>214</v>
      </c>
      <c r="CB168" s="254"/>
      <c r="CC168" s="254"/>
      <c r="CD168" s="65" t="str">
        <f t="shared" si="4"/>
        <v/>
      </c>
      <c r="CE168" s="65"/>
      <c r="CF168" s="65"/>
      <c r="CG168" s="65"/>
      <c r="CH168" s="65"/>
      <c r="CI168" s="65"/>
      <c r="CJ168" s="65">
        <f t="shared" si="5"/>
        <v>0</v>
      </c>
      <c r="CK168" s="53" t="s">
        <v>254</v>
      </c>
      <c r="CL168" s="54" t="s">
        <v>254</v>
      </c>
      <c r="CM168" s="284">
        <v>45804.0</v>
      </c>
    </row>
    <row r="169" ht="22.5" customHeight="1">
      <c r="A169" s="48" t="s">
        <v>1610</v>
      </c>
      <c r="B169" s="33" t="s">
        <v>254</v>
      </c>
      <c r="C169" s="33" t="s">
        <v>6077</v>
      </c>
      <c r="D169" s="367" t="s">
        <v>6078</v>
      </c>
      <c r="E169" s="280" t="s">
        <v>93</v>
      </c>
      <c r="F169" s="280" t="s">
        <v>126</v>
      </c>
      <c r="G169" s="280" t="s">
        <v>128</v>
      </c>
      <c r="H169" s="265" t="s">
        <v>4182</v>
      </c>
      <c r="I169" s="41" t="s">
        <v>278</v>
      </c>
      <c r="J169" s="41" t="s">
        <v>278</v>
      </c>
      <c r="K169" s="48" t="s">
        <v>6080</v>
      </c>
      <c r="L169" s="372" t="s">
        <v>6081</v>
      </c>
      <c r="M169" s="372" t="s">
        <v>6081</v>
      </c>
      <c r="N169" s="277" t="s">
        <v>3918</v>
      </c>
      <c r="O169" s="277" t="s">
        <v>6083</v>
      </c>
      <c r="P169" s="353" t="s">
        <v>70</v>
      </c>
      <c r="Q169" s="369" t="s">
        <v>3920</v>
      </c>
      <c r="R169" s="48" t="s">
        <v>3921</v>
      </c>
      <c r="S169" s="48">
        <v>3822.0</v>
      </c>
      <c r="T169" s="286" t="s">
        <v>197</v>
      </c>
      <c r="U169" s="48" t="s">
        <v>6088</v>
      </c>
      <c r="V169" s="48" t="s">
        <v>6089</v>
      </c>
      <c r="W169" s="48" t="s">
        <v>6090</v>
      </c>
      <c r="X169" s="48" t="s">
        <v>6091</v>
      </c>
      <c r="Y169" s="354">
        <v>45352.0</v>
      </c>
      <c r="Z169" s="354">
        <v>45715.0</v>
      </c>
      <c r="AA169" s="48" t="s">
        <v>6095</v>
      </c>
      <c r="AB169" s="205" t="s">
        <v>6097</v>
      </c>
      <c r="AC169" s="48">
        <v>1.0</v>
      </c>
      <c r="AD169" s="344" t="s">
        <v>257</v>
      </c>
      <c r="AE169" s="344" t="s">
        <v>252</v>
      </c>
      <c r="AF169" s="286" t="s">
        <v>53</v>
      </c>
      <c r="AG169" s="370" t="s">
        <v>50</v>
      </c>
      <c r="AH169" s="289" t="s">
        <v>52</v>
      </c>
      <c r="AI169" s="33" t="s">
        <v>317</v>
      </c>
      <c r="AJ169" s="371">
        <v>9.61</v>
      </c>
      <c r="AK169" s="33" t="s">
        <v>317</v>
      </c>
      <c r="AL169" s="33" t="s">
        <v>317</v>
      </c>
      <c r="AM169" s="33" t="s">
        <v>317</v>
      </c>
      <c r="AN169" s="33" t="s">
        <v>317</v>
      </c>
      <c r="AO169" s="352" t="s">
        <v>257</v>
      </c>
      <c r="AP169" s="33" t="s">
        <v>317</v>
      </c>
      <c r="AQ169" s="33" t="s">
        <v>317</v>
      </c>
      <c r="AR169" s="33" t="s">
        <v>317</v>
      </c>
      <c r="AS169" s="33" t="s">
        <v>317</v>
      </c>
      <c r="AT169" s="33" t="s">
        <v>317</v>
      </c>
      <c r="AU169" s="33" t="s">
        <v>317</v>
      </c>
      <c r="AV169" s="33" t="s">
        <v>317</v>
      </c>
      <c r="AW169" s="33" t="s">
        <v>317</v>
      </c>
      <c r="AX169" s="33" t="s">
        <v>317</v>
      </c>
      <c r="AY169" s="33" t="s">
        <v>317</v>
      </c>
      <c r="AZ169" s="33" t="s">
        <v>317</v>
      </c>
      <c r="BA169" s="33" t="s">
        <v>317</v>
      </c>
      <c r="BB169" s="33" t="s">
        <v>317</v>
      </c>
      <c r="BC169" s="33" t="s">
        <v>317</v>
      </c>
      <c r="BD169" s="33" t="s">
        <v>317</v>
      </c>
      <c r="BE169" s="33" t="s">
        <v>317</v>
      </c>
      <c r="BF169" s="33" t="s">
        <v>317</v>
      </c>
      <c r="BG169" s="33" t="s">
        <v>317</v>
      </c>
      <c r="BH169" s="33" t="s">
        <v>317</v>
      </c>
      <c r="BI169" s="33" t="s">
        <v>317</v>
      </c>
      <c r="BJ169" s="33" t="s">
        <v>317</v>
      </c>
      <c r="BK169" s="48" t="s">
        <v>6102</v>
      </c>
      <c r="BL169" s="48" t="s">
        <v>6103</v>
      </c>
      <c r="BM169" s="48" t="s">
        <v>317</v>
      </c>
      <c r="BN169" s="48" t="s">
        <v>317</v>
      </c>
      <c r="BO169" s="286" t="s">
        <v>53</v>
      </c>
      <c r="BP169" s="286" t="s">
        <v>81</v>
      </c>
      <c r="BQ169" s="286" t="s">
        <v>53</v>
      </c>
      <c r="BR169" s="48" t="s">
        <v>4695</v>
      </c>
      <c r="BS169" s="289" t="s">
        <v>512</v>
      </c>
      <c r="BT169" s="254">
        <f t="shared" si="2"/>
        <v>2025</v>
      </c>
      <c r="BU169" s="254"/>
      <c r="BV169" s="254"/>
      <c r="BW169" s="254"/>
      <c r="BX169" s="254" t="str">
        <f>COUNTIF(A2:BV2, "") + COUNTIF(A2:BV2, "NA") + COUNTIF(A2:BV2, "N/A") + COUNTIF(A2:BV2, "No aplica")</f>
        <v>#ERROR!</v>
      </c>
      <c r="BY169" s="254"/>
      <c r="BZ169" s="62" t="s">
        <v>214</v>
      </c>
      <c r="CA169" s="64" t="s">
        <v>214</v>
      </c>
      <c r="CB169" s="254"/>
      <c r="CC169" s="254"/>
      <c r="CD169" s="65" t="str">
        <f t="shared" si="4"/>
        <v/>
      </c>
      <c r="CE169" s="65"/>
      <c r="CF169" s="65"/>
      <c r="CG169" s="65"/>
      <c r="CH169" s="65"/>
      <c r="CI169" s="65"/>
      <c r="CJ169" s="65">
        <f t="shared" si="5"/>
        <v>0</v>
      </c>
      <c r="CK169" s="53" t="s">
        <v>254</v>
      </c>
      <c r="CL169" s="54" t="s">
        <v>254</v>
      </c>
      <c r="CM169" s="284">
        <v>45804.0</v>
      </c>
    </row>
    <row r="170" ht="22.5" customHeight="1">
      <c r="A170" s="48" t="s">
        <v>1610</v>
      </c>
      <c r="B170" s="33" t="s">
        <v>254</v>
      </c>
      <c r="C170" s="33" t="s">
        <v>6118</v>
      </c>
      <c r="D170" s="367" t="s">
        <v>6119</v>
      </c>
      <c r="E170" s="280" t="s">
        <v>93</v>
      </c>
      <c r="F170" s="280" t="s">
        <v>126</v>
      </c>
      <c r="G170" s="280" t="s">
        <v>128</v>
      </c>
      <c r="H170" s="265" t="s">
        <v>4182</v>
      </c>
      <c r="I170" s="41" t="s">
        <v>278</v>
      </c>
      <c r="J170" s="41" t="s">
        <v>278</v>
      </c>
      <c r="K170" s="48" t="s">
        <v>6120</v>
      </c>
      <c r="L170" s="372" t="s">
        <v>6122</v>
      </c>
      <c r="M170" s="372" t="s">
        <v>6122</v>
      </c>
      <c r="N170" s="377" t="s">
        <v>6123</v>
      </c>
      <c r="O170" s="277" t="s">
        <v>6124</v>
      </c>
      <c r="P170" s="353" t="s">
        <v>70</v>
      </c>
      <c r="Q170" s="369" t="s">
        <v>6125</v>
      </c>
      <c r="R170" s="48" t="s">
        <v>6126</v>
      </c>
      <c r="S170" s="48">
        <v>8423.0</v>
      </c>
      <c r="T170" s="286" t="s">
        <v>235</v>
      </c>
      <c r="U170" s="48" t="s">
        <v>6129</v>
      </c>
      <c r="V170" s="48" t="s">
        <v>6131</v>
      </c>
      <c r="W170" s="48" t="s">
        <v>6133</v>
      </c>
      <c r="X170" s="48" t="s">
        <v>6134</v>
      </c>
      <c r="Y170" s="354">
        <v>45337.0</v>
      </c>
      <c r="Z170" s="354">
        <v>45687.0</v>
      </c>
      <c r="AA170" s="48" t="s">
        <v>6136</v>
      </c>
      <c r="AB170" s="205" t="s">
        <v>6138</v>
      </c>
      <c r="AC170" s="48">
        <v>1.0</v>
      </c>
      <c r="AD170" s="344" t="s">
        <v>257</v>
      </c>
      <c r="AE170" s="344" t="s">
        <v>252</v>
      </c>
      <c r="AF170" s="286" t="s">
        <v>53</v>
      </c>
      <c r="AG170" s="370" t="s">
        <v>50</v>
      </c>
      <c r="AH170" s="289" t="s">
        <v>52</v>
      </c>
      <c r="AI170" s="33" t="s">
        <v>317</v>
      </c>
      <c r="AJ170" s="371">
        <v>48.08</v>
      </c>
      <c r="AK170" s="33" t="s">
        <v>317</v>
      </c>
      <c r="AL170" s="33" t="s">
        <v>317</v>
      </c>
      <c r="AM170" s="33" t="s">
        <v>317</v>
      </c>
      <c r="AN170" s="33" t="s">
        <v>317</v>
      </c>
      <c r="AO170" s="352" t="s">
        <v>257</v>
      </c>
      <c r="AP170" s="33" t="s">
        <v>317</v>
      </c>
      <c r="AQ170" s="33" t="s">
        <v>317</v>
      </c>
      <c r="AR170" s="33" t="s">
        <v>317</v>
      </c>
      <c r="AS170" s="33" t="s">
        <v>317</v>
      </c>
      <c r="AT170" s="33" t="s">
        <v>317</v>
      </c>
      <c r="AU170" s="33" t="s">
        <v>317</v>
      </c>
      <c r="AV170" s="33" t="s">
        <v>317</v>
      </c>
      <c r="AW170" s="33" t="s">
        <v>317</v>
      </c>
      <c r="AX170" s="33" t="s">
        <v>317</v>
      </c>
      <c r="AY170" s="33" t="s">
        <v>317</v>
      </c>
      <c r="AZ170" s="33" t="s">
        <v>317</v>
      </c>
      <c r="BA170" s="33" t="s">
        <v>317</v>
      </c>
      <c r="BB170" s="33" t="s">
        <v>317</v>
      </c>
      <c r="BC170" s="33" t="s">
        <v>317</v>
      </c>
      <c r="BD170" s="33" t="s">
        <v>317</v>
      </c>
      <c r="BE170" s="33" t="s">
        <v>317</v>
      </c>
      <c r="BF170" s="33" t="s">
        <v>317</v>
      </c>
      <c r="BG170" s="33" t="s">
        <v>317</v>
      </c>
      <c r="BH170" s="33" t="s">
        <v>317</v>
      </c>
      <c r="BI170" s="33" t="s">
        <v>317</v>
      </c>
      <c r="BJ170" s="33" t="s">
        <v>317</v>
      </c>
      <c r="BK170" s="48" t="s">
        <v>6149</v>
      </c>
      <c r="BL170" s="48" t="s">
        <v>6150</v>
      </c>
      <c r="BM170" s="48" t="s">
        <v>317</v>
      </c>
      <c r="BN170" s="48" t="s">
        <v>317</v>
      </c>
      <c r="BO170" s="286" t="s">
        <v>53</v>
      </c>
      <c r="BP170" s="286" t="s">
        <v>81</v>
      </c>
      <c r="BQ170" s="286" t="s">
        <v>53</v>
      </c>
      <c r="BR170" s="48" t="s">
        <v>4695</v>
      </c>
      <c r="BS170" s="289" t="s">
        <v>512</v>
      </c>
      <c r="BT170" s="254">
        <f t="shared" si="2"/>
        <v>2025</v>
      </c>
      <c r="BU170" s="254"/>
      <c r="BV170" s="254"/>
      <c r="BW170" s="254"/>
      <c r="BX170" s="254" t="str">
        <f>COUNTIF(A2:BV2, "") + COUNTIF(A2:BV2, "NA") + COUNTIF(A2:BV2, "N/A") + COUNTIF(A2:BV2, "No aplica")</f>
        <v>#ERROR!</v>
      </c>
      <c r="BY170" s="254"/>
      <c r="BZ170" s="62" t="s">
        <v>214</v>
      </c>
      <c r="CA170" s="64" t="s">
        <v>214</v>
      </c>
      <c r="CB170" s="254"/>
      <c r="CC170" s="254"/>
      <c r="CD170" s="65" t="str">
        <f t="shared" si="4"/>
        <v/>
      </c>
      <c r="CE170" s="65"/>
      <c r="CF170" s="65"/>
      <c r="CG170" s="65"/>
      <c r="CH170" s="65"/>
      <c r="CI170" s="65"/>
      <c r="CJ170" s="65">
        <f t="shared" si="5"/>
        <v>0</v>
      </c>
      <c r="CK170" s="53" t="s">
        <v>254</v>
      </c>
      <c r="CL170" s="54" t="s">
        <v>254</v>
      </c>
      <c r="CM170" s="284">
        <v>45804.0</v>
      </c>
    </row>
    <row r="171" ht="22.5" customHeight="1">
      <c r="A171" s="48" t="s">
        <v>1610</v>
      </c>
      <c r="B171" s="33" t="s">
        <v>254</v>
      </c>
      <c r="C171" s="33" t="s">
        <v>6166</v>
      </c>
      <c r="D171" s="367" t="s">
        <v>6167</v>
      </c>
      <c r="E171" s="280" t="s">
        <v>93</v>
      </c>
      <c r="F171" s="280" t="s">
        <v>126</v>
      </c>
      <c r="G171" s="280" t="s">
        <v>128</v>
      </c>
      <c r="H171" s="265" t="s">
        <v>4182</v>
      </c>
      <c r="I171" s="41" t="s">
        <v>278</v>
      </c>
      <c r="J171" s="41" t="s">
        <v>278</v>
      </c>
      <c r="K171" s="48" t="s">
        <v>6168</v>
      </c>
      <c r="L171" s="372" t="s">
        <v>6169</v>
      </c>
      <c r="M171" s="372" t="s">
        <v>6169</v>
      </c>
      <c r="N171" s="277" t="s">
        <v>3505</v>
      </c>
      <c r="O171" s="277" t="s">
        <v>3507</v>
      </c>
      <c r="P171" s="353" t="s">
        <v>44</v>
      </c>
      <c r="Q171" s="369" t="s">
        <v>6171</v>
      </c>
      <c r="R171" s="48" t="s">
        <v>3511</v>
      </c>
      <c r="S171" s="48">
        <v>1104.0</v>
      </c>
      <c r="T171" s="286" t="s">
        <v>188</v>
      </c>
      <c r="U171" s="48" t="s">
        <v>6172</v>
      </c>
      <c r="V171" s="48" t="s">
        <v>6174</v>
      </c>
      <c r="W171" s="48" t="s">
        <v>6176</v>
      </c>
      <c r="X171" s="48" t="s">
        <v>6178</v>
      </c>
      <c r="Y171" s="354">
        <v>45229.0</v>
      </c>
      <c r="Z171" s="354">
        <v>45715.0</v>
      </c>
      <c r="AA171" s="48" t="s">
        <v>6184</v>
      </c>
      <c r="AB171" s="205" t="s">
        <v>6185</v>
      </c>
      <c r="AC171" s="48">
        <v>1.0</v>
      </c>
      <c r="AD171" s="344" t="s">
        <v>257</v>
      </c>
      <c r="AE171" s="344" t="s">
        <v>252</v>
      </c>
      <c r="AF171" s="286" t="s">
        <v>53</v>
      </c>
      <c r="AG171" s="370" t="s">
        <v>50</v>
      </c>
      <c r="AH171" s="289" t="s">
        <v>52</v>
      </c>
      <c r="AI171" s="33" t="s">
        <v>317</v>
      </c>
      <c r="AJ171" s="371">
        <v>2.47</v>
      </c>
      <c r="AK171" s="33" t="s">
        <v>317</v>
      </c>
      <c r="AL171" s="33" t="s">
        <v>317</v>
      </c>
      <c r="AM171" s="33" t="s">
        <v>317</v>
      </c>
      <c r="AN171" s="33" t="s">
        <v>317</v>
      </c>
      <c r="AO171" s="352" t="s">
        <v>257</v>
      </c>
      <c r="AP171" s="33" t="s">
        <v>317</v>
      </c>
      <c r="AQ171" s="33" t="s">
        <v>317</v>
      </c>
      <c r="AR171" s="33" t="s">
        <v>317</v>
      </c>
      <c r="AS171" s="33" t="s">
        <v>317</v>
      </c>
      <c r="AT171" s="33" t="s">
        <v>317</v>
      </c>
      <c r="AU171" s="33" t="s">
        <v>317</v>
      </c>
      <c r="AV171" s="33" t="s">
        <v>317</v>
      </c>
      <c r="AW171" s="33" t="s">
        <v>317</v>
      </c>
      <c r="AX171" s="33" t="s">
        <v>317</v>
      </c>
      <c r="AY171" s="33" t="s">
        <v>317</v>
      </c>
      <c r="AZ171" s="33" t="s">
        <v>317</v>
      </c>
      <c r="BA171" s="33" t="s">
        <v>317</v>
      </c>
      <c r="BB171" s="33" t="s">
        <v>317</v>
      </c>
      <c r="BC171" s="33" t="s">
        <v>317</v>
      </c>
      <c r="BD171" s="33" t="s">
        <v>317</v>
      </c>
      <c r="BE171" s="33" t="s">
        <v>317</v>
      </c>
      <c r="BF171" s="33" t="s">
        <v>317</v>
      </c>
      <c r="BG171" s="33" t="s">
        <v>317</v>
      </c>
      <c r="BH171" s="33" t="s">
        <v>317</v>
      </c>
      <c r="BI171" s="33" t="s">
        <v>317</v>
      </c>
      <c r="BJ171" s="33" t="s">
        <v>317</v>
      </c>
      <c r="BK171" s="48" t="s">
        <v>6200</v>
      </c>
      <c r="BL171" s="48" t="s">
        <v>3156</v>
      </c>
      <c r="BM171" s="48" t="s">
        <v>317</v>
      </c>
      <c r="BN171" s="48" t="s">
        <v>317</v>
      </c>
      <c r="BO171" s="286" t="s">
        <v>53</v>
      </c>
      <c r="BP171" s="286" t="s">
        <v>81</v>
      </c>
      <c r="BQ171" s="286" t="s">
        <v>53</v>
      </c>
      <c r="BR171" s="48" t="s">
        <v>4695</v>
      </c>
      <c r="BS171" s="289" t="s">
        <v>512</v>
      </c>
      <c r="BT171" s="254">
        <f t="shared" si="2"/>
        <v>2025</v>
      </c>
      <c r="BU171" s="254"/>
      <c r="BV171" s="254"/>
      <c r="BW171" s="254"/>
      <c r="BX171" s="254" t="str">
        <f>COUNTIF(A2:BV2, "") + COUNTIF(A2:BV2, "NA") + COUNTIF(A2:BV2, "N/A") + COUNTIF(A2:BV2, "No aplica")</f>
        <v>#ERROR!</v>
      </c>
      <c r="BY171" s="254"/>
      <c r="BZ171" s="62" t="s">
        <v>214</v>
      </c>
      <c r="CA171" s="64" t="s">
        <v>214</v>
      </c>
      <c r="CB171" s="254"/>
      <c r="CC171" s="254"/>
      <c r="CD171" s="65" t="str">
        <f t="shared" si="4"/>
        <v/>
      </c>
      <c r="CE171" s="65"/>
      <c r="CF171" s="65"/>
      <c r="CG171" s="65"/>
      <c r="CH171" s="65"/>
      <c r="CI171" s="65"/>
      <c r="CJ171" s="65">
        <f t="shared" si="5"/>
        <v>0</v>
      </c>
      <c r="CK171" s="53" t="s">
        <v>254</v>
      </c>
      <c r="CL171" s="54" t="s">
        <v>254</v>
      </c>
      <c r="CM171" s="284">
        <v>45804.0</v>
      </c>
    </row>
    <row r="172" ht="22.5" customHeight="1">
      <c r="A172" s="48" t="s">
        <v>1610</v>
      </c>
      <c r="B172" s="33" t="s">
        <v>254</v>
      </c>
      <c r="C172" s="33" t="s">
        <v>6204</v>
      </c>
      <c r="D172" s="367" t="s">
        <v>6205</v>
      </c>
      <c r="E172" s="280" t="s">
        <v>93</v>
      </c>
      <c r="F172" s="280" t="s">
        <v>126</v>
      </c>
      <c r="G172" s="280" t="s">
        <v>128</v>
      </c>
      <c r="H172" s="265" t="s">
        <v>4182</v>
      </c>
      <c r="I172" s="41" t="s">
        <v>278</v>
      </c>
      <c r="J172" s="41" t="s">
        <v>278</v>
      </c>
      <c r="K172" s="48" t="s">
        <v>6208</v>
      </c>
      <c r="L172" s="372" t="s">
        <v>6211</v>
      </c>
      <c r="M172" s="372" t="s">
        <v>6211</v>
      </c>
      <c r="N172" s="377" t="s">
        <v>6214</v>
      </c>
      <c r="O172" s="277" t="s">
        <v>6215</v>
      </c>
      <c r="P172" s="353" t="s">
        <v>70</v>
      </c>
      <c r="Q172" s="369" t="s">
        <v>6217</v>
      </c>
      <c r="R172" s="48" t="s">
        <v>6218</v>
      </c>
      <c r="S172" s="48">
        <v>8423.0</v>
      </c>
      <c r="T172" s="286" t="s">
        <v>101</v>
      </c>
      <c r="U172" s="48" t="s">
        <v>6223</v>
      </c>
      <c r="V172" s="48" t="s">
        <v>6224</v>
      </c>
      <c r="W172" s="48" t="s">
        <v>6226</v>
      </c>
      <c r="X172" s="48" t="s">
        <v>6229</v>
      </c>
      <c r="Y172" s="354">
        <v>45352.0</v>
      </c>
      <c r="Z172" s="354">
        <v>45687.0</v>
      </c>
      <c r="AA172" s="48" t="s">
        <v>6234</v>
      </c>
      <c r="AB172" s="205" t="s">
        <v>6236</v>
      </c>
      <c r="AC172" s="48">
        <v>1.0</v>
      </c>
      <c r="AD172" s="344" t="s">
        <v>257</v>
      </c>
      <c r="AE172" s="344" t="s">
        <v>252</v>
      </c>
      <c r="AF172" s="286" t="s">
        <v>53</v>
      </c>
      <c r="AG172" s="370" t="s">
        <v>50</v>
      </c>
      <c r="AH172" s="289" t="s">
        <v>52</v>
      </c>
      <c r="AI172" s="33" t="s">
        <v>317</v>
      </c>
      <c r="AJ172" s="371">
        <v>5.82</v>
      </c>
      <c r="AK172" s="33" t="s">
        <v>317</v>
      </c>
      <c r="AL172" s="33" t="s">
        <v>317</v>
      </c>
      <c r="AM172" s="33" t="s">
        <v>317</v>
      </c>
      <c r="AN172" s="33" t="s">
        <v>317</v>
      </c>
      <c r="AO172" s="352" t="s">
        <v>257</v>
      </c>
      <c r="AP172" s="33" t="s">
        <v>317</v>
      </c>
      <c r="AQ172" s="33" t="s">
        <v>317</v>
      </c>
      <c r="AR172" s="33" t="s">
        <v>317</v>
      </c>
      <c r="AS172" s="33" t="s">
        <v>317</v>
      </c>
      <c r="AT172" s="33" t="s">
        <v>317</v>
      </c>
      <c r="AU172" s="33" t="s">
        <v>317</v>
      </c>
      <c r="AV172" s="33" t="s">
        <v>317</v>
      </c>
      <c r="AW172" s="33" t="s">
        <v>317</v>
      </c>
      <c r="AX172" s="33" t="s">
        <v>317</v>
      </c>
      <c r="AY172" s="33" t="s">
        <v>317</v>
      </c>
      <c r="AZ172" s="33" t="s">
        <v>317</v>
      </c>
      <c r="BA172" s="33" t="s">
        <v>317</v>
      </c>
      <c r="BB172" s="33" t="s">
        <v>317</v>
      </c>
      <c r="BC172" s="33" t="s">
        <v>317</v>
      </c>
      <c r="BD172" s="33" t="s">
        <v>317</v>
      </c>
      <c r="BE172" s="33" t="s">
        <v>317</v>
      </c>
      <c r="BF172" s="33" t="s">
        <v>317</v>
      </c>
      <c r="BG172" s="33" t="s">
        <v>317</v>
      </c>
      <c r="BH172" s="33" t="s">
        <v>317</v>
      </c>
      <c r="BI172" s="33" t="s">
        <v>317</v>
      </c>
      <c r="BJ172" s="33" t="s">
        <v>317</v>
      </c>
      <c r="BK172" s="48" t="s">
        <v>6247</v>
      </c>
      <c r="BL172" s="48" t="s">
        <v>4228</v>
      </c>
      <c r="BM172" s="48" t="s">
        <v>317</v>
      </c>
      <c r="BN172" s="48" t="s">
        <v>6249</v>
      </c>
      <c r="BO172" s="286" t="s">
        <v>53</v>
      </c>
      <c r="BP172" s="286" t="s">
        <v>81</v>
      </c>
      <c r="BQ172" s="286" t="s">
        <v>53</v>
      </c>
      <c r="BR172" s="48" t="s">
        <v>4695</v>
      </c>
      <c r="BS172" s="289" t="s">
        <v>512</v>
      </c>
      <c r="BT172" s="254">
        <f t="shared" si="2"/>
        <v>2025</v>
      </c>
      <c r="BU172" s="254"/>
      <c r="BV172" s="254"/>
      <c r="BW172" s="254"/>
      <c r="BX172" s="254" t="str">
        <f>COUNTIF(A2:BV2, "") + COUNTIF(A2:BV2, "NA") + COUNTIF(A2:BV2, "N/A") + COUNTIF(A2:BV2, "No aplica")</f>
        <v>#ERROR!</v>
      </c>
      <c r="BY172" s="254"/>
      <c r="BZ172" s="62" t="s">
        <v>214</v>
      </c>
      <c r="CA172" s="64" t="s">
        <v>214</v>
      </c>
      <c r="CB172" s="254"/>
      <c r="CC172" s="254"/>
      <c r="CD172" s="65" t="str">
        <f t="shared" si="4"/>
        <v/>
      </c>
      <c r="CE172" s="65"/>
      <c r="CF172" s="65"/>
      <c r="CG172" s="65"/>
      <c r="CH172" s="65"/>
      <c r="CI172" s="65"/>
      <c r="CJ172" s="65">
        <f t="shared" si="5"/>
        <v>0</v>
      </c>
      <c r="CK172" s="53" t="s">
        <v>254</v>
      </c>
      <c r="CL172" s="54" t="s">
        <v>254</v>
      </c>
      <c r="CM172" s="284">
        <v>45804.0</v>
      </c>
    </row>
    <row r="173" ht="22.5" customHeight="1">
      <c r="A173" s="48" t="s">
        <v>1610</v>
      </c>
      <c r="B173" s="33" t="s">
        <v>254</v>
      </c>
      <c r="C173" s="33" t="s">
        <v>6263</v>
      </c>
      <c r="D173" s="367" t="s">
        <v>6264</v>
      </c>
      <c r="E173" s="280" t="s">
        <v>93</v>
      </c>
      <c r="F173" s="280" t="s">
        <v>126</v>
      </c>
      <c r="G173" s="280" t="s">
        <v>128</v>
      </c>
      <c r="H173" s="265" t="s">
        <v>4182</v>
      </c>
      <c r="I173" s="41" t="s">
        <v>278</v>
      </c>
      <c r="J173" s="41" t="s">
        <v>278</v>
      </c>
      <c r="K173" s="48" t="s">
        <v>6266</v>
      </c>
      <c r="L173" s="372" t="s">
        <v>6267</v>
      </c>
      <c r="M173" s="372" t="s">
        <v>6267</v>
      </c>
      <c r="N173" s="377" t="s">
        <v>6123</v>
      </c>
      <c r="O173" s="277" t="s">
        <v>6124</v>
      </c>
      <c r="P173" s="353" t="s">
        <v>70</v>
      </c>
      <c r="Q173" s="369" t="s">
        <v>6271</v>
      </c>
      <c r="R173" s="48" t="s">
        <v>6126</v>
      </c>
      <c r="S173" s="48">
        <v>8423.0</v>
      </c>
      <c r="T173" s="286" t="s">
        <v>268</v>
      </c>
      <c r="U173" s="48" t="s">
        <v>6274</v>
      </c>
      <c r="V173" s="48" t="s">
        <v>6276</v>
      </c>
      <c r="W173" s="48" t="s">
        <v>6277</v>
      </c>
      <c r="X173" s="48" t="s">
        <v>6280</v>
      </c>
      <c r="Y173" s="354">
        <v>45089.0</v>
      </c>
      <c r="Z173" s="354">
        <v>45687.0</v>
      </c>
      <c r="AA173" s="48" t="s">
        <v>6284</v>
      </c>
      <c r="AB173" s="205" t="s">
        <v>6285</v>
      </c>
      <c r="AC173" s="48">
        <v>1.0</v>
      </c>
      <c r="AD173" s="344" t="s">
        <v>257</v>
      </c>
      <c r="AE173" s="344" t="s">
        <v>252</v>
      </c>
      <c r="AF173" s="286" t="s">
        <v>53</v>
      </c>
      <c r="AG173" s="370" t="s">
        <v>50</v>
      </c>
      <c r="AH173" s="289" t="s">
        <v>52</v>
      </c>
      <c r="AI173" s="33" t="s">
        <v>317</v>
      </c>
      <c r="AJ173" s="371">
        <v>11.76</v>
      </c>
      <c r="AK173" s="33" t="s">
        <v>317</v>
      </c>
      <c r="AL173" s="33" t="s">
        <v>317</v>
      </c>
      <c r="AM173" s="33" t="s">
        <v>317</v>
      </c>
      <c r="AN173" s="33" t="s">
        <v>317</v>
      </c>
      <c r="AO173" s="352" t="s">
        <v>257</v>
      </c>
      <c r="AP173" s="33" t="s">
        <v>317</v>
      </c>
      <c r="AQ173" s="33" t="s">
        <v>317</v>
      </c>
      <c r="AR173" s="33" t="s">
        <v>317</v>
      </c>
      <c r="AS173" s="33" t="s">
        <v>317</v>
      </c>
      <c r="AT173" s="33" t="s">
        <v>317</v>
      </c>
      <c r="AU173" s="33" t="s">
        <v>317</v>
      </c>
      <c r="AV173" s="33" t="s">
        <v>317</v>
      </c>
      <c r="AW173" s="33" t="s">
        <v>317</v>
      </c>
      <c r="AX173" s="33" t="s">
        <v>317</v>
      </c>
      <c r="AY173" s="33" t="s">
        <v>317</v>
      </c>
      <c r="AZ173" s="33" t="s">
        <v>317</v>
      </c>
      <c r="BA173" s="33" t="s">
        <v>317</v>
      </c>
      <c r="BB173" s="33" t="s">
        <v>317</v>
      </c>
      <c r="BC173" s="33" t="s">
        <v>317</v>
      </c>
      <c r="BD173" s="33" t="s">
        <v>317</v>
      </c>
      <c r="BE173" s="33" t="s">
        <v>317</v>
      </c>
      <c r="BF173" s="33" t="s">
        <v>317</v>
      </c>
      <c r="BG173" s="33" t="s">
        <v>317</v>
      </c>
      <c r="BH173" s="33" t="s">
        <v>317</v>
      </c>
      <c r="BI173" s="33" t="s">
        <v>317</v>
      </c>
      <c r="BJ173" s="33" t="s">
        <v>317</v>
      </c>
      <c r="BK173" s="48" t="s">
        <v>6297</v>
      </c>
      <c r="BL173" s="48" t="s">
        <v>4228</v>
      </c>
      <c r="BM173" s="48" t="s">
        <v>317</v>
      </c>
      <c r="BN173" s="48" t="s">
        <v>317</v>
      </c>
      <c r="BO173" s="286" t="s">
        <v>53</v>
      </c>
      <c r="BP173" s="286" t="s">
        <v>81</v>
      </c>
      <c r="BQ173" s="286" t="s">
        <v>53</v>
      </c>
      <c r="BR173" s="48" t="s">
        <v>4695</v>
      </c>
      <c r="BS173" s="289" t="s">
        <v>512</v>
      </c>
      <c r="BT173" s="254">
        <f t="shared" si="2"/>
        <v>2025</v>
      </c>
      <c r="BU173" s="254"/>
      <c r="BV173" s="254"/>
      <c r="BW173" s="254"/>
      <c r="BX173" s="254" t="str">
        <f>COUNTIF(A2:BV2, "") + COUNTIF(A2:BV2, "NA") + COUNTIF(A2:BV2, "N/A") + COUNTIF(A2:BV2, "No aplica")</f>
        <v>#ERROR!</v>
      </c>
      <c r="BY173" s="254"/>
      <c r="BZ173" s="62" t="s">
        <v>214</v>
      </c>
      <c r="CA173" s="64" t="s">
        <v>214</v>
      </c>
      <c r="CB173" s="254"/>
      <c r="CC173" s="254"/>
      <c r="CD173" s="65" t="str">
        <f t="shared" si="4"/>
        <v/>
      </c>
      <c r="CE173" s="65"/>
      <c r="CF173" s="65"/>
      <c r="CG173" s="65"/>
      <c r="CH173" s="65"/>
      <c r="CI173" s="65"/>
      <c r="CJ173" s="65">
        <f t="shared" si="5"/>
        <v>0</v>
      </c>
      <c r="CK173" s="53" t="s">
        <v>254</v>
      </c>
      <c r="CL173" s="54" t="s">
        <v>254</v>
      </c>
      <c r="CM173" s="284">
        <v>45804.0</v>
      </c>
    </row>
    <row r="174" ht="22.5" customHeight="1">
      <c r="A174" s="48" t="s">
        <v>1610</v>
      </c>
      <c r="B174" s="33" t="s">
        <v>254</v>
      </c>
      <c r="C174" s="33" t="s">
        <v>6309</v>
      </c>
      <c r="D174" s="261" t="s">
        <v>6310</v>
      </c>
      <c r="E174" s="280" t="s">
        <v>93</v>
      </c>
      <c r="F174" s="280" t="s">
        <v>126</v>
      </c>
      <c r="G174" s="280" t="s">
        <v>128</v>
      </c>
      <c r="H174" s="265" t="s">
        <v>4182</v>
      </c>
      <c r="I174" s="41" t="s">
        <v>278</v>
      </c>
      <c r="J174" s="41" t="s">
        <v>278</v>
      </c>
      <c r="K174" s="48" t="s">
        <v>6320</v>
      </c>
      <c r="L174" s="372" t="s">
        <v>6322</v>
      </c>
      <c r="M174" s="372" t="s">
        <v>6322</v>
      </c>
      <c r="N174" s="377" t="s">
        <v>3648</v>
      </c>
      <c r="O174" s="277" t="s">
        <v>6326</v>
      </c>
      <c r="P174" s="353" t="s">
        <v>70</v>
      </c>
      <c r="Q174" s="277" t="s">
        <v>3650</v>
      </c>
      <c r="R174" s="48" t="s">
        <v>6329</v>
      </c>
      <c r="S174" s="48">
        <v>1062.0</v>
      </c>
      <c r="T174" s="286" t="s">
        <v>197</v>
      </c>
      <c r="U174" s="48" t="s">
        <v>6331</v>
      </c>
      <c r="V174" s="48" t="s">
        <v>6332</v>
      </c>
      <c r="W174" s="48" t="s">
        <v>6333</v>
      </c>
      <c r="X174" s="48" t="s">
        <v>6334</v>
      </c>
      <c r="Y174" s="354">
        <v>45324.0</v>
      </c>
      <c r="Z174" s="354">
        <v>45772.0</v>
      </c>
      <c r="AA174" s="48" t="s">
        <v>6335</v>
      </c>
      <c r="AB174" s="205" t="s">
        <v>3022</v>
      </c>
      <c r="AC174" s="48">
        <v>1.0</v>
      </c>
      <c r="AD174" s="344" t="s">
        <v>257</v>
      </c>
      <c r="AE174" s="344" t="s">
        <v>252</v>
      </c>
      <c r="AF174" s="286" t="s">
        <v>53</v>
      </c>
      <c r="AG174" s="359" t="s">
        <v>50</v>
      </c>
      <c r="AH174" s="289" t="s">
        <v>52</v>
      </c>
      <c r="AI174" s="33" t="s">
        <v>317</v>
      </c>
      <c r="AJ174" s="356">
        <v>1.0</v>
      </c>
      <c r="AK174" s="33" t="s">
        <v>317</v>
      </c>
      <c r="AL174" s="33" t="s">
        <v>317</v>
      </c>
      <c r="AM174" s="33" t="s">
        <v>317</v>
      </c>
      <c r="AN174" s="33" t="s">
        <v>317</v>
      </c>
      <c r="AO174" s="352" t="s">
        <v>257</v>
      </c>
      <c r="AP174" s="33" t="s">
        <v>317</v>
      </c>
      <c r="AQ174" s="33" t="s">
        <v>317</v>
      </c>
      <c r="AR174" s="33" t="s">
        <v>317</v>
      </c>
      <c r="AS174" s="33" t="s">
        <v>317</v>
      </c>
      <c r="AT174" s="33" t="s">
        <v>317</v>
      </c>
      <c r="AU174" s="33" t="s">
        <v>317</v>
      </c>
      <c r="AV174" s="33" t="s">
        <v>317</v>
      </c>
      <c r="AW174" s="33" t="s">
        <v>317</v>
      </c>
      <c r="AX174" s="33" t="s">
        <v>317</v>
      </c>
      <c r="AY174" s="33" t="s">
        <v>317</v>
      </c>
      <c r="AZ174" s="33" t="s">
        <v>317</v>
      </c>
      <c r="BA174" s="33" t="s">
        <v>317</v>
      </c>
      <c r="BB174" s="33" t="s">
        <v>317</v>
      </c>
      <c r="BC174" s="33" t="s">
        <v>317</v>
      </c>
      <c r="BD174" s="33" t="s">
        <v>317</v>
      </c>
      <c r="BE174" s="33" t="s">
        <v>317</v>
      </c>
      <c r="BF174" s="33" t="s">
        <v>317</v>
      </c>
      <c r="BG174" s="33" t="s">
        <v>317</v>
      </c>
      <c r="BH174" s="33" t="s">
        <v>317</v>
      </c>
      <c r="BI174" s="33" t="s">
        <v>317</v>
      </c>
      <c r="BJ174" s="33" t="s">
        <v>317</v>
      </c>
      <c r="BK174" s="48" t="s">
        <v>6350</v>
      </c>
      <c r="BL174" s="48" t="s">
        <v>6352</v>
      </c>
      <c r="BM174" s="48" t="s">
        <v>317</v>
      </c>
      <c r="BN174" s="48" t="s">
        <v>6353</v>
      </c>
      <c r="BO174" s="286" t="s">
        <v>53</v>
      </c>
      <c r="BP174" s="286" t="s">
        <v>81</v>
      </c>
      <c r="BQ174" s="286" t="s">
        <v>53</v>
      </c>
      <c r="BR174" s="48" t="s">
        <v>4695</v>
      </c>
      <c r="BS174" s="289" t="s">
        <v>512</v>
      </c>
      <c r="BT174" s="254">
        <f t="shared" si="2"/>
        <v>2025</v>
      </c>
      <c r="BU174" s="254"/>
      <c r="BV174" s="254"/>
      <c r="BW174" s="254"/>
      <c r="BX174" s="254" t="str">
        <f>COUNTIF(A2:BV2, "") + COUNTIF(A2:BV2, "NA") + COUNTIF(A2:BV2, "N/A") + COUNTIF(A2:BV2, "No aplica")</f>
        <v>#ERROR!</v>
      </c>
      <c r="BY174" s="254"/>
      <c r="BZ174" s="62" t="s">
        <v>214</v>
      </c>
      <c r="CA174" s="64" t="s">
        <v>214</v>
      </c>
      <c r="CB174" s="254"/>
      <c r="CC174" s="254"/>
      <c r="CD174" s="65" t="str">
        <f t="shared" si="4"/>
        <v/>
      </c>
      <c r="CE174" s="65"/>
      <c r="CF174" s="65"/>
      <c r="CG174" s="65"/>
      <c r="CH174" s="65"/>
      <c r="CI174" s="65"/>
      <c r="CJ174" s="65">
        <f t="shared" si="5"/>
        <v>0</v>
      </c>
      <c r="CK174" s="53" t="s">
        <v>254</v>
      </c>
      <c r="CL174" s="54" t="s">
        <v>254</v>
      </c>
      <c r="CM174" s="284">
        <v>45804.0</v>
      </c>
    </row>
    <row r="175" ht="22.5" customHeight="1">
      <c r="A175" s="48" t="s">
        <v>1610</v>
      </c>
      <c r="B175" s="33" t="s">
        <v>254</v>
      </c>
      <c r="C175" s="33" t="s">
        <v>6364</v>
      </c>
      <c r="D175" s="367" t="s">
        <v>6366</v>
      </c>
      <c r="E175" s="280" t="s">
        <v>93</v>
      </c>
      <c r="F175" s="280" t="s">
        <v>126</v>
      </c>
      <c r="G175" s="280" t="s">
        <v>128</v>
      </c>
      <c r="H175" s="265" t="s">
        <v>4182</v>
      </c>
      <c r="I175" s="41" t="s">
        <v>278</v>
      </c>
      <c r="J175" s="41" t="s">
        <v>278</v>
      </c>
      <c r="K175" s="48" t="s">
        <v>6375</v>
      </c>
      <c r="L175" s="372" t="s">
        <v>6377</v>
      </c>
      <c r="M175" s="372" t="s">
        <v>6377</v>
      </c>
      <c r="N175" s="277" t="s">
        <v>3889</v>
      </c>
      <c r="O175" s="277" t="s">
        <v>3891</v>
      </c>
      <c r="P175" s="353" t="s">
        <v>70</v>
      </c>
      <c r="Q175" s="369" t="s">
        <v>3892</v>
      </c>
      <c r="R175" s="48" t="s">
        <v>6381</v>
      </c>
      <c r="S175" s="48">
        <v>8610.0</v>
      </c>
      <c r="T175" s="286" t="s">
        <v>265</v>
      </c>
      <c r="U175" s="48" t="s">
        <v>6384</v>
      </c>
      <c r="V175" s="48" t="s">
        <v>6387</v>
      </c>
      <c r="W175" s="48" t="s">
        <v>6388</v>
      </c>
      <c r="X175" s="48" t="s">
        <v>6389</v>
      </c>
      <c r="Y175" s="354">
        <v>45315.0</v>
      </c>
      <c r="Z175" s="354">
        <v>45715.0</v>
      </c>
      <c r="AA175" s="48" t="s">
        <v>6390</v>
      </c>
      <c r="AB175" s="205" t="s">
        <v>6391</v>
      </c>
      <c r="AC175" s="48">
        <v>1.0</v>
      </c>
      <c r="AD175" s="344" t="s">
        <v>257</v>
      </c>
      <c r="AE175" s="344" t="s">
        <v>252</v>
      </c>
      <c r="AF175" s="286" t="s">
        <v>53</v>
      </c>
      <c r="AG175" s="355" t="s">
        <v>3941</v>
      </c>
      <c r="AH175" s="289" t="s">
        <v>52</v>
      </c>
      <c r="AI175" s="33" t="s">
        <v>317</v>
      </c>
      <c r="AJ175" s="371">
        <v>26.29</v>
      </c>
      <c r="AK175" s="33" t="s">
        <v>317</v>
      </c>
      <c r="AL175" s="33" t="s">
        <v>317</v>
      </c>
      <c r="AM175" s="33" t="s">
        <v>317</v>
      </c>
      <c r="AN175" s="33" t="s">
        <v>317</v>
      </c>
      <c r="AO175" s="352" t="s">
        <v>257</v>
      </c>
      <c r="AP175" s="33" t="s">
        <v>317</v>
      </c>
      <c r="AQ175" s="33" t="s">
        <v>317</v>
      </c>
      <c r="AR175" s="48">
        <v>22543.0</v>
      </c>
      <c r="AS175" s="33" t="s">
        <v>317</v>
      </c>
      <c r="AT175" s="33" t="s">
        <v>317</v>
      </c>
      <c r="AU175" s="33" t="s">
        <v>317</v>
      </c>
      <c r="AV175" s="33" t="s">
        <v>317</v>
      </c>
      <c r="AW175" s="33" t="s">
        <v>317</v>
      </c>
      <c r="AX175" s="33" t="s">
        <v>317</v>
      </c>
      <c r="AY175" s="33" t="s">
        <v>317</v>
      </c>
      <c r="AZ175" s="33" t="s">
        <v>317</v>
      </c>
      <c r="BA175" s="33" t="s">
        <v>317</v>
      </c>
      <c r="BB175" s="33" t="s">
        <v>317</v>
      </c>
      <c r="BC175" s="33" t="s">
        <v>317</v>
      </c>
      <c r="BD175" s="33" t="s">
        <v>317</v>
      </c>
      <c r="BE175" s="33" t="s">
        <v>317</v>
      </c>
      <c r="BF175" s="33" t="s">
        <v>317</v>
      </c>
      <c r="BG175" s="33" t="s">
        <v>317</v>
      </c>
      <c r="BH175" s="33" t="s">
        <v>317</v>
      </c>
      <c r="BI175" s="33" t="s">
        <v>317</v>
      </c>
      <c r="BJ175" s="33" t="s">
        <v>317</v>
      </c>
      <c r="BK175" s="264" t="s">
        <v>278</v>
      </c>
      <c r="BL175" s="48" t="s">
        <v>5872</v>
      </c>
      <c r="BM175" s="48" t="s">
        <v>317</v>
      </c>
      <c r="BN175" s="48" t="s">
        <v>317</v>
      </c>
      <c r="BO175" s="286" t="s">
        <v>53</v>
      </c>
      <c r="BP175" s="286" t="s">
        <v>81</v>
      </c>
      <c r="BQ175" s="359" t="s">
        <v>176</v>
      </c>
      <c r="BR175" s="48" t="s">
        <v>3593</v>
      </c>
      <c r="BS175" s="289" t="s">
        <v>512</v>
      </c>
      <c r="BT175" s="254">
        <f t="shared" si="2"/>
        <v>2025</v>
      </c>
      <c r="BU175" s="254"/>
      <c r="BV175" s="254"/>
      <c r="BW175" s="254"/>
      <c r="BX175" s="254" t="str">
        <f>COUNTIF(A2:BV2, "") + COUNTIF(A2:BV2, "NA") + COUNTIF(A2:BV2, "N/A") + COUNTIF(A2:BV2, "No aplica")</f>
        <v>#ERROR!</v>
      </c>
      <c r="BY175" s="254"/>
      <c r="BZ175" s="62" t="s">
        <v>214</v>
      </c>
      <c r="CA175" s="64" t="s">
        <v>214</v>
      </c>
      <c r="CB175" s="254"/>
      <c r="CC175" s="254"/>
      <c r="CD175" s="65" t="str">
        <f t="shared" si="4"/>
        <v/>
      </c>
      <c r="CE175" s="65"/>
      <c r="CF175" s="65"/>
      <c r="CG175" s="65"/>
      <c r="CH175" s="65"/>
      <c r="CI175" s="65"/>
      <c r="CJ175" s="65">
        <f t="shared" si="5"/>
        <v>0</v>
      </c>
      <c r="CK175" s="53" t="s">
        <v>254</v>
      </c>
      <c r="CL175" s="54" t="s">
        <v>254</v>
      </c>
      <c r="CM175" s="284">
        <v>45804.0</v>
      </c>
    </row>
    <row r="176" ht="22.5" customHeight="1">
      <c r="A176" s="48" t="s">
        <v>1610</v>
      </c>
      <c r="B176" s="33" t="s">
        <v>254</v>
      </c>
      <c r="C176" s="33" t="s">
        <v>6419</v>
      </c>
      <c r="D176" s="367" t="s">
        <v>4360</v>
      </c>
      <c r="E176" s="280" t="s">
        <v>93</v>
      </c>
      <c r="F176" s="280" t="s">
        <v>126</v>
      </c>
      <c r="G176" s="280" t="s">
        <v>128</v>
      </c>
      <c r="H176" s="265" t="s">
        <v>4182</v>
      </c>
      <c r="I176" s="41" t="s">
        <v>278</v>
      </c>
      <c r="J176" s="41" t="s">
        <v>278</v>
      </c>
      <c r="K176" s="48" t="s">
        <v>6420</v>
      </c>
      <c r="L176" s="372" t="s">
        <v>6421</v>
      </c>
      <c r="M176" s="372" t="s">
        <v>6421</v>
      </c>
      <c r="N176" s="277" t="s">
        <v>5487</v>
      </c>
      <c r="O176" s="369" t="s">
        <v>5488</v>
      </c>
      <c r="P176" s="353" t="s">
        <v>44</v>
      </c>
      <c r="Q176" s="277" t="s">
        <v>6422</v>
      </c>
      <c r="R176" s="48" t="s">
        <v>5490</v>
      </c>
      <c r="S176" s="48">
        <v>6190.0</v>
      </c>
      <c r="T176" s="286" t="s">
        <v>268</v>
      </c>
      <c r="U176" s="48" t="s">
        <v>6425</v>
      </c>
      <c r="V176" s="48" t="s">
        <v>6426</v>
      </c>
      <c r="W176" s="48" t="s">
        <v>5493</v>
      </c>
      <c r="X176" s="48" t="s">
        <v>6427</v>
      </c>
      <c r="Y176" s="354">
        <v>44927.0</v>
      </c>
      <c r="Z176" s="354">
        <v>45715.0</v>
      </c>
      <c r="AA176" s="48" t="s">
        <v>6431</v>
      </c>
      <c r="AB176" s="205" t="s">
        <v>6432</v>
      </c>
      <c r="AC176" s="48">
        <v>1.0</v>
      </c>
      <c r="AD176" s="344" t="s">
        <v>257</v>
      </c>
      <c r="AE176" s="344" t="s">
        <v>252</v>
      </c>
      <c r="AF176" s="286" t="s">
        <v>53</v>
      </c>
      <c r="AG176" s="370" t="s">
        <v>104</v>
      </c>
      <c r="AH176" s="289" t="s">
        <v>52</v>
      </c>
      <c r="AI176" s="33" t="s">
        <v>317</v>
      </c>
      <c r="AJ176" s="371">
        <v>337.198</v>
      </c>
      <c r="AK176" s="33" t="s">
        <v>317</v>
      </c>
      <c r="AL176" s="33" t="s">
        <v>317</v>
      </c>
      <c r="AM176" s="33" t="s">
        <v>317</v>
      </c>
      <c r="AN176" s="33" t="s">
        <v>317</v>
      </c>
      <c r="AO176" s="352" t="s">
        <v>257</v>
      </c>
      <c r="AP176" s="33" t="s">
        <v>317</v>
      </c>
      <c r="AQ176" s="33" t="s">
        <v>317</v>
      </c>
      <c r="AR176" s="33" t="s">
        <v>317</v>
      </c>
      <c r="AS176" s="33" t="s">
        <v>317</v>
      </c>
      <c r="AT176" s="33" t="s">
        <v>317</v>
      </c>
      <c r="AU176" s="48">
        <v>183955.0</v>
      </c>
      <c r="AV176" s="33" t="s">
        <v>317</v>
      </c>
      <c r="AW176" s="33" t="s">
        <v>317</v>
      </c>
      <c r="AX176" s="33" t="s">
        <v>317</v>
      </c>
      <c r="AY176" s="33" t="s">
        <v>317</v>
      </c>
      <c r="AZ176" s="33" t="s">
        <v>317</v>
      </c>
      <c r="BA176" s="33" t="s">
        <v>317</v>
      </c>
      <c r="BB176" s="33" t="s">
        <v>317</v>
      </c>
      <c r="BC176" s="33" t="s">
        <v>317</v>
      </c>
      <c r="BD176" s="33" t="s">
        <v>317</v>
      </c>
      <c r="BE176" s="33" t="s">
        <v>317</v>
      </c>
      <c r="BF176" s="33" t="s">
        <v>317</v>
      </c>
      <c r="BG176" s="33" t="s">
        <v>317</v>
      </c>
      <c r="BH176" s="33" t="s">
        <v>317</v>
      </c>
      <c r="BI176" s="33" t="s">
        <v>317</v>
      </c>
      <c r="BJ176" s="33" t="s">
        <v>317</v>
      </c>
      <c r="BK176" s="264" t="s">
        <v>278</v>
      </c>
      <c r="BL176" s="48" t="s">
        <v>1912</v>
      </c>
      <c r="BM176" s="48" t="s">
        <v>317</v>
      </c>
      <c r="BN176" s="48" t="s">
        <v>317</v>
      </c>
      <c r="BO176" s="286" t="s">
        <v>53</v>
      </c>
      <c r="BP176" s="286" t="s">
        <v>81</v>
      </c>
      <c r="BQ176" s="359" t="s">
        <v>176</v>
      </c>
      <c r="BR176" s="48" t="s">
        <v>3593</v>
      </c>
      <c r="BS176" s="289" t="s">
        <v>512</v>
      </c>
      <c r="BT176" s="254">
        <f t="shared" si="2"/>
        <v>2025</v>
      </c>
      <c r="BU176" s="254"/>
      <c r="BV176" s="254"/>
      <c r="BW176" s="254"/>
      <c r="BX176" s="254" t="str">
        <f>COUNTIF(A2:BV2, "") + COUNTIF(A2:BV2, "NA") + COUNTIF(A2:BV2, "N/A") + COUNTIF(A2:BV2, "No aplica")</f>
        <v>#ERROR!</v>
      </c>
      <c r="BY176" s="254"/>
      <c r="BZ176" s="62" t="s">
        <v>214</v>
      </c>
      <c r="CA176" s="64" t="s">
        <v>214</v>
      </c>
      <c r="CB176" s="254"/>
      <c r="CC176" s="254"/>
      <c r="CD176" s="65" t="str">
        <f t="shared" si="4"/>
        <v/>
      </c>
      <c r="CE176" s="65"/>
      <c r="CF176" s="65"/>
      <c r="CG176" s="65"/>
      <c r="CH176" s="65"/>
      <c r="CI176" s="65"/>
      <c r="CJ176" s="65">
        <f t="shared" si="5"/>
        <v>0</v>
      </c>
      <c r="CK176" s="53" t="s">
        <v>254</v>
      </c>
      <c r="CL176" s="54" t="s">
        <v>254</v>
      </c>
      <c r="CM176" s="284">
        <v>45804.0</v>
      </c>
    </row>
    <row r="177" ht="22.5" customHeight="1">
      <c r="A177" s="48" t="s">
        <v>1610</v>
      </c>
      <c r="B177" s="33" t="s">
        <v>254</v>
      </c>
      <c r="C177" s="33" t="s">
        <v>6469</v>
      </c>
      <c r="D177" s="261" t="s">
        <v>6472</v>
      </c>
      <c r="E177" s="280" t="s">
        <v>93</v>
      </c>
      <c r="F177" s="280" t="s">
        <v>126</v>
      </c>
      <c r="G177" s="280" t="s">
        <v>128</v>
      </c>
      <c r="H177" s="265" t="s">
        <v>4182</v>
      </c>
      <c r="I177" s="41" t="s">
        <v>278</v>
      </c>
      <c r="J177" s="41" t="s">
        <v>278</v>
      </c>
      <c r="K177" s="48" t="s">
        <v>6477</v>
      </c>
      <c r="L177" s="372" t="s">
        <v>6478</v>
      </c>
      <c r="M177" s="372" t="s">
        <v>6478</v>
      </c>
      <c r="N177" s="277" t="s">
        <v>6479</v>
      </c>
      <c r="O177" s="277" t="s">
        <v>6480</v>
      </c>
      <c r="P177" s="353" t="s">
        <v>44</v>
      </c>
      <c r="Q177" s="277" t="s">
        <v>6481</v>
      </c>
      <c r="R177" s="48" t="s">
        <v>6482</v>
      </c>
      <c r="S177" s="48">
        <v>2023.0</v>
      </c>
      <c r="T177" s="286" t="s">
        <v>197</v>
      </c>
      <c r="U177" s="48" t="s">
        <v>6483</v>
      </c>
      <c r="V177" s="48" t="s">
        <v>6484</v>
      </c>
      <c r="W177" s="48" t="s">
        <v>6485</v>
      </c>
      <c r="X177" s="48" t="s">
        <v>6485</v>
      </c>
      <c r="Y177" s="354">
        <v>45352.0</v>
      </c>
      <c r="Z177" s="354">
        <v>45772.0</v>
      </c>
      <c r="AA177" s="48" t="s">
        <v>6486</v>
      </c>
      <c r="AB177" s="205" t="s">
        <v>6487</v>
      </c>
      <c r="AC177" s="48">
        <v>1.0</v>
      </c>
      <c r="AD177" s="344" t="s">
        <v>257</v>
      </c>
      <c r="AE177" s="344" t="s">
        <v>252</v>
      </c>
      <c r="AF177" s="286" t="s">
        <v>53</v>
      </c>
      <c r="AG177" s="359" t="s">
        <v>104</v>
      </c>
      <c r="AH177" s="289" t="s">
        <v>52</v>
      </c>
      <c r="AI177" s="33" t="s">
        <v>317</v>
      </c>
      <c r="AJ177" s="356">
        <v>45.89</v>
      </c>
      <c r="AK177" s="33" t="s">
        <v>317</v>
      </c>
      <c r="AL177" s="33" t="s">
        <v>317</v>
      </c>
      <c r="AM177" s="33" t="s">
        <v>317</v>
      </c>
      <c r="AN177" s="33" t="s">
        <v>317</v>
      </c>
      <c r="AO177" s="352" t="s">
        <v>257</v>
      </c>
      <c r="AP177" s="33" t="s">
        <v>317</v>
      </c>
      <c r="AQ177" s="33" t="s">
        <v>317</v>
      </c>
      <c r="AR177" s="33" t="s">
        <v>317</v>
      </c>
      <c r="AS177" s="33" t="s">
        <v>317</v>
      </c>
      <c r="AT177" s="33" t="s">
        <v>317</v>
      </c>
      <c r="AU177" s="33" t="s">
        <v>317</v>
      </c>
      <c r="AV177" s="33" t="s">
        <v>317</v>
      </c>
      <c r="AW177" s="33" t="s">
        <v>317</v>
      </c>
      <c r="AX177" s="33" t="s">
        <v>317</v>
      </c>
      <c r="AY177" s="33" t="s">
        <v>317</v>
      </c>
      <c r="AZ177" s="33" t="s">
        <v>317</v>
      </c>
      <c r="BA177" s="33" t="s">
        <v>317</v>
      </c>
      <c r="BB177" s="33" t="s">
        <v>317</v>
      </c>
      <c r="BC177" s="33" t="s">
        <v>317</v>
      </c>
      <c r="BD177" s="33" t="s">
        <v>317</v>
      </c>
      <c r="BE177" s="33" t="s">
        <v>317</v>
      </c>
      <c r="BF177" s="33" t="s">
        <v>317</v>
      </c>
      <c r="BG177" s="33" t="s">
        <v>317</v>
      </c>
      <c r="BH177" s="33" t="s">
        <v>317</v>
      </c>
      <c r="BI177" s="33" t="s">
        <v>317</v>
      </c>
      <c r="BJ177" s="33" t="s">
        <v>317</v>
      </c>
      <c r="BK177" s="278" t="s">
        <v>6506</v>
      </c>
      <c r="BL177" s="48" t="s">
        <v>1912</v>
      </c>
      <c r="BM177" s="48" t="s">
        <v>317</v>
      </c>
      <c r="BN177" s="48" t="s">
        <v>6509</v>
      </c>
      <c r="BO177" s="286" t="s">
        <v>53</v>
      </c>
      <c r="BP177" s="286" t="s">
        <v>81</v>
      </c>
      <c r="BQ177" s="359" t="s">
        <v>176</v>
      </c>
      <c r="BR177" s="48" t="s">
        <v>4695</v>
      </c>
      <c r="BS177" s="289" t="s">
        <v>512</v>
      </c>
      <c r="BT177" s="254">
        <f t="shared" si="2"/>
        <v>2025</v>
      </c>
      <c r="BU177" s="254"/>
      <c r="BV177" s="254"/>
      <c r="BW177" s="254"/>
      <c r="BX177" s="254" t="str">
        <f>COUNTIF(A2:BV2, "") + COUNTIF(A2:BV2, "NA") + COUNTIF(A2:BV2, "N/A") + COUNTIF(A2:BV2, "No aplica")</f>
        <v>#ERROR!</v>
      </c>
      <c r="BY177" s="254"/>
      <c r="BZ177" s="62" t="s">
        <v>214</v>
      </c>
      <c r="CA177" s="64" t="s">
        <v>214</v>
      </c>
      <c r="CB177" s="254"/>
      <c r="CC177" s="254"/>
      <c r="CD177" s="65" t="str">
        <f t="shared" si="4"/>
        <v/>
      </c>
      <c r="CE177" s="65"/>
      <c r="CF177" s="65"/>
      <c r="CG177" s="65"/>
      <c r="CH177" s="65"/>
      <c r="CI177" s="65"/>
      <c r="CJ177" s="65">
        <f t="shared" si="5"/>
        <v>0</v>
      </c>
      <c r="CK177" s="53" t="s">
        <v>254</v>
      </c>
      <c r="CL177" s="54" t="s">
        <v>254</v>
      </c>
      <c r="CM177" s="284">
        <v>45804.0</v>
      </c>
    </row>
    <row r="178" ht="22.5" customHeight="1">
      <c r="A178" s="48" t="s">
        <v>1610</v>
      </c>
      <c r="B178" s="33" t="s">
        <v>254</v>
      </c>
      <c r="C178" s="33" t="s">
        <v>6521</v>
      </c>
      <c r="D178" s="367" t="s">
        <v>6522</v>
      </c>
      <c r="E178" s="280" t="s">
        <v>93</v>
      </c>
      <c r="F178" s="280" t="s">
        <v>126</v>
      </c>
      <c r="G178" s="280" t="s">
        <v>128</v>
      </c>
      <c r="H178" s="265" t="s">
        <v>4182</v>
      </c>
      <c r="I178" s="41" t="s">
        <v>278</v>
      </c>
      <c r="J178" s="41" t="s">
        <v>278</v>
      </c>
      <c r="K178" s="48" t="s">
        <v>6524</v>
      </c>
      <c r="L178" s="372" t="s">
        <v>6525</v>
      </c>
      <c r="M178" s="372" t="s">
        <v>6525</v>
      </c>
      <c r="N178" s="351" t="s">
        <v>2863</v>
      </c>
      <c r="O178" s="352" t="s">
        <v>2864</v>
      </c>
      <c r="P178" s="353" t="s">
        <v>44</v>
      </c>
      <c r="Q178" s="350" t="s">
        <v>6530</v>
      </c>
      <c r="R178" s="48" t="s">
        <v>2866</v>
      </c>
      <c r="S178" s="48">
        <v>3900.0</v>
      </c>
      <c r="T178" s="286" t="s">
        <v>188</v>
      </c>
      <c r="U178" s="48" t="s">
        <v>6536</v>
      </c>
      <c r="V178" s="48" t="s">
        <v>6539</v>
      </c>
      <c r="W178" s="48" t="s">
        <v>6540</v>
      </c>
      <c r="X178" s="48" t="s">
        <v>6542</v>
      </c>
      <c r="Y178" s="354">
        <v>45611.0</v>
      </c>
      <c r="Z178" s="354">
        <v>45988.0</v>
      </c>
      <c r="AA178" s="48" t="s">
        <v>6549</v>
      </c>
      <c r="AB178" s="205" t="s">
        <v>6550</v>
      </c>
      <c r="AC178" s="48">
        <v>1.0</v>
      </c>
      <c r="AD178" s="344" t="s">
        <v>257</v>
      </c>
      <c r="AE178" s="344" t="s">
        <v>252</v>
      </c>
      <c r="AF178" s="286" t="s">
        <v>53</v>
      </c>
      <c r="AG178" s="359" t="s">
        <v>74</v>
      </c>
      <c r="AH178" s="289" t="s">
        <v>52</v>
      </c>
      <c r="AI178" s="33" t="s">
        <v>317</v>
      </c>
      <c r="AJ178" s="356">
        <v>51.89</v>
      </c>
      <c r="AK178" s="33" t="s">
        <v>317</v>
      </c>
      <c r="AL178" s="33" t="s">
        <v>317</v>
      </c>
      <c r="AM178" s="33" t="s">
        <v>317</v>
      </c>
      <c r="AN178" s="33" t="s">
        <v>317</v>
      </c>
      <c r="AO178" s="352" t="s">
        <v>257</v>
      </c>
      <c r="AP178" s="48">
        <v>149.0</v>
      </c>
      <c r="AQ178" s="361">
        <f t="shared" ref="AQ178:AQ179" si="20">AR178/AP178</f>
        <v>0.003355704698</v>
      </c>
      <c r="AR178" s="48">
        <v>0.5</v>
      </c>
      <c r="AS178" s="33" t="s">
        <v>317</v>
      </c>
      <c r="AT178" s="33" t="s">
        <v>317</v>
      </c>
      <c r="AU178" s="33" t="s">
        <v>317</v>
      </c>
      <c r="AV178" s="33" t="s">
        <v>317</v>
      </c>
      <c r="AW178" s="33" t="s">
        <v>317</v>
      </c>
      <c r="AX178" s="33" t="s">
        <v>317</v>
      </c>
      <c r="AY178" s="33" t="s">
        <v>317</v>
      </c>
      <c r="AZ178" s="33" t="s">
        <v>317</v>
      </c>
      <c r="BA178" s="33" t="s">
        <v>317</v>
      </c>
      <c r="BB178" s="33" t="s">
        <v>317</v>
      </c>
      <c r="BC178" s="33" t="s">
        <v>317</v>
      </c>
      <c r="BD178" s="33" t="s">
        <v>317</v>
      </c>
      <c r="BE178" s="33" t="s">
        <v>317</v>
      </c>
      <c r="BF178" s="33" t="s">
        <v>317</v>
      </c>
      <c r="BG178" s="33" t="s">
        <v>317</v>
      </c>
      <c r="BH178" s="33" t="s">
        <v>317</v>
      </c>
      <c r="BI178" s="33" t="s">
        <v>317</v>
      </c>
      <c r="BJ178" s="33" t="s">
        <v>317</v>
      </c>
      <c r="BK178" s="264" t="s">
        <v>278</v>
      </c>
      <c r="BL178" s="48" t="s">
        <v>3385</v>
      </c>
      <c r="BM178" s="48" t="s">
        <v>317</v>
      </c>
      <c r="BN178" s="48" t="s">
        <v>6561</v>
      </c>
      <c r="BO178" s="286" t="s">
        <v>53</v>
      </c>
      <c r="BP178" s="286" t="s">
        <v>81</v>
      </c>
      <c r="BQ178" s="359" t="s">
        <v>176</v>
      </c>
      <c r="BR178" s="48" t="s">
        <v>3593</v>
      </c>
      <c r="BS178" s="289" t="s">
        <v>512</v>
      </c>
      <c r="BT178" s="254">
        <f t="shared" si="2"/>
        <v>2025</v>
      </c>
      <c r="BU178" s="254"/>
      <c r="BV178" s="254"/>
      <c r="BW178" s="254"/>
      <c r="BX178" s="254" t="str">
        <f>COUNTIF(A2:BV2, "") + COUNTIF(A2:BV2, "NA") + COUNTIF(A2:BV2, "N/A") + COUNTIF(A2:BV2, "No aplica")</f>
        <v>#ERROR!</v>
      </c>
      <c r="BY178" s="254"/>
      <c r="BZ178" s="62" t="s">
        <v>214</v>
      </c>
      <c r="CA178" s="64" t="s">
        <v>214</v>
      </c>
      <c r="CB178" s="254"/>
      <c r="CC178" s="254"/>
      <c r="CD178" s="65" t="str">
        <f t="shared" si="4"/>
        <v/>
      </c>
      <c r="CE178" s="65"/>
      <c r="CF178" s="65"/>
      <c r="CG178" s="65"/>
      <c r="CH178" s="65"/>
      <c r="CI178" s="65"/>
      <c r="CJ178" s="65">
        <f t="shared" si="5"/>
        <v>0</v>
      </c>
      <c r="CK178" s="53" t="s">
        <v>254</v>
      </c>
      <c r="CL178" s="54" t="s">
        <v>254</v>
      </c>
      <c r="CM178" s="284">
        <v>45804.0</v>
      </c>
    </row>
    <row r="179" ht="22.5" customHeight="1">
      <c r="A179" s="48" t="s">
        <v>1610</v>
      </c>
      <c r="B179" s="33" t="s">
        <v>254</v>
      </c>
      <c r="C179" s="33" t="s">
        <v>6585</v>
      </c>
      <c r="D179" s="367" t="s">
        <v>6586</v>
      </c>
      <c r="E179" s="280" t="s">
        <v>93</v>
      </c>
      <c r="F179" s="280" t="s">
        <v>126</v>
      </c>
      <c r="G179" s="280" t="s">
        <v>128</v>
      </c>
      <c r="H179" s="265" t="s">
        <v>4182</v>
      </c>
      <c r="I179" s="41" t="s">
        <v>278</v>
      </c>
      <c r="J179" s="41" t="s">
        <v>278</v>
      </c>
      <c r="K179" s="48" t="s">
        <v>6587</v>
      </c>
      <c r="L179" s="372" t="s">
        <v>6588</v>
      </c>
      <c r="M179" s="372" t="s">
        <v>6588</v>
      </c>
      <c r="N179" s="351" t="s">
        <v>6589</v>
      </c>
      <c r="O179" s="352" t="s">
        <v>6591</v>
      </c>
      <c r="P179" s="353" t="s">
        <v>44</v>
      </c>
      <c r="Q179" s="350" t="s">
        <v>6593</v>
      </c>
      <c r="R179" s="48" t="s">
        <v>6594</v>
      </c>
      <c r="S179" s="48">
        <v>4645.0</v>
      </c>
      <c r="T179" s="286" t="s">
        <v>265</v>
      </c>
      <c r="U179" s="48" t="s">
        <v>6536</v>
      </c>
      <c r="V179" s="48" t="s">
        <v>6597</v>
      </c>
      <c r="W179" s="48" t="s">
        <v>6599</v>
      </c>
      <c r="X179" s="48" t="s">
        <v>6600</v>
      </c>
      <c r="Y179" s="354">
        <v>45324.0</v>
      </c>
      <c r="Z179" s="354">
        <v>45988.0</v>
      </c>
      <c r="AA179" s="48" t="s">
        <v>6602</v>
      </c>
      <c r="AB179" s="205" t="s">
        <v>6603</v>
      </c>
      <c r="AC179" s="48">
        <v>1.0</v>
      </c>
      <c r="AD179" s="344" t="s">
        <v>257</v>
      </c>
      <c r="AE179" s="344" t="s">
        <v>252</v>
      </c>
      <c r="AF179" s="286" t="s">
        <v>53</v>
      </c>
      <c r="AG179" s="359" t="s">
        <v>74</v>
      </c>
      <c r="AH179" s="289" t="s">
        <v>52</v>
      </c>
      <c r="AI179" s="33" t="s">
        <v>317</v>
      </c>
      <c r="AJ179" s="356">
        <v>88.91</v>
      </c>
      <c r="AK179" s="33" t="s">
        <v>317</v>
      </c>
      <c r="AL179" s="33" t="s">
        <v>317</v>
      </c>
      <c r="AM179" s="33" t="s">
        <v>317</v>
      </c>
      <c r="AN179" s="33" t="s">
        <v>317</v>
      </c>
      <c r="AO179" s="352" t="s">
        <v>257</v>
      </c>
      <c r="AP179" s="48">
        <v>323.0</v>
      </c>
      <c r="AQ179" s="361">
        <f t="shared" si="20"/>
        <v>0.08328173375</v>
      </c>
      <c r="AR179" s="48">
        <v>26.9</v>
      </c>
      <c r="AS179" s="33" t="s">
        <v>317</v>
      </c>
      <c r="AT179" s="33" t="s">
        <v>317</v>
      </c>
      <c r="AU179" s="33" t="s">
        <v>317</v>
      </c>
      <c r="AV179" s="33" t="s">
        <v>317</v>
      </c>
      <c r="AW179" s="33" t="s">
        <v>317</v>
      </c>
      <c r="AX179" s="33" t="s">
        <v>317</v>
      </c>
      <c r="AY179" s="33" t="s">
        <v>317</v>
      </c>
      <c r="AZ179" s="33" t="s">
        <v>317</v>
      </c>
      <c r="BA179" s="33" t="s">
        <v>317</v>
      </c>
      <c r="BB179" s="33" t="s">
        <v>317</v>
      </c>
      <c r="BC179" s="33" t="s">
        <v>317</v>
      </c>
      <c r="BD179" s="33" t="s">
        <v>317</v>
      </c>
      <c r="BE179" s="33" t="s">
        <v>317</v>
      </c>
      <c r="BF179" s="33" t="s">
        <v>317</v>
      </c>
      <c r="BG179" s="33" t="s">
        <v>317</v>
      </c>
      <c r="BH179" s="33" t="s">
        <v>317</v>
      </c>
      <c r="BI179" s="33" t="s">
        <v>317</v>
      </c>
      <c r="BJ179" s="33" t="s">
        <v>317</v>
      </c>
      <c r="BK179" s="264" t="s">
        <v>278</v>
      </c>
      <c r="BL179" s="48" t="s">
        <v>3385</v>
      </c>
      <c r="BM179" s="48" t="s">
        <v>317</v>
      </c>
      <c r="BN179" s="48" t="s">
        <v>6627</v>
      </c>
      <c r="BO179" s="286" t="s">
        <v>53</v>
      </c>
      <c r="BP179" s="286" t="s">
        <v>81</v>
      </c>
      <c r="BQ179" s="359" t="s">
        <v>176</v>
      </c>
      <c r="BR179" s="48" t="s">
        <v>3593</v>
      </c>
      <c r="BS179" s="289" t="s">
        <v>512</v>
      </c>
      <c r="BT179" s="254">
        <f t="shared" si="2"/>
        <v>2025</v>
      </c>
      <c r="BU179" s="254"/>
      <c r="BV179" s="254"/>
      <c r="BW179" s="254"/>
      <c r="BX179" s="254" t="str">
        <f>COUNTIF(A2:BV2, "") + COUNTIF(A2:BV2, "NA") + COUNTIF(A2:BV2, "N/A") + COUNTIF(A2:BV2, "No aplica")</f>
        <v>#ERROR!</v>
      </c>
      <c r="BY179" s="254"/>
      <c r="BZ179" s="62" t="s">
        <v>214</v>
      </c>
      <c r="CA179" s="64" t="s">
        <v>214</v>
      </c>
      <c r="CB179" s="254"/>
      <c r="CC179" s="254"/>
      <c r="CD179" s="65" t="str">
        <f t="shared" si="4"/>
        <v/>
      </c>
      <c r="CE179" s="65"/>
      <c r="CF179" s="65"/>
      <c r="CG179" s="65"/>
      <c r="CH179" s="65"/>
      <c r="CI179" s="65"/>
      <c r="CJ179" s="65">
        <f t="shared" si="5"/>
        <v>0</v>
      </c>
      <c r="CK179" s="53" t="s">
        <v>254</v>
      </c>
      <c r="CL179" s="54" t="s">
        <v>254</v>
      </c>
      <c r="CM179" s="284">
        <v>45804.0</v>
      </c>
    </row>
    <row r="180" ht="22.5" customHeight="1">
      <c r="A180" s="48" t="s">
        <v>1610</v>
      </c>
      <c r="B180" s="33" t="s">
        <v>254</v>
      </c>
      <c r="C180" s="33" t="s">
        <v>6642</v>
      </c>
      <c r="D180" s="367" t="s">
        <v>4360</v>
      </c>
      <c r="E180" s="280" t="s">
        <v>93</v>
      </c>
      <c r="F180" s="280" t="s">
        <v>126</v>
      </c>
      <c r="G180" s="280" t="s">
        <v>128</v>
      </c>
      <c r="H180" s="265" t="s">
        <v>4182</v>
      </c>
      <c r="I180" s="41" t="s">
        <v>278</v>
      </c>
      <c r="J180" s="41" t="s">
        <v>278</v>
      </c>
      <c r="K180" s="48" t="s">
        <v>6647</v>
      </c>
      <c r="L180" s="372" t="s">
        <v>6648</v>
      </c>
      <c r="M180" s="372" t="s">
        <v>6648</v>
      </c>
      <c r="N180" s="277" t="s">
        <v>5487</v>
      </c>
      <c r="O180" s="369" t="s">
        <v>5488</v>
      </c>
      <c r="P180" s="353" t="s">
        <v>44</v>
      </c>
      <c r="Q180" s="277" t="s">
        <v>6650</v>
      </c>
      <c r="R180" s="48" t="s">
        <v>5490</v>
      </c>
      <c r="S180" s="48">
        <v>6190.0</v>
      </c>
      <c r="T180" s="286" t="s">
        <v>235</v>
      </c>
      <c r="U180" s="48" t="s">
        <v>6654</v>
      </c>
      <c r="V180" s="48" t="s">
        <v>6656</v>
      </c>
      <c r="W180" s="48" t="s">
        <v>5493</v>
      </c>
      <c r="X180" s="48" t="s">
        <v>6658</v>
      </c>
      <c r="Y180" s="354">
        <v>44927.0</v>
      </c>
      <c r="Z180" s="354">
        <v>45715.0</v>
      </c>
      <c r="AA180" s="48" t="s">
        <v>6661</v>
      </c>
      <c r="AB180" s="205" t="s">
        <v>6662</v>
      </c>
      <c r="AC180" s="48">
        <v>1.0</v>
      </c>
      <c r="AD180" s="344" t="s">
        <v>257</v>
      </c>
      <c r="AE180" s="344" t="s">
        <v>252</v>
      </c>
      <c r="AF180" s="286" t="s">
        <v>53</v>
      </c>
      <c r="AG180" s="370" t="s">
        <v>104</v>
      </c>
      <c r="AH180" s="289" t="s">
        <v>52</v>
      </c>
      <c r="AI180" s="33" t="s">
        <v>317</v>
      </c>
      <c r="AJ180" s="371">
        <v>336.75</v>
      </c>
      <c r="AK180" s="33" t="s">
        <v>317</v>
      </c>
      <c r="AL180" s="33" t="s">
        <v>317</v>
      </c>
      <c r="AM180" s="33" t="s">
        <v>317</v>
      </c>
      <c r="AN180" s="33" t="s">
        <v>317</v>
      </c>
      <c r="AO180" s="352" t="s">
        <v>257</v>
      </c>
      <c r="AP180" s="33" t="s">
        <v>317</v>
      </c>
      <c r="AQ180" s="33" t="s">
        <v>317</v>
      </c>
      <c r="AR180" s="33" t="s">
        <v>317</v>
      </c>
      <c r="AS180" s="33" t="s">
        <v>317</v>
      </c>
      <c r="AT180" s="33" t="s">
        <v>317</v>
      </c>
      <c r="AU180" s="48">
        <v>103120.0</v>
      </c>
      <c r="AV180" s="33" t="s">
        <v>317</v>
      </c>
      <c r="AW180" s="33" t="s">
        <v>317</v>
      </c>
      <c r="AX180" s="33" t="s">
        <v>317</v>
      </c>
      <c r="AY180" s="33" t="s">
        <v>317</v>
      </c>
      <c r="AZ180" s="33" t="s">
        <v>317</v>
      </c>
      <c r="BA180" s="33" t="s">
        <v>317</v>
      </c>
      <c r="BB180" s="33" t="s">
        <v>317</v>
      </c>
      <c r="BC180" s="33" t="s">
        <v>317</v>
      </c>
      <c r="BD180" s="33" t="s">
        <v>317</v>
      </c>
      <c r="BE180" s="33" t="s">
        <v>317</v>
      </c>
      <c r="BF180" s="33" t="s">
        <v>317</v>
      </c>
      <c r="BG180" s="33" t="s">
        <v>317</v>
      </c>
      <c r="BH180" s="33" t="s">
        <v>317</v>
      </c>
      <c r="BI180" s="33" t="s">
        <v>317</v>
      </c>
      <c r="BJ180" s="33" t="s">
        <v>317</v>
      </c>
      <c r="BK180" s="264" t="s">
        <v>278</v>
      </c>
      <c r="BL180" s="48" t="s">
        <v>1912</v>
      </c>
      <c r="BM180" s="48" t="s">
        <v>317</v>
      </c>
      <c r="BN180" s="48" t="s">
        <v>317</v>
      </c>
      <c r="BO180" s="286" t="s">
        <v>53</v>
      </c>
      <c r="BP180" s="286" t="s">
        <v>81</v>
      </c>
      <c r="BQ180" s="359" t="s">
        <v>176</v>
      </c>
      <c r="BR180" s="48" t="s">
        <v>3593</v>
      </c>
      <c r="BS180" s="289" t="s">
        <v>512</v>
      </c>
      <c r="BT180" s="254">
        <f t="shared" si="2"/>
        <v>2025</v>
      </c>
      <c r="BU180" s="254"/>
      <c r="BV180" s="254"/>
      <c r="BW180" s="254"/>
      <c r="BX180" s="254" t="str">
        <f>COUNTIF(A2:BV2, "") + COUNTIF(A2:BV2, "NA") + COUNTIF(A2:BV2, "N/A") + COUNTIF(A2:BV2, "No aplica")</f>
        <v>#ERROR!</v>
      </c>
      <c r="BY180" s="254"/>
      <c r="BZ180" s="62" t="s">
        <v>214</v>
      </c>
      <c r="CA180" s="64" t="s">
        <v>214</v>
      </c>
      <c r="CB180" s="254"/>
      <c r="CC180" s="254"/>
      <c r="CD180" s="65" t="str">
        <f t="shared" si="4"/>
        <v/>
      </c>
      <c r="CE180" s="65"/>
      <c r="CF180" s="65"/>
      <c r="CG180" s="65"/>
      <c r="CH180" s="65"/>
      <c r="CI180" s="65"/>
      <c r="CJ180" s="65">
        <f t="shared" si="5"/>
        <v>0</v>
      </c>
      <c r="CK180" s="53" t="s">
        <v>254</v>
      </c>
      <c r="CL180" s="54" t="s">
        <v>254</v>
      </c>
      <c r="CM180" s="284">
        <v>45804.0</v>
      </c>
    </row>
    <row r="181" ht="22.5" customHeight="1">
      <c r="A181" s="48" t="s">
        <v>1610</v>
      </c>
      <c r="B181" s="33" t="s">
        <v>254</v>
      </c>
      <c r="C181" s="33" t="s">
        <v>6677</v>
      </c>
      <c r="D181" s="261" t="s">
        <v>6679</v>
      </c>
      <c r="E181" s="280" t="s">
        <v>93</v>
      </c>
      <c r="F181" s="280" t="s">
        <v>126</v>
      </c>
      <c r="G181" s="280" t="s">
        <v>128</v>
      </c>
      <c r="H181" s="264" t="s">
        <v>3803</v>
      </c>
      <c r="I181" s="41" t="s">
        <v>278</v>
      </c>
      <c r="J181" s="41" t="s">
        <v>278</v>
      </c>
      <c r="K181" s="48" t="s">
        <v>6684</v>
      </c>
      <c r="L181" s="372" t="s">
        <v>6686</v>
      </c>
      <c r="M181" s="372" t="s">
        <v>6686</v>
      </c>
      <c r="N181" s="352" t="s">
        <v>6688</v>
      </c>
      <c r="O181" s="277" t="s">
        <v>6690</v>
      </c>
      <c r="P181" s="353" t="s">
        <v>44</v>
      </c>
      <c r="Q181" s="277" t="s">
        <v>6692</v>
      </c>
      <c r="R181" s="48" t="s">
        <v>6694</v>
      </c>
      <c r="S181" s="48">
        <v>6495.0</v>
      </c>
      <c r="T181" s="286" t="s">
        <v>132</v>
      </c>
      <c r="U181" s="48" t="s">
        <v>6697</v>
      </c>
      <c r="V181" s="48" t="s">
        <v>6698</v>
      </c>
      <c r="W181" s="48" t="s">
        <v>6701</v>
      </c>
      <c r="X181" s="48" t="s">
        <v>6702</v>
      </c>
      <c r="Y181" s="354">
        <v>45397.0</v>
      </c>
      <c r="Z181" s="354">
        <v>45805.0</v>
      </c>
      <c r="AA181" s="48" t="s">
        <v>6704</v>
      </c>
      <c r="AB181" s="205" t="s">
        <v>6705</v>
      </c>
      <c r="AC181" s="48">
        <v>1.0</v>
      </c>
      <c r="AD181" s="344" t="s">
        <v>257</v>
      </c>
      <c r="AE181" s="344" t="s">
        <v>252</v>
      </c>
      <c r="AF181" s="286" t="s">
        <v>53</v>
      </c>
      <c r="AG181" s="359" t="s">
        <v>104</v>
      </c>
      <c r="AH181" s="289" t="s">
        <v>52</v>
      </c>
      <c r="AI181" s="33" t="s">
        <v>317</v>
      </c>
      <c r="AJ181" s="356">
        <v>11.0</v>
      </c>
      <c r="AK181" s="33" t="s">
        <v>317</v>
      </c>
      <c r="AL181" s="33" t="s">
        <v>317</v>
      </c>
      <c r="AM181" s="33" t="s">
        <v>317</v>
      </c>
      <c r="AN181" s="33" t="s">
        <v>317</v>
      </c>
      <c r="AO181" s="352" t="s">
        <v>257</v>
      </c>
      <c r="AP181" s="33" t="s">
        <v>317</v>
      </c>
      <c r="AQ181" s="33" t="s">
        <v>317</v>
      </c>
      <c r="AR181" s="33" t="s">
        <v>317</v>
      </c>
      <c r="AS181" s="33" t="s">
        <v>317</v>
      </c>
      <c r="AT181" s="33" t="s">
        <v>317</v>
      </c>
      <c r="AU181" s="48">
        <v>5760.0</v>
      </c>
      <c r="AV181" s="33" t="s">
        <v>317</v>
      </c>
      <c r="AW181" s="33" t="s">
        <v>317</v>
      </c>
      <c r="AX181" s="33" t="s">
        <v>317</v>
      </c>
      <c r="AY181" s="33" t="s">
        <v>317</v>
      </c>
      <c r="AZ181" s="33" t="s">
        <v>317</v>
      </c>
      <c r="BA181" s="33" t="s">
        <v>317</v>
      </c>
      <c r="BB181" s="33" t="s">
        <v>317</v>
      </c>
      <c r="BC181" s="33" t="s">
        <v>317</v>
      </c>
      <c r="BD181" s="33" t="s">
        <v>317</v>
      </c>
      <c r="BE181" s="33" t="s">
        <v>317</v>
      </c>
      <c r="BF181" s="33" t="s">
        <v>317</v>
      </c>
      <c r="BG181" s="33" t="s">
        <v>317</v>
      </c>
      <c r="BH181" s="33" t="s">
        <v>317</v>
      </c>
      <c r="BI181" s="33" t="s">
        <v>317</v>
      </c>
      <c r="BJ181" s="33" t="s">
        <v>317</v>
      </c>
      <c r="BK181" s="264" t="s">
        <v>278</v>
      </c>
      <c r="BL181" s="48" t="s">
        <v>1912</v>
      </c>
      <c r="BM181" s="48" t="s">
        <v>317</v>
      </c>
      <c r="BN181" s="48" t="s">
        <v>317</v>
      </c>
      <c r="BO181" s="286" t="s">
        <v>53</v>
      </c>
      <c r="BP181" s="286" t="s">
        <v>81</v>
      </c>
      <c r="BQ181" s="359" t="s">
        <v>176</v>
      </c>
      <c r="BR181" s="48" t="s">
        <v>3593</v>
      </c>
      <c r="BS181" s="289" t="s">
        <v>512</v>
      </c>
      <c r="BT181" s="254">
        <f t="shared" si="2"/>
        <v>2025</v>
      </c>
      <c r="BU181" s="254"/>
      <c r="BV181" s="254"/>
      <c r="BW181" s="254"/>
      <c r="BX181" s="254" t="str">
        <f>COUNTIF(A2:BV2, "") + COUNTIF(A2:BV2, "NA") + COUNTIF(A2:BV2, "N/A") + COUNTIF(A2:BV2, "No aplica")</f>
        <v>#ERROR!</v>
      </c>
      <c r="BY181" s="254"/>
      <c r="BZ181" s="62" t="s">
        <v>214</v>
      </c>
      <c r="CA181" s="64" t="s">
        <v>214</v>
      </c>
      <c r="CB181" s="254"/>
      <c r="CC181" s="254"/>
      <c r="CD181" s="65" t="str">
        <f t="shared" si="4"/>
        <v/>
      </c>
      <c r="CE181" s="65"/>
      <c r="CF181" s="65"/>
      <c r="CG181" s="65"/>
      <c r="CH181" s="65"/>
      <c r="CI181" s="65"/>
      <c r="CJ181" s="65">
        <f t="shared" si="5"/>
        <v>0</v>
      </c>
      <c r="CK181" s="53" t="s">
        <v>254</v>
      </c>
      <c r="CL181" s="54" t="s">
        <v>254</v>
      </c>
      <c r="CM181" s="284">
        <v>45804.0</v>
      </c>
    </row>
    <row r="182" ht="22.5" customHeight="1">
      <c r="A182" s="48" t="s">
        <v>1610</v>
      </c>
      <c r="B182" s="33" t="s">
        <v>254</v>
      </c>
      <c r="C182" s="33" t="s">
        <v>6738</v>
      </c>
      <c r="D182" s="261" t="s">
        <v>6740</v>
      </c>
      <c r="E182" s="280" t="s">
        <v>93</v>
      </c>
      <c r="F182" s="280" t="s">
        <v>126</v>
      </c>
      <c r="G182" s="280" t="s">
        <v>128</v>
      </c>
      <c r="H182" s="264" t="s">
        <v>3803</v>
      </c>
      <c r="I182" s="41" t="s">
        <v>278</v>
      </c>
      <c r="J182" s="41" t="s">
        <v>278</v>
      </c>
      <c r="K182" s="48" t="s">
        <v>6743</v>
      </c>
      <c r="L182" s="372" t="s">
        <v>6744</v>
      </c>
      <c r="M182" s="372" t="s">
        <v>6744</v>
      </c>
      <c r="N182" s="352" t="s">
        <v>6745</v>
      </c>
      <c r="O182" s="277" t="s">
        <v>6746</v>
      </c>
      <c r="P182" s="353" t="s">
        <v>70</v>
      </c>
      <c r="Q182" s="277" t="s">
        <v>6747</v>
      </c>
      <c r="R182" s="48" t="s">
        <v>6748</v>
      </c>
      <c r="S182" s="48">
        <v>2803.0</v>
      </c>
      <c r="T182" s="286" t="s">
        <v>197</v>
      </c>
      <c r="U182" s="48" t="s">
        <v>6749</v>
      </c>
      <c r="V182" s="48" t="s">
        <v>6750</v>
      </c>
      <c r="W182" s="48" t="s">
        <v>6751</v>
      </c>
      <c r="X182" s="48" t="s">
        <v>6752</v>
      </c>
      <c r="Y182" s="354">
        <v>45323.0</v>
      </c>
      <c r="Z182" s="354">
        <v>45805.0</v>
      </c>
      <c r="AA182" s="48" t="s">
        <v>6753</v>
      </c>
      <c r="AB182" s="205" t="s">
        <v>6754</v>
      </c>
      <c r="AC182" s="48">
        <v>1.0</v>
      </c>
      <c r="AD182" s="344" t="s">
        <v>257</v>
      </c>
      <c r="AE182" s="344" t="s">
        <v>252</v>
      </c>
      <c r="AF182" s="286" t="s">
        <v>53</v>
      </c>
      <c r="AG182" s="359" t="s">
        <v>104</v>
      </c>
      <c r="AH182" s="289" t="s">
        <v>52</v>
      </c>
      <c r="AI182" s="33" t="s">
        <v>317</v>
      </c>
      <c r="AJ182" s="366">
        <v>0.67</v>
      </c>
      <c r="AK182" s="33" t="s">
        <v>317</v>
      </c>
      <c r="AL182" s="33" t="s">
        <v>317</v>
      </c>
      <c r="AM182" s="33" t="s">
        <v>317</v>
      </c>
      <c r="AN182" s="33" t="s">
        <v>317</v>
      </c>
      <c r="AO182" s="352" t="s">
        <v>257</v>
      </c>
      <c r="AP182" s="33" t="s">
        <v>317</v>
      </c>
      <c r="AQ182" s="33" t="s">
        <v>317</v>
      </c>
      <c r="AR182" s="33" t="s">
        <v>317</v>
      </c>
      <c r="AS182" s="33" t="s">
        <v>317</v>
      </c>
      <c r="AT182" s="33" t="s">
        <v>317</v>
      </c>
      <c r="AU182" s="48">
        <v>47765.0</v>
      </c>
      <c r="AV182" s="33" t="s">
        <v>317</v>
      </c>
      <c r="AW182" s="33" t="s">
        <v>317</v>
      </c>
      <c r="AX182" s="33" t="s">
        <v>317</v>
      </c>
      <c r="AY182" s="33" t="s">
        <v>317</v>
      </c>
      <c r="AZ182" s="33" t="s">
        <v>317</v>
      </c>
      <c r="BA182" s="33" t="s">
        <v>317</v>
      </c>
      <c r="BB182" s="33" t="s">
        <v>317</v>
      </c>
      <c r="BC182" s="33" t="s">
        <v>317</v>
      </c>
      <c r="BD182" s="33" t="s">
        <v>317</v>
      </c>
      <c r="BE182" s="33" t="s">
        <v>317</v>
      </c>
      <c r="BF182" s="33" t="s">
        <v>317</v>
      </c>
      <c r="BG182" s="33" t="s">
        <v>317</v>
      </c>
      <c r="BH182" s="33" t="s">
        <v>317</v>
      </c>
      <c r="BI182" s="33" t="s">
        <v>317</v>
      </c>
      <c r="BJ182" s="33" t="s">
        <v>317</v>
      </c>
      <c r="BK182" s="264" t="s">
        <v>278</v>
      </c>
      <c r="BL182" s="48" t="s">
        <v>1912</v>
      </c>
      <c r="BM182" s="48" t="s">
        <v>317</v>
      </c>
      <c r="BN182" s="48" t="s">
        <v>317</v>
      </c>
      <c r="BO182" s="286" t="s">
        <v>53</v>
      </c>
      <c r="BP182" s="286" t="s">
        <v>81</v>
      </c>
      <c r="BQ182" s="359" t="s">
        <v>176</v>
      </c>
      <c r="BR182" s="48" t="s">
        <v>3593</v>
      </c>
      <c r="BS182" s="289" t="s">
        <v>512</v>
      </c>
      <c r="BT182" s="254">
        <f t="shared" si="2"/>
        <v>2025</v>
      </c>
      <c r="BU182" s="254"/>
      <c r="BV182" s="254"/>
      <c r="BW182" s="254"/>
      <c r="BX182" s="254" t="str">
        <f>COUNTIF(A2:BV2, "") + COUNTIF(A2:BV2, "NA") + COUNTIF(A2:BV2, "N/A") + COUNTIF(A2:BV2, "No aplica")</f>
        <v>#ERROR!</v>
      </c>
      <c r="BY182" s="254"/>
      <c r="BZ182" s="62" t="s">
        <v>214</v>
      </c>
      <c r="CA182" s="64" t="s">
        <v>214</v>
      </c>
      <c r="CB182" s="254"/>
      <c r="CC182" s="254"/>
      <c r="CD182" s="65" t="str">
        <f t="shared" si="4"/>
        <v/>
      </c>
      <c r="CE182" s="65"/>
      <c r="CF182" s="65"/>
      <c r="CG182" s="65"/>
      <c r="CH182" s="65"/>
      <c r="CI182" s="65"/>
      <c r="CJ182" s="65">
        <f t="shared" si="5"/>
        <v>0</v>
      </c>
      <c r="CK182" s="53" t="s">
        <v>254</v>
      </c>
      <c r="CL182" s="54" t="s">
        <v>254</v>
      </c>
      <c r="CM182" s="284">
        <v>45804.0</v>
      </c>
    </row>
    <row r="183" ht="22.5" customHeight="1">
      <c r="A183" s="48" t="s">
        <v>1610</v>
      </c>
      <c r="B183" s="33" t="s">
        <v>254</v>
      </c>
      <c r="C183" s="33" t="s">
        <v>6778</v>
      </c>
      <c r="D183" s="261" t="s">
        <v>6779</v>
      </c>
      <c r="E183" s="280" t="s">
        <v>93</v>
      </c>
      <c r="F183" s="280" t="s">
        <v>126</v>
      </c>
      <c r="G183" s="280" t="s">
        <v>128</v>
      </c>
      <c r="H183" s="264" t="s">
        <v>3803</v>
      </c>
      <c r="I183" s="41" t="s">
        <v>278</v>
      </c>
      <c r="J183" s="41" t="s">
        <v>278</v>
      </c>
      <c r="K183" s="48" t="s">
        <v>6784</v>
      </c>
      <c r="L183" s="372" t="s">
        <v>6785</v>
      </c>
      <c r="M183" s="372" t="s">
        <v>6785</v>
      </c>
      <c r="N183" s="352" t="s">
        <v>6788</v>
      </c>
      <c r="O183" s="352" t="s">
        <v>6789</v>
      </c>
      <c r="P183" s="353" t="s">
        <v>70</v>
      </c>
      <c r="Q183" s="277" t="s">
        <v>6790</v>
      </c>
      <c r="R183" s="48" t="s">
        <v>6791</v>
      </c>
      <c r="S183" s="48">
        <v>9603.0</v>
      </c>
      <c r="T183" s="286" t="s">
        <v>101</v>
      </c>
      <c r="U183" s="48" t="s">
        <v>6792</v>
      </c>
      <c r="V183" s="48" t="s">
        <v>6793</v>
      </c>
      <c r="W183" s="48" t="s">
        <v>6794</v>
      </c>
      <c r="X183" s="48" t="s">
        <v>6795</v>
      </c>
      <c r="Y183" s="354">
        <v>45390.0</v>
      </c>
      <c r="Z183" s="354">
        <v>45897.0</v>
      </c>
      <c r="AA183" s="48" t="s">
        <v>6796</v>
      </c>
      <c r="AB183" s="205" t="s">
        <v>6797</v>
      </c>
      <c r="AC183" s="48">
        <v>1.0</v>
      </c>
      <c r="AD183" s="344" t="s">
        <v>257</v>
      </c>
      <c r="AE183" s="344" t="s">
        <v>252</v>
      </c>
      <c r="AF183" s="286" t="s">
        <v>53</v>
      </c>
      <c r="AG183" s="359" t="s">
        <v>50</v>
      </c>
      <c r="AH183" s="289" t="s">
        <v>52</v>
      </c>
      <c r="AI183" s="33" t="s">
        <v>317</v>
      </c>
      <c r="AJ183" s="356">
        <v>35.91</v>
      </c>
      <c r="AK183" s="33" t="s">
        <v>317</v>
      </c>
      <c r="AL183" s="33" t="s">
        <v>317</v>
      </c>
      <c r="AM183" s="33" t="s">
        <v>317</v>
      </c>
      <c r="AN183" s="33" t="s">
        <v>317</v>
      </c>
      <c r="AO183" s="352" t="s">
        <v>257</v>
      </c>
      <c r="AP183" s="33" t="s">
        <v>317</v>
      </c>
      <c r="AQ183" s="33" t="s">
        <v>317</v>
      </c>
      <c r="AR183" s="33" t="s">
        <v>317</v>
      </c>
      <c r="AS183" s="33" t="s">
        <v>317</v>
      </c>
      <c r="AT183" s="33" t="s">
        <v>317</v>
      </c>
      <c r="AU183" s="33" t="s">
        <v>317</v>
      </c>
      <c r="AV183" s="33" t="s">
        <v>317</v>
      </c>
      <c r="AW183" s="33" t="s">
        <v>317</v>
      </c>
      <c r="AX183" s="33" t="s">
        <v>317</v>
      </c>
      <c r="AY183" s="33" t="s">
        <v>317</v>
      </c>
      <c r="AZ183" s="33" t="s">
        <v>317</v>
      </c>
      <c r="BA183" s="33" t="s">
        <v>317</v>
      </c>
      <c r="BB183" s="33" t="s">
        <v>317</v>
      </c>
      <c r="BC183" s="33" t="s">
        <v>317</v>
      </c>
      <c r="BD183" s="33" t="s">
        <v>317</v>
      </c>
      <c r="BE183" s="33" t="s">
        <v>317</v>
      </c>
      <c r="BF183" s="33" t="s">
        <v>317</v>
      </c>
      <c r="BG183" s="33" t="s">
        <v>317</v>
      </c>
      <c r="BH183" s="33" t="s">
        <v>317</v>
      </c>
      <c r="BI183" s="33" t="s">
        <v>317</v>
      </c>
      <c r="BJ183" s="33" t="s">
        <v>317</v>
      </c>
      <c r="BK183" s="278" t="s">
        <v>6811</v>
      </c>
      <c r="BL183" s="48" t="s">
        <v>1650</v>
      </c>
      <c r="BM183" s="48" t="s">
        <v>317</v>
      </c>
      <c r="BN183" s="48" t="s">
        <v>6812</v>
      </c>
      <c r="BO183" s="286" t="s">
        <v>53</v>
      </c>
      <c r="BP183" s="286" t="s">
        <v>81</v>
      </c>
      <c r="BQ183" s="286" t="s">
        <v>53</v>
      </c>
      <c r="BR183" s="48" t="s">
        <v>4695</v>
      </c>
      <c r="BS183" s="289" t="s">
        <v>512</v>
      </c>
      <c r="BT183" s="254">
        <f t="shared" si="2"/>
        <v>2025</v>
      </c>
      <c r="BU183" s="254"/>
      <c r="BV183" s="254"/>
      <c r="BW183" s="254"/>
      <c r="BX183" s="254" t="str">
        <f>COUNTIF(A2:BV2, "") + COUNTIF(A2:BV2, "NA") + COUNTIF(A2:BV2, "N/A") + COUNTIF(A2:BV2, "No aplica")</f>
        <v>#ERROR!</v>
      </c>
      <c r="BY183" s="254"/>
      <c r="BZ183" s="62" t="s">
        <v>214</v>
      </c>
      <c r="CA183" s="64" t="s">
        <v>214</v>
      </c>
      <c r="CB183" s="254"/>
      <c r="CC183" s="254"/>
      <c r="CD183" s="65" t="str">
        <f t="shared" si="4"/>
        <v/>
      </c>
      <c r="CE183" s="65"/>
      <c r="CF183" s="65"/>
      <c r="CG183" s="65"/>
      <c r="CH183" s="65"/>
      <c r="CI183" s="65"/>
      <c r="CJ183" s="65">
        <f t="shared" si="5"/>
        <v>0</v>
      </c>
      <c r="CK183" s="53" t="s">
        <v>254</v>
      </c>
      <c r="CL183" s="54" t="s">
        <v>254</v>
      </c>
      <c r="CM183" s="284">
        <v>45804.0</v>
      </c>
    </row>
    <row r="184" ht="22.5" customHeight="1">
      <c r="A184" s="48" t="s">
        <v>1610</v>
      </c>
      <c r="B184" s="33" t="s">
        <v>254</v>
      </c>
      <c r="C184" s="33" t="s">
        <v>6837</v>
      </c>
      <c r="D184" s="261" t="s">
        <v>6779</v>
      </c>
      <c r="E184" s="280" t="s">
        <v>93</v>
      </c>
      <c r="F184" s="280" t="s">
        <v>126</v>
      </c>
      <c r="G184" s="280" t="s">
        <v>128</v>
      </c>
      <c r="H184" s="264" t="s">
        <v>3803</v>
      </c>
      <c r="I184" s="41" t="s">
        <v>278</v>
      </c>
      <c r="J184" s="41" t="s">
        <v>278</v>
      </c>
      <c r="K184" s="48" t="s">
        <v>6838</v>
      </c>
      <c r="L184" s="372" t="s">
        <v>6839</v>
      </c>
      <c r="M184" s="372" t="s">
        <v>6839</v>
      </c>
      <c r="N184" s="352" t="s">
        <v>6788</v>
      </c>
      <c r="O184" s="352" t="s">
        <v>6789</v>
      </c>
      <c r="P184" s="353" t="s">
        <v>70</v>
      </c>
      <c r="Q184" s="277" t="s">
        <v>6840</v>
      </c>
      <c r="R184" s="48" t="s">
        <v>6791</v>
      </c>
      <c r="S184" s="48">
        <v>9603.0</v>
      </c>
      <c r="T184" s="286" t="s">
        <v>283</v>
      </c>
      <c r="U184" s="48" t="s">
        <v>6792</v>
      </c>
      <c r="V184" s="48" t="s">
        <v>6841</v>
      </c>
      <c r="W184" s="48" t="s">
        <v>6794</v>
      </c>
      <c r="X184" s="48" t="s">
        <v>6795</v>
      </c>
      <c r="Y184" s="354">
        <v>45390.0</v>
      </c>
      <c r="Z184" s="354">
        <v>45897.0</v>
      </c>
      <c r="AA184" s="48" t="s">
        <v>6796</v>
      </c>
      <c r="AB184" s="205" t="s">
        <v>6844</v>
      </c>
      <c r="AC184" s="48">
        <v>1.0</v>
      </c>
      <c r="AD184" s="344" t="s">
        <v>257</v>
      </c>
      <c r="AE184" s="344" t="s">
        <v>252</v>
      </c>
      <c r="AF184" s="286" t="s">
        <v>53</v>
      </c>
      <c r="AG184" s="359" t="s">
        <v>50</v>
      </c>
      <c r="AH184" s="289" t="s">
        <v>52</v>
      </c>
      <c r="AI184" s="33" t="s">
        <v>317</v>
      </c>
      <c r="AJ184" s="356">
        <v>51.58</v>
      </c>
      <c r="AK184" s="33" t="s">
        <v>317</v>
      </c>
      <c r="AL184" s="33" t="s">
        <v>317</v>
      </c>
      <c r="AM184" s="33" t="s">
        <v>317</v>
      </c>
      <c r="AN184" s="33" t="s">
        <v>317</v>
      </c>
      <c r="AO184" s="352" t="s">
        <v>257</v>
      </c>
      <c r="AP184" s="33" t="s">
        <v>317</v>
      </c>
      <c r="AQ184" s="33" t="s">
        <v>317</v>
      </c>
      <c r="AR184" s="33" t="s">
        <v>317</v>
      </c>
      <c r="AS184" s="33" t="s">
        <v>317</v>
      </c>
      <c r="AT184" s="33" t="s">
        <v>317</v>
      </c>
      <c r="AU184" s="33" t="s">
        <v>317</v>
      </c>
      <c r="AV184" s="33" t="s">
        <v>317</v>
      </c>
      <c r="AW184" s="33" t="s">
        <v>317</v>
      </c>
      <c r="AX184" s="33" t="s">
        <v>317</v>
      </c>
      <c r="AY184" s="33" t="s">
        <v>317</v>
      </c>
      <c r="AZ184" s="33" t="s">
        <v>317</v>
      </c>
      <c r="BA184" s="33" t="s">
        <v>317</v>
      </c>
      <c r="BB184" s="33" t="s">
        <v>317</v>
      </c>
      <c r="BC184" s="33" t="s">
        <v>317</v>
      </c>
      <c r="BD184" s="33" t="s">
        <v>317</v>
      </c>
      <c r="BE184" s="33" t="s">
        <v>317</v>
      </c>
      <c r="BF184" s="33" t="s">
        <v>317</v>
      </c>
      <c r="BG184" s="33" t="s">
        <v>317</v>
      </c>
      <c r="BH184" s="33" t="s">
        <v>317</v>
      </c>
      <c r="BI184" s="33" t="s">
        <v>317</v>
      </c>
      <c r="BJ184" s="33" t="s">
        <v>317</v>
      </c>
      <c r="BK184" s="48" t="s">
        <v>6860</v>
      </c>
      <c r="BL184" s="48" t="s">
        <v>1650</v>
      </c>
      <c r="BM184" s="48" t="s">
        <v>317</v>
      </c>
      <c r="BN184" s="277" t="s">
        <v>6861</v>
      </c>
      <c r="BO184" s="286" t="s">
        <v>53</v>
      </c>
      <c r="BP184" s="286" t="s">
        <v>81</v>
      </c>
      <c r="BQ184" s="286" t="s">
        <v>53</v>
      </c>
      <c r="BR184" s="48" t="s">
        <v>4695</v>
      </c>
      <c r="BS184" s="289" t="s">
        <v>512</v>
      </c>
      <c r="BT184" s="254">
        <f t="shared" si="2"/>
        <v>2025</v>
      </c>
      <c r="BU184" s="254"/>
      <c r="BV184" s="254"/>
      <c r="BW184" s="254"/>
      <c r="BX184" s="254" t="str">
        <f>COUNTIF(A2:BV2, "") + COUNTIF(A2:BV2, "NA") + COUNTIF(A2:BV2, "N/A") + COUNTIF(A2:BV2, "No aplica")</f>
        <v>#ERROR!</v>
      </c>
      <c r="BY184" s="254"/>
      <c r="BZ184" s="62" t="s">
        <v>214</v>
      </c>
      <c r="CA184" s="64" t="s">
        <v>214</v>
      </c>
      <c r="CB184" s="254"/>
      <c r="CC184" s="254"/>
      <c r="CD184" s="65" t="str">
        <f t="shared" si="4"/>
        <v/>
      </c>
      <c r="CE184" s="65"/>
      <c r="CF184" s="65"/>
      <c r="CG184" s="65"/>
      <c r="CH184" s="65"/>
      <c r="CI184" s="65"/>
      <c r="CJ184" s="65">
        <f t="shared" si="5"/>
        <v>0</v>
      </c>
      <c r="CK184" s="53" t="s">
        <v>254</v>
      </c>
      <c r="CL184" s="54" t="s">
        <v>254</v>
      </c>
      <c r="CM184" s="284">
        <v>45804.0</v>
      </c>
    </row>
    <row r="185" ht="22.5" customHeight="1">
      <c r="A185" s="48" t="s">
        <v>1610</v>
      </c>
      <c r="B185" s="33" t="s">
        <v>254</v>
      </c>
      <c r="C185" s="33" t="s">
        <v>6876</v>
      </c>
      <c r="D185" s="261" t="s">
        <v>6878</v>
      </c>
      <c r="E185" s="280" t="s">
        <v>93</v>
      </c>
      <c r="F185" s="280" t="s">
        <v>126</v>
      </c>
      <c r="G185" s="280" t="s">
        <v>128</v>
      </c>
      <c r="H185" s="264" t="s">
        <v>3803</v>
      </c>
      <c r="I185" s="41" t="s">
        <v>278</v>
      </c>
      <c r="J185" s="41" t="s">
        <v>278</v>
      </c>
      <c r="K185" s="48" t="s">
        <v>6881</v>
      </c>
      <c r="L185" s="372" t="s">
        <v>6882</v>
      </c>
      <c r="M185" s="372" t="s">
        <v>6882</v>
      </c>
      <c r="N185" s="352" t="s">
        <v>6884</v>
      </c>
      <c r="O185" s="277" t="s">
        <v>6885</v>
      </c>
      <c r="P185" s="353" t="s">
        <v>70</v>
      </c>
      <c r="Q185" s="277" t="s">
        <v>6887</v>
      </c>
      <c r="R185" s="48" t="s">
        <v>6888</v>
      </c>
      <c r="S185" s="48">
        <v>8610.0</v>
      </c>
      <c r="T185" s="286" t="s">
        <v>101</v>
      </c>
      <c r="U185" s="48" t="s">
        <v>6891</v>
      </c>
      <c r="V185" s="48" t="s">
        <v>6893</v>
      </c>
      <c r="W185" s="48" t="s">
        <v>6895</v>
      </c>
      <c r="X185" s="48" t="s">
        <v>6896</v>
      </c>
      <c r="Y185" s="354">
        <v>45390.0</v>
      </c>
      <c r="Z185" s="354">
        <v>45834.0</v>
      </c>
      <c r="AA185" s="48" t="s">
        <v>6897</v>
      </c>
      <c r="AB185" s="205" t="s">
        <v>6898</v>
      </c>
      <c r="AC185" s="48">
        <v>1.0</v>
      </c>
      <c r="AD185" s="344" t="s">
        <v>257</v>
      </c>
      <c r="AE185" s="344" t="s">
        <v>252</v>
      </c>
      <c r="AF185" s="286" t="s">
        <v>53</v>
      </c>
      <c r="AG185" s="359" t="s">
        <v>74</v>
      </c>
      <c r="AH185" s="289" t="s">
        <v>52</v>
      </c>
      <c r="AI185" s="33" t="s">
        <v>317</v>
      </c>
      <c r="AJ185" s="356">
        <v>6.06</v>
      </c>
      <c r="AK185" s="33" t="s">
        <v>317</v>
      </c>
      <c r="AL185" s="33" t="s">
        <v>317</v>
      </c>
      <c r="AM185" s="33" t="s">
        <v>317</v>
      </c>
      <c r="AN185" s="33" t="s">
        <v>317</v>
      </c>
      <c r="AO185" s="352" t="s">
        <v>257</v>
      </c>
      <c r="AP185" s="48">
        <v>71479.0</v>
      </c>
      <c r="AQ185" s="361">
        <f>AR185/AP185</f>
        <v>0.084528323</v>
      </c>
      <c r="AR185" s="48">
        <v>6042.0</v>
      </c>
      <c r="AS185" s="33" t="s">
        <v>317</v>
      </c>
      <c r="AT185" s="33" t="s">
        <v>317</v>
      </c>
      <c r="AU185" s="33" t="s">
        <v>317</v>
      </c>
      <c r="AV185" s="33" t="s">
        <v>317</v>
      </c>
      <c r="AW185" s="33" t="s">
        <v>317</v>
      </c>
      <c r="AX185" s="33" t="s">
        <v>317</v>
      </c>
      <c r="AY185" s="33" t="s">
        <v>317</v>
      </c>
      <c r="AZ185" s="33" t="s">
        <v>317</v>
      </c>
      <c r="BA185" s="33" t="s">
        <v>317</v>
      </c>
      <c r="BB185" s="33" t="s">
        <v>317</v>
      </c>
      <c r="BC185" s="33" t="s">
        <v>317</v>
      </c>
      <c r="BD185" s="33" t="s">
        <v>317</v>
      </c>
      <c r="BE185" s="33" t="s">
        <v>317</v>
      </c>
      <c r="BF185" s="33" t="s">
        <v>317</v>
      </c>
      <c r="BG185" s="33" t="s">
        <v>317</v>
      </c>
      <c r="BH185" s="33" t="s">
        <v>317</v>
      </c>
      <c r="BI185" s="33" t="s">
        <v>317</v>
      </c>
      <c r="BJ185" s="33" t="s">
        <v>317</v>
      </c>
      <c r="BK185" s="264" t="s">
        <v>278</v>
      </c>
      <c r="BL185" s="48" t="s">
        <v>1650</v>
      </c>
      <c r="BM185" s="48" t="s">
        <v>317</v>
      </c>
      <c r="BN185" s="48" t="s">
        <v>6906</v>
      </c>
      <c r="BO185" s="286" t="s">
        <v>53</v>
      </c>
      <c r="BP185" s="286" t="s">
        <v>81</v>
      </c>
      <c r="BQ185" s="359" t="s">
        <v>176</v>
      </c>
      <c r="BR185" s="48" t="s">
        <v>3593</v>
      </c>
      <c r="BS185" s="289" t="s">
        <v>512</v>
      </c>
      <c r="BT185" s="254">
        <f t="shared" si="2"/>
        <v>2025</v>
      </c>
      <c r="BU185" s="254"/>
      <c r="BV185" s="254"/>
      <c r="BW185" s="254"/>
      <c r="BX185" s="254" t="str">
        <f>COUNTIF(A2:BV2, "") + COUNTIF(A2:BV2, "NA") + COUNTIF(A2:BV2, "N/A") + COUNTIF(A2:BV2, "No aplica")</f>
        <v>#ERROR!</v>
      </c>
      <c r="BY185" s="254"/>
      <c r="BZ185" s="62" t="s">
        <v>214</v>
      </c>
      <c r="CA185" s="64" t="s">
        <v>214</v>
      </c>
      <c r="CB185" s="254"/>
      <c r="CC185" s="254"/>
      <c r="CD185" s="65" t="str">
        <f t="shared" si="4"/>
        <v/>
      </c>
      <c r="CE185" s="65"/>
      <c r="CF185" s="65"/>
      <c r="CG185" s="65"/>
      <c r="CH185" s="65"/>
      <c r="CI185" s="65"/>
      <c r="CJ185" s="65">
        <f t="shared" si="5"/>
        <v>0</v>
      </c>
      <c r="CK185" s="53" t="s">
        <v>254</v>
      </c>
      <c r="CL185" s="54" t="s">
        <v>254</v>
      </c>
      <c r="CM185" s="284">
        <v>45804.0</v>
      </c>
    </row>
    <row r="186" ht="22.5" customHeight="1">
      <c r="A186" s="48" t="s">
        <v>1610</v>
      </c>
      <c r="B186" s="33" t="s">
        <v>254</v>
      </c>
      <c r="C186" s="33" t="s">
        <v>6928</v>
      </c>
      <c r="D186" s="261" t="s">
        <v>6929</v>
      </c>
      <c r="E186" s="280" t="s">
        <v>93</v>
      </c>
      <c r="F186" s="280" t="s">
        <v>126</v>
      </c>
      <c r="G186" s="280" t="s">
        <v>128</v>
      </c>
      <c r="H186" s="264" t="s">
        <v>3803</v>
      </c>
      <c r="I186" s="41" t="s">
        <v>278</v>
      </c>
      <c r="J186" s="41" t="s">
        <v>278</v>
      </c>
      <c r="K186" s="48" t="s">
        <v>6931</v>
      </c>
      <c r="L186" s="372" t="s">
        <v>6933</v>
      </c>
      <c r="M186" s="372" t="s">
        <v>6933</v>
      </c>
      <c r="N186" s="352" t="s">
        <v>6935</v>
      </c>
      <c r="O186" s="352" t="s">
        <v>6936</v>
      </c>
      <c r="P186" s="353" t="s">
        <v>70</v>
      </c>
      <c r="Q186" s="277" t="s">
        <v>6938</v>
      </c>
      <c r="R186" s="48" t="s">
        <v>6939</v>
      </c>
      <c r="S186" s="48">
        <v>4665.0</v>
      </c>
      <c r="T186" s="286" t="s">
        <v>339</v>
      </c>
      <c r="U186" s="48" t="s">
        <v>6942</v>
      </c>
      <c r="V186" s="48" t="s">
        <v>6943</v>
      </c>
      <c r="W186" s="48" t="s">
        <v>6944</v>
      </c>
      <c r="X186" s="48" t="s">
        <v>6945</v>
      </c>
      <c r="Y186" s="354">
        <v>45292.0</v>
      </c>
      <c r="Z186" s="354">
        <v>45897.0</v>
      </c>
      <c r="AA186" s="48" t="s">
        <v>6946</v>
      </c>
      <c r="AB186" s="205" t="s">
        <v>6947</v>
      </c>
      <c r="AC186" s="48">
        <v>1.0</v>
      </c>
      <c r="AD186" s="344" t="s">
        <v>257</v>
      </c>
      <c r="AE186" s="344" t="s">
        <v>252</v>
      </c>
      <c r="AF186" s="286" t="s">
        <v>53</v>
      </c>
      <c r="AG186" s="359" t="s">
        <v>74</v>
      </c>
      <c r="AH186" s="289" t="s">
        <v>52</v>
      </c>
      <c r="AI186" s="33" t="s">
        <v>317</v>
      </c>
      <c r="AJ186" s="356">
        <v>9.25</v>
      </c>
      <c r="AK186" s="33" t="s">
        <v>317</v>
      </c>
      <c r="AL186" s="33" t="s">
        <v>317</v>
      </c>
      <c r="AM186" s="33" t="s">
        <v>317</v>
      </c>
      <c r="AN186" s="33" t="s">
        <v>317</v>
      </c>
      <c r="AO186" s="352" t="s">
        <v>257</v>
      </c>
      <c r="AP186" s="33" t="s">
        <v>317</v>
      </c>
      <c r="AQ186" s="33" t="s">
        <v>317</v>
      </c>
      <c r="AR186" s="48">
        <v>236.0</v>
      </c>
      <c r="AS186" s="33" t="s">
        <v>317</v>
      </c>
      <c r="AT186" s="33" t="s">
        <v>317</v>
      </c>
      <c r="AU186" s="33" t="s">
        <v>317</v>
      </c>
      <c r="AV186" s="33" t="s">
        <v>317</v>
      </c>
      <c r="AW186" s="33" t="s">
        <v>317</v>
      </c>
      <c r="AX186" s="33" t="s">
        <v>317</v>
      </c>
      <c r="AY186" s="33" t="s">
        <v>317</v>
      </c>
      <c r="AZ186" s="33" t="s">
        <v>317</v>
      </c>
      <c r="BA186" s="33" t="s">
        <v>317</v>
      </c>
      <c r="BB186" s="33" t="s">
        <v>317</v>
      </c>
      <c r="BC186" s="33" t="s">
        <v>317</v>
      </c>
      <c r="BD186" s="33" t="s">
        <v>317</v>
      </c>
      <c r="BE186" s="33" t="s">
        <v>317</v>
      </c>
      <c r="BF186" s="33" t="s">
        <v>317</v>
      </c>
      <c r="BG186" s="33" t="s">
        <v>317</v>
      </c>
      <c r="BH186" s="33" t="s">
        <v>317</v>
      </c>
      <c r="BI186" s="33" t="s">
        <v>317</v>
      </c>
      <c r="BJ186" s="33" t="s">
        <v>317</v>
      </c>
      <c r="BK186" s="264" t="s">
        <v>278</v>
      </c>
      <c r="BL186" s="48" t="s">
        <v>3385</v>
      </c>
      <c r="BM186" s="48" t="s">
        <v>317</v>
      </c>
      <c r="BN186" s="48" t="s">
        <v>317</v>
      </c>
      <c r="BO186" s="286" t="s">
        <v>53</v>
      </c>
      <c r="BP186" s="286" t="s">
        <v>81</v>
      </c>
      <c r="BQ186" s="359" t="s">
        <v>176</v>
      </c>
      <c r="BR186" s="48" t="s">
        <v>3593</v>
      </c>
      <c r="BS186" s="289" t="s">
        <v>512</v>
      </c>
      <c r="BT186" s="254">
        <f t="shared" si="2"/>
        <v>2025</v>
      </c>
      <c r="BU186" s="254"/>
      <c r="BV186" s="254"/>
      <c r="BW186" s="254"/>
      <c r="BX186" s="254" t="str">
        <f>COUNTIF(A2:BV2, "") + COUNTIF(A2:BV2, "NA") + COUNTIF(A2:BV2, "N/A") + COUNTIF(A2:BV2, "No aplica")</f>
        <v>#ERROR!</v>
      </c>
      <c r="BY186" s="254"/>
      <c r="BZ186" s="62" t="s">
        <v>214</v>
      </c>
      <c r="CA186" s="64" t="s">
        <v>214</v>
      </c>
      <c r="CB186" s="254"/>
      <c r="CC186" s="254"/>
      <c r="CD186" s="65" t="str">
        <f t="shared" si="4"/>
        <v/>
      </c>
      <c r="CE186" s="65"/>
      <c r="CF186" s="65"/>
      <c r="CG186" s="65"/>
      <c r="CH186" s="65"/>
      <c r="CI186" s="65"/>
      <c r="CJ186" s="65">
        <f t="shared" si="5"/>
        <v>0</v>
      </c>
      <c r="CK186" s="53" t="s">
        <v>254</v>
      </c>
      <c r="CL186" s="54" t="s">
        <v>254</v>
      </c>
      <c r="CM186" s="284">
        <v>45804.0</v>
      </c>
    </row>
    <row r="187" ht="22.5" customHeight="1">
      <c r="A187" s="48" t="s">
        <v>1610</v>
      </c>
      <c r="B187" s="33" t="s">
        <v>254</v>
      </c>
      <c r="C187" s="33" t="s">
        <v>6979</v>
      </c>
      <c r="D187" s="261" t="s">
        <v>6981</v>
      </c>
      <c r="E187" s="280" t="s">
        <v>93</v>
      </c>
      <c r="F187" s="280" t="s">
        <v>126</v>
      </c>
      <c r="G187" s="280" t="s">
        <v>128</v>
      </c>
      <c r="H187" s="265" t="s">
        <v>4182</v>
      </c>
      <c r="I187" s="41" t="s">
        <v>278</v>
      </c>
      <c r="J187" s="41" t="s">
        <v>278</v>
      </c>
      <c r="K187" s="48" t="s">
        <v>6984</v>
      </c>
      <c r="L187" s="372" t="s">
        <v>6986</v>
      </c>
      <c r="M187" s="372" t="s">
        <v>6986</v>
      </c>
      <c r="N187" s="350" t="s">
        <v>6990</v>
      </c>
      <c r="O187" s="277" t="s">
        <v>6991</v>
      </c>
      <c r="P187" s="353" t="s">
        <v>44</v>
      </c>
      <c r="Q187" s="350" t="s">
        <v>6992</v>
      </c>
      <c r="R187" s="48" t="s">
        <v>6994</v>
      </c>
      <c r="S187" s="48">
        <v>1702.0</v>
      </c>
      <c r="T187" s="286" t="s">
        <v>218</v>
      </c>
      <c r="U187" s="48" t="s">
        <v>6995</v>
      </c>
      <c r="V187" s="48" t="s">
        <v>6996</v>
      </c>
      <c r="W187" s="48" t="s">
        <v>6997</v>
      </c>
      <c r="X187" s="48" t="s">
        <v>6999</v>
      </c>
      <c r="Y187" s="354">
        <v>45566.0</v>
      </c>
      <c r="Z187" s="354">
        <v>45959.0</v>
      </c>
      <c r="AA187" s="48" t="s">
        <v>7004</v>
      </c>
      <c r="AB187" s="205" t="s">
        <v>7006</v>
      </c>
      <c r="AC187" s="48">
        <v>1.0</v>
      </c>
      <c r="AD187" s="344" t="s">
        <v>257</v>
      </c>
      <c r="AE187" s="344" t="s">
        <v>252</v>
      </c>
      <c r="AF187" s="286" t="s">
        <v>53</v>
      </c>
      <c r="AG187" s="359" t="s">
        <v>74</v>
      </c>
      <c r="AH187" s="289" t="s">
        <v>52</v>
      </c>
      <c r="AI187" s="33" t="s">
        <v>317</v>
      </c>
      <c r="AJ187" s="356">
        <v>41.82</v>
      </c>
      <c r="AK187" s="33" t="s">
        <v>317</v>
      </c>
      <c r="AL187" s="33" t="s">
        <v>317</v>
      </c>
      <c r="AM187" s="33" t="s">
        <v>317</v>
      </c>
      <c r="AN187" s="33" t="s">
        <v>317</v>
      </c>
      <c r="AO187" s="352" t="s">
        <v>257</v>
      </c>
      <c r="AP187" s="48">
        <v>1530.0</v>
      </c>
      <c r="AQ187" s="361">
        <f t="shared" ref="AQ187:AQ190" si="21">AR187/AP187</f>
        <v>0.1995424837</v>
      </c>
      <c r="AR187" s="48">
        <v>305.3</v>
      </c>
      <c r="AS187" s="33" t="s">
        <v>317</v>
      </c>
      <c r="AT187" s="33" t="s">
        <v>317</v>
      </c>
      <c r="AU187" s="33" t="s">
        <v>317</v>
      </c>
      <c r="AV187" s="33" t="s">
        <v>317</v>
      </c>
      <c r="AW187" s="33" t="s">
        <v>317</v>
      </c>
      <c r="AX187" s="33" t="s">
        <v>317</v>
      </c>
      <c r="AY187" s="33" t="s">
        <v>317</v>
      </c>
      <c r="AZ187" s="33" t="s">
        <v>317</v>
      </c>
      <c r="BA187" s="33" t="s">
        <v>317</v>
      </c>
      <c r="BB187" s="33" t="s">
        <v>317</v>
      </c>
      <c r="BC187" s="33" t="s">
        <v>317</v>
      </c>
      <c r="BD187" s="33" t="s">
        <v>317</v>
      </c>
      <c r="BE187" s="33" t="s">
        <v>317</v>
      </c>
      <c r="BF187" s="33" t="s">
        <v>317</v>
      </c>
      <c r="BG187" s="33" t="s">
        <v>317</v>
      </c>
      <c r="BH187" s="33" t="s">
        <v>317</v>
      </c>
      <c r="BI187" s="33" t="s">
        <v>317</v>
      </c>
      <c r="BJ187" s="33" t="s">
        <v>317</v>
      </c>
      <c r="BK187" s="264" t="s">
        <v>278</v>
      </c>
      <c r="BL187" s="48" t="s">
        <v>3385</v>
      </c>
      <c r="BM187" s="48" t="s">
        <v>317</v>
      </c>
      <c r="BN187" s="48" t="s">
        <v>7015</v>
      </c>
      <c r="BO187" s="286" t="s">
        <v>53</v>
      </c>
      <c r="BP187" s="286" t="s">
        <v>81</v>
      </c>
      <c r="BQ187" s="359" t="s">
        <v>176</v>
      </c>
      <c r="BR187" s="48" t="s">
        <v>3593</v>
      </c>
      <c r="BS187" s="289" t="s">
        <v>512</v>
      </c>
      <c r="BT187" s="254">
        <f t="shared" si="2"/>
        <v>2025</v>
      </c>
      <c r="BU187" s="254"/>
      <c r="BV187" s="254"/>
      <c r="BW187" s="254"/>
      <c r="BX187" s="254" t="str">
        <f>COUNTIF(A2:BV2, "") + COUNTIF(A2:BV2, "NA") + COUNTIF(A2:BV2, "N/A") + COUNTIF(A2:BV2, "No aplica")</f>
        <v>#ERROR!</v>
      </c>
      <c r="BY187" s="254"/>
      <c r="BZ187" s="62" t="s">
        <v>214</v>
      </c>
      <c r="CA187" s="64" t="s">
        <v>214</v>
      </c>
      <c r="CB187" s="254"/>
      <c r="CC187" s="254"/>
      <c r="CD187" s="65" t="str">
        <f t="shared" si="4"/>
        <v/>
      </c>
      <c r="CE187" s="65"/>
      <c r="CF187" s="65"/>
      <c r="CG187" s="65"/>
      <c r="CH187" s="65"/>
      <c r="CI187" s="65"/>
      <c r="CJ187" s="65">
        <f t="shared" si="5"/>
        <v>0</v>
      </c>
      <c r="CK187" s="53" t="s">
        <v>254</v>
      </c>
      <c r="CL187" s="54" t="s">
        <v>254</v>
      </c>
      <c r="CM187" s="284">
        <v>45804.0</v>
      </c>
    </row>
    <row r="188" ht="22.5" customHeight="1">
      <c r="A188" s="48" t="s">
        <v>1610</v>
      </c>
      <c r="B188" s="33" t="s">
        <v>254</v>
      </c>
      <c r="C188" s="33" t="s">
        <v>7029</v>
      </c>
      <c r="D188" s="261" t="s">
        <v>7031</v>
      </c>
      <c r="E188" s="280" t="s">
        <v>93</v>
      </c>
      <c r="F188" s="280" t="s">
        <v>126</v>
      </c>
      <c r="G188" s="280" t="s">
        <v>128</v>
      </c>
      <c r="H188" s="264" t="s">
        <v>3803</v>
      </c>
      <c r="I188" s="41" t="s">
        <v>278</v>
      </c>
      <c r="J188" s="41" t="s">
        <v>278</v>
      </c>
      <c r="K188" s="48" t="s">
        <v>7033</v>
      </c>
      <c r="L188" s="372" t="s">
        <v>7035</v>
      </c>
      <c r="M188" s="372" t="s">
        <v>7035</v>
      </c>
      <c r="N188" s="352" t="s">
        <v>7038</v>
      </c>
      <c r="O188" s="352" t="s">
        <v>7039</v>
      </c>
      <c r="P188" s="353" t="s">
        <v>44</v>
      </c>
      <c r="Q188" s="277" t="s">
        <v>7042</v>
      </c>
      <c r="R188" s="48" t="s">
        <v>7043</v>
      </c>
      <c r="S188" s="48">
        <v>1702.0</v>
      </c>
      <c r="T188" s="286" t="s">
        <v>197</v>
      </c>
      <c r="U188" s="48" t="s">
        <v>7046</v>
      </c>
      <c r="V188" s="48" t="s">
        <v>7047</v>
      </c>
      <c r="W188" s="48" t="s">
        <v>7048</v>
      </c>
      <c r="X188" s="48" t="s">
        <v>7050</v>
      </c>
      <c r="Y188" s="354">
        <v>45383.0</v>
      </c>
      <c r="Z188" s="354">
        <v>45868.0</v>
      </c>
      <c r="AA188" s="48" t="s">
        <v>7054</v>
      </c>
      <c r="AB188" s="205" t="s">
        <v>7055</v>
      </c>
      <c r="AC188" s="48">
        <v>1.0</v>
      </c>
      <c r="AD188" s="344" t="s">
        <v>257</v>
      </c>
      <c r="AE188" s="344" t="s">
        <v>252</v>
      </c>
      <c r="AF188" s="286" t="s">
        <v>53</v>
      </c>
      <c r="AG188" s="359" t="s">
        <v>74</v>
      </c>
      <c r="AH188" s="289" t="s">
        <v>52</v>
      </c>
      <c r="AI188" s="33" t="s">
        <v>317</v>
      </c>
      <c r="AJ188" s="366">
        <v>8.5</v>
      </c>
      <c r="AK188" s="33" t="s">
        <v>317</v>
      </c>
      <c r="AL188" s="33" t="s">
        <v>317</v>
      </c>
      <c r="AM188" s="33" t="s">
        <v>317</v>
      </c>
      <c r="AN188" s="33" t="s">
        <v>317</v>
      </c>
      <c r="AO188" s="352" t="s">
        <v>257</v>
      </c>
      <c r="AP188" s="48">
        <v>9995.0</v>
      </c>
      <c r="AQ188" s="361">
        <f t="shared" si="21"/>
        <v>0.2192096048</v>
      </c>
      <c r="AR188" s="48">
        <v>2191.0</v>
      </c>
      <c r="AS188" s="33" t="s">
        <v>317</v>
      </c>
      <c r="AT188" s="33" t="s">
        <v>317</v>
      </c>
      <c r="AU188" s="33" t="s">
        <v>317</v>
      </c>
      <c r="AV188" s="33" t="s">
        <v>317</v>
      </c>
      <c r="AW188" s="33" t="s">
        <v>317</v>
      </c>
      <c r="AX188" s="33" t="s">
        <v>317</v>
      </c>
      <c r="AY188" s="33" t="s">
        <v>317</v>
      </c>
      <c r="AZ188" s="33" t="s">
        <v>317</v>
      </c>
      <c r="BA188" s="33" t="s">
        <v>317</v>
      </c>
      <c r="BB188" s="33" t="s">
        <v>317</v>
      </c>
      <c r="BC188" s="33" t="s">
        <v>317</v>
      </c>
      <c r="BD188" s="33" t="s">
        <v>317</v>
      </c>
      <c r="BE188" s="33" t="s">
        <v>317</v>
      </c>
      <c r="BF188" s="33" t="s">
        <v>317</v>
      </c>
      <c r="BG188" s="33" t="s">
        <v>317</v>
      </c>
      <c r="BH188" s="33" t="s">
        <v>317</v>
      </c>
      <c r="BI188" s="33" t="s">
        <v>317</v>
      </c>
      <c r="BJ188" s="33" t="s">
        <v>317</v>
      </c>
      <c r="BK188" s="264" t="s">
        <v>278</v>
      </c>
      <c r="BL188" s="48" t="s">
        <v>3385</v>
      </c>
      <c r="BM188" s="48" t="s">
        <v>317</v>
      </c>
      <c r="BN188" s="48" t="s">
        <v>7060</v>
      </c>
      <c r="BO188" s="286" t="s">
        <v>53</v>
      </c>
      <c r="BP188" s="286" t="s">
        <v>81</v>
      </c>
      <c r="BQ188" s="359" t="s">
        <v>176</v>
      </c>
      <c r="BR188" s="48" t="s">
        <v>3593</v>
      </c>
      <c r="BS188" s="289" t="s">
        <v>512</v>
      </c>
      <c r="BT188" s="254">
        <f t="shared" si="2"/>
        <v>2025</v>
      </c>
      <c r="BU188" s="254"/>
      <c r="BV188" s="254"/>
      <c r="BW188" s="254"/>
      <c r="BX188" s="254" t="str">
        <f>COUNTIF(A2:BV2, "") + COUNTIF(A2:BV2, "NA") + COUNTIF(A2:BV2, "N/A") + COUNTIF(A2:BV2, "No aplica")</f>
        <v>#ERROR!</v>
      </c>
      <c r="BY188" s="254"/>
      <c r="BZ188" s="62" t="s">
        <v>214</v>
      </c>
      <c r="CA188" s="64" t="s">
        <v>214</v>
      </c>
      <c r="CB188" s="254"/>
      <c r="CC188" s="254"/>
      <c r="CD188" s="65" t="str">
        <f t="shared" si="4"/>
        <v/>
      </c>
      <c r="CE188" s="65"/>
      <c r="CF188" s="65"/>
      <c r="CG188" s="65"/>
      <c r="CH188" s="65"/>
      <c r="CI188" s="65"/>
      <c r="CJ188" s="65">
        <f t="shared" si="5"/>
        <v>0</v>
      </c>
      <c r="CK188" s="53" t="s">
        <v>254</v>
      </c>
      <c r="CL188" s="54" t="s">
        <v>254</v>
      </c>
      <c r="CM188" s="284">
        <v>45804.0</v>
      </c>
    </row>
    <row r="189" ht="22.5" customHeight="1">
      <c r="A189" s="48" t="s">
        <v>1610</v>
      </c>
      <c r="B189" s="33" t="s">
        <v>254</v>
      </c>
      <c r="C189" s="33" t="s">
        <v>7071</v>
      </c>
      <c r="D189" s="261" t="s">
        <v>7073</v>
      </c>
      <c r="E189" s="280" t="s">
        <v>93</v>
      </c>
      <c r="F189" s="280" t="s">
        <v>126</v>
      </c>
      <c r="G189" s="280" t="s">
        <v>128</v>
      </c>
      <c r="H189" s="264" t="s">
        <v>3803</v>
      </c>
      <c r="I189" s="41" t="s">
        <v>278</v>
      </c>
      <c r="J189" s="41" t="s">
        <v>278</v>
      </c>
      <c r="K189" s="48" t="s">
        <v>7075</v>
      </c>
      <c r="L189" s="372" t="s">
        <v>7076</v>
      </c>
      <c r="M189" s="372" t="s">
        <v>7076</v>
      </c>
      <c r="N189" s="352" t="s">
        <v>7078</v>
      </c>
      <c r="O189" s="352" t="s">
        <v>7079</v>
      </c>
      <c r="P189" s="353" t="s">
        <v>70</v>
      </c>
      <c r="Q189" s="277" t="s">
        <v>7082</v>
      </c>
      <c r="R189" s="48" t="s">
        <v>7083</v>
      </c>
      <c r="S189" s="48">
        <v>8129.0</v>
      </c>
      <c r="T189" s="286" t="s">
        <v>235</v>
      </c>
      <c r="U189" s="48" t="s">
        <v>7046</v>
      </c>
      <c r="V189" s="48" t="s">
        <v>7086</v>
      </c>
      <c r="W189" s="48" t="s">
        <v>7087</v>
      </c>
      <c r="X189" s="48" t="s">
        <v>7088</v>
      </c>
      <c r="Y189" s="354">
        <v>45383.0</v>
      </c>
      <c r="Z189" s="354">
        <v>45834.0</v>
      </c>
      <c r="AA189" s="48" t="s">
        <v>7091</v>
      </c>
      <c r="AB189" s="205" t="s">
        <v>7092</v>
      </c>
      <c r="AC189" s="48">
        <v>1.0</v>
      </c>
      <c r="AD189" s="344" t="s">
        <v>257</v>
      </c>
      <c r="AE189" s="344" t="s">
        <v>252</v>
      </c>
      <c r="AF189" s="286" t="s">
        <v>53</v>
      </c>
      <c r="AG189" s="359" t="s">
        <v>74</v>
      </c>
      <c r="AH189" s="289" t="s">
        <v>52</v>
      </c>
      <c r="AI189" s="33" t="s">
        <v>317</v>
      </c>
      <c r="AJ189" s="356">
        <v>58.24</v>
      </c>
      <c r="AK189" s="33" t="s">
        <v>317</v>
      </c>
      <c r="AL189" s="33" t="s">
        <v>317</v>
      </c>
      <c r="AM189" s="33" t="s">
        <v>317</v>
      </c>
      <c r="AN189" s="33" t="s">
        <v>317</v>
      </c>
      <c r="AO189" s="352" t="s">
        <v>257</v>
      </c>
      <c r="AP189" s="48">
        <v>87.0</v>
      </c>
      <c r="AQ189" s="361">
        <f t="shared" si="21"/>
        <v>0.07816091954</v>
      </c>
      <c r="AR189" s="48">
        <v>6.8</v>
      </c>
      <c r="AS189" s="33" t="s">
        <v>317</v>
      </c>
      <c r="AT189" s="33" t="s">
        <v>317</v>
      </c>
      <c r="AU189" s="33" t="s">
        <v>317</v>
      </c>
      <c r="AV189" s="33" t="s">
        <v>317</v>
      </c>
      <c r="AW189" s="33" t="s">
        <v>317</v>
      </c>
      <c r="AX189" s="33" t="s">
        <v>317</v>
      </c>
      <c r="AY189" s="33" t="s">
        <v>317</v>
      </c>
      <c r="AZ189" s="33" t="s">
        <v>317</v>
      </c>
      <c r="BA189" s="33" t="s">
        <v>317</v>
      </c>
      <c r="BB189" s="33" t="s">
        <v>317</v>
      </c>
      <c r="BC189" s="33" t="s">
        <v>317</v>
      </c>
      <c r="BD189" s="33" t="s">
        <v>317</v>
      </c>
      <c r="BE189" s="33" t="s">
        <v>317</v>
      </c>
      <c r="BF189" s="33" t="s">
        <v>317</v>
      </c>
      <c r="BG189" s="33" t="s">
        <v>317</v>
      </c>
      <c r="BH189" s="33" t="s">
        <v>317</v>
      </c>
      <c r="BI189" s="33" t="s">
        <v>317</v>
      </c>
      <c r="BJ189" s="33" t="s">
        <v>317</v>
      </c>
      <c r="BK189" s="264" t="s">
        <v>278</v>
      </c>
      <c r="BL189" s="48" t="s">
        <v>3385</v>
      </c>
      <c r="BM189" s="48" t="s">
        <v>317</v>
      </c>
      <c r="BN189" s="48" t="s">
        <v>7100</v>
      </c>
      <c r="BO189" s="286" t="s">
        <v>53</v>
      </c>
      <c r="BP189" s="286" t="s">
        <v>81</v>
      </c>
      <c r="BQ189" s="359" t="s">
        <v>176</v>
      </c>
      <c r="BR189" s="48" t="s">
        <v>3593</v>
      </c>
      <c r="BS189" s="289" t="s">
        <v>512</v>
      </c>
      <c r="BT189" s="254">
        <f t="shared" si="2"/>
        <v>2025</v>
      </c>
      <c r="BU189" s="254"/>
      <c r="BV189" s="254"/>
      <c r="BW189" s="254"/>
      <c r="BX189" s="254" t="str">
        <f>COUNTIF(A2:BV2, "") + COUNTIF(A2:BV2, "NA") + COUNTIF(A2:BV2, "N/A") + COUNTIF(A2:BV2, "No aplica")</f>
        <v>#ERROR!</v>
      </c>
      <c r="BY189" s="254"/>
      <c r="BZ189" s="62" t="s">
        <v>214</v>
      </c>
      <c r="CA189" s="64" t="s">
        <v>214</v>
      </c>
      <c r="CB189" s="254"/>
      <c r="CC189" s="254"/>
      <c r="CD189" s="65" t="str">
        <f t="shared" si="4"/>
        <v/>
      </c>
      <c r="CE189" s="65"/>
      <c r="CF189" s="65"/>
      <c r="CG189" s="65"/>
      <c r="CH189" s="65"/>
      <c r="CI189" s="65"/>
      <c r="CJ189" s="65">
        <f t="shared" si="5"/>
        <v>0</v>
      </c>
      <c r="CK189" s="53" t="s">
        <v>254</v>
      </c>
      <c r="CL189" s="54" t="s">
        <v>254</v>
      </c>
      <c r="CM189" s="284">
        <v>45804.0</v>
      </c>
    </row>
    <row r="190" ht="22.5" customHeight="1">
      <c r="A190" s="48" t="s">
        <v>1610</v>
      </c>
      <c r="B190" s="33" t="s">
        <v>254</v>
      </c>
      <c r="C190" s="33" t="s">
        <v>7116</v>
      </c>
      <c r="D190" s="261" t="s">
        <v>7117</v>
      </c>
      <c r="E190" s="280" t="s">
        <v>93</v>
      </c>
      <c r="F190" s="280" t="s">
        <v>126</v>
      </c>
      <c r="G190" s="280" t="s">
        <v>128</v>
      </c>
      <c r="H190" s="264" t="s">
        <v>3803</v>
      </c>
      <c r="I190" s="41" t="s">
        <v>278</v>
      </c>
      <c r="J190" s="41" t="s">
        <v>278</v>
      </c>
      <c r="K190" s="48" t="s">
        <v>7119</v>
      </c>
      <c r="L190" s="372" t="s">
        <v>7120</v>
      </c>
      <c r="M190" s="372" t="s">
        <v>7120</v>
      </c>
      <c r="N190" s="352" t="s">
        <v>1848</v>
      </c>
      <c r="O190" s="352" t="s">
        <v>7124</v>
      </c>
      <c r="P190" s="353" t="s">
        <v>70</v>
      </c>
      <c r="Q190" s="277" t="s">
        <v>7126</v>
      </c>
      <c r="R190" s="48" t="s">
        <v>7128</v>
      </c>
      <c r="S190" s="48">
        <v>3185.0</v>
      </c>
      <c r="T190" s="286" t="s">
        <v>268</v>
      </c>
      <c r="U190" s="48" t="s">
        <v>7132</v>
      </c>
      <c r="V190" s="48" t="s">
        <v>7134</v>
      </c>
      <c r="W190" s="48" t="s">
        <v>7135</v>
      </c>
      <c r="X190" s="48" t="s">
        <v>7138</v>
      </c>
      <c r="Y190" s="354">
        <v>45390.0</v>
      </c>
      <c r="Z190" s="354">
        <v>45929.0</v>
      </c>
      <c r="AA190" s="48" t="s">
        <v>7141</v>
      </c>
      <c r="AB190" s="205" t="s">
        <v>7142</v>
      </c>
      <c r="AC190" s="48">
        <v>1.0</v>
      </c>
      <c r="AD190" s="344" t="s">
        <v>257</v>
      </c>
      <c r="AE190" s="344" t="s">
        <v>252</v>
      </c>
      <c r="AF190" s="286" t="s">
        <v>53</v>
      </c>
      <c r="AG190" s="359" t="s">
        <v>74</v>
      </c>
      <c r="AH190" s="289" t="s">
        <v>52</v>
      </c>
      <c r="AI190" s="33" t="s">
        <v>317</v>
      </c>
      <c r="AJ190" s="366">
        <v>9.09</v>
      </c>
      <c r="AK190" s="33" t="s">
        <v>317</v>
      </c>
      <c r="AL190" s="33" t="s">
        <v>317</v>
      </c>
      <c r="AM190" s="33" t="s">
        <v>317</v>
      </c>
      <c r="AN190" s="33" t="s">
        <v>317</v>
      </c>
      <c r="AO190" s="352" t="s">
        <v>257</v>
      </c>
      <c r="AP190" s="48">
        <v>4749.0</v>
      </c>
      <c r="AQ190" s="361">
        <f t="shared" si="21"/>
        <v>0.2112023584</v>
      </c>
      <c r="AR190" s="48">
        <v>1003.0</v>
      </c>
      <c r="AS190" s="33" t="s">
        <v>317</v>
      </c>
      <c r="AT190" s="33" t="s">
        <v>317</v>
      </c>
      <c r="AU190" s="33" t="s">
        <v>317</v>
      </c>
      <c r="AV190" s="33" t="s">
        <v>317</v>
      </c>
      <c r="AW190" s="33" t="s">
        <v>317</v>
      </c>
      <c r="AX190" s="33" t="s">
        <v>317</v>
      </c>
      <c r="AY190" s="33" t="s">
        <v>317</v>
      </c>
      <c r="AZ190" s="33" t="s">
        <v>317</v>
      </c>
      <c r="BA190" s="33" t="s">
        <v>317</v>
      </c>
      <c r="BB190" s="33" t="s">
        <v>317</v>
      </c>
      <c r="BC190" s="33" t="s">
        <v>317</v>
      </c>
      <c r="BD190" s="33" t="s">
        <v>317</v>
      </c>
      <c r="BE190" s="33" t="s">
        <v>317</v>
      </c>
      <c r="BF190" s="33" t="s">
        <v>317</v>
      </c>
      <c r="BG190" s="33" t="s">
        <v>317</v>
      </c>
      <c r="BH190" s="33" t="s">
        <v>317</v>
      </c>
      <c r="BI190" s="33" t="s">
        <v>317</v>
      </c>
      <c r="BJ190" s="33" t="s">
        <v>317</v>
      </c>
      <c r="BK190" s="264" t="s">
        <v>278</v>
      </c>
      <c r="BL190" s="48" t="s">
        <v>3385</v>
      </c>
      <c r="BM190" s="48" t="s">
        <v>317</v>
      </c>
      <c r="BN190" s="48" t="s">
        <v>7157</v>
      </c>
      <c r="BO190" s="286" t="s">
        <v>53</v>
      </c>
      <c r="BP190" s="286" t="s">
        <v>81</v>
      </c>
      <c r="BQ190" s="359" t="s">
        <v>176</v>
      </c>
      <c r="BR190" s="48" t="s">
        <v>3593</v>
      </c>
      <c r="BS190" s="289" t="s">
        <v>512</v>
      </c>
      <c r="BT190" s="254">
        <f t="shared" si="2"/>
        <v>2025</v>
      </c>
      <c r="BU190" s="254"/>
      <c r="BV190" s="254"/>
      <c r="BW190" s="254"/>
      <c r="BX190" s="254" t="str">
        <f>COUNTIF(A2:BV2, "") + COUNTIF(A2:BV2, "NA") + COUNTIF(A2:BV2, "N/A") + COUNTIF(A2:BV2, "No aplica")</f>
        <v>#ERROR!</v>
      </c>
      <c r="BY190" s="254"/>
      <c r="BZ190" s="62" t="s">
        <v>214</v>
      </c>
      <c r="CA190" s="64" t="s">
        <v>214</v>
      </c>
      <c r="CB190" s="254"/>
      <c r="CC190" s="254"/>
      <c r="CD190" s="65" t="str">
        <f t="shared" si="4"/>
        <v/>
      </c>
      <c r="CE190" s="65"/>
      <c r="CF190" s="65"/>
      <c r="CG190" s="65"/>
      <c r="CH190" s="65"/>
      <c r="CI190" s="65"/>
      <c r="CJ190" s="65">
        <f t="shared" si="5"/>
        <v>0</v>
      </c>
      <c r="CK190" s="53" t="s">
        <v>254</v>
      </c>
      <c r="CL190" s="54" t="s">
        <v>254</v>
      </c>
      <c r="CM190" s="284">
        <v>45804.0</v>
      </c>
    </row>
    <row r="191" ht="22.5" customHeight="1">
      <c r="A191" s="48" t="s">
        <v>1610</v>
      </c>
      <c r="B191" s="33" t="s">
        <v>254</v>
      </c>
      <c r="C191" s="33" t="s">
        <v>7169</v>
      </c>
      <c r="D191" s="261" t="s">
        <v>7171</v>
      </c>
      <c r="E191" s="280" t="s">
        <v>93</v>
      </c>
      <c r="F191" s="280" t="s">
        <v>126</v>
      </c>
      <c r="G191" s="280" t="s">
        <v>128</v>
      </c>
      <c r="H191" s="264" t="s">
        <v>3803</v>
      </c>
      <c r="I191" s="41" t="s">
        <v>278</v>
      </c>
      <c r="J191" s="41" t="s">
        <v>278</v>
      </c>
      <c r="K191" s="48" t="s">
        <v>7174</v>
      </c>
      <c r="L191" s="372" t="s">
        <v>7175</v>
      </c>
      <c r="M191" s="372" t="s">
        <v>7175</v>
      </c>
      <c r="N191" s="352" t="s">
        <v>5311</v>
      </c>
      <c r="O191" s="352" t="s">
        <v>5312</v>
      </c>
      <c r="P191" s="353" t="s">
        <v>70</v>
      </c>
      <c r="Q191" s="277" t="s">
        <v>7178</v>
      </c>
      <c r="R191" s="48" t="s">
        <v>7180</v>
      </c>
      <c r="S191" s="48">
        <v>8423.0</v>
      </c>
      <c r="T191" s="286" t="s">
        <v>268</v>
      </c>
      <c r="U191" s="48" t="s">
        <v>7046</v>
      </c>
      <c r="V191" s="48" t="s">
        <v>7183</v>
      </c>
      <c r="W191" s="48" t="s">
        <v>7184</v>
      </c>
      <c r="X191" s="48" t="s">
        <v>7186</v>
      </c>
      <c r="Y191" s="354">
        <v>45231.0</v>
      </c>
      <c r="Z191" s="354">
        <v>45929.0</v>
      </c>
      <c r="AA191" s="48" t="s">
        <v>7188</v>
      </c>
      <c r="AB191" s="205" t="s">
        <v>7190</v>
      </c>
      <c r="AC191" s="48">
        <v>1.0</v>
      </c>
      <c r="AD191" s="344" t="s">
        <v>257</v>
      </c>
      <c r="AE191" s="344" t="s">
        <v>252</v>
      </c>
      <c r="AF191" s="286" t="s">
        <v>53</v>
      </c>
      <c r="AG191" s="359" t="s">
        <v>74</v>
      </c>
      <c r="AH191" s="289" t="s">
        <v>52</v>
      </c>
      <c r="AI191" s="33" t="s">
        <v>317</v>
      </c>
      <c r="AJ191" s="366">
        <v>24.5</v>
      </c>
      <c r="AK191" s="33" t="s">
        <v>317</v>
      </c>
      <c r="AL191" s="33" t="s">
        <v>317</v>
      </c>
      <c r="AM191" s="33" t="s">
        <v>317</v>
      </c>
      <c r="AN191" s="33" t="s">
        <v>317</v>
      </c>
      <c r="AO191" s="352" t="s">
        <v>257</v>
      </c>
      <c r="AP191" s="33" t="s">
        <v>317</v>
      </c>
      <c r="AQ191" s="33" t="s">
        <v>317</v>
      </c>
      <c r="AR191" s="48">
        <v>3848.0</v>
      </c>
      <c r="AS191" s="33" t="s">
        <v>317</v>
      </c>
      <c r="AT191" s="33" t="s">
        <v>317</v>
      </c>
      <c r="AU191" s="33" t="s">
        <v>317</v>
      </c>
      <c r="AV191" s="33" t="s">
        <v>317</v>
      </c>
      <c r="AW191" s="33" t="s">
        <v>317</v>
      </c>
      <c r="AX191" s="33" t="s">
        <v>317</v>
      </c>
      <c r="AY191" s="33" t="s">
        <v>317</v>
      </c>
      <c r="AZ191" s="33" t="s">
        <v>317</v>
      </c>
      <c r="BA191" s="33" t="s">
        <v>317</v>
      </c>
      <c r="BB191" s="33" t="s">
        <v>317</v>
      </c>
      <c r="BC191" s="33" t="s">
        <v>317</v>
      </c>
      <c r="BD191" s="33" t="s">
        <v>317</v>
      </c>
      <c r="BE191" s="33" t="s">
        <v>317</v>
      </c>
      <c r="BF191" s="33" t="s">
        <v>317</v>
      </c>
      <c r="BG191" s="33" t="s">
        <v>317</v>
      </c>
      <c r="BH191" s="33" t="s">
        <v>317</v>
      </c>
      <c r="BI191" s="33" t="s">
        <v>317</v>
      </c>
      <c r="BJ191" s="33" t="s">
        <v>317</v>
      </c>
      <c r="BK191" s="264" t="s">
        <v>278</v>
      </c>
      <c r="BL191" s="48" t="s">
        <v>3385</v>
      </c>
      <c r="BM191" s="48" t="s">
        <v>317</v>
      </c>
      <c r="BN191" s="48" t="s">
        <v>317</v>
      </c>
      <c r="BO191" s="286" t="s">
        <v>53</v>
      </c>
      <c r="BP191" s="286" t="s">
        <v>81</v>
      </c>
      <c r="BQ191" s="359" t="s">
        <v>176</v>
      </c>
      <c r="BR191" s="48" t="s">
        <v>3593</v>
      </c>
      <c r="BS191" s="289" t="s">
        <v>512</v>
      </c>
      <c r="BT191" s="254">
        <f t="shared" si="2"/>
        <v>2025</v>
      </c>
      <c r="BU191" s="254"/>
      <c r="BV191" s="254"/>
      <c r="BW191" s="254"/>
      <c r="BX191" s="254" t="str">
        <f>COUNTIF(A2:BV2, "") + COUNTIF(A2:BV2, "NA") + COUNTIF(A2:BV2, "N/A") + COUNTIF(A2:BV2, "No aplica")</f>
        <v>#ERROR!</v>
      </c>
      <c r="BY191" s="254"/>
      <c r="BZ191" s="62" t="s">
        <v>214</v>
      </c>
      <c r="CA191" s="64" t="s">
        <v>214</v>
      </c>
      <c r="CB191" s="254"/>
      <c r="CC191" s="254"/>
      <c r="CD191" s="65" t="str">
        <f t="shared" si="4"/>
        <v/>
      </c>
      <c r="CE191" s="65"/>
      <c r="CF191" s="65"/>
      <c r="CG191" s="65"/>
      <c r="CH191" s="65"/>
      <c r="CI191" s="65"/>
      <c r="CJ191" s="65">
        <f t="shared" si="5"/>
        <v>0</v>
      </c>
      <c r="CK191" s="53" t="s">
        <v>254</v>
      </c>
      <c r="CL191" s="54" t="s">
        <v>254</v>
      </c>
      <c r="CM191" s="284">
        <v>45804.0</v>
      </c>
    </row>
    <row r="192" ht="22.5" customHeight="1">
      <c r="A192" s="48" t="s">
        <v>1610</v>
      </c>
      <c r="B192" s="33" t="s">
        <v>254</v>
      </c>
      <c r="C192" s="33" t="s">
        <v>7219</v>
      </c>
      <c r="D192" s="261" t="s">
        <v>5883</v>
      </c>
      <c r="E192" s="280" t="s">
        <v>93</v>
      </c>
      <c r="F192" s="280" t="s">
        <v>126</v>
      </c>
      <c r="G192" s="280" t="s">
        <v>128</v>
      </c>
      <c r="H192" s="265" t="s">
        <v>4182</v>
      </c>
      <c r="I192" s="41" t="s">
        <v>278</v>
      </c>
      <c r="J192" s="41" t="s">
        <v>278</v>
      </c>
      <c r="K192" s="48" t="s">
        <v>7221</v>
      </c>
      <c r="L192" s="372" t="s">
        <v>7223</v>
      </c>
      <c r="M192" s="372" t="s">
        <v>7223</v>
      </c>
      <c r="N192" s="350" t="s">
        <v>7225</v>
      </c>
      <c r="O192" s="277" t="s">
        <v>5889</v>
      </c>
      <c r="P192" s="353" t="s">
        <v>70</v>
      </c>
      <c r="Q192" s="350" t="s">
        <v>7227</v>
      </c>
      <c r="R192" s="48" t="s">
        <v>7228</v>
      </c>
      <c r="S192" s="48">
        <v>7120.0</v>
      </c>
      <c r="T192" s="286" t="s">
        <v>268</v>
      </c>
      <c r="U192" s="48" t="s">
        <v>7229</v>
      </c>
      <c r="V192" s="48" t="s">
        <v>7230</v>
      </c>
      <c r="W192" s="48" t="s">
        <v>5895</v>
      </c>
      <c r="X192" s="48" t="s">
        <v>7231</v>
      </c>
      <c r="Y192" s="354">
        <v>45746.0</v>
      </c>
      <c r="Z192" s="354">
        <v>45959.0</v>
      </c>
      <c r="AA192" s="48" t="s">
        <v>7234</v>
      </c>
      <c r="AB192" s="205" t="s">
        <v>5898</v>
      </c>
      <c r="AC192" s="48">
        <v>1.0</v>
      </c>
      <c r="AD192" s="344" t="s">
        <v>257</v>
      </c>
      <c r="AE192" s="344" t="s">
        <v>252</v>
      </c>
      <c r="AF192" s="286" t="s">
        <v>53</v>
      </c>
      <c r="AG192" s="359" t="s">
        <v>74</v>
      </c>
      <c r="AH192" s="289" t="s">
        <v>52</v>
      </c>
      <c r="AI192" s="33" t="s">
        <v>317</v>
      </c>
      <c r="AJ192" s="356">
        <v>33.89</v>
      </c>
      <c r="AK192" s="33" t="s">
        <v>317</v>
      </c>
      <c r="AL192" s="33" t="s">
        <v>317</v>
      </c>
      <c r="AM192" s="33" t="s">
        <v>317</v>
      </c>
      <c r="AN192" s="33" t="s">
        <v>317</v>
      </c>
      <c r="AO192" s="352" t="s">
        <v>257</v>
      </c>
      <c r="AP192" s="48">
        <v>280.0</v>
      </c>
      <c r="AQ192" s="361">
        <f t="shared" ref="AQ192:AQ194" si="22">AR192/AP192</f>
        <v>0.05</v>
      </c>
      <c r="AR192" s="48">
        <v>14.0</v>
      </c>
      <c r="AS192" s="33" t="s">
        <v>317</v>
      </c>
      <c r="AT192" s="33" t="s">
        <v>317</v>
      </c>
      <c r="AU192" s="33" t="s">
        <v>317</v>
      </c>
      <c r="AV192" s="33" t="s">
        <v>317</v>
      </c>
      <c r="AW192" s="33" t="s">
        <v>317</v>
      </c>
      <c r="AX192" s="33" t="s">
        <v>317</v>
      </c>
      <c r="AY192" s="33" t="s">
        <v>317</v>
      </c>
      <c r="AZ192" s="33" t="s">
        <v>317</v>
      </c>
      <c r="BA192" s="33" t="s">
        <v>317</v>
      </c>
      <c r="BB192" s="33" t="s">
        <v>317</v>
      </c>
      <c r="BC192" s="33" t="s">
        <v>317</v>
      </c>
      <c r="BD192" s="33" t="s">
        <v>317</v>
      </c>
      <c r="BE192" s="33" t="s">
        <v>317</v>
      </c>
      <c r="BF192" s="33" t="s">
        <v>317</v>
      </c>
      <c r="BG192" s="33" t="s">
        <v>317</v>
      </c>
      <c r="BH192" s="33" t="s">
        <v>317</v>
      </c>
      <c r="BI192" s="33" t="s">
        <v>317</v>
      </c>
      <c r="BJ192" s="33" t="s">
        <v>317</v>
      </c>
      <c r="BK192" s="264" t="s">
        <v>278</v>
      </c>
      <c r="BL192" s="48" t="s">
        <v>3385</v>
      </c>
      <c r="BM192" s="48" t="s">
        <v>317</v>
      </c>
      <c r="BN192" s="48" t="s">
        <v>7256</v>
      </c>
      <c r="BO192" s="286" t="s">
        <v>53</v>
      </c>
      <c r="BP192" s="286" t="s">
        <v>81</v>
      </c>
      <c r="BQ192" s="359" t="s">
        <v>176</v>
      </c>
      <c r="BR192" s="48" t="s">
        <v>3593</v>
      </c>
      <c r="BS192" s="289" t="s">
        <v>512</v>
      </c>
      <c r="BT192" s="254">
        <f t="shared" si="2"/>
        <v>2025</v>
      </c>
      <c r="BU192" s="254"/>
      <c r="BV192" s="254"/>
      <c r="BW192" s="254"/>
      <c r="BX192" s="254" t="str">
        <f>COUNTIF(A2:BV2, "") + COUNTIF(A2:BV2, "NA") + COUNTIF(A2:BV2, "N/A") + COUNTIF(A2:BV2, "No aplica")</f>
        <v>#ERROR!</v>
      </c>
      <c r="BY192" s="254"/>
      <c r="BZ192" s="62" t="s">
        <v>214</v>
      </c>
      <c r="CA192" s="64" t="s">
        <v>214</v>
      </c>
      <c r="CB192" s="254"/>
      <c r="CC192" s="254"/>
      <c r="CD192" s="65" t="str">
        <f t="shared" si="4"/>
        <v/>
      </c>
      <c r="CE192" s="65"/>
      <c r="CF192" s="65"/>
      <c r="CG192" s="65"/>
      <c r="CH192" s="65"/>
      <c r="CI192" s="65"/>
      <c r="CJ192" s="65">
        <f t="shared" si="5"/>
        <v>0</v>
      </c>
      <c r="CK192" s="53" t="s">
        <v>254</v>
      </c>
      <c r="CL192" s="54" t="s">
        <v>254</v>
      </c>
      <c r="CM192" s="284">
        <v>45804.0</v>
      </c>
    </row>
    <row r="193" ht="22.5" customHeight="1">
      <c r="A193" s="48" t="s">
        <v>1610</v>
      </c>
      <c r="B193" s="33" t="s">
        <v>254</v>
      </c>
      <c r="C193" s="33" t="s">
        <v>7266</v>
      </c>
      <c r="D193" s="261" t="s">
        <v>7267</v>
      </c>
      <c r="E193" s="280" t="s">
        <v>93</v>
      </c>
      <c r="F193" s="280" t="s">
        <v>126</v>
      </c>
      <c r="G193" s="280" t="s">
        <v>128</v>
      </c>
      <c r="H193" s="264" t="s">
        <v>3803</v>
      </c>
      <c r="I193" s="41" t="s">
        <v>278</v>
      </c>
      <c r="J193" s="41" t="s">
        <v>278</v>
      </c>
      <c r="K193" s="48" t="s">
        <v>7273</v>
      </c>
      <c r="L193" s="372" t="s">
        <v>7275</v>
      </c>
      <c r="M193" s="372" t="s">
        <v>7275</v>
      </c>
      <c r="N193" s="352" t="s">
        <v>7276</v>
      </c>
      <c r="O193" s="352" t="s">
        <v>7278</v>
      </c>
      <c r="P193" s="353" t="s">
        <v>70</v>
      </c>
      <c r="Q193" s="277" t="s">
        <v>7281</v>
      </c>
      <c r="R193" s="48" t="s">
        <v>7283</v>
      </c>
      <c r="S193" s="48">
        <v>6820.0</v>
      </c>
      <c r="T193" s="286" t="s">
        <v>283</v>
      </c>
      <c r="U193" s="48" t="s">
        <v>7286</v>
      </c>
      <c r="V193" s="48" t="s">
        <v>7288</v>
      </c>
      <c r="W193" s="48" t="s">
        <v>7289</v>
      </c>
      <c r="X193" s="48" t="s">
        <v>7291</v>
      </c>
      <c r="Y193" s="354">
        <v>45394.0</v>
      </c>
      <c r="Z193" s="354">
        <v>45897.0</v>
      </c>
      <c r="AA193" s="48" t="s">
        <v>7295</v>
      </c>
      <c r="AB193" s="205" t="s">
        <v>7296</v>
      </c>
      <c r="AC193" s="48">
        <v>1.0</v>
      </c>
      <c r="AD193" s="344" t="s">
        <v>257</v>
      </c>
      <c r="AE193" s="344" t="s">
        <v>252</v>
      </c>
      <c r="AF193" s="286" t="s">
        <v>53</v>
      </c>
      <c r="AG193" s="359" t="s">
        <v>74</v>
      </c>
      <c r="AH193" s="289" t="s">
        <v>52</v>
      </c>
      <c r="AI193" s="33" t="s">
        <v>317</v>
      </c>
      <c r="AJ193" s="356">
        <v>8.0</v>
      </c>
      <c r="AK193" s="33" t="s">
        <v>317</v>
      </c>
      <c r="AL193" s="33" t="s">
        <v>317</v>
      </c>
      <c r="AM193" s="33" t="s">
        <v>317</v>
      </c>
      <c r="AN193" s="33" t="s">
        <v>317</v>
      </c>
      <c r="AO193" s="352" t="s">
        <v>257</v>
      </c>
      <c r="AP193" s="48">
        <v>8395.0</v>
      </c>
      <c r="AQ193" s="361">
        <f t="shared" si="22"/>
        <v>0.1751042287</v>
      </c>
      <c r="AR193" s="48">
        <v>1470.0</v>
      </c>
      <c r="AS193" s="33" t="s">
        <v>317</v>
      </c>
      <c r="AT193" s="33" t="s">
        <v>317</v>
      </c>
      <c r="AU193" s="33" t="s">
        <v>317</v>
      </c>
      <c r="AV193" s="33" t="s">
        <v>317</v>
      </c>
      <c r="AW193" s="33" t="s">
        <v>317</v>
      </c>
      <c r="AX193" s="33" t="s">
        <v>317</v>
      </c>
      <c r="AY193" s="33" t="s">
        <v>317</v>
      </c>
      <c r="AZ193" s="33" t="s">
        <v>317</v>
      </c>
      <c r="BA193" s="33" t="s">
        <v>317</v>
      </c>
      <c r="BB193" s="33" t="s">
        <v>317</v>
      </c>
      <c r="BC193" s="33" t="s">
        <v>317</v>
      </c>
      <c r="BD193" s="33" t="s">
        <v>317</v>
      </c>
      <c r="BE193" s="33" t="s">
        <v>317</v>
      </c>
      <c r="BF193" s="33" t="s">
        <v>317</v>
      </c>
      <c r="BG193" s="33" t="s">
        <v>317</v>
      </c>
      <c r="BH193" s="33" t="s">
        <v>317</v>
      </c>
      <c r="BI193" s="33" t="s">
        <v>317</v>
      </c>
      <c r="BJ193" s="33" t="s">
        <v>317</v>
      </c>
      <c r="BK193" s="264" t="s">
        <v>278</v>
      </c>
      <c r="BL193" s="48" t="s">
        <v>3385</v>
      </c>
      <c r="BM193" s="48" t="s">
        <v>317</v>
      </c>
      <c r="BN193" s="48" t="s">
        <v>7313</v>
      </c>
      <c r="BO193" s="286" t="s">
        <v>53</v>
      </c>
      <c r="BP193" s="286" t="s">
        <v>81</v>
      </c>
      <c r="BQ193" s="359" t="s">
        <v>176</v>
      </c>
      <c r="BR193" s="48" t="s">
        <v>3593</v>
      </c>
      <c r="BS193" s="289" t="s">
        <v>512</v>
      </c>
      <c r="BT193" s="254">
        <f t="shared" si="2"/>
        <v>2025</v>
      </c>
      <c r="BU193" s="254"/>
      <c r="BV193" s="254"/>
      <c r="BW193" s="254"/>
      <c r="BX193" s="254" t="str">
        <f>COUNTIF(A2:BV2, "") + COUNTIF(A2:BV2, "NA") + COUNTIF(A2:BV2, "N/A") + COUNTIF(A2:BV2, "No aplica")</f>
        <v>#ERROR!</v>
      </c>
      <c r="BY193" s="254"/>
      <c r="BZ193" s="62" t="s">
        <v>214</v>
      </c>
      <c r="CA193" s="64" t="s">
        <v>214</v>
      </c>
      <c r="CB193" s="254"/>
      <c r="CC193" s="254"/>
      <c r="CD193" s="65" t="str">
        <f t="shared" si="4"/>
        <v/>
      </c>
      <c r="CE193" s="65"/>
      <c r="CF193" s="65"/>
      <c r="CG193" s="65"/>
      <c r="CH193" s="65"/>
      <c r="CI193" s="65"/>
      <c r="CJ193" s="65">
        <f t="shared" si="5"/>
        <v>0</v>
      </c>
      <c r="CK193" s="53" t="s">
        <v>254</v>
      </c>
      <c r="CL193" s="54" t="s">
        <v>254</v>
      </c>
      <c r="CM193" s="284">
        <v>45804.0</v>
      </c>
    </row>
    <row r="194" ht="22.5" customHeight="1">
      <c r="A194" s="48" t="s">
        <v>1610</v>
      </c>
      <c r="B194" s="33" t="s">
        <v>254</v>
      </c>
      <c r="C194" s="33" t="s">
        <v>7330</v>
      </c>
      <c r="D194" s="261" t="s">
        <v>7332</v>
      </c>
      <c r="E194" s="280" t="s">
        <v>93</v>
      </c>
      <c r="F194" s="280" t="s">
        <v>126</v>
      </c>
      <c r="G194" s="280" t="s">
        <v>128</v>
      </c>
      <c r="H194" s="265" t="s">
        <v>4182</v>
      </c>
      <c r="I194" s="41" t="s">
        <v>278</v>
      </c>
      <c r="J194" s="41" t="s">
        <v>278</v>
      </c>
      <c r="K194" s="48" t="s">
        <v>7338</v>
      </c>
      <c r="L194" s="372" t="s">
        <v>7340</v>
      </c>
      <c r="M194" s="372" t="s">
        <v>7340</v>
      </c>
      <c r="N194" s="277" t="s">
        <v>2635</v>
      </c>
      <c r="O194" s="277" t="s">
        <v>7343</v>
      </c>
      <c r="P194" s="353" t="s">
        <v>44</v>
      </c>
      <c r="Q194" s="277" t="s">
        <v>7345</v>
      </c>
      <c r="R194" s="48" t="s">
        <v>7347</v>
      </c>
      <c r="S194" s="48">
        <v>8610.0</v>
      </c>
      <c r="T194" s="286" t="s">
        <v>101</v>
      </c>
      <c r="U194" s="48" t="s">
        <v>7349</v>
      </c>
      <c r="V194" s="48" t="s">
        <v>7350</v>
      </c>
      <c r="W194" s="48" t="s">
        <v>7352</v>
      </c>
      <c r="X194" s="48" t="s">
        <v>7353</v>
      </c>
      <c r="Y194" s="354">
        <v>45717.0</v>
      </c>
      <c r="Z194" s="354">
        <v>45959.0</v>
      </c>
      <c r="AA194" s="48" t="s">
        <v>7354</v>
      </c>
      <c r="AB194" s="205" t="s">
        <v>3022</v>
      </c>
      <c r="AC194" s="48">
        <v>1.0</v>
      </c>
      <c r="AD194" s="344" t="s">
        <v>257</v>
      </c>
      <c r="AE194" s="344" t="s">
        <v>252</v>
      </c>
      <c r="AF194" s="286" t="s">
        <v>53</v>
      </c>
      <c r="AG194" s="359" t="s">
        <v>74</v>
      </c>
      <c r="AH194" s="289" t="s">
        <v>52</v>
      </c>
      <c r="AI194" s="33" t="s">
        <v>317</v>
      </c>
      <c r="AJ194" s="33" t="s">
        <v>317</v>
      </c>
      <c r="AK194" s="33" t="s">
        <v>317</v>
      </c>
      <c r="AL194" s="33" t="s">
        <v>317</v>
      </c>
      <c r="AM194" s="33" t="s">
        <v>317</v>
      </c>
      <c r="AN194" s="33" t="s">
        <v>317</v>
      </c>
      <c r="AO194" s="352" t="s">
        <v>257</v>
      </c>
      <c r="AP194" s="278">
        <v>35.0</v>
      </c>
      <c r="AQ194" s="361">
        <f t="shared" si="22"/>
        <v>0.5214285714</v>
      </c>
      <c r="AR194" s="278">
        <v>18.25</v>
      </c>
      <c r="AS194" s="33" t="s">
        <v>317</v>
      </c>
      <c r="AT194" s="33" t="s">
        <v>317</v>
      </c>
      <c r="AU194" s="33" t="s">
        <v>317</v>
      </c>
      <c r="AV194" s="33" t="s">
        <v>317</v>
      </c>
      <c r="AW194" s="33" t="s">
        <v>317</v>
      </c>
      <c r="AX194" s="33" t="s">
        <v>317</v>
      </c>
      <c r="AY194" s="33" t="s">
        <v>317</v>
      </c>
      <c r="AZ194" s="33" t="s">
        <v>317</v>
      </c>
      <c r="BA194" s="33" t="s">
        <v>317</v>
      </c>
      <c r="BB194" s="33" t="s">
        <v>317</v>
      </c>
      <c r="BC194" s="33" t="s">
        <v>317</v>
      </c>
      <c r="BD194" s="33" t="s">
        <v>317</v>
      </c>
      <c r="BE194" s="33" t="s">
        <v>317</v>
      </c>
      <c r="BF194" s="33" t="s">
        <v>317</v>
      </c>
      <c r="BG194" s="33" t="s">
        <v>317</v>
      </c>
      <c r="BH194" s="33" t="s">
        <v>317</v>
      </c>
      <c r="BI194" s="33" t="s">
        <v>317</v>
      </c>
      <c r="BJ194" s="33" t="s">
        <v>317</v>
      </c>
      <c r="BK194" s="264" t="s">
        <v>278</v>
      </c>
      <c r="BL194" s="48" t="s">
        <v>3385</v>
      </c>
      <c r="BM194" s="48" t="s">
        <v>317</v>
      </c>
      <c r="BN194" s="48" t="s">
        <v>7374</v>
      </c>
      <c r="BO194" s="286" t="s">
        <v>53</v>
      </c>
      <c r="BP194" s="286" t="s">
        <v>81</v>
      </c>
      <c r="BQ194" s="359" t="s">
        <v>176</v>
      </c>
      <c r="BR194" s="48" t="s">
        <v>4695</v>
      </c>
      <c r="BS194" s="289" t="s">
        <v>512</v>
      </c>
      <c r="BT194" s="254">
        <f t="shared" si="2"/>
        <v>2025</v>
      </c>
      <c r="BU194" s="254"/>
      <c r="BV194" s="254"/>
      <c r="BW194" s="254"/>
      <c r="BX194" s="254" t="str">
        <f>COUNTIF(A2:BV2, "") + COUNTIF(A2:BV2, "NA") + COUNTIF(A2:BV2, "N/A") + COUNTIF(A2:BV2, "No aplica")</f>
        <v>#ERROR!</v>
      </c>
      <c r="BY194" s="254"/>
      <c r="BZ194" s="62" t="s">
        <v>214</v>
      </c>
      <c r="CA194" s="64" t="s">
        <v>214</v>
      </c>
      <c r="CB194" s="254"/>
      <c r="CC194" s="254"/>
      <c r="CD194" s="65" t="str">
        <f t="shared" si="4"/>
        <v/>
      </c>
      <c r="CE194" s="65"/>
      <c r="CF194" s="65"/>
      <c r="CG194" s="65"/>
      <c r="CH194" s="65"/>
      <c r="CI194" s="65"/>
      <c r="CJ194" s="65">
        <f t="shared" si="5"/>
        <v>0</v>
      </c>
      <c r="CK194" s="53" t="s">
        <v>254</v>
      </c>
      <c r="CL194" s="54" t="s">
        <v>254</v>
      </c>
      <c r="CM194" s="284">
        <v>45804.0</v>
      </c>
    </row>
    <row r="195" ht="22.5" customHeight="1">
      <c r="A195" s="48" t="s">
        <v>1610</v>
      </c>
      <c r="B195" s="33" t="s">
        <v>254</v>
      </c>
      <c r="C195" s="33" t="s">
        <v>7383</v>
      </c>
      <c r="D195" s="261" t="s">
        <v>7384</v>
      </c>
      <c r="E195" s="280" t="s">
        <v>93</v>
      </c>
      <c r="F195" s="280" t="s">
        <v>126</v>
      </c>
      <c r="G195" s="280" t="s">
        <v>128</v>
      </c>
      <c r="H195" s="264" t="s">
        <v>3803</v>
      </c>
      <c r="I195" s="41" t="s">
        <v>278</v>
      </c>
      <c r="J195" s="41" t="s">
        <v>278</v>
      </c>
      <c r="K195" s="48" t="s">
        <v>7387</v>
      </c>
      <c r="L195" s="372" t="s">
        <v>7388</v>
      </c>
      <c r="M195" s="372" t="s">
        <v>7388</v>
      </c>
      <c r="N195" s="352" t="s">
        <v>7389</v>
      </c>
      <c r="O195" s="352" t="s">
        <v>7391</v>
      </c>
      <c r="P195" s="353" t="s">
        <v>44</v>
      </c>
      <c r="Q195" s="277" t="s">
        <v>7392</v>
      </c>
      <c r="R195" s="48" t="s">
        <v>7393</v>
      </c>
      <c r="S195" s="48">
        <v>1084.0</v>
      </c>
      <c r="T195" s="286" t="s">
        <v>218</v>
      </c>
      <c r="U195" s="48" t="s">
        <v>7398</v>
      </c>
      <c r="V195" s="48" t="s">
        <v>7400</v>
      </c>
      <c r="W195" s="48" t="s">
        <v>7403</v>
      </c>
      <c r="X195" s="48" t="s">
        <v>7404</v>
      </c>
      <c r="Y195" s="354">
        <v>45390.0</v>
      </c>
      <c r="Z195" s="354">
        <v>45805.0</v>
      </c>
      <c r="AA195" s="48" t="s">
        <v>7408</v>
      </c>
      <c r="AB195" s="205" t="s">
        <v>7411</v>
      </c>
      <c r="AC195" s="48">
        <v>1.0</v>
      </c>
      <c r="AD195" s="344" t="s">
        <v>257</v>
      </c>
      <c r="AE195" s="344" t="s">
        <v>252</v>
      </c>
      <c r="AF195" s="286" t="s">
        <v>53</v>
      </c>
      <c r="AG195" s="359" t="s">
        <v>104</v>
      </c>
      <c r="AH195" s="289" t="s">
        <v>52</v>
      </c>
      <c r="AI195" s="33" t="s">
        <v>317</v>
      </c>
      <c r="AJ195" s="356">
        <v>3.56</v>
      </c>
      <c r="AK195" s="33" t="s">
        <v>317</v>
      </c>
      <c r="AL195" s="33" t="s">
        <v>317</v>
      </c>
      <c r="AM195" s="33" t="s">
        <v>317</v>
      </c>
      <c r="AN195" s="33" t="s">
        <v>317</v>
      </c>
      <c r="AO195" s="352" t="s">
        <v>257</v>
      </c>
      <c r="AP195" s="33" t="s">
        <v>317</v>
      </c>
      <c r="AQ195" s="33" t="s">
        <v>317</v>
      </c>
      <c r="AR195" s="33" t="s">
        <v>317</v>
      </c>
      <c r="AS195" s="48">
        <v>11901.0</v>
      </c>
      <c r="AT195" s="296">
        <f t="shared" ref="AT195:AT197" si="23">AU195/AS195</f>
        <v>0.1245273506</v>
      </c>
      <c r="AU195" s="48">
        <v>1482.0</v>
      </c>
      <c r="AV195" s="33" t="s">
        <v>317</v>
      </c>
      <c r="AW195" s="33" t="s">
        <v>317</v>
      </c>
      <c r="AX195" s="33" t="s">
        <v>317</v>
      </c>
      <c r="AY195" s="33" t="s">
        <v>317</v>
      </c>
      <c r="AZ195" s="33" t="s">
        <v>317</v>
      </c>
      <c r="BA195" s="33" t="s">
        <v>317</v>
      </c>
      <c r="BB195" s="33" t="s">
        <v>317</v>
      </c>
      <c r="BC195" s="33" t="s">
        <v>317</v>
      </c>
      <c r="BD195" s="33" t="s">
        <v>317</v>
      </c>
      <c r="BE195" s="33" t="s">
        <v>317</v>
      </c>
      <c r="BF195" s="33" t="s">
        <v>317</v>
      </c>
      <c r="BG195" s="33" t="s">
        <v>317</v>
      </c>
      <c r="BH195" s="33" t="s">
        <v>317</v>
      </c>
      <c r="BI195" s="33" t="s">
        <v>317</v>
      </c>
      <c r="BJ195" s="33" t="s">
        <v>317</v>
      </c>
      <c r="BK195" s="264" t="s">
        <v>278</v>
      </c>
      <c r="BL195" s="48" t="s">
        <v>1912</v>
      </c>
      <c r="BM195" s="48" t="s">
        <v>317</v>
      </c>
      <c r="BN195" s="48" t="s">
        <v>7424</v>
      </c>
      <c r="BO195" s="286" t="s">
        <v>53</v>
      </c>
      <c r="BP195" s="286" t="s">
        <v>81</v>
      </c>
      <c r="BQ195" s="286" t="s">
        <v>176</v>
      </c>
      <c r="BR195" s="48" t="s">
        <v>3593</v>
      </c>
      <c r="BS195" s="289" t="s">
        <v>512</v>
      </c>
      <c r="BT195" s="254">
        <f t="shared" si="2"/>
        <v>2025</v>
      </c>
      <c r="BU195" s="254"/>
      <c r="BV195" s="254"/>
      <c r="BW195" s="254"/>
      <c r="BX195" s="254" t="str">
        <f>COUNTIF(A2:BV2, "") + COUNTIF(A2:BV2, "NA") + COUNTIF(A2:BV2, "N/A") + COUNTIF(A2:BV2, "No aplica")</f>
        <v>#ERROR!</v>
      </c>
      <c r="BY195" s="254"/>
      <c r="BZ195" s="62" t="s">
        <v>214</v>
      </c>
      <c r="CA195" s="64" t="s">
        <v>214</v>
      </c>
      <c r="CB195" s="254"/>
      <c r="CC195" s="254"/>
      <c r="CD195" s="65" t="str">
        <f t="shared" si="4"/>
        <v/>
      </c>
      <c r="CE195" s="65"/>
      <c r="CF195" s="65"/>
      <c r="CG195" s="65"/>
      <c r="CH195" s="65"/>
      <c r="CI195" s="65"/>
      <c r="CJ195" s="65">
        <f t="shared" si="5"/>
        <v>0</v>
      </c>
      <c r="CK195" s="53" t="s">
        <v>254</v>
      </c>
      <c r="CL195" s="54" t="s">
        <v>254</v>
      </c>
      <c r="CM195" s="284">
        <v>45804.0</v>
      </c>
    </row>
    <row r="196" ht="22.5" customHeight="1">
      <c r="A196" s="48" t="s">
        <v>1610</v>
      </c>
      <c r="B196" s="33" t="s">
        <v>254</v>
      </c>
      <c r="C196" s="33" t="s">
        <v>7437</v>
      </c>
      <c r="D196" s="261" t="s">
        <v>7440</v>
      </c>
      <c r="E196" s="280" t="s">
        <v>93</v>
      </c>
      <c r="F196" s="280" t="s">
        <v>126</v>
      </c>
      <c r="G196" s="280" t="s">
        <v>128</v>
      </c>
      <c r="H196" s="264" t="s">
        <v>3803</v>
      </c>
      <c r="I196" s="41" t="s">
        <v>278</v>
      </c>
      <c r="J196" s="41" t="s">
        <v>278</v>
      </c>
      <c r="K196" s="48" t="s">
        <v>7449</v>
      </c>
      <c r="L196" s="372" t="s">
        <v>7450</v>
      </c>
      <c r="M196" s="372" t="s">
        <v>7450</v>
      </c>
      <c r="N196" s="352" t="s">
        <v>4132</v>
      </c>
      <c r="O196" s="352" t="s">
        <v>7451</v>
      </c>
      <c r="P196" s="353" t="s">
        <v>44</v>
      </c>
      <c r="Q196" s="277" t="s">
        <v>7452</v>
      </c>
      <c r="R196" s="48" t="s">
        <v>7453</v>
      </c>
      <c r="S196" s="48">
        <v>6412.0</v>
      </c>
      <c r="T196" s="286" t="s">
        <v>197</v>
      </c>
      <c r="U196" s="48" t="s">
        <v>7454</v>
      </c>
      <c r="V196" s="48" t="s">
        <v>7455</v>
      </c>
      <c r="W196" s="48" t="s">
        <v>7456</v>
      </c>
      <c r="X196" s="48" t="s">
        <v>7457</v>
      </c>
      <c r="Y196" s="354">
        <v>45415.0</v>
      </c>
      <c r="Z196" s="354">
        <v>45805.0</v>
      </c>
      <c r="AA196" s="48" t="s">
        <v>7458</v>
      </c>
      <c r="AB196" s="205" t="s">
        <v>257</v>
      </c>
      <c r="AC196" s="48">
        <v>1.0</v>
      </c>
      <c r="AD196" s="344" t="s">
        <v>257</v>
      </c>
      <c r="AE196" s="344" t="s">
        <v>252</v>
      </c>
      <c r="AF196" s="286" t="s">
        <v>53</v>
      </c>
      <c r="AG196" s="359" t="s">
        <v>104</v>
      </c>
      <c r="AH196" s="289" t="s">
        <v>52</v>
      </c>
      <c r="AI196" s="33" t="s">
        <v>317</v>
      </c>
      <c r="AJ196" s="33" t="s">
        <v>317</v>
      </c>
      <c r="AK196" s="33" t="s">
        <v>317</v>
      </c>
      <c r="AL196" s="33" t="s">
        <v>317</v>
      </c>
      <c r="AM196" s="33" t="s">
        <v>317</v>
      </c>
      <c r="AN196" s="33" t="s">
        <v>317</v>
      </c>
      <c r="AO196" s="352" t="s">
        <v>257</v>
      </c>
      <c r="AP196" s="33" t="s">
        <v>317</v>
      </c>
      <c r="AQ196" s="33" t="s">
        <v>317</v>
      </c>
      <c r="AR196" s="33" t="s">
        <v>317</v>
      </c>
      <c r="AS196" s="48">
        <v>2940.0</v>
      </c>
      <c r="AT196" s="296">
        <f t="shared" si="23"/>
        <v>0.2448979592</v>
      </c>
      <c r="AU196" s="48">
        <v>720.0</v>
      </c>
      <c r="AV196" s="33" t="s">
        <v>317</v>
      </c>
      <c r="AW196" s="33" t="s">
        <v>317</v>
      </c>
      <c r="AX196" s="33" t="s">
        <v>317</v>
      </c>
      <c r="AY196" s="33" t="s">
        <v>317</v>
      </c>
      <c r="AZ196" s="33" t="s">
        <v>317</v>
      </c>
      <c r="BA196" s="33" t="s">
        <v>317</v>
      </c>
      <c r="BB196" s="33" t="s">
        <v>317</v>
      </c>
      <c r="BC196" s="33" t="s">
        <v>317</v>
      </c>
      <c r="BD196" s="33" t="s">
        <v>317</v>
      </c>
      <c r="BE196" s="33" t="s">
        <v>317</v>
      </c>
      <c r="BF196" s="33" t="s">
        <v>317</v>
      </c>
      <c r="BG196" s="33" t="s">
        <v>317</v>
      </c>
      <c r="BH196" s="33" t="s">
        <v>317</v>
      </c>
      <c r="BI196" s="33" t="s">
        <v>317</v>
      </c>
      <c r="BJ196" s="33" t="s">
        <v>317</v>
      </c>
      <c r="BK196" s="264" t="s">
        <v>278</v>
      </c>
      <c r="BL196" s="48" t="s">
        <v>1912</v>
      </c>
      <c r="BM196" s="48" t="s">
        <v>317</v>
      </c>
      <c r="BN196" s="48" t="s">
        <v>7468</v>
      </c>
      <c r="BO196" s="286" t="s">
        <v>53</v>
      </c>
      <c r="BP196" s="286" t="s">
        <v>81</v>
      </c>
      <c r="BQ196" s="286" t="s">
        <v>176</v>
      </c>
      <c r="BR196" s="48" t="s">
        <v>3593</v>
      </c>
      <c r="BS196" s="289" t="s">
        <v>512</v>
      </c>
      <c r="BT196" s="254">
        <f t="shared" si="2"/>
        <v>2025</v>
      </c>
      <c r="BU196" s="254"/>
      <c r="BV196" s="254"/>
      <c r="BW196" s="254"/>
      <c r="BX196" s="254" t="str">
        <f>COUNTIF(A2:BV2, "") + COUNTIF(A2:BV2, "NA") + COUNTIF(A2:BV2, "N/A") + COUNTIF(A2:BV2, "No aplica")</f>
        <v>#ERROR!</v>
      </c>
      <c r="BY196" s="254"/>
      <c r="BZ196" s="62" t="s">
        <v>214</v>
      </c>
      <c r="CA196" s="64" t="s">
        <v>214</v>
      </c>
      <c r="CB196" s="254"/>
      <c r="CC196" s="254"/>
      <c r="CD196" s="65" t="str">
        <f t="shared" si="4"/>
        <v/>
      </c>
      <c r="CE196" s="65"/>
      <c r="CF196" s="65"/>
      <c r="CG196" s="65"/>
      <c r="CH196" s="65"/>
      <c r="CI196" s="65"/>
      <c r="CJ196" s="65">
        <f t="shared" si="5"/>
        <v>0</v>
      </c>
      <c r="CK196" s="53" t="s">
        <v>254</v>
      </c>
      <c r="CL196" s="54" t="s">
        <v>254</v>
      </c>
      <c r="CM196" s="284">
        <v>45804.0</v>
      </c>
    </row>
    <row r="197" ht="22.5" customHeight="1">
      <c r="A197" s="48" t="s">
        <v>1610</v>
      </c>
      <c r="B197" s="33" t="s">
        <v>254</v>
      </c>
      <c r="C197" s="33" t="s">
        <v>7478</v>
      </c>
      <c r="D197" s="261" t="s">
        <v>7479</v>
      </c>
      <c r="E197" s="280" t="s">
        <v>93</v>
      </c>
      <c r="F197" s="280" t="s">
        <v>126</v>
      </c>
      <c r="G197" s="280" t="s">
        <v>128</v>
      </c>
      <c r="H197" s="264" t="s">
        <v>3803</v>
      </c>
      <c r="I197" s="41" t="s">
        <v>278</v>
      </c>
      <c r="J197" s="41" t="s">
        <v>278</v>
      </c>
      <c r="K197" s="48" t="s">
        <v>7480</v>
      </c>
      <c r="L197" s="372" t="s">
        <v>7482</v>
      </c>
      <c r="M197" s="372" t="s">
        <v>7482</v>
      </c>
      <c r="N197" s="352" t="s">
        <v>7486</v>
      </c>
      <c r="O197" s="352" t="s">
        <v>7487</v>
      </c>
      <c r="P197" s="353" t="s">
        <v>44</v>
      </c>
      <c r="Q197" s="277" t="s">
        <v>7488</v>
      </c>
      <c r="R197" s="48" t="s">
        <v>7491</v>
      </c>
      <c r="S197" s="48">
        <v>6423.0</v>
      </c>
      <c r="T197" s="286" t="s">
        <v>132</v>
      </c>
      <c r="U197" s="48" t="s">
        <v>7494</v>
      </c>
      <c r="V197" s="48" t="s">
        <v>7495</v>
      </c>
      <c r="W197" s="48" t="s">
        <v>7497</v>
      </c>
      <c r="X197" s="48" t="s">
        <v>7498</v>
      </c>
      <c r="Y197" s="354">
        <v>45413.0</v>
      </c>
      <c r="Z197" s="354">
        <v>45805.0</v>
      </c>
      <c r="AA197" s="48" t="s">
        <v>7503</v>
      </c>
      <c r="AB197" s="205" t="s">
        <v>7504</v>
      </c>
      <c r="AC197" s="48">
        <v>1.0</v>
      </c>
      <c r="AD197" s="344" t="s">
        <v>257</v>
      </c>
      <c r="AE197" s="344" t="s">
        <v>252</v>
      </c>
      <c r="AF197" s="286" t="s">
        <v>53</v>
      </c>
      <c r="AG197" s="359" t="s">
        <v>104</v>
      </c>
      <c r="AH197" s="289" t="s">
        <v>52</v>
      </c>
      <c r="AI197" s="33" t="s">
        <v>317</v>
      </c>
      <c r="AJ197" s="356">
        <v>45.65</v>
      </c>
      <c r="AK197" s="33" t="s">
        <v>317</v>
      </c>
      <c r="AL197" s="33" t="s">
        <v>317</v>
      </c>
      <c r="AM197" s="33" t="s">
        <v>317</v>
      </c>
      <c r="AN197" s="33" t="s">
        <v>317</v>
      </c>
      <c r="AO197" s="352" t="s">
        <v>257</v>
      </c>
      <c r="AP197" s="33" t="s">
        <v>317</v>
      </c>
      <c r="AQ197" s="33" t="s">
        <v>317</v>
      </c>
      <c r="AR197" s="33" t="s">
        <v>317</v>
      </c>
      <c r="AS197" s="48">
        <v>13870.0</v>
      </c>
      <c r="AT197" s="296">
        <f t="shared" si="23"/>
        <v>0.02696467195</v>
      </c>
      <c r="AU197" s="48">
        <v>374.0</v>
      </c>
      <c r="AV197" s="33" t="s">
        <v>317</v>
      </c>
      <c r="AW197" s="33" t="s">
        <v>317</v>
      </c>
      <c r="AX197" s="33" t="s">
        <v>317</v>
      </c>
      <c r="AY197" s="33" t="s">
        <v>317</v>
      </c>
      <c r="AZ197" s="33" t="s">
        <v>317</v>
      </c>
      <c r="BA197" s="33" t="s">
        <v>317</v>
      </c>
      <c r="BB197" s="33" t="s">
        <v>317</v>
      </c>
      <c r="BC197" s="33" t="s">
        <v>317</v>
      </c>
      <c r="BD197" s="33" t="s">
        <v>317</v>
      </c>
      <c r="BE197" s="33" t="s">
        <v>317</v>
      </c>
      <c r="BF197" s="33" t="s">
        <v>317</v>
      </c>
      <c r="BG197" s="33" t="s">
        <v>317</v>
      </c>
      <c r="BH197" s="33" t="s">
        <v>317</v>
      </c>
      <c r="BI197" s="33" t="s">
        <v>317</v>
      </c>
      <c r="BJ197" s="33" t="s">
        <v>317</v>
      </c>
      <c r="BK197" s="264" t="s">
        <v>278</v>
      </c>
      <c r="BL197" s="48" t="s">
        <v>1912</v>
      </c>
      <c r="BM197" s="48" t="s">
        <v>317</v>
      </c>
      <c r="BN197" s="48" t="s">
        <v>7518</v>
      </c>
      <c r="BO197" s="286" t="s">
        <v>53</v>
      </c>
      <c r="BP197" s="286" t="s">
        <v>81</v>
      </c>
      <c r="BQ197" s="286" t="s">
        <v>176</v>
      </c>
      <c r="BR197" s="48" t="s">
        <v>3593</v>
      </c>
      <c r="BS197" s="289" t="s">
        <v>512</v>
      </c>
      <c r="BT197" s="254">
        <f t="shared" si="2"/>
        <v>2025</v>
      </c>
      <c r="BU197" s="254"/>
      <c r="BV197" s="254"/>
      <c r="BW197" s="254"/>
      <c r="BX197" s="254" t="str">
        <f>COUNTIF(A2:BV2, "") + COUNTIF(A2:BV2, "NA") + COUNTIF(A2:BV2, "N/A") + COUNTIF(A2:BV2, "No aplica")</f>
        <v>#ERROR!</v>
      </c>
      <c r="BY197" s="254"/>
      <c r="BZ197" s="62" t="s">
        <v>214</v>
      </c>
      <c r="CA197" s="64" t="s">
        <v>214</v>
      </c>
      <c r="CB197" s="254"/>
      <c r="CC197" s="254"/>
      <c r="CD197" s="65" t="str">
        <f t="shared" si="4"/>
        <v/>
      </c>
      <c r="CE197" s="65"/>
      <c r="CF197" s="65"/>
      <c r="CG197" s="65"/>
      <c r="CH197" s="65"/>
      <c r="CI197" s="65"/>
      <c r="CJ197" s="65">
        <f t="shared" si="5"/>
        <v>0</v>
      </c>
      <c r="CK197" s="53" t="s">
        <v>254</v>
      </c>
      <c r="CL197" s="54" t="s">
        <v>254</v>
      </c>
      <c r="CM197" s="284">
        <v>45804.0</v>
      </c>
    </row>
    <row r="198" ht="22.5" customHeight="1">
      <c r="A198" s="48" t="s">
        <v>1610</v>
      </c>
      <c r="B198" s="33" t="s">
        <v>254</v>
      </c>
      <c r="C198" s="33" t="s">
        <v>7531</v>
      </c>
      <c r="D198" s="261" t="s">
        <v>7532</v>
      </c>
      <c r="E198" s="280" t="s">
        <v>93</v>
      </c>
      <c r="F198" s="280" t="s">
        <v>126</v>
      </c>
      <c r="G198" s="280" t="s">
        <v>128</v>
      </c>
      <c r="H198" s="264" t="s">
        <v>3803</v>
      </c>
      <c r="I198" s="41" t="s">
        <v>278</v>
      </c>
      <c r="J198" s="41" t="s">
        <v>278</v>
      </c>
      <c r="K198" s="48" t="s">
        <v>7539</v>
      </c>
      <c r="L198" s="372" t="s">
        <v>7541</v>
      </c>
      <c r="M198" s="372" t="s">
        <v>7541</v>
      </c>
      <c r="N198" s="376" t="s">
        <v>7542</v>
      </c>
      <c r="O198" s="352" t="s">
        <v>7544</v>
      </c>
      <c r="P198" s="353" t="s">
        <v>70</v>
      </c>
      <c r="Q198" s="277" t="s">
        <v>7549</v>
      </c>
      <c r="R198" s="48" t="s">
        <v>7550</v>
      </c>
      <c r="S198" s="48">
        <v>2023.0</v>
      </c>
      <c r="T198" s="286" t="s">
        <v>268</v>
      </c>
      <c r="U198" s="48" t="s">
        <v>7553</v>
      </c>
      <c r="V198" s="48" t="s">
        <v>7554</v>
      </c>
      <c r="W198" s="48" t="s">
        <v>7555</v>
      </c>
      <c r="X198" s="48" t="s">
        <v>7557</v>
      </c>
      <c r="Y198" s="354">
        <v>45098.0</v>
      </c>
      <c r="Z198" s="354">
        <v>45805.0</v>
      </c>
      <c r="AA198" s="48" t="s">
        <v>7561</v>
      </c>
      <c r="AB198" s="205" t="s">
        <v>7562</v>
      </c>
      <c r="AC198" s="48">
        <v>1.0</v>
      </c>
      <c r="AD198" s="344" t="s">
        <v>257</v>
      </c>
      <c r="AE198" s="344" t="s">
        <v>252</v>
      </c>
      <c r="AF198" s="286" t="s">
        <v>53</v>
      </c>
      <c r="AG198" s="359" t="s">
        <v>74</v>
      </c>
      <c r="AH198" s="289" t="s">
        <v>52</v>
      </c>
      <c r="AI198" s="33" t="s">
        <v>317</v>
      </c>
      <c r="AJ198" s="366">
        <v>0.5</v>
      </c>
      <c r="AK198" s="33" t="s">
        <v>317</v>
      </c>
      <c r="AL198" s="33" t="s">
        <v>317</v>
      </c>
      <c r="AM198" s="33" t="s">
        <v>317</v>
      </c>
      <c r="AN198" s="33" t="s">
        <v>317</v>
      </c>
      <c r="AO198" s="352" t="s">
        <v>257</v>
      </c>
      <c r="AP198" s="33" t="s">
        <v>317</v>
      </c>
      <c r="AQ198" s="33" t="s">
        <v>317</v>
      </c>
      <c r="AR198" s="48">
        <v>106.0</v>
      </c>
      <c r="AS198" s="33" t="s">
        <v>317</v>
      </c>
      <c r="AT198" s="33" t="s">
        <v>317</v>
      </c>
      <c r="AU198" s="33" t="s">
        <v>317</v>
      </c>
      <c r="AV198" s="33" t="s">
        <v>317</v>
      </c>
      <c r="AW198" s="33" t="s">
        <v>317</v>
      </c>
      <c r="AX198" s="33" t="s">
        <v>317</v>
      </c>
      <c r="AY198" s="33" t="s">
        <v>317</v>
      </c>
      <c r="AZ198" s="33" t="s">
        <v>317</v>
      </c>
      <c r="BA198" s="33" t="s">
        <v>317</v>
      </c>
      <c r="BB198" s="33" t="s">
        <v>317</v>
      </c>
      <c r="BC198" s="33" t="s">
        <v>317</v>
      </c>
      <c r="BD198" s="33" t="s">
        <v>317</v>
      </c>
      <c r="BE198" s="33" t="s">
        <v>317</v>
      </c>
      <c r="BF198" s="33" t="s">
        <v>317</v>
      </c>
      <c r="BG198" s="33" t="s">
        <v>317</v>
      </c>
      <c r="BH198" s="33" t="s">
        <v>317</v>
      </c>
      <c r="BI198" s="33" t="s">
        <v>317</v>
      </c>
      <c r="BJ198" s="33" t="s">
        <v>317</v>
      </c>
      <c r="BK198" s="264" t="s">
        <v>278</v>
      </c>
      <c r="BL198" s="48" t="s">
        <v>3385</v>
      </c>
      <c r="BM198" s="48" t="s">
        <v>317</v>
      </c>
      <c r="BN198" s="48" t="s">
        <v>317</v>
      </c>
      <c r="BO198" s="286" t="s">
        <v>53</v>
      </c>
      <c r="BP198" s="286" t="s">
        <v>81</v>
      </c>
      <c r="BQ198" s="286" t="s">
        <v>176</v>
      </c>
      <c r="BR198" s="48" t="s">
        <v>3593</v>
      </c>
      <c r="BS198" s="289" t="s">
        <v>512</v>
      </c>
      <c r="BT198" s="254">
        <f t="shared" si="2"/>
        <v>2025</v>
      </c>
      <c r="BU198" s="254"/>
      <c r="BV198" s="254"/>
      <c r="BW198" s="254"/>
      <c r="BX198" s="254" t="str">
        <f>COUNTIF(A2:BV2, "") + COUNTIF(A2:BV2, "NA") + COUNTIF(A2:BV2, "N/A") + COUNTIF(A2:BV2, "No aplica")</f>
        <v>#ERROR!</v>
      </c>
      <c r="BY198" s="254"/>
      <c r="BZ198" s="62" t="s">
        <v>214</v>
      </c>
      <c r="CA198" s="64" t="s">
        <v>214</v>
      </c>
      <c r="CB198" s="254"/>
      <c r="CC198" s="254"/>
      <c r="CD198" s="65" t="str">
        <f t="shared" si="4"/>
        <v/>
      </c>
      <c r="CE198" s="65"/>
      <c r="CF198" s="65"/>
      <c r="CG198" s="65"/>
      <c r="CH198" s="65"/>
      <c r="CI198" s="65"/>
      <c r="CJ198" s="65">
        <f t="shared" si="5"/>
        <v>0</v>
      </c>
      <c r="CK198" s="53" t="s">
        <v>254</v>
      </c>
      <c r="CL198" s="54" t="s">
        <v>254</v>
      </c>
      <c r="CM198" s="284">
        <v>45804.0</v>
      </c>
    </row>
    <row r="199" ht="22.5" customHeight="1">
      <c r="A199" s="48" t="s">
        <v>1610</v>
      </c>
      <c r="B199" s="33" t="s">
        <v>254</v>
      </c>
      <c r="C199" s="33" t="s">
        <v>7587</v>
      </c>
      <c r="D199" s="367" t="s">
        <v>7588</v>
      </c>
      <c r="E199" s="280" t="s">
        <v>93</v>
      </c>
      <c r="F199" s="280" t="s">
        <v>126</v>
      </c>
      <c r="G199" s="280" t="s">
        <v>128</v>
      </c>
      <c r="H199" s="265" t="s">
        <v>4182</v>
      </c>
      <c r="I199" s="41" t="s">
        <v>278</v>
      </c>
      <c r="J199" s="41" t="s">
        <v>278</v>
      </c>
      <c r="K199" s="48" t="s">
        <v>7589</v>
      </c>
      <c r="L199" s="372" t="s">
        <v>7590</v>
      </c>
      <c r="M199" s="372" t="s">
        <v>7590</v>
      </c>
      <c r="N199" s="377" t="s">
        <v>3531</v>
      </c>
      <c r="O199" s="277" t="s">
        <v>7591</v>
      </c>
      <c r="P199" s="353" t="s">
        <v>70</v>
      </c>
      <c r="Q199" s="369" t="s">
        <v>7593</v>
      </c>
      <c r="R199" s="48" t="s">
        <v>7595</v>
      </c>
      <c r="S199" s="48">
        <v>1104.0</v>
      </c>
      <c r="T199" s="286" t="s">
        <v>268</v>
      </c>
      <c r="U199" s="48" t="s">
        <v>7598</v>
      </c>
      <c r="V199" s="48" t="s">
        <v>7600</v>
      </c>
      <c r="W199" s="48" t="s">
        <v>7601</v>
      </c>
      <c r="X199" s="48" t="s">
        <v>7602</v>
      </c>
      <c r="Y199" s="354">
        <v>45337.0</v>
      </c>
      <c r="Z199" s="354">
        <v>45687.0</v>
      </c>
      <c r="AA199" s="48" t="s">
        <v>7603</v>
      </c>
      <c r="AB199" s="205" t="s">
        <v>7604</v>
      </c>
      <c r="AC199" s="48">
        <v>1.0</v>
      </c>
      <c r="AD199" s="344" t="s">
        <v>257</v>
      </c>
      <c r="AE199" s="344" t="s">
        <v>252</v>
      </c>
      <c r="AF199" s="286" t="s">
        <v>53</v>
      </c>
      <c r="AG199" s="370" t="s">
        <v>74</v>
      </c>
      <c r="AH199" s="289" t="s">
        <v>52</v>
      </c>
      <c r="AI199" s="33" t="s">
        <v>317</v>
      </c>
      <c r="AJ199" s="371">
        <v>1.34</v>
      </c>
      <c r="AK199" s="33" t="s">
        <v>317</v>
      </c>
      <c r="AL199" s="33" t="s">
        <v>317</v>
      </c>
      <c r="AM199" s="33" t="s">
        <v>317</v>
      </c>
      <c r="AN199" s="33" t="s">
        <v>317</v>
      </c>
      <c r="AO199" s="352" t="s">
        <v>257</v>
      </c>
      <c r="AP199" s="48">
        <v>40151.0</v>
      </c>
      <c r="AQ199" s="361">
        <f t="shared" ref="AQ199:AQ205" si="24">AR199/AP199</f>
        <v>0.02998679983</v>
      </c>
      <c r="AR199" s="48">
        <v>1204.0</v>
      </c>
      <c r="AS199" s="33" t="s">
        <v>317</v>
      </c>
      <c r="AT199" s="33" t="s">
        <v>317</v>
      </c>
      <c r="AU199" s="33" t="s">
        <v>317</v>
      </c>
      <c r="AV199" s="33" t="s">
        <v>317</v>
      </c>
      <c r="AW199" s="33" t="s">
        <v>317</v>
      </c>
      <c r="AX199" s="33" t="s">
        <v>317</v>
      </c>
      <c r="AY199" s="33" t="s">
        <v>317</v>
      </c>
      <c r="AZ199" s="33" t="s">
        <v>317</v>
      </c>
      <c r="BA199" s="33" t="s">
        <v>317</v>
      </c>
      <c r="BB199" s="33" t="s">
        <v>317</v>
      </c>
      <c r="BC199" s="33" t="s">
        <v>317</v>
      </c>
      <c r="BD199" s="33" t="s">
        <v>317</v>
      </c>
      <c r="BE199" s="33" t="s">
        <v>317</v>
      </c>
      <c r="BF199" s="33" t="s">
        <v>317</v>
      </c>
      <c r="BG199" s="33" t="s">
        <v>317</v>
      </c>
      <c r="BH199" s="33" t="s">
        <v>317</v>
      </c>
      <c r="BI199" s="33" t="s">
        <v>317</v>
      </c>
      <c r="BJ199" s="33" t="s">
        <v>317</v>
      </c>
      <c r="BK199" s="264" t="s">
        <v>278</v>
      </c>
      <c r="BL199" s="48" t="s">
        <v>3385</v>
      </c>
      <c r="BM199" s="48" t="s">
        <v>317</v>
      </c>
      <c r="BN199" s="48" t="s">
        <v>7626</v>
      </c>
      <c r="BO199" s="286" t="s">
        <v>53</v>
      </c>
      <c r="BP199" s="286" t="s">
        <v>81</v>
      </c>
      <c r="BQ199" s="286" t="s">
        <v>176</v>
      </c>
      <c r="BR199" s="48" t="s">
        <v>3593</v>
      </c>
      <c r="BS199" s="289" t="s">
        <v>512</v>
      </c>
      <c r="BT199" s="254">
        <f t="shared" si="2"/>
        <v>2025</v>
      </c>
      <c r="BU199" s="254"/>
      <c r="BV199" s="254"/>
      <c r="BW199" s="254"/>
      <c r="BX199" s="254" t="str">
        <f>COUNTIF(A2:BV2, "") + COUNTIF(A2:BV2, "NA") + COUNTIF(A2:BV2, "N/A") + COUNTIF(A2:BV2, "No aplica")</f>
        <v>#ERROR!</v>
      </c>
      <c r="BY199" s="254"/>
      <c r="BZ199" s="62" t="s">
        <v>214</v>
      </c>
      <c r="CA199" s="64" t="s">
        <v>214</v>
      </c>
      <c r="CB199" s="254"/>
      <c r="CC199" s="254"/>
      <c r="CD199" s="65" t="str">
        <f t="shared" si="4"/>
        <v/>
      </c>
      <c r="CE199" s="65"/>
      <c r="CF199" s="65"/>
      <c r="CG199" s="65"/>
      <c r="CH199" s="65"/>
      <c r="CI199" s="65"/>
      <c r="CJ199" s="65">
        <f t="shared" si="5"/>
        <v>0</v>
      </c>
      <c r="CK199" s="53" t="s">
        <v>254</v>
      </c>
      <c r="CL199" s="54" t="s">
        <v>254</v>
      </c>
      <c r="CM199" s="284">
        <v>45804.0</v>
      </c>
    </row>
    <row r="200" ht="22.5" customHeight="1">
      <c r="A200" s="48" t="s">
        <v>1610</v>
      </c>
      <c r="B200" s="33" t="s">
        <v>254</v>
      </c>
      <c r="C200" s="33" t="s">
        <v>7629</v>
      </c>
      <c r="D200" s="261" t="s">
        <v>7630</v>
      </c>
      <c r="E200" s="280" t="s">
        <v>93</v>
      </c>
      <c r="F200" s="280" t="s">
        <v>126</v>
      </c>
      <c r="G200" s="280" t="s">
        <v>128</v>
      </c>
      <c r="H200" s="264" t="s">
        <v>3803</v>
      </c>
      <c r="I200" s="41" t="s">
        <v>278</v>
      </c>
      <c r="J200" s="41" t="s">
        <v>278</v>
      </c>
      <c r="K200" s="48" t="s">
        <v>7635</v>
      </c>
      <c r="L200" s="372" t="s">
        <v>7636</v>
      </c>
      <c r="M200" s="372" t="s">
        <v>7636</v>
      </c>
      <c r="N200" s="376" t="s">
        <v>7640</v>
      </c>
      <c r="O200" s="277" t="s">
        <v>7642</v>
      </c>
      <c r="P200" s="353" t="s">
        <v>44</v>
      </c>
      <c r="Q200" s="277" t="s">
        <v>7644</v>
      </c>
      <c r="R200" s="48" t="s">
        <v>7645</v>
      </c>
      <c r="S200" s="48">
        <v>4610.0</v>
      </c>
      <c r="T200" s="286" t="s">
        <v>265</v>
      </c>
      <c r="U200" s="48" t="s">
        <v>7647</v>
      </c>
      <c r="V200" s="48" t="s">
        <v>7648</v>
      </c>
      <c r="W200" s="48" t="s">
        <v>7650</v>
      </c>
      <c r="X200" s="48" t="s">
        <v>7652</v>
      </c>
      <c r="Y200" s="354">
        <v>45397.0</v>
      </c>
      <c r="Z200" s="354">
        <v>45805.0</v>
      </c>
      <c r="AA200" s="48" t="s">
        <v>7655</v>
      </c>
      <c r="AB200" s="205" t="s">
        <v>7656</v>
      </c>
      <c r="AC200" s="48">
        <v>1.0</v>
      </c>
      <c r="AD200" s="344" t="s">
        <v>257</v>
      </c>
      <c r="AE200" s="344" t="s">
        <v>252</v>
      </c>
      <c r="AF200" s="286" t="s">
        <v>53</v>
      </c>
      <c r="AG200" s="359" t="s">
        <v>74</v>
      </c>
      <c r="AH200" s="289" t="s">
        <v>52</v>
      </c>
      <c r="AI200" s="33" t="s">
        <v>317</v>
      </c>
      <c r="AJ200" s="366">
        <v>27.13</v>
      </c>
      <c r="AK200" s="33" t="s">
        <v>317</v>
      </c>
      <c r="AL200" s="33" t="s">
        <v>317</v>
      </c>
      <c r="AM200" s="33" t="s">
        <v>317</v>
      </c>
      <c r="AN200" s="33" t="s">
        <v>317</v>
      </c>
      <c r="AO200" s="352" t="s">
        <v>257</v>
      </c>
      <c r="AP200" s="48">
        <v>243.0</v>
      </c>
      <c r="AQ200" s="361">
        <f t="shared" si="24"/>
        <v>0.06172839506</v>
      </c>
      <c r="AR200" s="48">
        <v>15.0</v>
      </c>
      <c r="AS200" s="33" t="s">
        <v>317</v>
      </c>
      <c r="AT200" s="33" t="s">
        <v>317</v>
      </c>
      <c r="AU200" s="33" t="s">
        <v>317</v>
      </c>
      <c r="AV200" s="33" t="s">
        <v>317</v>
      </c>
      <c r="AW200" s="33" t="s">
        <v>317</v>
      </c>
      <c r="AX200" s="33" t="s">
        <v>317</v>
      </c>
      <c r="AY200" s="33" t="s">
        <v>317</v>
      </c>
      <c r="AZ200" s="33" t="s">
        <v>317</v>
      </c>
      <c r="BA200" s="33" t="s">
        <v>317</v>
      </c>
      <c r="BB200" s="33" t="s">
        <v>317</v>
      </c>
      <c r="BC200" s="33" t="s">
        <v>317</v>
      </c>
      <c r="BD200" s="33" t="s">
        <v>317</v>
      </c>
      <c r="BE200" s="33" t="s">
        <v>317</v>
      </c>
      <c r="BF200" s="33" t="s">
        <v>317</v>
      </c>
      <c r="BG200" s="33" t="s">
        <v>317</v>
      </c>
      <c r="BH200" s="33" t="s">
        <v>317</v>
      </c>
      <c r="BI200" s="33" t="s">
        <v>317</v>
      </c>
      <c r="BJ200" s="33" t="s">
        <v>317</v>
      </c>
      <c r="BK200" s="264" t="s">
        <v>278</v>
      </c>
      <c r="BL200" s="48" t="s">
        <v>3385</v>
      </c>
      <c r="BM200" s="48" t="s">
        <v>317</v>
      </c>
      <c r="BN200" s="48" t="s">
        <v>7668</v>
      </c>
      <c r="BO200" s="286" t="s">
        <v>53</v>
      </c>
      <c r="BP200" s="286" t="s">
        <v>81</v>
      </c>
      <c r="BQ200" s="286" t="s">
        <v>176</v>
      </c>
      <c r="BR200" s="48" t="s">
        <v>3593</v>
      </c>
      <c r="BS200" s="289" t="s">
        <v>512</v>
      </c>
      <c r="BT200" s="254">
        <f t="shared" si="2"/>
        <v>2025</v>
      </c>
      <c r="BU200" s="254"/>
      <c r="BV200" s="254"/>
      <c r="BW200" s="254"/>
      <c r="BX200" s="254" t="str">
        <f>COUNTIF(A2:BV2, "") + COUNTIF(A2:BV2, "NA") + COUNTIF(A2:BV2, "N/A") + COUNTIF(A2:BV2, "No aplica")</f>
        <v>#ERROR!</v>
      </c>
      <c r="BY200" s="254"/>
      <c r="BZ200" s="62" t="s">
        <v>214</v>
      </c>
      <c r="CA200" s="64" t="s">
        <v>214</v>
      </c>
      <c r="CB200" s="254"/>
      <c r="CC200" s="254"/>
      <c r="CD200" s="65" t="str">
        <f t="shared" si="4"/>
        <v/>
      </c>
      <c r="CE200" s="65"/>
      <c r="CF200" s="65"/>
      <c r="CG200" s="65"/>
      <c r="CH200" s="65"/>
      <c r="CI200" s="65"/>
      <c r="CJ200" s="65">
        <f t="shared" si="5"/>
        <v>0</v>
      </c>
      <c r="CK200" s="53" t="s">
        <v>254</v>
      </c>
      <c r="CL200" s="54" t="s">
        <v>254</v>
      </c>
      <c r="CM200" s="284">
        <v>45804.0</v>
      </c>
    </row>
    <row r="201" ht="22.5" customHeight="1">
      <c r="A201" s="48" t="s">
        <v>1610</v>
      </c>
      <c r="B201" s="33" t="s">
        <v>254</v>
      </c>
      <c r="C201" s="33" t="s">
        <v>7686</v>
      </c>
      <c r="D201" s="261" t="s">
        <v>7687</v>
      </c>
      <c r="E201" s="280" t="s">
        <v>93</v>
      </c>
      <c r="F201" s="280" t="s">
        <v>126</v>
      </c>
      <c r="G201" s="280" t="s">
        <v>128</v>
      </c>
      <c r="H201" s="264" t="s">
        <v>3803</v>
      </c>
      <c r="I201" s="41" t="s">
        <v>278</v>
      </c>
      <c r="J201" s="41" t="s">
        <v>278</v>
      </c>
      <c r="K201" s="48" t="s">
        <v>7688</v>
      </c>
      <c r="L201" s="372" t="s">
        <v>7689</v>
      </c>
      <c r="M201" s="372" t="s">
        <v>7689</v>
      </c>
      <c r="N201" s="352" t="s">
        <v>5238</v>
      </c>
      <c r="O201" s="352" t="s">
        <v>7690</v>
      </c>
      <c r="P201" s="353" t="s">
        <v>44</v>
      </c>
      <c r="Q201" s="277" t="s">
        <v>7691</v>
      </c>
      <c r="R201" s="48" t="s">
        <v>5241</v>
      </c>
      <c r="S201" s="48">
        <v>2618.0</v>
      </c>
      <c r="T201" s="286" t="s">
        <v>265</v>
      </c>
      <c r="U201" s="48" t="s">
        <v>7694</v>
      </c>
      <c r="V201" s="48" t="s">
        <v>7696</v>
      </c>
      <c r="W201" s="48" t="s">
        <v>7697</v>
      </c>
      <c r="X201" s="48" t="s">
        <v>7698</v>
      </c>
      <c r="Y201" s="354">
        <v>45422.0</v>
      </c>
      <c r="Z201" s="354">
        <v>45868.0</v>
      </c>
      <c r="AA201" s="48" t="s">
        <v>7702</v>
      </c>
      <c r="AB201" s="205" t="s">
        <v>7703</v>
      </c>
      <c r="AC201" s="48">
        <v>1.0</v>
      </c>
      <c r="AD201" s="344" t="s">
        <v>257</v>
      </c>
      <c r="AE201" s="344" t="s">
        <v>252</v>
      </c>
      <c r="AF201" s="286" t="s">
        <v>53</v>
      </c>
      <c r="AG201" s="359" t="s">
        <v>74</v>
      </c>
      <c r="AH201" s="289" t="s">
        <v>52</v>
      </c>
      <c r="AI201" s="33" t="s">
        <v>317</v>
      </c>
      <c r="AJ201" s="356">
        <v>7.9</v>
      </c>
      <c r="AK201" s="33" t="s">
        <v>317</v>
      </c>
      <c r="AL201" s="33" t="s">
        <v>317</v>
      </c>
      <c r="AM201" s="33" t="s">
        <v>317</v>
      </c>
      <c r="AN201" s="33" t="s">
        <v>317</v>
      </c>
      <c r="AO201" s="352" t="s">
        <v>257</v>
      </c>
      <c r="AP201" s="48">
        <v>180.0</v>
      </c>
      <c r="AQ201" s="361">
        <f t="shared" si="24"/>
        <v>0.03333333333</v>
      </c>
      <c r="AR201" s="48">
        <v>6.0</v>
      </c>
      <c r="AS201" s="33" t="s">
        <v>317</v>
      </c>
      <c r="AT201" s="33" t="s">
        <v>317</v>
      </c>
      <c r="AU201" s="33" t="s">
        <v>317</v>
      </c>
      <c r="AV201" s="33" t="s">
        <v>317</v>
      </c>
      <c r="AW201" s="33" t="s">
        <v>317</v>
      </c>
      <c r="AX201" s="33" t="s">
        <v>317</v>
      </c>
      <c r="AY201" s="33" t="s">
        <v>317</v>
      </c>
      <c r="AZ201" s="33" t="s">
        <v>317</v>
      </c>
      <c r="BA201" s="33" t="s">
        <v>317</v>
      </c>
      <c r="BB201" s="33" t="s">
        <v>317</v>
      </c>
      <c r="BC201" s="33" t="s">
        <v>317</v>
      </c>
      <c r="BD201" s="33" t="s">
        <v>317</v>
      </c>
      <c r="BE201" s="33" t="s">
        <v>317</v>
      </c>
      <c r="BF201" s="33" t="s">
        <v>317</v>
      </c>
      <c r="BG201" s="33" t="s">
        <v>317</v>
      </c>
      <c r="BH201" s="33" t="s">
        <v>317</v>
      </c>
      <c r="BI201" s="33" t="s">
        <v>317</v>
      </c>
      <c r="BJ201" s="33" t="s">
        <v>317</v>
      </c>
      <c r="BK201" s="264" t="s">
        <v>278</v>
      </c>
      <c r="BL201" s="48" t="s">
        <v>3385</v>
      </c>
      <c r="BM201" s="48" t="s">
        <v>317</v>
      </c>
      <c r="BN201" s="48" t="s">
        <v>7721</v>
      </c>
      <c r="BO201" s="286" t="s">
        <v>53</v>
      </c>
      <c r="BP201" s="286" t="s">
        <v>81</v>
      </c>
      <c r="BQ201" s="286" t="s">
        <v>176</v>
      </c>
      <c r="BR201" s="48" t="s">
        <v>3593</v>
      </c>
      <c r="BS201" s="289" t="s">
        <v>512</v>
      </c>
      <c r="BT201" s="254">
        <f t="shared" si="2"/>
        <v>2025</v>
      </c>
      <c r="BU201" s="254"/>
      <c r="BV201" s="254"/>
      <c r="BW201" s="254"/>
      <c r="BX201" s="254" t="str">
        <f>COUNTIF(A2:BV2, "") + COUNTIF(A2:BV2, "NA") + COUNTIF(A2:BV2, "N/A") + COUNTIF(A2:BV2, "No aplica")</f>
        <v>#ERROR!</v>
      </c>
      <c r="BY201" s="254"/>
      <c r="BZ201" s="62" t="s">
        <v>214</v>
      </c>
      <c r="CA201" s="64" t="s">
        <v>214</v>
      </c>
      <c r="CB201" s="254"/>
      <c r="CC201" s="254"/>
      <c r="CD201" s="65" t="str">
        <f t="shared" si="4"/>
        <v/>
      </c>
      <c r="CE201" s="65"/>
      <c r="CF201" s="65"/>
      <c r="CG201" s="65"/>
      <c r="CH201" s="65"/>
      <c r="CI201" s="65"/>
      <c r="CJ201" s="65">
        <f t="shared" si="5"/>
        <v>0</v>
      </c>
      <c r="CK201" s="53" t="s">
        <v>254</v>
      </c>
      <c r="CL201" s="54" t="s">
        <v>254</v>
      </c>
      <c r="CM201" s="284">
        <v>45804.0</v>
      </c>
    </row>
    <row r="202" ht="22.5" customHeight="1">
      <c r="A202" s="48" t="s">
        <v>1610</v>
      </c>
      <c r="B202" s="33" t="s">
        <v>254</v>
      </c>
      <c r="C202" s="33" t="s">
        <v>7728</v>
      </c>
      <c r="D202" s="261" t="s">
        <v>7729</v>
      </c>
      <c r="E202" s="280" t="s">
        <v>93</v>
      </c>
      <c r="F202" s="280" t="s">
        <v>126</v>
      </c>
      <c r="G202" s="280" t="s">
        <v>128</v>
      </c>
      <c r="H202" s="265" t="s">
        <v>4182</v>
      </c>
      <c r="I202" s="41" t="s">
        <v>278</v>
      </c>
      <c r="J202" s="41" t="s">
        <v>278</v>
      </c>
      <c r="K202" s="48" t="s">
        <v>7733</v>
      </c>
      <c r="L202" s="350" t="s">
        <v>7734</v>
      </c>
      <c r="M202" s="350" t="s">
        <v>7734</v>
      </c>
      <c r="N202" s="277" t="s">
        <v>2421</v>
      </c>
      <c r="O202" s="277" t="s">
        <v>2423</v>
      </c>
      <c r="P202" s="353" t="s">
        <v>44</v>
      </c>
      <c r="Q202" s="277" t="s">
        <v>7742</v>
      </c>
      <c r="R202" s="48" t="s">
        <v>7744</v>
      </c>
      <c r="S202" s="48">
        <v>8292.0</v>
      </c>
      <c r="T202" s="286" t="s">
        <v>268</v>
      </c>
      <c r="U202" s="48" t="s">
        <v>7747</v>
      </c>
      <c r="V202" s="48" t="s">
        <v>7749</v>
      </c>
      <c r="W202" s="48" t="s">
        <v>7751</v>
      </c>
      <c r="X202" s="48" t="s">
        <v>7752</v>
      </c>
      <c r="Y202" s="354">
        <v>45746.0</v>
      </c>
      <c r="Z202" s="354">
        <v>45959.0</v>
      </c>
      <c r="AA202" s="48" t="s">
        <v>7757</v>
      </c>
      <c r="AB202" s="205" t="s">
        <v>7758</v>
      </c>
      <c r="AC202" s="48">
        <v>1.0</v>
      </c>
      <c r="AD202" s="344" t="s">
        <v>257</v>
      </c>
      <c r="AE202" s="344" t="s">
        <v>252</v>
      </c>
      <c r="AF202" s="286" t="s">
        <v>53</v>
      </c>
      <c r="AG202" s="359" t="s">
        <v>74</v>
      </c>
      <c r="AH202" s="289" t="s">
        <v>52</v>
      </c>
      <c r="AI202" s="33" t="s">
        <v>317</v>
      </c>
      <c r="AJ202" s="356">
        <v>3.66</v>
      </c>
      <c r="AK202" s="33" t="s">
        <v>317</v>
      </c>
      <c r="AL202" s="33" t="s">
        <v>317</v>
      </c>
      <c r="AM202" s="33" t="s">
        <v>317</v>
      </c>
      <c r="AN202" s="33" t="s">
        <v>317</v>
      </c>
      <c r="AO202" s="352" t="s">
        <v>257</v>
      </c>
      <c r="AP202" s="48">
        <v>12157.0</v>
      </c>
      <c r="AQ202" s="361">
        <f t="shared" si="24"/>
        <v>0.0776507362</v>
      </c>
      <c r="AR202" s="48">
        <v>944.0</v>
      </c>
      <c r="AS202" s="33" t="s">
        <v>317</v>
      </c>
      <c r="AT202" s="33" t="s">
        <v>317</v>
      </c>
      <c r="AU202" s="33" t="s">
        <v>317</v>
      </c>
      <c r="AV202" s="33" t="s">
        <v>317</v>
      </c>
      <c r="AW202" s="33" t="s">
        <v>317</v>
      </c>
      <c r="AX202" s="33" t="s">
        <v>317</v>
      </c>
      <c r="AY202" s="33" t="s">
        <v>317</v>
      </c>
      <c r="AZ202" s="33" t="s">
        <v>317</v>
      </c>
      <c r="BA202" s="33" t="s">
        <v>317</v>
      </c>
      <c r="BB202" s="33" t="s">
        <v>317</v>
      </c>
      <c r="BC202" s="33" t="s">
        <v>317</v>
      </c>
      <c r="BD202" s="33" t="s">
        <v>317</v>
      </c>
      <c r="BE202" s="33" t="s">
        <v>317</v>
      </c>
      <c r="BF202" s="33" t="s">
        <v>317</v>
      </c>
      <c r="BG202" s="33" t="s">
        <v>317</v>
      </c>
      <c r="BH202" s="33" t="s">
        <v>317</v>
      </c>
      <c r="BI202" s="33" t="s">
        <v>317</v>
      </c>
      <c r="BJ202" s="33" t="s">
        <v>317</v>
      </c>
      <c r="BK202" s="264" t="s">
        <v>278</v>
      </c>
      <c r="BL202" s="48" t="s">
        <v>3385</v>
      </c>
      <c r="BM202" s="48" t="s">
        <v>317</v>
      </c>
      <c r="BN202" s="48" t="s">
        <v>7764</v>
      </c>
      <c r="BO202" s="286" t="s">
        <v>53</v>
      </c>
      <c r="BP202" s="286" t="s">
        <v>81</v>
      </c>
      <c r="BQ202" s="286" t="s">
        <v>176</v>
      </c>
      <c r="BR202" s="48" t="s">
        <v>3593</v>
      </c>
      <c r="BS202" s="289" t="s">
        <v>512</v>
      </c>
      <c r="BT202" s="254">
        <f t="shared" si="2"/>
        <v>2025</v>
      </c>
      <c r="BU202" s="254"/>
      <c r="BV202" s="254"/>
      <c r="BW202" s="254"/>
      <c r="BX202" s="254" t="str">
        <f>COUNTIF(A2:BV2, "") + COUNTIF(A2:BV2, "NA") + COUNTIF(A2:BV2, "N/A") + COUNTIF(A2:BV2, "No aplica")</f>
        <v>#ERROR!</v>
      </c>
      <c r="BY202" s="254"/>
      <c r="BZ202" s="62" t="s">
        <v>214</v>
      </c>
      <c r="CA202" s="64" t="s">
        <v>214</v>
      </c>
      <c r="CB202" s="254"/>
      <c r="CC202" s="254"/>
      <c r="CD202" s="65" t="str">
        <f t="shared" si="4"/>
        <v/>
      </c>
      <c r="CE202" s="65"/>
      <c r="CF202" s="65"/>
      <c r="CG202" s="65"/>
      <c r="CH202" s="65"/>
      <c r="CI202" s="65"/>
      <c r="CJ202" s="65">
        <f t="shared" si="5"/>
        <v>0</v>
      </c>
      <c r="CK202" s="53" t="s">
        <v>254</v>
      </c>
      <c r="CL202" s="54" t="s">
        <v>254</v>
      </c>
      <c r="CM202" s="284">
        <v>45804.0</v>
      </c>
    </row>
    <row r="203" ht="22.5" customHeight="1">
      <c r="A203" s="48" t="s">
        <v>1610</v>
      </c>
      <c r="B203" s="33" t="s">
        <v>254</v>
      </c>
      <c r="C203" s="33" t="s">
        <v>7786</v>
      </c>
      <c r="D203" s="261" t="s">
        <v>7787</v>
      </c>
      <c r="E203" s="280" t="s">
        <v>93</v>
      </c>
      <c r="F203" s="280" t="s">
        <v>126</v>
      </c>
      <c r="G203" s="280" t="s">
        <v>128</v>
      </c>
      <c r="H203" s="265" t="s">
        <v>4182</v>
      </c>
      <c r="I203" s="41" t="s">
        <v>278</v>
      </c>
      <c r="J203" s="41" t="s">
        <v>278</v>
      </c>
      <c r="K203" s="48" t="s">
        <v>7788</v>
      </c>
      <c r="L203" s="372" t="s">
        <v>7789</v>
      </c>
      <c r="M203" s="372" t="s">
        <v>7789</v>
      </c>
      <c r="N203" s="277">
        <v>9.01240442E8</v>
      </c>
      <c r="O203" s="277" t="s">
        <v>7790</v>
      </c>
      <c r="P203" s="353" t="s">
        <v>70</v>
      </c>
      <c r="Q203" s="277" t="s">
        <v>7791</v>
      </c>
      <c r="R203" s="48" t="s">
        <v>2944</v>
      </c>
      <c r="S203" s="48">
        <v>4921.0</v>
      </c>
      <c r="T203" s="286" t="s">
        <v>188</v>
      </c>
      <c r="U203" s="48" t="s">
        <v>7792</v>
      </c>
      <c r="V203" s="48" t="s">
        <v>7793</v>
      </c>
      <c r="W203" s="48" t="s">
        <v>7794</v>
      </c>
      <c r="X203" s="48" t="s">
        <v>7795</v>
      </c>
      <c r="Y203" s="354">
        <v>45748.0</v>
      </c>
      <c r="Z203" s="354">
        <v>45959.0</v>
      </c>
      <c r="AA203" s="48" t="s">
        <v>7796</v>
      </c>
      <c r="AB203" s="205" t="s">
        <v>7797</v>
      </c>
      <c r="AC203" s="48">
        <v>1.0</v>
      </c>
      <c r="AD203" s="344" t="s">
        <v>257</v>
      </c>
      <c r="AE203" s="344" t="s">
        <v>252</v>
      </c>
      <c r="AF203" s="286" t="s">
        <v>53</v>
      </c>
      <c r="AG203" s="359" t="s">
        <v>74</v>
      </c>
      <c r="AH203" s="289" t="s">
        <v>52</v>
      </c>
      <c r="AI203" s="33" t="s">
        <v>317</v>
      </c>
      <c r="AJ203" s="356">
        <v>11.17</v>
      </c>
      <c r="AK203" s="33" t="s">
        <v>317</v>
      </c>
      <c r="AL203" s="33" t="s">
        <v>317</v>
      </c>
      <c r="AM203" s="33" t="s">
        <v>317</v>
      </c>
      <c r="AN203" s="33" t="s">
        <v>317</v>
      </c>
      <c r="AO203" s="352" t="s">
        <v>257</v>
      </c>
      <c r="AP203" s="48">
        <v>375522.0</v>
      </c>
      <c r="AQ203" s="361">
        <f t="shared" si="24"/>
        <v>0.0003275440587</v>
      </c>
      <c r="AR203" s="48">
        <v>123.0</v>
      </c>
      <c r="AS203" s="33" t="s">
        <v>317</v>
      </c>
      <c r="AT203" s="33" t="s">
        <v>317</v>
      </c>
      <c r="AU203" s="33" t="s">
        <v>317</v>
      </c>
      <c r="AV203" s="33" t="s">
        <v>317</v>
      </c>
      <c r="AW203" s="33" t="s">
        <v>317</v>
      </c>
      <c r="AX203" s="33" t="s">
        <v>317</v>
      </c>
      <c r="AY203" s="33" t="s">
        <v>317</v>
      </c>
      <c r="AZ203" s="33" t="s">
        <v>317</v>
      </c>
      <c r="BA203" s="33" t="s">
        <v>317</v>
      </c>
      <c r="BB203" s="33" t="s">
        <v>317</v>
      </c>
      <c r="BC203" s="33" t="s">
        <v>317</v>
      </c>
      <c r="BD203" s="33" t="s">
        <v>317</v>
      </c>
      <c r="BE203" s="33" t="s">
        <v>317</v>
      </c>
      <c r="BF203" s="33" t="s">
        <v>317</v>
      </c>
      <c r="BG203" s="33" t="s">
        <v>317</v>
      </c>
      <c r="BH203" s="33" t="s">
        <v>317</v>
      </c>
      <c r="BI203" s="33" t="s">
        <v>317</v>
      </c>
      <c r="BJ203" s="33" t="s">
        <v>317</v>
      </c>
      <c r="BK203" s="264" t="s">
        <v>278</v>
      </c>
      <c r="BL203" s="48" t="s">
        <v>3385</v>
      </c>
      <c r="BM203" s="48" t="s">
        <v>317</v>
      </c>
      <c r="BN203" s="48" t="s">
        <v>7816</v>
      </c>
      <c r="BO203" s="286" t="s">
        <v>53</v>
      </c>
      <c r="BP203" s="286" t="s">
        <v>81</v>
      </c>
      <c r="BQ203" s="286" t="s">
        <v>176</v>
      </c>
      <c r="BR203" s="48" t="s">
        <v>3593</v>
      </c>
      <c r="BS203" s="289" t="s">
        <v>512</v>
      </c>
      <c r="BT203" s="254">
        <f t="shared" si="2"/>
        <v>2025</v>
      </c>
      <c r="BU203" s="254"/>
      <c r="BV203" s="254"/>
      <c r="BW203" s="254"/>
      <c r="BX203" s="254" t="str">
        <f>COUNTIF(A2:BV2, "") + COUNTIF(A2:BV2, "NA") + COUNTIF(A2:BV2, "N/A") + COUNTIF(A2:BV2, "No aplica")</f>
        <v>#ERROR!</v>
      </c>
      <c r="BY203" s="254"/>
      <c r="BZ203" s="62" t="s">
        <v>214</v>
      </c>
      <c r="CA203" s="64" t="s">
        <v>214</v>
      </c>
      <c r="CB203" s="254"/>
      <c r="CC203" s="254"/>
      <c r="CD203" s="65" t="str">
        <f t="shared" si="4"/>
        <v/>
      </c>
      <c r="CE203" s="65"/>
      <c r="CF203" s="65"/>
      <c r="CG203" s="65"/>
      <c r="CH203" s="65"/>
      <c r="CI203" s="65"/>
      <c r="CJ203" s="65">
        <f t="shared" si="5"/>
        <v>0</v>
      </c>
      <c r="CK203" s="53" t="s">
        <v>254</v>
      </c>
      <c r="CL203" s="54" t="s">
        <v>254</v>
      </c>
      <c r="CM203" s="284">
        <v>45804.0</v>
      </c>
    </row>
    <row r="204" ht="22.5" customHeight="1">
      <c r="A204" s="48" t="s">
        <v>1610</v>
      </c>
      <c r="B204" s="33" t="s">
        <v>254</v>
      </c>
      <c r="C204" s="33" t="s">
        <v>7825</v>
      </c>
      <c r="D204" s="261" t="s">
        <v>7827</v>
      </c>
      <c r="E204" s="280" t="s">
        <v>93</v>
      </c>
      <c r="F204" s="280" t="s">
        <v>126</v>
      </c>
      <c r="G204" s="280" t="s">
        <v>128</v>
      </c>
      <c r="H204" s="265" t="s">
        <v>4182</v>
      </c>
      <c r="I204" s="41" t="s">
        <v>278</v>
      </c>
      <c r="J204" s="41" t="s">
        <v>278</v>
      </c>
      <c r="K204" s="48" t="s">
        <v>7829</v>
      </c>
      <c r="L204" s="372" t="s">
        <v>7830</v>
      </c>
      <c r="M204" s="372" t="s">
        <v>7830</v>
      </c>
      <c r="N204" s="350" t="s">
        <v>1880</v>
      </c>
      <c r="O204" s="277" t="s">
        <v>7831</v>
      </c>
      <c r="P204" s="353" t="s">
        <v>70</v>
      </c>
      <c r="Q204" s="350" t="s">
        <v>7832</v>
      </c>
      <c r="R204" s="48" t="s">
        <v>7833</v>
      </c>
      <c r="S204" s="48">
        <v>3290.0</v>
      </c>
      <c r="T204" s="286" t="s">
        <v>268</v>
      </c>
      <c r="U204" s="48" t="s">
        <v>7834</v>
      </c>
      <c r="V204" s="48" t="s">
        <v>7836</v>
      </c>
      <c r="W204" s="48" t="s">
        <v>7839</v>
      </c>
      <c r="X204" s="48" t="s">
        <v>7841</v>
      </c>
      <c r="Y204" s="354">
        <v>45731.0</v>
      </c>
      <c r="Z204" s="354">
        <v>45988.0</v>
      </c>
      <c r="AA204" s="48" t="s">
        <v>7843</v>
      </c>
      <c r="AB204" s="205" t="s">
        <v>7845</v>
      </c>
      <c r="AC204" s="48">
        <v>1.0</v>
      </c>
      <c r="AD204" s="344" t="s">
        <v>257</v>
      </c>
      <c r="AE204" s="344" t="s">
        <v>252</v>
      </c>
      <c r="AF204" s="286" t="s">
        <v>53</v>
      </c>
      <c r="AG204" s="359" t="s">
        <v>74</v>
      </c>
      <c r="AH204" s="289" t="s">
        <v>52</v>
      </c>
      <c r="AI204" s="33" t="s">
        <v>317</v>
      </c>
      <c r="AJ204" s="356">
        <v>57.35</v>
      </c>
      <c r="AK204" s="33" t="s">
        <v>317</v>
      </c>
      <c r="AL204" s="33" t="s">
        <v>317</v>
      </c>
      <c r="AM204" s="33" t="s">
        <v>317</v>
      </c>
      <c r="AN204" s="33" t="s">
        <v>317</v>
      </c>
      <c r="AO204" s="352" t="s">
        <v>257</v>
      </c>
      <c r="AP204" s="48">
        <v>1046.0</v>
      </c>
      <c r="AQ204" s="415">
        <f t="shared" si="24"/>
        <v>0.5047801147</v>
      </c>
      <c r="AR204" s="48">
        <v>528.0</v>
      </c>
      <c r="AS204" s="33" t="s">
        <v>317</v>
      </c>
      <c r="AT204" s="33" t="s">
        <v>317</v>
      </c>
      <c r="AU204" s="33" t="s">
        <v>317</v>
      </c>
      <c r="AV204" s="33" t="s">
        <v>317</v>
      </c>
      <c r="AW204" s="33" t="s">
        <v>317</v>
      </c>
      <c r="AX204" s="33" t="s">
        <v>317</v>
      </c>
      <c r="AY204" s="33" t="s">
        <v>317</v>
      </c>
      <c r="AZ204" s="33" t="s">
        <v>317</v>
      </c>
      <c r="BA204" s="33" t="s">
        <v>317</v>
      </c>
      <c r="BB204" s="33" t="s">
        <v>317</v>
      </c>
      <c r="BC204" s="33" t="s">
        <v>317</v>
      </c>
      <c r="BD204" s="33" t="s">
        <v>317</v>
      </c>
      <c r="BE204" s="33" t="s">
        <v>317</v>
      </c>
      <c r="BF204" s="33" t="s">
        <v>317</v>
      </c>
      <c r="BG204" s="33" t="s">
        <v>317</v>
      </c>
      <c r="BH204" s="33" t="s">
        <v>317</v>
      </c>
      <c r="BI204" s="33" t="s">
        <v>317</v>
      </c>
      <c r="BJ204" s="33" t="s">
        <v>317</v>
      </c>
      <c r="BK204" s="264" t="s">
        <v>278</v>
      </c>
      <c r="BL204" s="48" t="s">
        <v>3385</v>
      </c>
      <c r="BM204" s="48" t="s">
        <v>317</v>
      </c>
      <c r="BN204" s="48" t="s">
        <v>317</v>
      </c>
      <c r="BO204" s="286" t="s">
        <v>53</v>
      </c>
      <c r="BP204" s="286" t="s">
        <v>81</v>
      </c>
      <c r="BQ204" s="286" t="s">
        <v>176</v>
      </c>
      <c r="BR204" s="48" t="s">
        <v>3593</v>
      </c>
      <c r="BS204" s="289" t="s">
        <v>512</v>
      </c>
      <c r="BT204" s="254">
        <f t="shared" si="2"/>
        <v>2025</v>
      </c>
      <c r="BU204" s="254"/>
      <c r="BV204" s="254"/>
      <c r="BW204" s="254"/>
      <c r="BX204" s="254" t="str">
        <f>COUNTIF(A2:BV2, "") + COUNTIF(A2:BV2, "NA") + COUNTIF(A2:BV2, "N/A") + COUNTIF(A2:BV2, "No aplica")</f>
        <v>#ERROR!</v>
      </c>
      <c r="BY204" s="254"/>
      <c r="BZ204" s="62" t="s">
        <v>214</v>
      </c>
      <c r="CA204" s="64" t="s">
        <v>214</v>
      </c>
      <c r="CB204" s="254"/>
      <c r="CC204" s="254"/>
      <c r="CD204" s="65" t="str">
        <f t="shared" si="4"/>
        <v/>
      </c>
      <c r="CE204" s="65"/>
      <c r="CF204" s="65"/>
      <c r="CG204" s="65"/>
      <c r="CH204" s="65"/>
      <c r="CI204" s="65"/>
      <c r="CJ204" s="65">
        <f t="shared" si="5"/>
        <v>0</v>
      </c>
      <c r="CK204" s="53" t="s">
        <v>254</v>
      </c>
      <c r="CL204" s="54" t="s">
        <v>254</v>
      </c>
      <c r="CM204" s="284">
        <v>45804.0</v>
      </c>
    </row>
    <row r="205" ht="22.5" customHeight="1">
      <c r="A205" s="48" t="s">
        <v>1610</v>
      </c>
      <c r="B205" s="33" t="s">
        <v>254</v>
      </c>
      <c r="C205" s="33" t="s">
        <v>7869</v>
      </c>
      <c r="D205" s="367" t="s">
        <v>7870</v>
      </c>
      <c r="E205" s="280" t="s">
        <v>93</v>
      </c>
      <c r="F205" s="280" t="s">
        <v>126</v>
      </c>
      <c r="G205" s="280" t="s">
        <v>128</v>
      </c>
      <c r="H205" s="265" t="s">
        <v>3467</v>
      </c>
      <c r="I205" s="41" t="s">
        <v>278</v>
      </c>
      <c r="J205" s="41" t="s">
        <v>278</v>
      </c>
      <c r="K205" s="48" t="s">
        <v>7878</v>
      </c>
      <c r="L205" s="372" t="s">
        <v>7880</v>
      </c>
      <c r="M205" s="372" t="s">
        <v>7880</v>
      </c>
      <c r="N205" s="377" t="s">
        <v>7883</v>
      </c>
      <c r="O205" s="277" t="s">
        <v>7884</v>
      </c>
      <c r="P205" s="353" t="s">
        <v>70</v>
      </c>
      <c r="Q205" s="369" t="s">
        <v>7885</v>
      </c>
      <c r="R205" s="48" t="s">
        <v>7886</v>
      </c>
      <c r="S205" s="48">
        <v>4923.0</v>
      </c>
      <c r="T205" s="286" t="s">
        <v>197</v>
      </c>
      <c r="U205" s="48" t="s">
        <v>7887</v>
      </c>
      <c r="V205" s="48" t="s">
        <v>7888</v>
      </c>
      <c r="W205" s="48" t="s">
        <v>7889</v>
      </c>
      <c r="X205" s="48" t="s">
        <v>7890</v>
      </c>
      <c r="Y205" s="354">
        <v>45383.0</v>
      </c>
      <c r="Z205" s="354">
        <v>45805.0</v>
      </c>
      <c r="AA205" s="48" t="s">
        <v>7891</v>
      </c>
      <c r="AB205" s="205" t="s">
        <v>7892</v>
      </c>
      <c r="AC205" s="48">
        <v>1.0</v>
      </c>
      <c r="AD205" s="344" t="s">
        <v>257</v>
      </c>
      <c r="AE205" s="344" t="s">
        <v>252</v>
      </c>
      <c r="AF205" s="286" t="s">
        <v>53</v>
      </c>
      <c r="AG205" s="370" t="s">
        <v>74</v>
      </c>
      <c r="AH205" s="289" t="s">
        <v>52</v>
      </c>
      <c r="AI205" s="33" t="s">
        <v>317</v>
      </c>
      <c r="AJ205" s="371">
        <v>37.55</v>
      </c>
      <c r="AK205" s="33" t="s">
        <v>317</v>
      </c>
      <c r="AL205" s="33" t="s">
        <v>317</v>
      </c>
      <c r="AM205" s="33" t="s">
        <v>317</v>
      </c>
      <c r="AN205" s="33" t="s">
        <v>317</v>
      </c>
      <c r="AO205" s="352" t="s">
        <v>257</v>
      </c>
      <c r="AP205" s="48">
        <v>550.0</v>
      </c>
      <c r="AQ205" s="415">
        <f t="shared" si="24"/>
        <v>0.2981818182</v>
      </c>
      <c r="AR205" s="48">
        <v>164.0</v>
      </c>
      <c r="AS205" s="33" t="s">
        <v>317</v>
      </c>
      <c r="AT205" s="33" t="s">
        <v>317</v>
      </c>
      <c r="AU205" s="33" t="s">
        <v>317</v>
      </c>
      <c r="AV205" s="33" t="s">
        <v>317</v>
      </c>
      <c r="AW205" s="33" t="s">
        <v>317</v>
      </c>
      <c r="AX205" s="33" t="s">
        <v>317</v>
      </c>
      <c r="AY205" s="33" t="s">
        <v>317</v>
      </c>
      <c r="AZ205" s="33" t="s">
        <v>317</v>
      </c>
      <c r="BA205" s="33" t="s">
        <v>317</v>
      </c>
      <c r="BB205" s="33" t="s">
        <v>317</v>
      </c>
      <c r="BC205" s="33" t="s">
        <v>317</v>
      </c>
      <c r="BD205" s="33" t="s">
        <v>317</v>
      </c>
      <c r="BE205" s="33" t="s">
        <v>317</v>
      </c>
      <c r="BF205" s="33" t="s">
        <v>317</v>
      </c>
      <c r="BG205" s="33" t="s">
        <v>317</v>
      </c>
      <c r="BH205" s="33" t="s">
        <v>317</v>
      </c>
      <c r="BI205" s="33" t="s">
        <v>317</v>
      </c>
      <c r="BJ205" s="33" t="s">
        <v>317</v>
      </c>
      <c r="BK205" s="264" t="s">
        <v>278</v>
      </c>
      <c r="BL205" s="48" t="s">
        <v>3385</v>
      </c>
      <c r="BM205" s="48" t="s">
        <v>317</v>
      </c>
      <c r="BN205" s="48" t="s">
        <v>7904</v>
      </c>
      <c r="BO205" s="286" t="s">
        <v>53</v>
      </c>
      <c r="BP205" s="286" t="s">
        <v>81</v>
      </c>
      <c r="BQ205" s="286" t="s">
        <v>176</v>
      </c>
      <c r="BR205" s="48" t="s">
        <v>3593</v>
      </c>
      <c r="BS205" s="289" t="s">
        <v>512</v>
      </c>
      <c r="BT205" s="254">
        <f t="shared" si="2"/>
        <v>2025</v>
      </c>
      <c r="BU205" s="254"/>
      <c r="BV205" s="254"/>
      <c r="BW205" s="254"/>
      <c r="BX205" s="254" t="str">
        <f>COUNTIF(A2:BV2, "") + COUNTIF(A2:BV2, "NA") + COUNTIF(A2:BV2, "N/A") + COUNTIF(A2:BV2, "No aplica")</f>
        <v>#ERROR!</v>
      </c>
      <c r="BY205" s="254"/>
      <c r="BZ205" s="62" t="s">
        <v>214</v>
      </c>
      <c r="CA205" s="64" t="s">
        <v>214</v>
      </c>
      <c r="CB205" s="254"/>
      <c r="CC205" s="254"/>
      <c r="CD205" s="65" t="str">
        <f t="shared" si="4"/>
        <v/>
      </c>
      <c r="CE205" s="65"/>
      <c r="CF205" s="65"/>
      <c r="CG205" s="65"/>
      <c r="CH205" s="65"/>
      <c r="CI205" s="65"/>
      <c r="CJ205" s="65">
        <f t="shared" si="5"/>
        <v>0</v>
      </c>
      <c r="CK205" s="53" t="s">
        <v>254</v>
      </c>
      <c r="CL205" s="54" t="s">
        <v>254</v>
      </c>
      <c r="CM205" s="284">
        <v>45804.0</v>
      </c>
    </row>
    <row r="206" ht="22.5" customHeight="1">
      <c r="A206" s="48" t="s">
        <v>1610</v>
      </c>
      <c r="B206" s="33" t="s">
        <v>254</v>
      </c>
      <c r="C206" s="33" t="s">
        <v>7918</v>
      </c>
      <c r="D206" s="261" t="s">
        <v>7919</v>
      </c>
      <c r="E206" s="280" t="s">
        <v>93</v>
      </c>
      <c r="F206" s="280" t="s">
        <v>126</v>
      </c>
      <c r="G206" s="280" t="s">
        <v>128</v>
      </c>
      <c r="H206" s="265" t="s">
        <v>3467</v>
      </c>
      <c r="I206" s="41" t="s">
        <v>278</v>
      </c>
      <c r="J206" s="41" t="s">
        <v>278</v>
      </c>
      <c r="K206" s="48" t="s">
        <v>7921</v>
      </c>
      <c r="L206" s="350" t="s">
        <v>7922</v>
      </c>
      <c r="M206" s="350" t="s">
        <v>7922</v>
      </c>
      <c r="N206" s="277" t="s">
        <v>7923</v>
      </c>
      <c r="O206" s="277" t="s">
        <v>7924</v>
      </c>
      <c r="P206" s="353" t="s">
        <v>70</v>
      </c>
      <c r="Q206" s="277" t="s">
        <v>7925</v>
      </c>
      <c r="R206" s="48" t="s">
        <v>7926</v>
      </c>
      <c r="S206" s="48">
        <v>1030.0</v>
      </c>
      <c r="T206" s="286" t="s">
        <v>197</v>
      </c>
      <c r="U206" s="48" t="s">
        <v>7927</v>
      </c>
      <c r="V206" s="48" t="s">
        <v>7928</v>
      </c>
      <c r="W206" s="48" t="s">
        <v>7929</v>
      </c>
      <c r="X206" s="48" t="s">
        <v>7930</v>
      </c>
      <c r="Y206" s="276" t="s">
        <v>257</v>
      </c>
      <c r="Z206" s="354">
        <v>45742.0</v>
      </c>
      <c r="AA206" s="48" t="s">
        <v>7932</v>
      </c>
      <c r="AB206" s="205" t="s">
        <v>7933</v>
      </c>
      <c r="AC206" s="48">
        <v>1.0</v>
      </c>
      <c r="AD206" s="344" t="s">
        <v>257</v>
      </c>
      <c r="AE206" s="344" t="s">
        <v>252</v>
      </c>
      <c r="AF206" s="286" t="s">
        <v>53</v>
      </c>
      <c r="AG206" s="359" t="s">
        <v>74</v>
      </c>
      <c r="AH206" s="289" t="s">
        <v>52</v>
      </c>
      <c r="AI206" s="33" t="s">
        <v>317</v>
      </c>
      <c r="AJ206" s="33" t="s">
        <v>317</v>
      </c>
      <c r="AK206" s="33" t="s">
        <v>317</v>
      </c>
      <c r="AL206" s="33" t="s">
        <v>317</v>
      </c>
      <c r="AM206" s="33" t="s">
        <v>317</v>
      </c>
      <c r="AN206" s="33" t="s">
        <v>317</v>
      </c>
      <c r="AO206" s="352" t="s">
        <v>257</v>
      </c>
      <c r="AP206" s="33" t="s">
        <v>317</v>
      </c>
      <c r="AQ206" s="33" t="s">
        <v>317</v>
      </c>
      <c r="AR206" s="48">
        <v>46.0</v>
      </c>
      <c r="AS206" s="33" t="s">
        <v>317</v>
      </c>
      <c r="AT206" s="33" t="s">
        <v>317</v>
      </c>
      <c r="AU206" s="33" t="s">
        <v>317</v>
      </c>
      <c r="AV206" s="33" t="s">
        <v>317</v>
      </c>
      <c r="AW206" s="33" t="s">
        <v>317</v>
      </c>
      <c r="AX206" s="33" t="s">
        <v>317</v>
      </c>
      <c r="AY206" s="33" t="s">
        <v>317</v>
      </c>
      <c r="AZ206" s="33" t="s">
        <v>317</v>
      </c>
      <c r="BA206" s="33" t="s">
        <v>317</v>
      </c>
      <c r="BB206" s="33" t="s">
        <v>317</v>
      </c>
      <c r="BC206" s="33" t="s">
        <v>317</v>
      </c>
      <c r="BD206" s="33" t="s">
        <v>317</v>
      </c>
      <c r="BE206" s="33" t="s">
        <v>317</v>
      </c>
      <c r="BF206" s="33" t="s">
        <v>317</v>
      </c>
      <c r="BG206" s="33" t="s">
        <v>317</v>
      </c>
      <c r="BH206" s="33" t="s">
        <v>317</v>
      </c>
      <c r="BI206" s="33" t="s">
        <v>317</v>
      </c>
      <c r="BJ206" s="33" t="s">
        <v>317</v>
      </c>
      <c r="BK206" s="264" t="s">
        <v>278</v>
      </c>
      <c r="BL206" s="48" t="s">
        <v>3385</v>
      </c>
      <c r="BM206" s="48" t="s">
        <v>317</v>
      </c>
      <c r="BN206" s="48" t="s">
        <v>7951</v>
      </c>
      <c r="BO206" s="286" t="s">
        <v>53</v>
      </c>
      <c r="BP206" s="286" t="s">
        <v>81</v>
      </c>
      <c r="BQ206" s="286" t="s">
        <v>176</v>
      </c>
      <c r="BR206" s="48" t="s">
        <v>3593</v>
      </c>
      <c r="BS206" s="289" t="s">
        <v>512</v>
      </c>
      <c r="BT206" s="254">
        <f t="shared" si="2"/>
        <v>2025</v>
      </c>
      <c r="BU206" s="254"/>
      <c r="BV206" s="254"/>
      <c r="BW206" s="254"/>
      <c r="BX206" s="254" t="str">
        <f>COUNTIF(A2:BV2, "") + COUNTIF(A2:BV2, "NA") + COUNTIF(A2:BV2, "N/A") + COUNTIF(A2:BV2, "No aplica")</f>
        <v>#ERROR!</v>
      </c>
      <c r="BY206" s="254"/>
      <c r="BZ206" s="62" t="s">
        <v>214</v>
      </c>
      <c r="CA206" s="64" t="s">
        <v>214</v>
      </c>
      <c r="CB206" s="254"/>
      <c r="CC206" s="254"/>
      <c r="CD206" s="65" t="str">
        <f t="shared" si="4"/>
        <v/>
      </c>
      <c r="CE206" s="65"/>
      <c r="CF206" s="65"/>
      <c r="CG206" s="65"/>
      <c r="CH206" s="65"/>
      <c r="CI206" s="65"/>
      <c r="CJ206" s="65">
        <f t="shared" si="5"/>
        <v>0</v>
      </c>
      <c r="CK206" s="53" t="s">
        <v>254</v>
      </c>
      <c r="CL206" s="54" t="s">
        <v>254</v>
      </c>
      <c r="CM206" s="284">
        <v>45804.0</v>
      </c>
    </row>
    <row r="207" ht="22.5" customHeight="1">
      <c r="A207" s="48" t="s">
        <v>1610</v>
      </c>
      <c r="B207" s="33" t="s">
        <v>254</v>
      </c>
      <c r="C207" s="33" t="s">
        <v>7965</v>
      </c>
      <c r="D207" s="367" t="s">
        <v>7966</v>
      </c>
      <c r="E207" s="280" t="s">
        <v>93</v>
      </c>
      <c r="F207" s="280" t="s">
        <v>126</v>
      </c>
      <c r="G207" s="280" t="s">
        <v>128</v>
      </c>
      <c r="H207" s="265" t="s">
        <v>3467</v>
      </c>
      <c r="I207" s="41" t="s">
        <v>278</v>
      </c>
      <c r="J207" s="41" t="s">
        <v>278</v>
      </c>
      <c r="K207" s="48" t="s">
        <v>7974</v>
      </c>
      <c r="L207" s="372" t="s">
        <v>7975</v>
      </c>
      <c r="M207" s="372" t="s">
        <v>7975</v>
      </c>
      <c r="N207" s="277" t="s">
        <v>3505</v>
      </c>
      <c r="O207" s="277" t="s">
        <v>3954</v>
      </c>
      <c r="P207" s="353" t="s">
        <v>44</v>
      </c>
      <c r="Q207" s="369" t="s">
        <v>7980</v>
      </c>
      <c r="R207" s="48" t="s">
        <v>3958</v>
      </c>
      <c r="S207" s="48">
        <v>1104.0</v>
      </c>
      <c r="T207" s="286" t="s">
        <v>268</v>
      </c>
      <c r="U207" s="48" t="s">
        <v>7982</v>
      </c>
      <c r="V207" s="48" t="s">
        <v>7984</v>
      </c>
      <c r="W207" s="48" t="s">
        <v>7985</v>
      </c>
      <c r="X207" s="48" t="s">
        <v>7986</v>
      </c>
      <c r="Y207" s="354">
        <v>45078.0</v>
      </c>
      <c r="Z207" s="354">
        <v>45715.0</v>
      </c>
      <c r="AA207" s="48" t="s">
        <v>7989</v>
      </c>
      <c r="AB207" s="205" t="s">
        <v>7991</v>
      </c>
      <c r="AC207" s="48">
        <v>1.0</v>
      </c>
      <c r="AD207" s="344" t="s">
        <v>257</v>
      </c>
      <c r="AE207" s="344" t="s">
        <v>252</v>
      </c>
      <c r="AF207" s="286" t="s">
        <v>53</v>
      </c>
      <c r="AG207" s="370" t="s">
        <v>50</v>
      </c>
      <c r="AH207" s="289" t="s">
        <v>52</v>
      </c>
      <c r="AI207" s="33" t="s">
        <v>317</v>
      </c>
      <c r="AJ207" s="371">
        <v>1.87</v>
      </c>
      <c r="AK207" s="33" t="s">
        <v>317</v>
      </c>
      <c r="AL207" s="33" t="s">
        <v>317</v>
      </c>
      <c r="AM207" s="33" t="s">
        <v>317</v>
      </c>
      <c r="AN207" s="33" t="s">
        <v>317</v>
      </c>
      <c r="AO207" s="352" t="s">
        <v>257</v>
      </c>
      <c r="AP207" s="33" t="s">
        <v>317</v>
      </c>
      <c r="AQ207" s="33" t="s">
        <v>317</v>
      </c>
      <c r="AR207" s="33" t="s">
        <v>317</v>
      </c>
      <c r="AS207" s="33" t="s">
        <v>317</v>
      </c>
      <c r="AT207" s="33" t="s">
        <v>317</v>
      </c>
      <c r="AU207" s="33" t="s">
        <v>317</v>
      </c>
      <c r="AV207" s="33" t="s">
        <v>317</v>
      </c>
      <c r="AW207" s="33" t="s">
        <v>317</v>
      </c>
      <c r="AX207" s="33" t="s">
        <v>317</v>
      </c>
      <c r="AY207" s="33" t="s">
        <v>317</v>
      </c>
      <c r="AZ207" s="33" t="s">
        <v>317</v>
      </c>
      <c r="BA207" s="33" t="s">
        <v>317</v>
      </c>
      <c r="BB207" s="33" t="s">
        <v>317</v>
      </c>
      <c r="BC207" s="33" t="s">
        <v>317</v>
      </c>
      <c r="BD207" s="33" t="s">
        <v>317</v>
      </c>
      <c r="BE207" s="33" t="s">
        <v>317</v>
      </c>
      <c r="BF207" s="33" t="s">
        <v>317</v>
      </c>
      <c r="BG207" s="33" t="s">
        <v>317</v>
      </c>
      <c r="BH207" s="33" t="s">
        <v>317</v>
      </c>
      <c r="BI207" s="33" t="s">
        <v>317</v>
      </c>
      <c r="BJ207" s="33" t="s">
        <v>317</v>
      </c>
      <c r="BK207" s="278" t="s">
        <v>7999</v>
      </c>
      <c r="BL207" s="48" t="s">
        <v>8000</v>
      </c>
      <c r="BM207" s="48" t="s">
        <v>317</v>
      </c>
      <c r="BN207" s="48" t="s">
        <v>317</v>
      </c>
      <c r="BO207" s="286" t="s">
        <v>53</v>
      </c>
      <c r="BP207" s="286" t="s">
        <v>81</v>
      </c>
      <c r="BQ207" s="286" t="s">
        <v>176</v>
      </c>
      <c r="BR207" s="48" t="s">
        <v>4695</v>
      </c>
      <c r="BS207" s="289" t="s">
        <v>512</v>
      </c>
      <c r="BT207" s="254">
        <f t="shared" si="2"/>
        <v>2025</v>
      </c>
      <c r="BU207" s="254"/>
      <c r="BV207" s="254"/>
      <c r="BW207" s="254"/>
      <c r="BX207" s="254" t="str">
        <f>COUNTIF(A2:BV2, "") + COUNTIF(A2:BV2, "NA") + COUNTIF(A2:BV2, "N/A") + COUNTIF(A2:BV2, "No aplica")</f>
        <v>#ERROR!</v>
      </c>
      <c r="BY207" s="254"/>
      <c r="BZ207" s="62" t="s">
        <v>214</v>
      </c>
      <c r="CA207" s="64" t="s">
        <v>214</v>
      </c>
      <c r="CB207" s="254"/>
      <c r="CC207" s="254"/>
      <c r="CD207" s="65" t="str">
        <f t="shared" si="4"/>
        <v/>
      </c>
      <c r="CE207" s="65"/>
      <c r="CF207" s="65"/>
      <c r="CG207" s="65"/>
      <c r="CH207" s="65"/>
      <c r="CI207" s="65"/>
      <c r="CJ207" s="65">
        <f t="shared" si="5"/>
        <v>0</v>
      </c>
      <c r="CK207" s="53" t="s">
        <v>254</v>
      </c>
      <c r="CL207" s="54" t="s">
        <v>254</v>
      </c>
      <c r="CM207" s="284">
        <v>45804.0</v>
      </c>
    </row>
    <row r="208" ht="22.5" customHeight="1">
      <c r="A208" s="48" t="s">
        <v>1610</v>
      </c>
      <c r="B208" s="33" t="s">
        <v>254</v>
      </c>
      <c r="C208" s="33" t="s">
        <v>8021</v>
      </c>
      <c r="D208" s="416" t="s">
        <v>8022</v>
      </c>
      <c r="E208" s="280" t="s">
        <v>93</v>
      </c>
      <c r="F208" s="280" t="s">
        <v>126</v>
      </c>
      <c r="G208" s="280" t="s">
        <v>128</v>
      </c>
      <c r="H208" s="264" t="s">
        <v>3803</v>
      </c>
      <c r="I208" s="41" t="s">
        <v>278</v>
      </c>
      <c r="J208" s="41" t="s">
        <v>278</v>
      </c>
      <c r="K208" s="48" t="s">
        <v>8023</v>
      </c>
      <c r="L208" s="372" t="s">
        <v>8024</v>
      </c>
      <c r="M208" s="372" t="s">
        <v>8024</v>
      </c>
      <c r="N208" s="352" t="s">
        <v>8025</v>
      </c>
      <c r="O208" s="352" t="s">
        <v>8026</v>
      </c>
      <c r="P208" s="353" t="s">
        <v>70</v>
      </c>
      <c r="Q208" s="277" t="s">
        <v>8027</v>
      </c>
      <c r="R208" s="48" t="s">
        <v>8028</v>
      </c>
      <c r="S208" s="48">
        <v>1089.0</v>
      </c>
      <c r="T208" s="286" t="s">
        <v>218</v>
      </c>
      <c r="U208" s="48" t="s">
        <v>8029</v>
      </c>
      <c r="V208" s="48" t="s">
        <v>8031</v>
      </c>
      <c r="W208" s="48" t="s">
        <v>8034</v>
      </c>
      <c r="X208" s="48" t="s">
        <v>8035</v>
      </c>
      <c r="Y208" s="354">
        <v>45413.0</v>
      </c>
      <c r="Z208" s="354">
        <v>45805.0</v>
      </c>
      <c r="AA208" s="48" t="s">
        <v>8036</v>
      </c>
      <c r="AB208" s="205" t="s">
        <v>8037</v>
      </c>
      <c r="AC208" s="48">
        <v>1.0</v>
      </c>
      <c r="AD208" s="344" t="s">
        <v>257</v>
      </c>
      <c r="AE208" s="344" t="s">
        <v>252</v>
      </c>
      <c r="AF208" s="286" t="s">
        <v>53</v>
      </c>
      <c r="AG208" s="355" t="s">
        <v>50</v>
      </c>
      <c r="AH208" s="289" t="s">
        <v>52</v>
      </c>
      <c r="AI208" s="33" t="s">
        <v>317</v>
      </c>
      <c r="AJ208" s="366">
        <v>19.15</v>
      </c>
      <c r="AK208" s="33" t="s">
        <v>317</v>
      </c>
      <c r="AL208" s="33" t="s">
        <v>317</v>
      </c>
      <c r="AM208" s="33" t="s">
        <v>317</v>
      </c>
      <c r="AN208" s="33" t="s">
        <v>317</v>
      </c>
      <c r="AO208" s="352" t="s">
        <v>257</v>
      </c>
      <c r="AP208" s="33" t="s">
        <v>317</v>
      </c>
      <c r="AQ208" s="33" t="s">
        <v>317</v>
      </c>
      <c r="AR208" s="33" t="s">
        <v>317</v>
      </c>
      <c r="AS208" s="33" t="s">
        <v>317</v>
      </c>
      <c r="AT208" s="33" t="s">
        <v>317</v>
      </c>
      <c r="AU208" s="33" t="s">
        <v>317</v>
      </c>
      <c r="AV208" s="33" t="s">
        <v>317</v>
      </c>
      <c r="AW208" s="33" t="s">
        <v>317</v>
      </c>
      <c r="AX208" s="33" t="s">
        <v>317</v>
      </c>
      <c r="AY208" s="33" t="s">
        <v>317</v>
      </c>
      <c r="AZ208" s="33" t="s">
        <v>317</v>
      </c>
      <c r="BA208" s="33" t="s">
        <v>317</v>
      </c>
      <c r="BB208" s="33" t="s">
        <v>317</v>
      </c>
      <c r="BC208" s="33" t="s">
        <v>317</v>
      </c>
      <c r="BD208" s="33" t="s">
        <v>317</v>
      </c>
      <c r="BE208" s="33" t="s">
        <v>317</v>
      </c>
      <c r="BF208" s="33" t="s">
        <v>317</v>
      </c>
      <c r="BG208" s="33" t="s">
        <v>317</v>
      </c>
      <c r="BH208" s="33" t="s">
        <v>317</v>
      </c>
      <c r="BI208" s="33" t="s">
        <v>317</v>
      </c>
      <c r="BJ208" s="33" t="s">
        <v>317</v>
      </c>
      <c r="BK208" s="48" t="s">
        <v>8052</v>
      </c>
      <c r="BL208" s="48" t="s">
        <v>3156</v>
      </c>
      <c r="BM208" s="48" t="s">
        <v>317</v>
      </c>
      <c r="BN208" s="48" t="s">
        <v>8053</v>
      </c>
      <c r="BO208" s="286" t="s">
        <v>53</v>
      </c>
      <c r="BP208" s="286" t="s">
        <v>81</v>
      </c>
      <c r="BQ208" s="286" t="s">
        <v>53</v>
      </c>
      <c r="BR208" s="48" t="s">
        <v>4695</v>
      </c>
      <c r="BS208" s="289" t="s">
        <v>512</v>
      </c>
      <c r="BT208" s="254">
        <f t="shared" si="2"/>
        <v>2025</v>
      </c>
      <c r="BU208" s="254"/>
      <c r="BV208" s="254"/>
      <c r="BW208" s="254"/>
      <c r="BX208" s="254" t="str">
        <f>COUNTIF(A2:BV2, "") + COUNTIF(A2:BV2, "NA") + COUNTIF(A2:BV2, "N/A") + COUNTIF(A2:BV2, "No aplica")</f>
        <v>#ERROR!</v>
      </c>
      <c r="BY208" s="254"/>
      <c r="BZ208" s="62" t="s">
        <v>214</v>
      </c>
      <c r="CA208" s="64" t="s">
        <v>214</v>
      </c>
      <c r="CB208" s="254"/>
      <c r="CC208" s="254"/>
      <c r="CD208" s="65" t="str">
        <f t="shared" si="4"/>
        <v/>
      </c>
      <c r="CE208" s="65"/>
      <c r="CF208" s="65"/>
      <c r="CG208" s="65"/>
      <c r="CH208" s="65"/>
      <c r="CI208" s="65"/>
      <c r="CJ208" s="65">
        <f t="shared" si="5"/>
        <v>0</v>
      </c>
      <c r="CK208" s="53" t="s">
        <v>254</v>
      </c>
      <c r="CL208" s="54" t="s">
        <v>254</v>
      </c>
      <c r="CM208" s="284">
        <v>45804.0</v>
      </c>
    </row>
    <row r="209" ht="22.5" customHeight="1">
      <c r="A209" s="48" t="s">
        <v>1610</v>
      </c>
      <c r="B209" s="33" t="s">
        <v>254</v>
      </c>
      <c r="C209" s="33" t="s">
        <v>8066</v>
      </c>
      <c r="D209" s="261" t="s">
        <v>8067</v>
      </c>
      <c r="E209" s="280" t="s">
        <v>93</v>
      </c>
      <c r="F209" s="280" t="s">
        <v>126</v>
      </c>
      <c r="G209" s="280" t="s">
        <v>128</v>
      </c>
      <c r="H209" s="264" t="s">
        <v>3803</v>
      </c>
      <c r="I209" s="41" t="s">
        <v>278</v>
      </c>
      <c r="J209" s="41" t="s">
        <v>278</v>
      </c>
      <c r="K209" s="48" t="s">
        <v>8072</v>
      </c>
      <c r="L209" s="372" t="s">
        <v>8073</v>
      </c>
      <c r="M209" s="372" t="s">
        <v>8073</v>
      </c>
      <c r="N209" s="352" t="s">
        <v>8075</v>
      </c>
      <c r="O209" s="352" t="s">
        <v>8076</v>
      </c>
      <c r="P209" s="353" t="s">
        <v>44</v>
      </c>
      <c r="Q209" s="277" t="s">
        <v>8077</v>
      </c>
      <c r="R209" s="48" t="s">
        <v>8078</v>
      </c>
      <c r="S209" s="48">
        <v>5210.0</v>
      </c>
      <c r="T209" s="286" t="s">
        <v>197</v>
      </c>
      <c r="U209" s="48" t="s">
        <v>8080</v>
      </c>
      <c r="V209" s="48" t="s">
        <v>8081</v>
      </c>
      <c r="W209" s="48" t="s">
        <v>8082</v>
      </c>
      <c r="X209" s="48" t="s">
        <v>8083</v>
      </c>
      <c r="Y209" s="354">
        <v>45402.0</v>
      </c>
      <c r="Z209" s="354">
        <v>45805.0</v>
      </c>
      <c r="AA209" s="48" t="s">
        <v>8087</v>
      </c>
      <c r="AB209" s="205" t="s">
        <v>8089</v>
      </c>
      <c r="AC209" s="48">
        <v>1.0</v>
      </c>
      <c r="AD209" s="344" t="s">
        <v>257</v>
      </c>
      <c r="AE209" s="344" t="s">
        <v>252</v>
      </c>
      <c r="AF209" s="286" t="s">
        <v>53</v>
      </c>
      <c r="AG209" s="355" t="s">
        <v>50</v>
      </c>
      <c r="AH209" s="289" t="s">
        <v>52</v>
      </c>
      <c r="AI209" s="33" t="s">
        <v>317</v>
      </c>
      <c r="AJ209" s="366">
        <v>17.9</v>
      </c>
      <c r="AK209" s="33" t="s">
        <v>317</v>
      </c>
      <c r="AL209" s="33" t="s">
        <v>317</v>
      </c>
      <c r="AM209" s="33" t="s">
        <v>317</v>
      </c>
      <c r="AN209" s="33" t="s">
        <v>317</v>
      </c>
      <c r="AO209" s="352" t="s">
        <v>257</v>
      </c>
      <c r="AP209" s="33" t="s">
        <v>317</v>
      </c>
      <c r="AQ209" s="33" t="s">
        <v>317</v>
      </c>
      <c r="AR209" s="33" t="s">
        <v>317</v>
      </c>
      <c r="AS209" s="33" t="s">
        <v>317</v>
      </c>
      <c r="AT209" s="33" t="s">
        <v>317</v>
      </c>
      <c r="AU209" s="33" t="s">
        <v>317</v>
      </c>
      <c r="AV209" s="33" t="s">
        <v>317</v>
      </c>
      <c r="AW209" s="33" t="s">
        <v>317</v>
      </c>
      <c r="AX209" s="33" t="s">
        <v>317</v>
      </c>
      <c r="AY209" s="33" t="s">
        <v>317</v>
      </c>
      <c r="AZ209" s="33" t="s">
        <v>317</v>
      </c>
      <c r="BA209" s="33" t="s">
        <v>317</v>
      </c>
      <c r="BB209" s="33" t="s">
        <v>317</v>
      </c>
      <c r="BC209" s="33" t="s">
        <v>317</v>
      </c>
      <c r="BD209" s="33" t="s">
        <v>317</v>
      </c>
      <c r="BE209" s="33" t="s">
        <v>317</v>
      </c>
      <c r="BF209" s="33" t="s">
        <v>317</v>
      </c>
      <c r="BG209" s="33" t="s">
        <v>317</v>
      </c>
      <c r="BH209" s="33" t="s">
        <v>317</v>
      </c>
      <c r="BI209" s="33" t="s">
        <v>317</v>
      </c>
      <c r="BJ209" s="33" t="s">
        <v>317</v>
      </c>
      <c r="BK209" s="48" t="s">
        <v>8095</v>
      </c>
      <c r="BL209" s="48" t="s">
        <v>4228</v>
      </c>
      <c r="BM209" s="48" t="s">
        <v>317</v>
      </c>
      <c r="BN209" s="48" t="s">
        <v>8096</v>
      </c>
      <c r="BO209" s="286" t="s">
        <v>53</v>
      </c>
      <c r="BP209" s="286" t="s">
        <v>81</v>
      </c>
      <c r="BQ209" s="286" t="s">
        <v>53</v>
      </c>
      <c r="BR209" s="48" t="s">
        <v>4695</v>
      </c>
      <c r="BS209" s="289" t="s">
        <v>512</v>
      </c>
      <c r="BT209" s="254">
        <f t="shared" si="2"/>
        <v>2025</v>
      </c>
      <c r="BU209" s="254"/>
      <c r="BV209" s="254"/>
      <c r="BW209" s="254"/>
      <c r="BX209" s="254" t="str">
        <f>COUNTIF(A2:BV2, "") + COUNTIF(A2:BV2, "NA") + COUNTIF(A2:BV2, "N/A") + COUNTIF(A2:BV2, "No aplica")</f>
        <v>#ERROR!</v>
      </c>
      <c r="BY209" s="254"/>
      <c r="BZ209" s="62" t="s">
        <v>214</v>
      </c>
      <c r="CA209" s="64" t="s">
        <v>214</v>
      </c>
      <c r="CB209" s="254"/>
      <c r="CC209" s="254"/>
      <c r="CD209" s="65" t="str">
        <f t="shared" si="4"/>
        <v/>
      </c>
      <c r="CE209" s="65"/>
      <c r="CF209" s="65"/>
      <c r="CG209" s="65"/>
      <c r="CH209" s="65"/>
      <c r="CI209" s="65"/>
      <c r="CJ209" s="65">
        <f t="shared" si="5"/>
        <v>0</v>
      </c>
      <c r="CK209" s="53" t="s">
        <v>254</v>
      </c>
      <c r="CL209" s="54" t="s">
        <v>254</v>
      </c>
      <c r="CM209" s="284">
        <v>45804.0</v>
      </c>
    </row>
    <row r="210" ht="22.5" customHeight="1">
      <c r="A210" s="48" t="s">
        <v>1610</v>
      </c>
      <c r="B210" s="33" t="s">
        <v>254</v>
      </c>
      <c r="C210" s="33" t="s">
        <v>8104</v>
      </c>
      <c r="D210" s="261" t="s">
        <v>8106</v>
      </c>
      <c r="E210" s="280" t="s">
        <v>93</v>
      </c>
      <c r="F210" s="280" t="s">
        <v>126</v>
      </c>
      <c r="G210" s="280" t="s">
        <v>128</v>
      </c>
      <c r="H210" s="264" t="s">
        <v>3803</v>
      </c>
      <c r="I210" s="41" t="s">
        <v>278</v>
      </c>
      <c r="J210" s="41" t="s">
        <v>278</v>
      </c>
      <c r="K210" s="48" t="s">
        <v>8112</v>
      </c>
      <c r="L210" s="372" t="s">
        <v>8113</v>
      </c>
      <c r="M210" s="372" t="s">
        <v>8113</v>
      </c>
      <c r="N210" s="352" t="s">
        <v>8114</v>
      </c>
      <c r="O210" s="352" t="s">
        <v>8115</v>
      </c>
      <c r="P210" s="353" t="s">
        <v>44</v>
      </c>
      <c r="Q210" s="277" t="s">
        <v>8116</v>
      </c>
      <c r="R210" s="48" t="s">
        <v>8117</v>
      </c>
      <c r="S210" s="48">
        <v>7111.0</v>
      </c>
      <c r="T210" s="286" t="s">
        <v>101</v>
      </c>
      <c r="U210" s="48" t="s">
        <v>8119</v>
      </c>
      <c r="V210" s="48" t="s">
        <v>8120</v>
      </c>
      <c r="W210" s="48" t="s">
        <v>8121</v>
      </c>
      <c r="X210" s="48" t="s">
        <v>8122</v>
      </c>
      <c r="Y210" s="354">
        <v>45397.0</v>
      </c>
      <c r="Z210" s="354">
        <v>45834.0</v>
      </c>
      <c r="AA210" s="48" t="s">
        <v>8124</v>
      </c>
      <c r="AB210" s="205" t="s">
        <v>8125</v>
      </c>
      <c r="AC210" s="48">
        <v>1.0</v>
      </c>
      <c r="AD210" s="344" t="s">
        <v>257</v>
      </c>
      <c r="AE210" s="344" t="s">
        <v>252</v>
      </c>
      <c r="AF210" s="286" t="s">
        <v>53</v>
      </c>
      <c r="AG210" s="355" t="s">
        <v>50</v>
      </c>
      <c r="AH210" s="289" t="s">
        <v>52</v>
      </c>
      <c r="AI210" s="33" t="s">
        <v>317</v>
      </c>
      <c r="AJ210" s="366">
        <v>28.0</v>
      </c>
      <c r="AK210" s="33" t="s">
        <v>317</v>
      </c>
      <c r="AL210" s="33" t="s">
        <v>317</v>
      </c>
      <c r="AM210" s="33" t="s">
        <v>317</v>
      </c>
      <c r="AN210" s="33" t="s">
        <v>317</v>
      </c>
      <c r="AO210" s="352" t="s">
        <v>257</v>
      </c>
      <c r="AP210" s="33" t="s">
        <v>317</v>
      </c>
      <c r="AQ210" s="33" t="s">
        <v>317</v>
      </c>
      <c r="AR210" s="33" t="s">
        <v>317</v>
      </c>
      <c r="AS210" s="33" t="s">
        <v>317</v>
      </c>
      <c r="AT210" s="33" t="s">
        <v>317</v>
      </c>
      <c r="AU210" s="33" t="s">
        <v>317</v>
      </c>
      <c r="AV210" s="33" t="s">
        <v>317</v>
      </c>
      <c r="AW210" s="33" t="s">
        <v>317</v>
      </c>
      <c r="AX210" s="33" t="s">
        <v>317</v>
      </c>
      <c r="AY210" s="33" t="s">
        <v>317</v>
      </c>
      <c r="AZ210" s="33" t="s">
        <v>317</v>
      </c>
      <c r="BA210" s="33" t="s">
        <v>317</v>
      </c>
      <c r="BB210" s="33" t="s">
        <v>317</v>
      </c>
      <c r="BC210" s="33" t="s">
        <v>317</v>
      </c>
      <c r="BD210" s="33" t="s">
        <v>317</v>
      </c>
      <c r="BE210" s="33" t="s">
        <v>317</v>
      </c>
      <c r="BF210" s="33" t="s">
        <v>317</v>
      </c>
      <c r="BG210" s="33" t="s">
        <v>317</v>
      </c>
      <c r="BH210" s="33" t="s">
        <v>317</v>
      </c>
      <c r="BI210" s="33" t="s">
        <v>317</v>
      </c>
      <c r="BJ210" s="33" t="s">
        <v>317</v>
      </c>
      <c r="BK210" s="48" t="s">
        <v>8128</v>
      </c>
      <c r="BL210" s="48" t="s">
        <v>3156</v>
      </c>
      <c r="BM210" s="48" t="s">
        <v>317</v>
      </c>
      <c r="BN210" s="48" t="s">
        <v>8130</v>
      </c>
      <c r="BO210" s="286" t="s">
        <v>53</v>
      </c>
      <c r="BP210" s="286" t="s">
        <v>81</v>
      </c>
      <c r="BQ210" s="286" t="s">
        <v>53</v>
      </c>
      <c r="BR210" s="48" t="s">
        <v>4695</v>
      </c>
      <c r="BS210" s="289" t="s">
        <v>512</v>
      </c>
      <c r="BT210" s="254">
        <f t="shared" si="2"/>
        <v>2025</v>
      </c>
      <c r="BU210" s="254"/>
      <c r="BV210" s="254"/>
      <c r="BW210" s="254"/>
      <c r="BX210" s="254" t="str">
        <f>COUNTIF(A2:BV2, "") + COUNTIF(A2:BV2, "NA") + COUNTIF(A2:BV2, "N/A") + COUNTIF(A2:BV2, "No aplica")</f>
        <v>#ERROR!</v>
      </c>
      <c r="BY210" s="254"/>
      <c r="BZ210" s="62" t="s">
        <v>214</v>
      </c>
      <c r="CA210" s="64" t="s">
        <v>214</v>
      </c>
      <c r="CB210" s="254"/>
      <c r="CC210" s="254"/>
      <c r="CD210" s="65" t="str">
        <f t="shared" si="4"/>
        <v/>
      </c>
      <c r="CE210" s="65"/>
      <c r="CF210" s="65"/>
      <c r="CG210" s="65"/>
      <c r="CH210" s="65"/>
      <c r="CI210" s="65"/>
      <c r="CJ210" s="65">
        <f t="shared" si="5"/>
        <v>0</v>
      </c>
      <c r="CK210" s="53" t="s">
        <v>254</v>
      </c>
      <c r="CL210" s="54" t="s">
        <v>254</v>
      </c>
      <c r="CM210" s="284">
        <v>45804.0</v>
      </c>
    </row>
    <row r="211" ht="22.5" customHeight="1">
      <c r="A211" s="48" t="s">
        <v>1610</v>
      </c>
      <c r="B211" s="33" t="s">
        <v>254</v>
      </c>
      <c r="C211" s="33" t="s">
        <v>8136</v>
      </c>
      <c r="D211" s="261" t="s">
        <v>8137</v>
      </c>
      <c r="E211" s="280" t="s">
        <v>93</v>
      </c>
      <c r="F211" s="280" t="s">
        <v>126</v>
      </c>
      <c r="G211" s="280" t="s">
        <v>128</v>
      </c>
      <c r="H211" s="264" t="s">
        <v>3803</v>
      </c>
      <c r="I211" s="41" t="s">
        <v>278</v>
      </c>
      <c r="J211" s="41" t="s">
        <v>278</v>
      </c>
      <c r="K211" s="48" t="s">
        <v>8138</v>
      </c>
      <c r="L211" s="372" t="s">
        <v>8139</v>
      </c>
      <c r="M211" s="372" t="s">
        <v>8139</v>
      </c>
      <c r="N211" s="352" t="s">
        <v>8140</v>
      </c>
      <c r="O211" s="352" t="s">
        <v>8141</v>
      </c>
      <c r="P211" s="353" t="s">
        <v>44</v>
      </c>
      <c r="Q211" s="277" t="s">
        <v>8143</v>
      </c>
      <c r="R211" s="48" t="s">
        <v>8144</v>
      </c>
      <c r="S211" s="48">
        <v>4520.0</v>
      </c>
      <c r="T211" s="286" t="s">
        <v>178</v>
      </c>
      <c r="U211" s="48" t="s">
        <v>8145</v>
      </c>
      <c r="V211" s="48" t="s">
        <v>8146</v>
      </c>
      <c r="W211" s="48" t="s">
        <v>8147</v>
      </c>
      <c r="X211" s="48" t="s">
        <v>8148</v>
      </c>
      <c r="Y211" s="354">
        <v>45390.0</v>
      </c>
      <c r="Z211" s="354">
        <v>45834.0</v>
      </c>
      <c r="AA211" s="48" t="s">
        <v>8150</v>
      </c>
      <c r="AB211" s="205" t="s">
        <v>5248</v>
      </c>
      <c r="AC211" s="48">
        <v>1.0</v>
      </c>
      <c r="AD211" s="344" t="s">
        <v>257</v>
      </c>
      <c r="AE211" s="344" t="s">
        <v>252</v>
      </c>
      <c r="AF211" s="286" t="s">
        <v>53</v>
      </c>
      <c r="AG211" s="359" t="s">
        <v>50</v>
      </c>
      <c r="AH211" s="289" t="s">
        <v>52</v>
      </c>
      <c r="AI211" s="33" t="s">
        <v>317</v>
      </c>
      <c r="AJ211" s="418">
        <v>17.55</v>
      </c>
      <c r="AK211" s="33" t="s">
        <v>317</v>
      </c>
      <c r="AL211" s="33" t="s">
        <v>317</v>
      </c>
      <c r="AM211" s="33" t="s">
        <v>317</v>
      </c>
      <c r="AN211" s="33" t="s">
        <v>317</v>
      </c>
      <c r="AO211" s="352" t="s">
        <v>257</v>
      </c>
      <c r="AP211" s="33" t="s">
        <v>317</v>
      </c>
      <c r="AQ211" s="33" t="s">
        <v>317</v>
      </c>
      <c r="AR211" s="33" t="s">
        <v>317</v>
      </c>
      <c r="AS211" s="33" t="s">
        <v>317</v>
      </c>
      <c r="AT211" s="33" t="s">
        <v>317</v>
      </c>
      <c r="AU211" s="33" t="s">
        <v>317</v>
      </c>
      <c r="AV211" s="33" t="s">
        <v>317</v>
      </c>
      <c r="AW211" s="33" t="s">
        <v>317</v>
      </c>
      <c r="AX211" s="33" t="s">
        <v>317</v>
      </c>
      <c r="AY211" s="33" t="s">
        <v>317</v>
      </c>
      <c r="AZ211" s="33" t="s">
        <v>317</v>
      </c>
      <c r="BA211" s="33" t="s">
        <v>317</v>
      </c>
      <c r="BB211" s="33" t="s">
        <v>317</v>
      </c>
      <c r="BC211" s="33" t="s">
        <v>317</v>
      </c>
      <c r="BD211" s="33" t="s">
        <v>317</v>
      </c>
      <c r="BE211" s="33" t="s">
        <v>317</v>
      </c>
      <c r="BF211" s="33" t="s">
        <v>317</v>
      </c>
      <c r="BG211" s="33" t="s">
        <v>317</v>
      </c>
      <c r="BH211" s="33" t="s">
        <v>317</v>
      </c>
      <c r="BI211" s="33" t="s">
        <v>317</v>
      </c>
      <c r="BJ211" s="33" t="s">
        <v>317</v>
      </c>
      <c r="BK211" s="48" t="s">
        <v>8163</v>
      </c>
      <c r="BL211" s="48" t="s">
        <v>4228</v>
      </c>
      <c r="BM211" s="48" t="s">
        <v>317</v>
      </c>
      <c r="BN211" s="48" t="s">
        <v>8164</v>
      </c>
      <c r="BO211" s="286" t="s">
        <v>53</v>
      </c>
      <c r="BP211" s="286" t="s">
        <v>81</v>
      </c>
      <c r="BQ211" s="286" t="s">
        <v>53</v>
      </c>
      <c r="BR211" s="48" t="s">
        <v>4695</v>
      </c>
      <c r="BS211" s="289" t="s">
        <v>512</v>
      </c>
      <c r="BT211" s="254">
        <f t="shared" si="2"/>
        <v>2025</v>
      </c>
      <c r="BU211" s="254"/>
      <c r="BV211" s="254"/>
      <c r="BW211" s="254"/>
      <c r="BX211" s="254" t="str">
        <f>COUNTIF(A2:BV2, "") + COUNTIF(A2:BV2, "NA") + COUNTIF(A2:BV2, "N/A") + COUNTIF(A2:BV2, "No aplica")</f>
        <v>#ERROR!</v>
      </c>
      <c r="BY211" s="254"/>
      <c r="BZ211" s="62" t="s">
        <v>214</v>
      </c>
      <c r="CA211" s="64" t="s">
        <v>214</v>
      </c>
      <c r="CB211" s="254"/>
      <c r="CC211" s="254"/>
      <c r="CD211" s="65" t="str">
        <f t="shared" si="4"/>
        <v/>
      </c>
      <c r="CE211" s="65"/>
      <c r="CF211" s="65"/>
      <c r="CG211" s="65"/>
      <c r="CH211" s="65"/>
      <c r="CI211" s="65"/>
      <c r="CJ211" s="65">
        <f t="shared" si="5"/>
        <v>0</v>
      </c>
      <c r="CK211" s="53" t="s">
        <v>254</v>
      </c>
      <c r="CL211" s="54" t="s">
        <v>254</v>
      </c>
      <c r="CM211" s="284">
        <v>45804.0</v>
      </c>
    </row>
    <row r="212" ht="22.5" customHeight="1">
      <c r="A212" s="48" t="s">
        <v>1610</v>
      </c>
      <c r="B212" s="33" t="s">
        <v>254</v>
      </c>
      <c r="C212" s="33" t="s">
        <v>8166</v>
      </c>
      <c r="D212" s="261" t="s">
        <v>8167</v>
      </c>
      <c r="E212" s="280" t="s">
        <v>93</v>
      </c>
      <c r="F212" s="280" t="s">
        <v>126</v>
      </c>
      <c r="G212" s="280" t="s">
        <v>128</v>
      </c>
      <c r="H212" s="264" t="s">
        <v>3803</v>
      </c>
      <c r="I212" s="41" t="s">
        <v>278</v>
      </c>
      <c r="J212" s="41" t="s">
        <v>278</v>
      </c>
      <c r="K212" s="48" t="s">
        <v>8171</v>
      </c>
      <c r="L212" s="372" t="s">
        <v>8173</v>
      </c>
      <c r="M212" s="372" t="s">
        <v>8173</v>
      </c>
      <c r="N212" s="352" t="s">
        <v>1880</v>
      </c>
      <c r="O212" s="352" t="s">
        <v>8176</v>
      </c>
      <c r="P212" s="353" t="s">
        <v>70</v>
      </c>
      <c r="Q212" s="277" t="s">
        <v>8178</v>
      </c>
      <c r="R212" s="48" t="s">
        <v>1883</v>
      </c>
      <c r="S212" s="48">
        <v>3290.0</v>
      </c>
      <c r="T212" s="286" t="s">
        <v>268</v>
      </c>
      <c r="U212" s="48" t="s">
        <v>8181</v>
      </c>
      <c r="V212" s="48" t="s">
        <v>8182</v>
      </c>
      <c r="W212" s="48" t="s">
        <v>8183</v>
      </c>
      <c r="X212" s="48" t="s">
        <v>8185</v>
      </c>
      <c r="Y212" s="354">
        <v>45330.0</v>
      </c>
      <c r="Z212" s="354">
        <v>45805.0</v>
      </c>
      <c r="AA212" s="48" t="s">
        <v>8189</v>
      </c>
      <c r="AB212" s="205" t="s">
        <v>8190</v>
      </c>
      <c r="AC212" s="48">
        <v>1.0</v>
      </c>
      <c r="AD212" s="344" t="s">
        <v>257</v>
      </c>
      <c r="AE212" s="344" t="s">
        <v>252</v>
      </c>
      <c r="AF212" s="286" t="s">
        <v>53</v>
      </c>
      <c r="AG212" s="359" t="s">
        <v>104</v>
      </c>
      <c r="AH212" s="289" t="s">
        <v>52</v>
      </c>
      <c r="AI212" s="33" t="s">
        <v>317</v>
      </c>
      <c r="AJ212" s="356">
        <v>41.09</v>
      </c>
      <c r="AK212" s="33" t="s">
        <v>317</v>
      </c>
      <c r="AL212" s="33" t="s">
        <v>317</v>
      </c>
      <c r="AM212" s="33" t="s">
        <v>317</v>
      </c>
      <c r="AN212" s="33" t="s">
        <v>317</v>
      </c>
      <c r="AO212" s="352" t="s">
        <v>257</v>
      </c>
      <c r="AP212" s="33" t="s">
        <v>317</v>
      </c>
      <c r="AQ212" s="33" t="s">
        <v>317</v>
      </c>
      <c r="AR212" s="33" t="s">
        <v>317</v>
      </c>
      <c r="AS212" s="48">
        <v>348246.0</v>
      </c>
      <c r="AT212" s="296">
        <f t="shared" ref="AT212:AT216" si="25">AU212/AS212</f>
        <v>0.02736858428</v>
      </c>
      <c r="AU212" s="48">
        <v>9531.0</v>
      </c>
      <c r="AV212" s="33" t="s">
        <v>317</v>
      </c>
      <c r="AW212" s="33" t="s">
        <v>317</v>
      </c>
      <c r="AX212" s="33" t="s">
        <v>317</v>
      </c>
      <c r="AY212" s="33" t="s">
        <v>317</v>
      </c>
      <c r="AZ212" s="33" t="s">
        <v>317</v>
      </c>
      <c r="BA212" s="33" t="s">
        <v>317</v>
      </c>
      <c r="BB212" s="33" t="s">
        <v>317</v>
      </c>
      <c r="BC212" s="33" t="s">
        <v>317</v>
      </c>
      <c r="BD212" s="33" t="s">
        <v>317</v>
      </c>
      <c r="BE212" s="33" t="s">
        <v>317</v>
      </c>
      <c r="BF212" s="33" t="s">
        <v>317</v>
      </c>
      <c r="BG212" s="33" t="s">
        <v>317</v>
      </c>
      <c r="BH212" s="33" t="s">
        <v>317</v>
      </c>
      <c r="BI212" s="33" t="s">
        <v>317</v>
      </c>
      <c r="BJ212" s="33" t="s">
        <v>317</v>
      </c>
      <c r="BK212" s="264" t="s">
        <v>278</v>
      </c>
      <c r="BL212" s="48" t="s">
        <v>1912</v>
      </c>
      <c r="BM212" s="48" t="s">
        <v>317</v>
      </c>
      <c r="BN212" s="48" t="s">
        <v>8193</v>
      </c>
      <c r="BO212" s="286" t="s">
        <v>53</v>
      </c>
      <c r="BP212" s="286" t="s">
        <v>81</v>
      </c>
      <c r="BQ212" s="286" t="s">
        <v>176</v>
      </c>
      <c r="BR212" s="48" t="s">
        <v>3593</v>
      </c>
      <c r="BS212" s="289" t="s">
        <v>512</v>
      </c>
      <c r="BT212" s="254">
        <f t="shared" si="2"/>
        <v>2025</v>
      </c>
      <c r="BU212" s="254"/>
      <c r="BV212" s="254"/>
      <c r="BW212" s="254"/>
      <c r="BX212" s="254" t="str">
        <f>COUNTIF(A2:BV2, "") + COUNTIF(A2:BV2, "NA") + COUNTIF(A2:BV2, "N/A") + COUNTIF(A2:BV2, "No aplica")</f>
        <v>#ERROR!</v>
      </c>
      <c r="BY212" s="254"/>
      <c r="BZ212" s="62" t="s">
        <v>214</v>
      </c>
      <c r="CA212" s="64" t="s">
        <v>214</v>
      </c>
      <c r="CB212" s="254"/>
      <c r="CC212" s="254"/>
      <c r="CD212" s="65" t="str">
        <f t="shared" si="4"/>
        <v/>
      </c>
      <c r="CE212" s="65"/>
      <c r="CF212" s="65"/>
      <c r="CG212" s="65"/>
      <c r="CH212" s="65"/>
      <c r="CI212" s="65"/>
      <c r="CJ212" s="65">
        <f t="shared" si="5"/>
        <v>0</v>
      </c>
      <c r="CK212" s="53" t="s">
        <v>254</v>
      </c>
      <c r="CL212" s="54" t="s">
        <v>254</v>
      </c>
      <c r="CM212" s="284">
        <v>45804.0</v>
      </c>
    </row>
    <row r="213" ht="22.5" customHeight="1">
      <c r="A213" s="48" t="s">
        <v>1610</v>
      </c>
      <c r="B213" s="33" t="s">
        <v>254</v>
      </c>
      <c r="C213" s="33" t="s">
        <v>8205</v>
      </c>
      <c r="D213" s="261" t="s">
        <v>8206</v>
      </c>
      <c r="E213" s="280" t="s">
        <v>93</v>
      </c>
      <c r="F213" s="280" t="s">
        <v>126</v>
      </c>
      <c r="G213" s="280" t="s">
        <v>128</v>
      </c>
      <c r="H213" s="264" t="s">
        <v>3803</v>
      </c>
      <c r="I213" s="41" t="s">
        <v>278</v>
      </c>
      <c r="J213" s="41" t="s">
        <v>278</v>
      </c>
      <c r="K213" s="48" t="s">
        <v>8207</v>
      </c>
      <c r="L213" s="372" t="s">
        <v>8208</v>
      </c>
      <c r="M213" s="372" t="s">
        <v>8208</v>
      </c>
      <c r="N213" s="352" t="s">
        <v>8209</v>
      </c>
      <c r="O213" s="352" t="s">
        <v>8210</v>
      </c>
      <c r="P213" s="353" t="s">
        <v>44</v>
      </c>
      <c r="Q213" s="277" t="s">
        <v>8211</v>
      </c>
      <c r="R213" s="48" t="s">
        <v>8212</v>
      </c>
      <c r="S213" s="48">
        <v>2084.0</v>
      </c>
      <c r="T213" s="286" t="s">
        <v>303</v>
      </c>
      <c r="U213" s="48" t="s">
        <v>8214</v>
      </c>
      <c r="V213" s="48" t="s">
        <v>8215</v>
      </c>
      <c r="W213" s="48" t="s">
        <v>8216</v>
      </c>
      <c r="X213" s="48" t="s">
        <v>8217</v>
      </c>
      <c r="Y213" s="354">
        <v>45390.0</v>
      </c>
      <c r="Z213" s="354">
        <v>45834.0</v>
      </c>
      <c r="AA213" s="48" t="s">
        <v>8219</v>
      </c>
      <c r="AB213" s="205" t="s">
        <v>8221</v>
      </c>
      <c r="AC213" s="48">
        <v>1.0</v>
      </c>
      <c r="AD213" s="344" t="s">
        <v>257</v>
      </c>
      <c r="AE213" s="344" t="s">
        <v>252</v>
      </c>
      <c r="AF213" s="286" t="s">
        <v>53</v>
      </c>
      <c r="AG213" s="355" t="s">
        <v>104</v>
      </c>
      <c r="AH213" s="289" t="s">
        <v>52</v>
      </c>
      <c r="AI213" s="33" t="s">
        <v>317</v>
      </c>
      <c r="AJ213" s="366">
        <v>60.0</v>
      </c>
      <c r="AK213" s="33" t="s">
        <v>317</v>
      </c>
      <c r="AL213" s="33" t="s">
        <v>317</v>
      </c>
      <c r="AM213" s="33" t="s">
        <v>317</v>
      </c>
      <c r="AN213" s="33" t="s">
        <v>317</v>
      </c>
      <c r="AO213" s="352" t="s">
        <v>257</v>
      </c>
      <c r="AP213" s="33" t="s">
        <v>317</v>
      </c>
      <c r="AQ213" s="33" t="s">
        <v>317</v>
      </c>
      <c r="AR213" s="33" t="s">
        <v>317</v>
      </c>
      <c r="AS213" s="48">
        <v>42280.0</v>
      </c>
      <c r="AT213" s="296">
        <f t="shared" si="25"/>
        <v>0.02327341533</v>
      </c>
      <c r="AU213" s="48">
        <v>984.0</v>
      </c>
      <c r="AV213" s="33" t="s">
        <v>317</v>
      </c>
      <c r="AW213" s="33" t="s">
        <v>317</v>
      </c>
      <c r="AX213" s="33" t="s">
        <v>317</v>
      </c>
      <c r="AY213" s="33" t="s">
        <v>317</v>
      </c>
      <c r="AZ213" s="33" t="s">
        <v>317</v>
      </c>
      <c r="BA213" s="33" t="s">
        <v>317</v>
      </c>
      <c r="BB213" s="33" t="s">
        <v>317</v>
      </c>
      <c r="BC213" s="33" t="s">
        <v>317</v>
      </c>
      <c r="BD213" s="33" t="s">
        <v>317</v>
      </c>
      <c r="BE213" s="33" t="s">
        <v>317</v>
      </c>
      <c r="BF213" s="33" t="s">
        <v>317</v>
      </c>
      <c r="BG213" s="33" t="s">
        <v>317</v>
      </c>
      <c r="BH213" s="33" t="s">
        <v>317</v>
      </c>
      <c r="BI213" s="33" t="s">
        <v>317</v>
      </c>
      <c r="BJ213" s="33" t="s">
        <v>317</v>
      </c>
      <c r="BK213" s="264" t="s">
        <v>278</v>
      </c>
      <c r="BL213" s="48" t="s">
        <v>1912</v>
      </c>
      <c r="BM213" s="48" t="s">
        <v>317</v>
      </c>
      <c r="BN213" s="48" t="s">
        <v>8234</v>
      </c>
      <c r="BO213" s="286" t="s">
        <v>53</v>
      </c>
      <c r="BP213" s="286" t="s">
        <v>81</v>
      </c>
      <c r="BQ213" s="286" t="s">
        <v>176</v>
      </c>
      <c r="BR213" s="48" t="s">
        <v>3593</v>
      </c>
      <c r="BS213" s="289" t="s">
        <v>512</v>
      </c>
      <c r="BT213" s="254">
        <f t="shared" si="2"/>
        <v>2025</v>
      </c>
      <c r="BU213" s="254"/>
      <c r="BV213" s="254"/>
      <c r="BW213" s="254"/>
      <c r="BX213" s="254" t="str">
        <f>COUNTIF(A2:BV2, "") + COUNTIF(A2:BV2, "NA") + COUNTIF(A2:BV2, "N/A") + COUNTIF(A2:BV2, "No aplica")</f>
        <v>#ERROR!</v>
      </c>
      <c r="BY213" s="254"/>
      <c r="BZ213" s="62" t="s">
        <v>214</v>
      </c>
      <c r="CA213" s="64" t="s">
        <v>214</v>
      </c>
      <c r="CB213" s="254"/>
      <c r="CC213" s="254"/>
      <c r="CD213" s="65" t="str">
        <f t="shared" si="4"/>
        <v/>
      </c>
      <c r="CE213" s="65"/>
      <c r="CF213" s="65"/>
      <c r="CG213" s="65"/>
      <c r="CH213" s="65"/>
      <c r="CI213" s="65"/>
      <c r="CJ213" s="65">
        <f t="shared" si="5"/>
        <v>0</v>
      </c>
      <c r="CK213" s="53" t="s">
        <v>254</v>
      </c>
      <c r="CL213" s="54" t="s">
        <v>254</v>
      </c>
      <c r="CM213" s="284">
        <v>45804.0</v>
      </c>
    </row>
    <row r="214" ht="22.5" customHeight="1">
      <c r="A214" s="48" t="s">
        <v>1610</v>
      </c>
      <c r="B214" s="33" t="s">
        <v>254</v>
      </c>
      <c r="C214" s="33" t="s">
        <v>8241</v>
      </c>
      <c r="D214" s="261" t="s">
        <v>8242</v>
      </c>
      <c r="E214" s="280" t="s">
        <v>93</v>
      </c>
      <c r="F214" s="280" t="s">
        <v>126</v>
      </c>
      <c r="G214" s="280" t="s">
        <v>128</v>
      </c>
      <c r="H214" s="264" t="s">
        <v>3803</v>
      </c>
      <c r="I214" s="41" t="s">
        <v>278</v>
      </c>
      <c r="J214" s="41" t="s">
        <v>278</v>
      </c>
      <c r="K214" s="48" t="s">
        <v>8246</v>
      </c>
      <c r="L214" s="372" t="s">
        <v>8247</v>
      </c>
      <c r="M214" s="372" t="s">
        <v>8247</v>
      </c>
      <c r="N214" s="352" t="s">
        <v>3660</v>
      </c>
      <c r="O214" s="352" t="s">
        <v>8248</v>
      </c>
      <c r="P214" s="353" t="s">
        <v>70</v>
      </c>
      <c r="Q214" s="277" t="s">
        <v>8249</v>
      </c>
      <c r="R214" s="48" t="s">
        <v>8250</v>
      </c>
      <c r="S214" s="48">
        <v>1011.0</v>
      </c>
      <c r="T214" s="286" t="s">
        <v>197</v>
      </c>
      <c r="U214" s="48" t="s">
        <v>8251</v>
      </c>
      <c r="V214" s="48" t="s">
        <v>8254</v>
      </c>
      <c r="W214" s="48" t="s">
        <v>8256</v>
      </c>
      <c r="X214" s="48" t="s">
        <v>8257</v>
      </c>
      <c r="Y214" s="354">
        <v>45383.0</v>
      </c>
      <c r="Z214" s="354">
        <v>45834.0</v>
      </c>
      <c r="AA214" s="48" t="s">
        <v>8260</v>
      </c>
      <c r="AB214" s="205" t="s">
        <v>8261</v>
      </c>
      <c r="AC214" s="48">
        <v>1.0</v>
      </c>
      <c r="AD214" s="344" t="s">
        <v>257</v>
      </c>
      <c r="AE214" s="344" t="s">
        <v>252</v>
      </c>
      <c r="AF214" s="286" t="s">
        <v>53</v>
      </c>
      <c r="AG214" s="355" t="s">
        <v>104</v>
      </c>
      <c r="AH214" s="289" t="s">
        <v>52</v>
      </c>
      <c r="AI214" s="33" t="s">
        <v>317</v>
      </c>
      <c r="AJ214" s="366">
        <v>4.0</v>
      </c>
      <c r="AK214" s="33" t="s">
        <v>317</v>
      </c>
      <c r="AL214" s="33" t="s">
        <v>317</v>
      </c>
      <c r="AM214" s="33" t="s">
        <v>317</v>
      </c>
      <c r="AN214" s="33" t="s">
        <v>317</v>
      </c>
      <c r="AO214" s="352" t="s">
        <v>257</v>
      </c>
      <c r="AP214" s="33" t="s">
        <v>317</v>
      </c>
      <c r="AQ214" s="33" t="s">
        <v>317</v>
      </c>
      <c r="AR214" s="33" t="s">
        <v>317</v>
      </c>
      <c r="AS214" s="48">
        <v>41327.0</v>
      </c>
      <c r="AT214" s="296">
        <f t="shared" si="25"/>
        <v>0.06049314008</v>
      </c>
      <c r="AU214" s="48">
        <v>2500.0</v>
      </c>
      <c r="AV214" s="33" t="s">
        <v>317</v>
      </c>
      <c r="AW214" s="33" t="s">
        <v>317</v>
      </c>
      <c r="AX214" s="33" t="s">
        <v>317</v>
      </c>
      <c r="AY214" s="33" t="s">
        <v>317</v>
      </c>
      <c r="AZ214" s="33" t="s">
        <v>317</v>
      </c>
      <c r="BA214" s="33" t="s">
        <v>317</v>
      </c>
      <c r="BB214" s="33" t="s">
        <v>317</v>
      </c>
      <c r="BC214" s="33" t="s">
        <v>317</v>
      </c>
      <c r="BD214" s="33" t="s">
        <v>317</v>
      </c>
      <c r="BE214" s="33" t="s">
        <v>317</v>
      </c>
      <c r="BF214" s="33" t="s">
        <v>317</v>
      </c>
      <c r="BG214" s="33" t="s">
        <v>317</v>
      </c>
      <c r="BH214" s="33" t="s">
        <v>317</v>
      </c>
      <c r="BI214" s="33" t="s">
        <v>317</v>
      </c>
      <c r="BJ214" s="33" t="s">
        <v>317</v>
      </c>
      <c r="BK214" s="264" t="s">
        <v>278</v>
      </c>
      <c r="BL214" s="48" t="s">
        <v>1912</v>
      </c>
      <c r="BM214" s="48" t="s">
        <v>317</v>
      </c>
      <c r="BN214" s="48" t="s">
        <v>8268</v>
      </c>
      <c r="BO214" s="286" t="s">
        <v>53</v>
      </c>
      <c r="BP214" s="286" t="s">
        <v>81</v>
      </c>
      <c r="BQ214" s="286" t="s">
        <v>176</v>
      </c>
      <c r="BR214" s="48" t="s">
        <v>3593</v>
      </c>
      <c r="BS214" s="289" t="s">
        <v>512</v>
      </c>
      <c r="BT214" s="254">
        <f t="shared" si="2"/>
        <v>2025</v>
      </c>
      <c r="BU214" s="254"/>
      <c r="BV214" s="254"/>
      <c r="BW214" s="254"/>
      <c r="BX214" s="254" t="str">
        <f>COUNTIF(A2:BV2, "") + COUNTIF(A2:BV2, "NA") + COUNTIF(A2:BV2, "N/A") + COUNTIF(A2:BV2, "No aplica")</f>
        <v>#ERROR!</v>
      </c>
      <c r="BY214" s="254"/>
      <c r="BZ214" s="62" t="s">
        <v>214</v>
      </c>
      <c r="CA214" s="64" t="s">
        <v>214</v>
      </c>
      <c r="CB214" s="254"/>
      <c r="CC214" s="254"/>
      <c r="CD214" s="65" t="str">
        <f t="shared" si="4"/>
        <v/>
      </c>
      <c r="CE214" s="65"/>
      <c r="CF214" s="65"/>
      <c r="CG214" s="65"/>
      <c r="CH214" s="65"/>
      <c r="CI214" s="65"/>
      <c r="CJ214" s="65">
        <f t="shared" si="5"/>
        <v>0</v>
      </c>
      <c r="CK214" s="53" t="s">
        <v>254</v>
      </c>
      <c r="CL214" s="54" t="s">
        <v>254</v>
      </c>
      <c r="CM214" s="284">
        <v>45804.0</v>
      </c>
    </row>
    <row r="215" ht="22.5" customHeight="1">
      <c r="A215" s="48" t="s">
        <v>1610</v>
      </c>
      <c r="B215" s="33" t="s">
        <v>254</v>
      </c>
      <c r="C215" s="33" t="s">
        <v>8271</v>
      </c>
      <c r="D215" s="261" t="s">
        <v>8242</v>
      </c>
      <c r="E215" s="280" t="s">
        <v>93</v>
      </c>
      <c r="F215" s="280" t="s">
        <v>126</v>
      </c>
      <c r="G215" s="280" t="s">
        <v>128</v>
      </c>
      <c r="H215" s="264" t="s">
        <v>3803</v>
      </c>
      <c r="I215" s="41" t="s">
        <v>278</v>
      </c>
      <c r="J215" s="41" t="s">
        <v>278</v>
      </c>
      <c r="K215" s="48" t="s">
        <v>8272</v>
      </c>
      <c r="L215" s="372" t="s">
        <v>8247</v>
      </c>
      <c r="M215" s="372" t="s">
        <v>8247</v>
      </c>
      <c r="N215" s="352" t="s">
        <v>3660</v>
      </c>
      <c r="O215" s="352" t="s">
        <v>8248</v>
      </c>
      <c r="P215" s="353" t="s">
        <v>70</v>
      </c>
      <c r="Q215" s="277" t="s">
        <v>8274</v>
      </c>
      <c r="R215" s="48" t="s">
        <v>8250</v>
      </c>
      <c r="S215" s="48">
        <v>1011.0</v>
      </c>
      <c r="T215" s="286" t="s">
        <v>197</v>
      </c>
      <c r="U215" s="48" t="s">
        <v>8251</v>
      </c>
      <c r="V215" s="48" t="s">
        <v>8276</v>
      </c>
      <c r="W215" s="48" t="s">
        <v>8279</v>
      </c>
      <c r="X215" s="48" t="s">
        <v>8257</v>
      </c>
      <c r="Y215" s="354">
        <v>45383.0</v>
      </c>
      <c r="Z215" s="354">
        <v>45834.0</v>
      </c>
      <c r="AA215" s="48" t="s">
        <v>8260</v>
      </c>
      <c r="AB215" s="205" t="s">
        <v>8282</v>
      </c>
      <c r="AC215" s="48">
        <v>1.0</v>
      </c>
      <c r="AD215" s="344" t="s">
        <v>257</v>
      </c>
      <c r="AE215" s="344" t="s">
        <v>252</v>
      </c>
      <c r="AF215" s="286" t="s">
        <v>53</v>
      </c>
      <c r="AG215" s="355" t="s">
        <v>104</v>
      </c>
      <c r="AH215" s="289" t="s">
        <v>52</v>
      </c>
      <c r="AI215" s="33" t="s">
        <v>317</v>
      </c>
      <c r="AJ215" s="366">
        <v>2.0</v>
      </c>
      <c r="AK215" s="33" t="s">
        <v>317</v>
      </c>
      <c r="AL215" s="33" t="s">
        <v>317</v>
      </c>
      <c r="AM215" s="33" t="s">
        <v>317</v>
      </c>
      <c r="AN215" s="33" t="s">
        <v>317</v>
      </c>
      <c r="AO215" s="352" t="s">
        <v>257</v>
      </c>
      <c r="AP215" s="33" t="s">
        <v>317</v>
      </c>
      <c r="AQ215" s="33" t="s">
        <v>317</v>
      </c>
      <c r="AR215" s="33" t="s">
        <v>317</v>
      </c>
      <c r="AS215" s="48">
        <v>2120462.0</v>
      </c>
      <c r="AT215" s="296">
        <f t="shared" si="25"/>
        <v>0.001824413736</v>
      </c>
      <c r="AU215" s="48">
        <v>3868.6</v>
      </c>
      <c r="AV215" s="33" t="s">
        <v>317</v>
      </c>
      <c r="AW215" s="33" t="s">
        <v>317</v>
      </c>
      <c r="AX215" s="33" t="s">
        <v>317</v>
      </c>
      <c r="AY215" s="33" t="s">
        <v>317</v>
      </c>
      <c r="AZ215" s="33" t="s">
        <v>317</v>
      </c>
      <c r="BA215" s="33" t="s">
        <v>317</v>
      </c>
      <c r="BB215" s="33" t="s">
        <v>317</v>
      </c>
      <c r="BC215" s="33" t="s">
        <v>317</v>
      </c>
      <c r="BD215" s="33" t="s">
        <v>317</v>
      </c>
      <c r="BE215" s="33" t="s">
        <v>317</v>
      </c>
      <c r="BF215" s="33" t="s">
        <v>317</v>
      </c>
      <c r="BG215" s="33" t="s">
        <v>317</v>
      </c>
      <c r="BH215" s="33" t="s">
        <v>317</v>
      </c>
      <c r="BI215" s="33" t="s">
        <v>317</v>
      </c>
      <c r="BJ215" s="33" t="s">
        <v>317</v>
      </c>
      <c r="BK215" s="264" t="s">
        <v>278</v>
      </c>
      <c r="BL215" s="48" t="s">
        <v>1912</v>
      </c>
      <c r="BM215" s="48" t="s">
        <v>317</v>
      </c>
      <c r="BN215" s="48" t="s">
        <v>3884</v>
      </c>
      <c r="BO215" s="286" t="s">
        <v>53</v>
      </c>
      <c r="BP215" s="286" t="s">
        <v>81</v>
      </c>
      <c r="BQ215" s="286" t="s">
        <v>176</v>
      </c>
      <c r="BR215" s="48" t="s">
        <v>3593</v>
      </c>
      <c r="BS215" s="289" t="s">
        <v>512</v>
      </c>
      <c r="BT215" s="254">
        <f t="shared" si="2"/>
        <v>2025</v>
      </c>
      <c r="BU215" s="254"/>
      <c r="BV215" s="254"/>
      <c r="BW215" s="254"/>
      <c r="BX215" s="254" t="str">
        <f>COUNTIF(A2:BV2, "") + COUNTIF(A2:BV2, "NA") + COUNTIF(A2:BV2, "N/A") + COUNTIF(A2:BV2, "No aplica")</f>
        <v>#ERROR!</v>
      </c>
      <c r="BY215" s="254"/>
      <c r="BZ215" s="62" t="s">
        <v>214</v>
      </c>
      <c r="CA215" s="64" t="s">
        <v>214</v>
      </c>
      <c r="CB215" s="254"/>
      <c r="CC215" s="254"/>
      <c r="CD215" s="65" t="str">
        <f t="shared" si="4"/>
        <v/>
      </c>
      <c r="CE215" s="65"/>
      <c r="CF215" s="65"/>
      <c r="CG215" s="65"/>
      <c r="CH215" s="65"/>
      <c r="CI215" s="65"/>
      <c r="CJ215" s="65">
        <f t="shared" si="5"/>
        <v>0</v>
      </c>
      <c r="CK215" s="53" t="s">
        <v>254</v>
      </c>
      <c r="CL215" s="54" t="s">
        <v>254</v>
      </c>
      <c r="CM215" s="284">
        <v>45804.0</v>
      </c>
    </row>
    <row r="216" ht="22.5" customHeight="1">
      <c r="A216" s="48" t="s">
        <v>1610</v>
      </c>
      <c r="B216" s="33" t="s">
        <v>254</v>
      </c>
      <c r="C216" s="33" t="s">
        <v>8303</v>
      </c>
      <c r="D216" s="261" t="s">
        <v>8304</v>
      </c>
      <c r="E216" s="280" t="s">
        <v>93</v>
      </c>
      <c r="F216" s="280" t="s">
        <v>126</v>
      </c>
      <c r="G216" s="280" t="s">
        <v>128</v>
      </c>
      <c r="H216" s="264" t="s">
        <v>3803</v>
      </c>
      <c r="I216" s="41" t="s">
        <v>278</v>
      </c>
      <c r="J216" s="41" t="s">
        <v>278</v>
      </c>
      <c r="K216" s="48" t="s">
        <v>8307</v>
      </c>
      <c r="L216" s="372" t="s">
        <v>8309</v>
      </c>
      <c r="M216" s="372" t="s">
        <v>8309</v>
      </c>
      <c r="N216" s="352" t="s">
        <v>8311</v>
      </c>
      <c r="O216" s="352" t="s">
        <v>8314</v>
      </c>
      <c r="P216" s="353" t="s">
        <v>44</v>
      </c>
      <c r="Q216" s="277" t="s">
        <v>8316</v>
      </c>
      <c r="R216" s="48" t="s">
        <v>8317</v>
      </c>
      <c r="S216" s="48">
        <v>3404.0</v>
      </c>
      <c r="T216" s="286" t="s">
        <v>72</v>
      </c>
      <c r="U216" s="48" t="s">
        <v>8318</v>
      </c>
      <c r="V216" s="48" t="s">
        <v>8319</v>
      </c>
      <c r="W216" s="48" t="s">
        <v>8320</v>
      </c>
      <c r="X216" s="48" t="s">
        <v>8321</v>
      </c>
      <c r="Y216" s="354">
        <v>45390.0</v>
      </c>
      <c r="Z216" s="354">
        <v>45868.0</v>
      </c>
      <c r="AA216" s="48" t="s">
        <v>8322</v>
      </c>
      <c r="AB216" s="205" t="s">
        <v>8323</v>
      </c>
      <c r="AC216" s="48">
        <v>1.0</v>
      </c>
      <c r="AD216" s="344" t="s">
        <v>257</v>
      </c>
      <c r="AE216" s="344" t="s">
        <v>252</v>
      </c>
      <c r="AF216" s="286" t="s">
        <v>53</v>
      </c>
      <c r="AG216" s="359" t="s">
        <v>104</v>
      </c>
      <c r="AH216" s="289" t="s">
        <v>52</v>
      </c>
      <c r="AI216" s="33" t="s">
        <v>317</v>
      </c>
      <c r="AJ216" s="366">
        <v>11.0</v>
      </c>
      <c r="AK216" s="33" t="s">
        <v>317</v>
      </c>
      <c r="AL216" s="33" t="s">
        <v>317</v>
      </c>
      <c r="AM216" s="33" t="s">
        <v>317</v>
      </c>
      <c r="AN216" s="33" t="s">
        <v>317</v>
      </c>
      <c r="AO216" s="352" t="s">
        <v>257</v>
      </c>
      <c r="AP216" s="33" t="s">
        <v>317</v>
      </c>
      <c r="AQ216" s="33" t="s">
        <v>317</v>
      </c>
      <c r="AR216" s="33" t="s">
        <v>317</v>
      </c>
      <c r="AS216" s="48">
        <v>14089.0</v>
      </c>
      <c r="AT216" s="296">
        <f t="shared" si="25"/>
        <v>0.005323301867</v>
      </c>
      <c r="AU216" s="48">
        <v>75.0</v>
      </c>
      <c r="AV216" s="33" t="s">
        <v>317</v>
      </c>
      <c r="AW216" s="33" t="s">
        <v>317</v>
      </c>
      <c r="AX216" s="33" t="s">
        <v>317</v>
      </c>
      <c r="AY216" s="33" t="s">
        <v>317</v>
      </c>
      <c r="AZ216" s="33" t="s">
        <v>317</v>
      </c>
      <c r="BA216" s="33" t="s">
        <v>317</v>
      </c>
      <c r="BB216" s="33" t="s">
        <v>317</v>
      </c>
      <c r="BC216" s="33" t="s">
        <v>317</v>
      </c>
      <c r="BD216" s="33" t="s">
        <v>317</v>
      </c>
      <c r="BE216" s="33" t="s">
        <v>317</v>
      </c>
      <c r="BF216" s="33" t="s">
        <v>317</v>
      </c>
      <c r="BG216" s="33" t="s">
        <v>317</v>
      </c>
      <c r="BH216" s="33" t="s">
        <v>317</v>
      </c>
      <c r="BI216" s="33" t="s">
        <v>317</v>
      </c>
      <c r="BJ216" s="33" t="s">
        <v>317</v>
      </c>
      <c r="BK216" s="264" t="s">
        <v>278</v>
      </c>
      <c r="BL216" s="48" t="s">
        <v>1912</v>
      </c>
      <c r="BM216" s="48" t="s">
        <v>317</v>
      </c>
      <c r="BN216" s="48" t="s">
        <v>8334</v>
      </c>
      <c r="BO216" s="286" t="s">
        <v>53</v>
      </c>
      <c r="BP216" s="286" t="s">
        <v>81</v>
      </c>
      <c r="BQ216" s="286" t="s">
        <v>176</v>
      </c>
      <c r="BR216" s="48" t="s">
        <v>3593</v>
      </c>
      <c r="BS216" s="289" t="s">
        <v>512</v>
      </c>
      <c r="BT216" s="254">
        <f t="shared" si="2"/>
        <v>2025</v>
      </c>
      <c r="BU216" s="254"/>
      <c r="BV216" s="254"/>
      <c r="BW216" s="254"/>
      <c r="BX216" s="254" t="str">
        <f>COUNTIF(A2:BV2, "") + COUNTIF(A2:BV2, "NA") + COUNTIF(A2:BV2, "N/A") + COUNTIF(A2:BV2, "No aplica")</f>
        <v>#ERROR!</v>
      </c>
      <c r="BY216" s="254"/>
      <c r="BZ216" s="62" t="s">
        <v>214</v>
      </c>
      <c r="CA216" s="64" t="s">
        <v>214</v>
      </c>
      <c r="CB216" s="254"/>
      <c r="CC216" s="254"/>
      <c r="CD216" s="65" t="str">
        <f t="shared" si="4"/>
        <v/>
      </c>
      <c r="CE216" s="65"/>
      <c r="CF216" s="65"/>
      <c r="CG216" s="65"/>
      <c r="CH216" s="65"/>
      <c r="CI216" s="65"/>
      <c r="CJ216" s="65">
        <f t="shared" si="5"/>
        <v>0</v>
      </c>
      <c r="CK216" s="53" t="s">
        <v>254</v>
      </c>
      <c r="CL216" s="54" t="s">
        <v>254</v>
      </c>
      <c r="CM216" s="284">
        <v>45804.0</v>
      </c>
    </row>
    <row r="217" ht="22.5" customHeight="1">
      <c r="A217" s="48" t="s">
        <v>1610</v>
      </c>
      <c r="B217" s="33" t="s">
        <v>254</v>
      </c>
      <c r="C217" s="33" t="s">
        <v>8351</v>
      </c>
      <c r="D217" s="261" t="s">
        <v>4544</v>
      </c>
      <c r="E217" s="280" t="s">
        <v>93</v>
      </c>
      <c r="F217" s="280" t="s">
        <v>126</v>
      </c>
      <c r="G217" s="280" t="s">
        <v>128</v>
      </c>
      <c r="H217" s="264" t="s">
        <v>3803</v>
      </c>
      <c r="I217" s="41" t="s">
        <v>278</v>
      </c>
      <c r="J217" s="41" t="s">
        <v>278</v>
      </c>
      <c r="K217" s="48" t="s">
        <v>8355</v>
      </c>
      <c r="L217" s="372" t="s">
        <v>8356</v>
      </c>
      <c r="M217" s="372" t="s">
        <v>8356</v>
      </c>
      <c r="N217" s="352" t="s">
        <v>4549</v>
      </c>
      <c r="O217" s="352" t="s">
        <v>4550</v>
      </c>
      <c r="P217" s="353" t="s">
        <v>44</v>
      </c>
      <c r="Q217" s="277" t="s">
        <v>8357</v>
      </c>
      <c r="R217" s="48" t="s">
        <v>4552</v>
      </c>
      <c r="S217" s="48">
        <v>8610.0</v>
      </c>
      <c r="T217" s="286" t="s">
        <v>283</v>
      </c>
      <c r="U217" s="48" t="s">
        <v>8358</v>
      </c>
      <c r="V217" s="48" t="s">
        <v>8359</v>
      </c>
      <c r="W217" s="48" t="s">
        <v>4555</v>
      </c>
      <c r="X217" s="48" t="s">
        <v>8360</v>
      </c>
      <c r="Y217" s="354">
        <v>45444.0</v>
      </c>
      <c r="Z217" s="354">
        <v>45897.0</v>
      </c>
      <c r="AA217" s="48" t="s">
        <v>8361</v>
      </c>
      <c r="AB217" s="205" t="s">
        <v>8362</v>
      </c>
      <c r="AC217" s="48">
        <v>1.0</v>
      </c>
      <c r="AD217" s="344" t="s">
        <v>257</v>
      </c>
      <c r="AE217" s="344" t="s">
        <v>252</v>
      </c>
      <c r="AF217" s="286" t="s">
        <v>53</v>
      </c>
      <c r="AG217" s="359" t="s">
        <v>74</v>
      </c>
      <c r="AH217" s="289" t="s">
        <v>52</v>
      </c>
      <c r="AI217" s="33" t="s">
        <v>317</v>
      </c>
      <c r="AJ217" s="356">
        <v>10.59</v>
      </c>
      <c r="AK217" s="33" t="s">
        <v>317</v>
      </c>
      <c r="AL217" s="33" t="s">
        <v>317</v>
      </c>
      <c r="AM217" s="33" t="s">
        <v>317</v>
      </c>
      <c r="AN217" s="33" t="s">
        <v>317</v>
      </c>
      <c r="AO217" s="352" t="s">
        <v>257</v>
      </c>
      <c r="AP217" s="48">
        <v>571.2</v>
      </c>
      <c r="AQ217" s="361">
        <f t="shared" ref="AQ217:AQ218" si="26">AR217/AP217</f>
        <v>0.1050420168</v>
      </c>
      <c r="AR217" s="48">
        <v>60.0</v>
      </c>
      <c r="AS217" s="33" t="s">
        <v>317</v>
      </c>
      <c r="AT217" s="33" t="s">
        <v>317</v>
      </c>
      <c r="AU217" s="33" t="s">
        <v>317</v>
      </c>
      <c r="AV217" s="33" t="s">
        <v>317</v>
      </c>
      <c r="AW217" s="33" t="s">
        <v>317</v>
      </c>
      <c r="AX217" s="33" t="s">
        <v>317</v>
      </c>
      <c r="AY217" s="33" t="s">
        <v>317</v>
      </c>
      <c r="AZ217" s="33" t="s">
        <v>317</v>
      </c>
      <c r="BA217" s="33" t="s">
        <v>317</v>
      </c>
      <c r="BB217" s="33" t="s">
        <v>317</v>
      </c>
      <c r="BC217" s="33" t="s">
        <v>317</v>
      </c>
      <c r="BD217" s="33" t="s">
        <v>317</v>
      </c>
      <c r="BE217" s="33" t="s">
        <v>317</v>
      </c>
      <c r="BF217" s="33" t="s">
        <v>317</v>
      </c>
      <c r="BG217" s="33" t="s">
        <v>317</v>
      </c>
      <c r="BH217" s="33" t="s">
        <v>317</v>
      </c>
      <c r="BI217" s="33" t="s">
        <v>317</v>
      </c>
      <c r="BJ217" s="33" t="s">
        <v>317</v>
      </c>
      <c r="BK217" s="264" t="s">
        <v>278</v>
      </c>
      <c r="BL217" s="48" t="s">
        <v>3385</v>
      </c>
      <c r="BM217" s="48" t="s">
        <v>317</v>
      </c>
      <c r="BN217" s="48" t="s">
        <v>8378</v>
      </c>
      <c r="BO217" s="286" t="s">
        <v>53</v>
      </c>
      <c r="BP217" s="286" t="s">
        <v>81</v>
      </c>
      <c r="BQ217" s="286" t="s">
        <v>176</v>
      </c>
      <c r="BR217" s="48" t="s">
        <v>3593</v>
      </c>
      <c r="BS217" s="289" t="s">
        <v>512</v>
      </c>
      <c r="BT217" s="254">
        <f t="shared" si="2"/>
        <v>2025</v>
      </c>
      <c r="BU217" s="254"/>
      <c r="BV217" s="254"/>
      <c r="BW217" s="254"/>
      <c r="BX217" s="254" t="str">
        <f>COUNTIF(A2:BV2, "") + COUNTIF(A2:BV2, "NA") + COUNTIF(A2:BV2, "N/A") + COUNTIF(A2:BV2, "No aplica")</f>
        <v>#ERROR!</v>
      </c>
      <c r="BY217" s="254"/>
      <c r="BZ217" s="62" t="s">
        <v>214</v>
      </c>
      <c r="CA217" s="64" t="s">
        <v>214</v>
      </c>
      <c r="CB217" s="254"/>
      <c r="CC217" s="254"/>
      <c r="CD217" s="65" t="str">
        <f t="shared" si="4"/>
        <v/>
      </c>
      <c r="CE217" s="65"/>
      <c r="CF217" s="65"/>
      <c r="CG217" s="65"/>
      <c r="CH217" s="65"/>
      <c r="CI217" s="65"/>
      <c r="CJ217" s="65">
        <f t="shared" si="5"/>
        <v>0</v>
      </c>
      <c r="CK217" s="53" t="s">
        <v>254</v>
      </c>
      <c r="CL217" s="54" t="s">
        <v>254</v>
      </c>
      <c r="CM217" s="284">
        <v>45804.0</v>
      </c>
    </row>
    <row r="218" ht="22.5" customHeight="1">
      <c r="A218" s="48" t="s">
        <v>1610</v>
      </c>
      <c r="B218" s="33" t="s">
        <v>254</v>
      </c>
      <c r="C218" s="33" t="s">
        <v>8386</v>
      </c>
      <c r="D218" s="261" t="s">
        <v>8387</v>
      </c>
      <c r="E218" s="280" t="s">
        <v>93</v>
      </c>
      <c r="F218" s="280" t="s">
        <v>126</v>
      </c>
      <c r="G218" s="280" t="s">
        <v>128</v>
      </c>
      <c r="H218" s="264" t="s">
        <v>3803</v>
      </c>
      <c r="I218" s="41" t="s">
        <v>278</v>
      </c>
      <c r="J218" s="41" t="s">
        <v>278</v>
      </c>
      <c r="K218" s="48" t="s">
        <v>8388</v>
      </c>
      <c r="L218" s="372" t="s">
        <v>8389</v>
      </c>
      <c r="M218" s="372" t="s">
        <v>8389</v>
      </c>
      <c r="N218" s="352" t="s">
        <v>6589</v>
      </c>
      <c r="O218" s="352" t="s">
        <v>8390</v>
      </c>
      <c r="P218" s="353" t="s">
        <v>44</v>
      </c>
      <c r="Q218" s="277" t="s">
        <v>8393</v>
      </c>
      <c r="R218" s="48" t="s">
        <v>8394</v>
      </c>
      <c r="S218" s="48">
        <v>4645.0</v>
      </c>
      <c r="T218" s="286" t="s">
        <v>265</v>
      </c>
      <c r="U218" s="48" t="s">
        <v>8395</v>
      </c>
      <c r="V218" s="48" t="s">
        <v>8398</v>
      </c>
      <c r="W218" s="48" t="s">
        <v>8399</v>
      </c>
      <c r="X218" s="48" t="s">
        <v>8401</v>
      </c>
      <c r="Y218" s="354">
        <v>45366.0</v>
      </c>
      <c r="Z218" s="354">
        <v>45897.0</v>
      </c>
      <c r="AA218" s="48" t="s">
        <v>8403</v>
      </c>
      <c r="AB218" s="205" t="s">
        <v>8405</v>
      </c>
      <c r="AC218" s="48">
        <v>1.0</v>
      </c>
      <c r="AD218" s="344" t="s">
        <v>257</v>
      </c>
      <c r="AE218" s="344" t="s">
        <v>252</v>
      </c>
      <c r="AF218" s="286" t="s">
        <v>53</v>
      </c>
      <c r="AG218" s="359" t="s">
        <v>74</v>
      </c>
      <c r="AH218" s="289" t="s">
        <v>52</v>
      </c>
      <c r="AI218" s="33" t="s">
        <v>317</v>
      </c>
      <c r="AJ218" s="366">
        <v>169.28</v>
      </c>
      <c r="AK218" s="33" t="s">
        <v>317</v>
      </c>
      <c r="AL218" s="33" t="s">
        <v>317</v>
      </c>
      <c r="AM218" s="33" t="s">
        <v>317</v>
      </c>
      <c r="AN218" s="33" t="s">
        <v>317</v>
      </c>
      <c r="AO218" s="352" t="s">
        <v>257</v>
      </c>
      <c r="AP218" s="48">
        <v>163.2</v>
      </c>
      <c r="AQ218" s="361">
        <f t="shared" si="26"/>
        <v>0.4301470588</v>
      </c>
      <c r="AR218" s="48">
        <v>70.2</v>
      </c>
      <c r="AS218" s="33" t="s">
        <v>317</v>
      </c>
      <c r="AT218" s="33" t="s">
        <v>317</v>
      </c>
      <c r="AU218" s="33" t="s">
        <v>317</v>
      </c>
      <c r="AV218" s="33" t="s">
        <v>317</v>
      </c>
      <c r="AW218" s="33" t="s">
        <v>317</v>
      </c>
      <c r="AX218" s="33" t="s">
        <v>317</v>
      </c>
      <c r="AY218" s="33" t="s">
        <v>317</v>
      </c>
      <c r="AZ218" s="33" t="s">
        <v>317</v>
      </c>
      <c r="BA218" s="33" t="s">
        <v>317</v>
      </c>
      <c r="BB218" s="33" t="s">
        <v>317</v>
      </c>
      <c r="BC218" s="33" t="s">
        <v>317</v>
      </c>
      <c r="BD218" s="33" t="s">
        <v>317</v>
      </c>
      <c r="BE218" s="33" t="s">
        <v>317</v>
      </c>
      <c r="BF218" s="33" t="s">
        <v>317</v>
      </c>
      <c r="BG218" s="33" t="s">
        <v>317</v>
      </c>
      <c r="BH218" s="33" t="s">
        <v>317</v>
      </c>
      <c r="BI218" s="33" t="s">
        <v>317</v>
      </c>
      <c r="BJ218" s="33" t="s">
        <v>317</v>
      </c>
      <c r="BK218" s="264" t="s">
        <v>278</v>
      </c>
      <c r="BL218" s="48" t="s">
        <v>3385</v>
      </c>
      <c r="BM218" s="48" t="s">
        <v>317</v>
      </c>
      <c r="BN218" s="48" t="s">
        <v>8418</v>
      </c>
      <c r="BO218" s="286" t="s">
        <v>53</v>
      </c>
      <c r="BP218" s="286" t="s">
        <v>81</v>
      </c>
      <c r="BQ218" s="286" t="s">
        <v>176</v>
      </c>
      <c r="BR218" s="48" t="s">
        <v>3593</v>
      </c>
      <c r="BS218" s="289" t="s">
        <v>512</v>
      </c>
      <c r="BT218" s="254">
        <f t="shared" si="2"/>
        <v>2025</v>
      </c>
      <c r="BU218" s="254"/>
      <c r="BV218" s="254"/>
      <c r="BW218" s="254"/>
      <c r="BX218" s="254" t="str">
        <f>COUNTIF(A2:BV2, "") + COUNTIF(A2:BV2, "NA") + COUNTIF(A2:BV2, "N/A") + COUNTIF(A2:BV2, "No aplica")</f>
        <v>#ERROR!</v>
      </c>
      <c r="BY218" s="254"/>
      <c r="BZ218" s="62" t="s">
        <v>214</v>
      </c>
      <c r="CA218" s="64" t="s">
        <v>214</v>
      </c>
      <c r="CB218" s="254"/>
      <c r="CC218" s="254"/>
      <c r="CD218" s="65" t="str">
        <f t="shared" si="4"/>
        <v/>
      </c>
      <c r="CE218" s="65"/>
      <c r="CF218" s="65"/>
      <c r="CG218" s="65"/>
      <c r="CH218" s="65"/>
      <c r="CI218" s="65"/>
      <c r="CJ218" s="65">
        <f t="shared" si="5"/>
        <v>0</v>
      </c>
      <c r="CK218" s="53" t="s">
        <v>254</v>
      </c>
      <c r="CL218" s="54" t="s">
        <v>254</v>
      </c>
      <c r="CM218" s="284">
        <v>45804.0</v>
      </c>
    </row>
    <row r="219" ht="22.5" customHeight="1">
      <c r="A219" s="48" t="s">
        <v>1610</v>
      </c>
      <c r="B219" s="33" t="s">
        <v>254</v>
      </c>
      <c r="C219" s="33" t="s">
        <v>8433</v>
      </c>
      <c r="D219" s="261" t="s">
        <v>8434</v>
      </c>
      <c r="E219" s="280" t="s">
        <v>93</v>
      </c>
      <c r="F219" s="280" t="s">
        <v>126</v>
      </c>
      <c r="G219" s="280" t="s">
        <v>128</v>
      </c>
      <c r="H219" s="264" t="s">
        <v>3803</v>
      </c>
      <c r="I219" s="41" t="s">
        <v>278</v>
      </c>
      <c r="J219" s="41" t="s">
        <v>278</v>
      </c>
      <c r="K219" s="48" t="s">
        <v>8435</v>
      </c>
      <c r="L219" s="372" t="s">
        <v>8436</v>
      </c>
      <c r="M219" s="372" t="s">
        <v>8436</v>
      </c>
      <c r="N219" s="352" t="s">
        <v>8437</v>
      </c>
      <c r="O219" s="352" t="s">
        <v>8438</v>
      </c>
      <c r="P219" s="353" t="s">
        <v>44</v>
      </c>
      <c r="Q219" s="277" t="s">
        <v>8439</v>
      </c>
      <c r="R219" s="48" t="s">
        <v>8441</v>
      </c>
      <c r="S219" s="48">
        <v>1081.0</v>
      </c>
      <c r="T219" s="286" t="s">
        <v>197</v>
      </c>
      <c r="U219" s="48" t="s">
        <v>8442</v>
      </c>
      <c r="V219" s="48" t="s">
        <v>8443</v>
      </c>
      <c r="W219" s="48" t="s">
        <v>8444</v>
      </c>
      <c r="X219" s="48" t="s">
        <v>8447</v>
      </c>
      <c r="Y219" s="354">
        <v>45413.0</v>
      </c>
      <c r="Z219" s="354">
        <v>45897.0</v>
      </c>
      <c r="AA219" s="48" t="s">
        <v>8449</v>
      </c>
      <c r="AB219" s="205" t="s">
        <v>8453</v>
      </c>
      <c r="AC219" s="48">
        <v>1.0</v>
      </c>
      <c r="AD219" s="344" t="s">
        <v>257</v>
      </c>
      <c r="AE219" s="344" t="s">
        <v>252</v>
      </c>
      <c r="AF219" s="286" t="s">
        <v>53</v>
      </c>
      <c r="AG219" s="359" t="s">
        <v>74</v>
      </c>
      <c r="AH219" s="289" t="s">
        <v>52</v>
      </c>
      <c r="AI219" s="33" t="s">
        <v>317</v>
      </c>
      <c r="AJ219" s="366">
        <v>64.5</v>
      </c>
      <c r="AK219" s="33" t="s">
        <v>317</v>
      </c>
      <c r="AL219" s="33" t="s">
        <v>317</v>
      </c>
      <c r="AM219" s="33" t="s">
        <v>317</v>
      </c>
      <c r="AN219" s="33" t="s">
        <v>317</v>
      </c>
      <c r="AO219" s="352" t="s">
        <v>257</v>
      </c>
      <c r="AP219" s="33" t="s">
        <v>317</v>
      </c>
      <c r="AQ219" s="33" t="s">
        <v>317</v>
      </c>
      <c r="AR219" s="48">
        <v>3335.0</v>
      </c>
      <c r="AS219" s="33" t="s">
        <v>317</v>
      </c>
      <c r="AT219" s="33" t="s">
        <v>317</v>
      </c>
      <c r="AU219" s="33" t="s">
        <v>317</v>
      </c>
      <c r="AV219" s="33" t="s">
        <v>317</v>
      </c>
      <c r="AW219" s="33" t="s">
        <v>317</v>
      </c>
      <c r="AX219" s="33" t="s">
        <v>317</v>
      </c>
      <c r="AY219" s="33" t="s">
        <v>317</v>
      </c>
      <c r="AZ219" s="33" t="s">
        <v>317</v>
      </c>
      <c r="BA219" s="33" t="s">
        <v>317</v>
      </c>
      <c r="BB219" s="33" t="s">
        <v>317</v>
      </c>
      <c r="BC219" s="33" t="s">
        <v>317</v>
      </c>
      <c r="BD219" s="33" t="s">
        <v>317</v>
      </c>
      <c r="BE219" s="33" t="s">
        <v>317</v>
      </c>
      <c r="BF219" s="33" t="s">
        <v>317</v>
      </c>
      <c r="BG219" s="33" t="s">
        <v>317</v>
      </c>
      <c r="BH219" s="33" t="s">
        <v>317</v>
      </c>
      <c r="BI219" s="33" t="s">
        <v>317</v>
      </c>
      <c r="BJ219" s="33" t="s">
        <v>317</v>
      </c>
      <c r="BK219" s="264" t="s">
        <v>278</v>
      </c>
      <c r="BL219" s="48" t="s">
        <v>3385</v>
      </c>
      <c r="BM219" s="48" t="s">
        <v>317</v>
      </c>
      <c r="BN219" s="48" t="s">
        <v>317</v>
      </c>
      <c r="BO219" s="286" t="s">
        <v>53</v>
      </c>
      <c r="BP219" s="286" t="s">
        <v>81</v>
      </c>
      <c r="BQ219" s="286" t="s">
        <v>176</v>
      </c>
      <c r="BR219" s="48" t="s">
        <v>3593</v>
      </c>
      <c r="BS219" s="289" t="s">
        <v>512</v>
      </c>
      <c r="BT219" s="254">
        <f t="shared" si="2"/>
        <v>2025</v>
      </c>
      <c r="BU219" s="254"/>
      <c r="BV219" s="254"/>
      <c r="BW219" s="254"/>
      <c r="BX219" s="254" t="str">
        <f>COUNTIF(A2:BV2, "") + COUNTIF(A2:BV2, "NA") + COUNTIF(A2:BV2, "N/A") + COUNTIF(A2:BV2, "No aplica")</f>
        <v>#ERROR!</v>
      </c>
      <c r="BY219" s="254"/>
      <c r="BZ219" s="62" t="s">
        <v>214</v>
      </c>
      <c r="CA219" s="64" t="s">
        <v>214</v>
      </c>
      <c r="CB219" s="254"/>
      <c r="CC219" s="254"/>
      <c r="CD219" s="65" t="str">
        <f t="shared" si="4"/>
        <v/>
      </c>
      <c r="CE219" s="65"/>
      <c r="CF219" s="65"/>
      <c r="CG219" s="65"/>
      <c r="CH219" s="65"/>
      <c r="CI219" s="65"/>
      <c r="CJ219" s="65">
        <f t="shared" si="5"/>
        <v>0</v>
      </c>
      <c r="CK219" s="53" t="s">
        <v>254</v>
      </c>
      <c r="CL219" s="54" t="s">
        <v>254</v>
      </c>
      <c r="CM219" s="284">
        <v>45804.0</v>
      </c>
    </row>
    <row r="220" ht="22.5" customHeight="1">
      <c r="A220" s="48" t="s">
        <v>1610</v>
      </c>
      <c r="B220" s="33" t="s">
        <v>254</v>
      </c>
      <c r="C220" s="33" t="s">
        <v>8482</v>
      </c>
      <c r="D220" s="261" t="s">
        <v>8483</v>
      </c>
      <c r="E220" s="280" t="s">
        <v>93</v>
      </c>
      <c r="F220" s="280" t="s">
        <v>126</v>
      </c>
      <c r="G220" s="280" t="s">
        <v>128</v>
      </c>
      <c r="H220" s="265" t="s">
        <v>3467</v>
      </c>
      <c r="I220" s="41" t="s">
        <v>278</v>
      </c>
      <c r="J220" s="41" t="s">
        <v>278</v>
      </c>
      <c r="K220" s="48" t="s">
        <v>8484</v>
      </c>
      <c r="L220" s="372" t="s">
        <v>8485</v>
      </c>
      <c r="M220" s="372" t="s">
        <v>8485</v>
      </c>
      <c r="N220" s="277" t="s">
        <v>8486</v>
      </c>
      <c r="O220" s="277" t="s">
        <v>8487</v>
      </c>
      <c r="P220" s="353" t="s">
        <v>44</v>
      </c>
      <c r="Q220" s="277" t="s">
        <v>8488</v>
      </c>
      <c r="R220" s="48" t="s">
        <v>8489</v>
      </c>
      <c r="S220" s="48">
        <v>4520.0</v>
      </c>
      <c r="T220" s="286" t="s">
        <v>268</v>
      </c>
      <c r="U220" s="48" t="s">
        <v>8491</v>
      </c>
      <c r="V220" s="48" t="s">
        <v>8492</v>
      </c>
      <c r="W220" s="48" t="s">
        <v>8493</v>
      </c>
      <c r="X220" s="48" t="s">
        <v>8494</v>
      </c>
      <c r="Y220" s="354">
        <v>45717.0</v>
      </c>
      <c r="Z220" s="354">
        <v>45988.0</v>
      </c>
      <c r="AA220" s="48" t="s">
        <v>8496</v>
      </c>
      <c r="AB220" s="205" t="s">
        <v>8497</v>
      </c>
      <c r="AC220" s="48">
        <v>1.0</v>
      </c>
      <c r="AD220" s="344" t="s">
        <v>257</v>
      </c>
      <c r="AE220" s="344" t="s">
        <v>252</v>
      </c>
      <c r="AF220" s="286" t="s">
        <v>53</v>
      </c>
      <c r="AG220" s="359" t="s">
        <v>74</v>
      </c>
      <c r="AH220" s="289" t="s">
        <v>52</v>
      </c>
      <c r="AI220" s="33" t="s">
        <v>317</v>
      </c>
      <c r="AJ220" s="356">
        <v>3.91</v>
      </c>
      <c r="AK220" s="33" t="s">
        <v>317</v>
      </c>
      <c r="AL220" s="33" t="s">
        <v>317</v>
      </c>
      <c r="AM220" s="33" t="s">
        <v>317</v>
      </c>
      <c r="AN220" s="33" t="s">
        <v>317</v>
      </c>
      <c r="AO220" s="352" t="s">
        <v>257</v>
      </c>
      <c r="AP220" s="33" t="s">
        <v>317</v>
      </c>
      <c r="AQ220" s="33" t="s">
        <v>317</v>
      </c>
      <c r="AR220" s="48">
        <v>472.0</v>
      </c>
      <c r="AS220" s="33" t="s">
        <v>317</v>
      </c>
      <c r="AT220" s="33" t="s">
        <v>317</v>
      </c>
      <c r="AU220" s="33" t="s">
        <v>317</v>
      </c>
      <c r="AV220" s="33" t="s">
        <v>317</v>
      </c>
      <c r="AW220" s="33" t="s">
        <v>317</v>
      </c>
      <c r="AX220" s="33" t="s">
        <v>317</v>
      </c>
      <c r="AY220" s="33" t="s">
        <v>317</v>
      </c>
      <c r="AZ220" s="33" t="s">
        <v>317</v>
      </c>
      <c r="BA220" s="33" t="s">
        <v>317</v>
      </c>
      <c r="BB220" s="33" t="s">
        <v>317</v>
      </c>
      <c r="BC220" s="33" t="s">
        <v>317</v>
      </c>
      <c r="BD220" s="33" t="s">
        <v>317</v>
      </c>
      <c r="BE220" s="33" t="s">
        <v>317</v>
      </c>
      <c r="BF220" s="33" t="s">
        <v>317</v>
      </c>
      <c r="BG220" s="33" t="s">
        <v>317</v>
      </c>
      <c r="BH220" s="33" t="s">
        <v>317</v>
      </c>
      <c r="BI220" s="33" t="s">
        <v>317</v>
      </c>
      <c r="BJ220" s="33" t="s">
        <v>317</v>
      </c>
      <c r="BK220" s="264" t="s">
        <v>278</v>
      </c>
      <c r="BL220" s="48" t="s">
        <v>3385</v>
      </c>
      <c r="BM220" s="48" t="s">
        <v>317</v>
      </c>
      <c r="BN220" s="48" t="s">
        <v>317</v>
      </c>
      <c r="BO220" s="286" t="s">
        <v>53</v>
      </c>
      <c r="BP220" s="286" t="s">
        <v>81</v>
      </c>
      <c r="BQ220" s="286" t="s">
        <v>176</v>
      </c>
      <c r="BR220" s="48" t="s">
        <v>3593</v>
      </c>
      <c r="BS220" s="289" t="s">
        <v>512</v>
      </c>
      <c r="BT220" s="254">
        <f t="shared" si="2"/>
        <v>2025</v>
      </c>
      <c r="BU220" s="254"/>
      <c r="BV220" s="254"/>
      <c r="BW220" s="254"/>
      <c r="BX220" s="254" t="str">
        <f>COUNTIF(A2:BV2, "") + COUNTIF(A2:BV2, "NA") + COUNTIF(A2:BV2, "N/A") + COUNTIF(A2:BV2, "No aplica")</f>
        <v>#ERROR!</v>
      </c>
      <c r="BY220" s="254"/>
      <c r="BZ220" s="62" t="s">
        <v>214</v>
      </c>
      <c r="CA220" s="64" t="s">
        <v>214</v>
      </c>
      <c r="CB220" s="254"/>
      <c r="CC220" s="254"/>
      <c r="CD220" s="65" t="str">
        <f t="shared" si="4"/>
        <v/>
      </c>
      <c r="CE220" s="65"/>
      <c r="CF220" s="65"/>
      <c r="CG220" s="65"/>
      <c r="CH220" s="65"/>
      <c r="CI220" s="65"/>
      <c r="CJ220" s="65">
        <f t="shared" si="5"/>
        <v>0</v>
      </c>
      <c r="CK220" s="53" t="s">
        <v>254</v>
      </c>
      <c r="CL220" s="54" t="s">
        <v>254</v>
      </c>
      <c r="CM220" s="284">
        <v>45804.0</v>
      </c>
    </row>
    <row r="221" ht="22.5" customHeight="1">
      <c r="A221" s="48" t="s">
        <v>1610</v>
      </c>
      <c r="B221" s="33" t="s">
        <v>254</v>
      </c>
      <c r="C221" s="33" t="s">
        <v>8521</v>
      </c>
      <c r="D221" s="261" t="s">
        <v>8522</v>
      </c>
      <c r="E221" s="280" t="s">
        <v>93</v>
      </c>
      <c r="F221" s="280" t="s">
        <v>126</v>
      </c>
      <c r="G221" s="280" t="s">
        <v>128</v>
      </c>
      <c r="H221" s="265" t="s">
        <v>3467</v>
      </c>
      <c r="I221" s="41" t="s">
        <v>278</v>
      </c>
      <c r="J221" s="41" t="s">
        <v>278</v>
      </c>
      <c r="K221" s="48" t="s">
        <v>8524</v>
      </c>
      <c r="L221" s="372" t="s">
        <v>8525</v>
      </c>
      <c r="M221" s="372" t="s">
        <v>8525</v>
      </c>
      <c r="N221" s="277" t="s">
        <v>8527</v>
      </c>
      <c r="O221" s="277" t="s">
        <v>8528</v>
      </c>
      <c r="P221" s="353" t="s">
        <v>44</v>
      </c>
      <c r="Q221" s="277" t="s">
        <v>8529</v>
      </c>
      <c r="R221" s="48" t="s">
        <v>8531</v>
      </c>
      <c r="S221" s="48">
        <v>6810.0</v>
      </c>
      <c r="T221" s="286" t="s">
        <v>101</v>
      </c>
      <c r="U221" s="48" t="s">
        <v>8395</v>
      </c>
      <c r="V221" s="48" t="s">
        <v>8535</v>
      </c>
      <c r="W221" s="48" t="s">
        <v>8536</v>
      </c>
      <c r="X221" s="48" t="s">
        <v>8538</v>
      </c>
      <c r="Y221" s="354">
        <v>45748.0</v>
      </c>
      <c r="Z221" s="354">
        <v>45988.0</v>
      </c>
      <c r="AA221" s="48" t="s">
        <v>8543</v>
      </c>
      <c r="AB221" s="205" t="s">
        <v>8544</v>
      </c>
      <c r="AC221" s="48">
        <v>1.0</v>
      </c>
      <c r="AD221" s="344" t="s">
        <v>257</v>
      </c>
      <c r="AE221" s="344" t="s">
        <v>252</v>
      </c>
      <c r="AF221" s="286" t="s">
        <v>53</v>
      </c>
      <c r="AG221" s="359" t="s">
        <v>74</v>
      </c>
      <c r="AH221" s="289" t="s">
        <v>52</v>
      </c>
      <c r="AI221" s="33" t="s">
        <v>317</v>
      </c>
      <c r="AJ221" s="356">
        <v>5.0</v>
      </c>
      <c r="AK221" s="33" t="s">
        <v>317</v>
      </c>
      <c r="AL221" s="33" t="s">
        <v>317</v>
      </c>
      <c r="AM221" s="33" t="s">
        <v>317</v>
      </c>
      <c r="AN221" s="33" t="s">
        <v>317</v>
      </c>
      <c r="AO221" s="352" t="s">
        <v>257</v>
      </c>
      <c r="AP221" s="48">
        <v>86784.0</v>
      </c>
      <c r="AQ221" s="361">
        <f t="shared" ref="AQ221:AQ224" si="27">AR221/AP221</f>
        <v>0.0003030512537</v>
      </c>
      <c r="AR221" s="48">
        <v>26.3</v>
      </c>
      <c r="AS221" s="33" t="s">
        <v>317</v>
      </c>
      <c r="AT221" s="33" t="s">
        <v>317</v>
      </c>
      <c r="AU221" s="33" t="s">
        <v>317</v>
      </c>
      <c r="AV221" s="33" t="s">
        <v>317</v>
      </c>
      <c r="AW221" s="33" t="s">
        <v>317</v>
      </c>
      <c r="AX221" s="33" t="s">
        <v>317</v>
      </c>
      <c r="AY221" s="33" t="s">
        <v>317</v>
      </c>
      <c r="AZ221" s="33" t="s">
        <v>317</v>
      </c>
      <c r="BA221" s="33" t="s">
        <v>317</v>
      </c>
      <c r="BB221" s="33" t="s">
        <v>317</v>
      </c>
      <c r="BC221" s="33" t="s">
        <v>317</v>
      </c>
      <c r="BD221" s="33" t="s">
        <v>317</v>
      </c>
      <c r="BE221" s="33" t="s">
        <v>317</v>
      </c>
      <c r="BF221" s="33" t="s">
        <v>317</v>
      </c>
      <c r="BG221" s="33" t="s">
        <v>317</v>
      </c>
      <c r="BH221" s="33" t="s">
        <v>317</v>
      </c>
      <c r="BI221" s="33" t="s">
        <v>317</v>
      </c>
      <c r="BJ221" s="33" t="s">
        <v>317</v>
      </c>
      <c r="BK221" s="264" t="s">
        <v>278</v>
      </c>
      <c r="BL221" s="48" t="s">
        <v>3385</v>
      </c>
      <c r="BM221" s="48" t="s">
        <v>317</v>
      </c>
      <c r="BN221" s="48" t="s">
        <v>7816</v>
      </c>
      <c r="BO221" s="286" t="s">
        <v>53</v>
      </c>
      <c r="BP221" s="286" t="s">
        <v>81</v>
      </c>
      <c r="BQ221" s="286" t="s">
        <v>176</v>
      </c>
      <c r="BR221" s="48" t="s">
        <v>3593</v>
      </c>
      <c r="BS221" s="289" t="s">
        <v>512</v>
      </c>
      <c r="BT221" s="254">
        <f t="shared" si="2"/>
        <v>2025</v>
      </c>
      <c r="BU221" s="254"/>
      <c r="BV221" s="254"/>
      <c r="BW221" s="254"/>
      <c r="BX221" s="254" t="str">
        <f>COUNTIF(A2:BV2, "") + COUNTIF(A2:BV2, "NA") + COUNTIF(A2:BV2, "N/A") + COUNTIF(A2:BV2, "No aplica")</f>
        <v>#ERROR!</v>
      </c>
      <c r="BY221" s="254"/>
      <c r="BZ221" s="62" t="s">
        <v>214</v>
      </c>
      <c r="CA221" s="64" t="s">
        <v>214</v>
      </c>
      <c r="CB221" s="254"/>
      <c r="CC221" s="254"/>
      <c r="CD221" s="65" t="str">
        <f t="shared" si="4"/>
        <v/>
      </c>
      <c r="CE221" s="65"/>
      <c r="CF221" s="65"/>
      <c r="CG221" s="65"/>
      <c r="CH221" s="65"/>
      <c r="CI221" s="65"/>
      <c r="CJ221" s="65">
        <f t="shared" si="5"/>
        <v>0</v>
      </c>
      <c r="CK221" s="53" t="s">
        <v>254</v>
      </c>
      <c r="CL221" s="54" t="s">
        <v>254</v>
      </c>
      <c r="CM221" s="284">
        <v>45804.0</v>
      </c>
    </row>
    <row r="222" ht="22.5" customHeight="1">
      <c r="A222" s="48" t="s">
        <v>1610</v>
      </c>
      <c r="B222" s="33" t="s">
        <v>254</v>
      </c>
      <c r="C222" s="33" t="s">
        <v>8570</v>
      </c>
      <c r="D222" s="367" t="s">
        <v>4088</v>
      </c>
      <c r="E222" s="280" t="s">
        <v>93</v>
      </c>
      <c r="F222" s="280" t="s">
        <v>126</v>
      </c>
      <c r="G222" s="280" t="s">
        <v>128</v>
      </c>
      <c r="H222" s="265" t="s">
        <v>3467</v>
      </c>
      <c r="I222" s="41" t="s">
        <v>278</v>
      </c>
      <c r="J222" s="41" t="s">
        <v>278</v>
      </c>
      <c r="K222" s="48" t="s">
        <v>8573</v>
      </c>
      <c r="L222" s="372" t="s">
        <v>8574</v>
      </c>
      <c r="M222" s="372" t="s">
        <v>8574</v>
      </c>
      <c r="N222" s="377" t="s">
        <v>8575</v>
      </c>
      <c r="O222" s="277" t="s">
        <v>8576</v>
      </c>
      <c r="P222" s="353" t="s">
        <v>44</v>
      </c>
      <c r="Q222" s="369" t="s">
        <v>8577</v>
      </c>
      <c r="R222" s="48" t="s">
        <v>8578</v>
      </c>
      <c r="S222" s="48">
        <v>1610.0</v>
      </c>
      <c r="T222" s="286" t="s">
        <v>188</v>
      </c>
      <c r="U222" s="48" t="s">
        <v>8581</v>
      </c>
      <c r="V222" s="48" t="s">
        <v>8582</v>
      </c>
      <c r="W222" s="48" t="s">
        <v>8583</v>
      </c>
      <c r="X222" s="48" t="s">
        <v>8584</v>
      </c>
      <c r="Y222" s="354">
        <v>45352.0</v>
      </c>
      <c r="Z222" s="354">
        <v>45742.0</v>
      </c>
      <c r="AA222" s="48" t="s">
        <v>8587</v>
      </c>
      <c r="AB222" s="205" t="s">
        <v>8590</v>
      </c>
      <c r="AC222" s="48">
        <v>1.0</v>
      </c>
      <c r="AD222" s="344" t="s">
        <v>257</v>
      </c>
      <c r="AE222" s="344" t="s">
        <v>252</v>
      </c>
      <c r="AF222" s="286" t="s">
        <v>53</v>
      </c>
      <c r="AG222" s="370" t="s">
        <v>74</v>
      </c>
      <c r="AH222" s="289" t="s">
        <v>52</v>
      </c>
      <c r="AI222" s="33" t="s">
        <v>317</v>
      </c>
      <c r="AJ222" s="371">
        <v>190.0</v>
      </c>
      <c r="AK222" s="33" t="s">
        <v>317</v>
      </c>
      <c r="AL222" s="33" t="s">
        <v>317</v>
      </c>
      <c r="AM222" s="33" t="s">
        <v>317</v>
      </c>
      <c r="AN222" s="33" t="s">
        <v>317</v>
      </c>
      <c r="AO222" s="352" t="s">
        <v>257</v>
      </c>
      <c r="AP222" s="48">
        <v>125.0</v>
      </c>
      <c r="AQ222" s="361">
        <f t="shared" si="27"/>
        <v>0.0264</v>
      </c>
      <c r="AR222" s="48">
        <v>3.3</v>
      </c>
      <c r="AS222" s="33" t="s">
        <v>317</v>
      </c>
      <c r="AT222" s="33" t="s">
        <v>317</v>
      </c>
      <c r="AU222" s="33" t="s">
        <v>317</v>
      </c>
      <c r="AV222" s="33" t="s">
        <v>317</v>
      </c>
      <c r="AW222" s="33" t="s">
        <v>317</v>
      </c>
      <c r="AX222" s="33" t="s">
        <v>317</v>
      </c>
      <c r="AY222" s="33" t="s">
        <v>317</v>
      </c>
      <c r="AZ222" s="33" t="s">
        <v>317</v>
      </c>
      <c r="BA222" s="33" t="s">
        <v>317</v>
      </c>
      <c r="BB222" s="33" t="s">
        <v>317</v>
      </c>
      <c r="BC222" s="33" t="s">
        <v>317</v>
      </c>
      <c r="BD222" s="33" t="s">
        <v>317</v>
      </c>
      <c r="BE222" s="33" t="s">
        <v>317</v>
      </c>
      <c r="BF222" s="33" t="s">
        <v>317</v>
      </c>
      <c r="BG222" s="33" t="s">
        <v>317</v>
      </c>
      <c r="BH222" s="33" t="s">
        <v>317</v>
      </c>
      <c r="BI222" s="33" t="s">
        <v>317</v>
      </c>
      <c r="BJ222" s="33" t="s">
        <v>317</v>
      </c>
      <c r="BK222" s="264" t="s">
        <v>278</v>
      </c>
      <c r="BL222" s="48" t="s">
        <v>3385</v>
      </c>
      <c r="BM222" s="48" t="s">
        <v>317</v>
      </c>
      <c r="BN222" s="48" t="s">
        <v>8603</v>
      </c>
      <c r="BO222" s="286" t="s">
        <v>53</v>
      </c>
      <c r="BP222" s="286" t="s">
        <v>81</v>
      </c>
      <c r="BQ222" s="286" t="s">
        <v>176</v>
      </c>
      <c r="BR222" s="48" t="s">
        <v>3593</v>
      </c>
      <c r="BS222" s="289" t="s">
        <v>512</v>
      </c>
      <c r="BT222" s="254">
        <f t="shared" si="2"/>
        <v>2025</v>
      </c>
      <c r="BU222" s="254"/>
      <c r="BV222" s="254"/>
      <c r="BW222" s="254"/>
      <c r="BX222" s="254" t="str">
        <f>COUNTIF(A2:BV2, "") + COUNTIF(A2:BV2, "NA") + COUNTIF(A2:BV2, "N/A") + COUNTIF(A2:BV2, "No aplica")</f>
        <v>#ERROR!</v>
      </c>
      <c r="BY222" s="254"/>
      <c r="BZ222" s="62" t="s">
        <v>214</v>
      </c>
      <c r="CA222" s="64" t="s">
        <v>214</v>
      </c>
      <c r="CB222" s="254"/>
      <c r="CC222" s="254"/>
      <c r="CD222" s="65" t="str">
        <f t="shared" si="4"/>
        <v/>
      </c>
      <c r="CE222" s="65"/>
      <c r="CF222" s="65"/>
      <c r="CG222" s="65"/>
      <c r="CH222" s="65"/>
      <c r="CI222" s="65"/>
      <c r="CJ222" s="65">
        <f t="shared" si="5"/>
        <v>0</v>
      </c>
      <c r="CK222" s="53" t="s">
        <v>254</v>
      </c>
      <c r="CL222" s="54" t="s">
        <v>254</v>
      </c>
      <c r="CM222" s="284">
        <v>45804.0</v>
      </c>
    </row>
    <row r="223" ht="22.5" customHeight="1">
      <c r="A223" s="48" t="s">
        <v>1610</v>
      </c>
      <c r="B223" s="33" t="s">
        <v>254</v>
      </c>
      <c r="C223" s="33" t="s">
        <v>8619</v>
      </c>
      <c r="D223" s="367" t="s">
        <v>8620</v>
      </c>
      <c r="E223" s="280" t="s">
        <v>93</v>
      </c>
      <c r="F223" s="280" t="s">
        <v>126</v>
      </c>
      <c r="G223" s="280" t="s">
        <v>128</v>
      </c>
      <c r="H223" s="265" t="s">
        <v>3467</v>
      </c>
      <c r="I223" s="41" t="s">
        <v>278</v>
      </c>
      <c r="J223" s="41" t="s">
        <v>278</v>
      </c>
      <c r="K223" s="48" t="s">
        <v>8623</v>
      </c>
      <c r="L223" s="372" t="s">
        <v>8624</v>
      </c>
      <c r="M223" s="372" t="s">
        <v>8624</v>
      </c>
      <c r="N223" s="277" t="s">
        <v>5164</v>
      </c>
      <c r="O223" s="277" t="s">
        <v>8629</v>
      </c>
      <c r="P223" s="353" t="s">
        <v>70</v>
      </c>
      <c r="Q223" s="369" t="s">
        <v>5166</v>
      </c>
      <c r="R223" s="48" t="s">
        <v>5167</v>
      </c>
      <c r="S223" s="48">
        <v>4511.0</v>
      </c>
      <c r="T223" s="286" t="s">
        <v>235</v>
      </c>
      <c r="U223" s="48" t="s">
        <v>8630</v>
      </c>
      <c r="V223" s="48" t="s">
        <v>8631</v>
      </c>
      <c r="W223" s="48" t="s">
        <v>8632</v>
      </c>
      <c r="X223" s="48" t="s">
        <v>8633</v>
      </c>
      <c r="Y223" s="354">
        <v>45352.0</v>
      </c>
      <c r="Z223" s="354">
        <v>45687.0</v>
      </c>
      <c r="AA223" s="48" t="s">
        <v>8634</v>
      </c>
      <c r="AB223" s="205" t="s">
        <v>8635</v>
      </c>
      <c r="AC223" s="48">
        <v>1.0</v>
      </c>
      <c r="AD223" s="344" t="s">
        <v>257</v>
      </c>
      <c r="AE223" s="344" t="s">
        <v>252</v>
      </c>
      <c r="AF223" s="286" t="s">
        <v>53</v>
      </c>
      <c r="AG223" s="370" t="s">
        <v>74</v>
      </c>
      <c r="AH223" s="289" t="s">
        <v>52</v>
      </c>
      <c r="AI223" s="33" t="s">
        <v>317</v>
      </c>
      <c r="AJ223" s="371">
        <v>10.39</v>
      </c>
      <c r="AK223" s="33" t="s">
        <v>317</v>
      </c>
      <c r="AL223" s="33" t="s">
        <v>317</v>
      </c>
      <c r="AM223" s="33" t="s">
        <v>317</v>
      </c>
      <c r="AN223" s="33" t="s">
        <v>317</v>
      </c>
      <c r="AO223" s="352" t="s">
        <v>257</v>
      </c>
      <c r="AP223" s="48">
        <v>258.0</v>
      </c>
      <c r="AQ223" s="361">
        <f t="shared" si="27"/>
        <v>0.1976744186</v>
      </c>
      <c r="AR223" s="48">
        <v>51.0</v>
      </c>
      <c r="AS223" s="33" t="s">
        <v>317</v>
      </c>
      <c r="AT223" s="33" t="s">
        <v>317</v>
      </c>
      <c r="AU223" s="33" t="s">
        <v>317</v>
      </c>
      <c r="AV223" s="33" t="s">
        <v>317</v>
      </c>
      <c r="AW223" s="33" t="s">
        <v>317</v>
      </c>
      <c r="AX223" s="33" t="s">
        <v>317</v>
      </c>
      <c r="AY223" s="33" t="s">
        <v>317</v>
      </c>
      <c r="AZ223" s="33" t="s">
        <v>317</v>
      </c>
      <c r="BA223" s="33" t="s">
        <v>317</v>
      </c>
      <c r="BB223" s="33" t="s">
        <v>317</v>
      </c>
      <c r="BC223" s="33" t="s">
        <v>317</v>
      </c>
      <c r="BD223" s="33" t="s">
        <v>317</v>
      </c>
      <c r="BE223" s="33" t="s">
        <v>317</v>
      </c>
      <c r="BF223" s="33" t="s">
        <v>317</v>
      </c>
      <c r="BG223" s="33" t="s">
        <v>317</v>
      </c>
      <c r="BH223" s="33" t="s">
        <v>317</v>
      </c>
      <c r="BI223" s="33" t="s">
        <v>317</v>
      </c>
      <c r="BJ223" s="33" t="s">
        <v>317</v>
      </c>
      <c r="BK223" s="264" t="s">
        <v>278</v>
      </c>
      <c r="BL223" s="48" t="s">
        <v>3385</v>
      </c>
      <c r="BM223" s="48" t="s">
        <v>317</v>
      </c>
      <c r="BN223" s="48" t="s">
        <v>8646</v>
      </c>
      <c r="BO223" s="286" t="s">
        <v>53</v>
      </c>
      <c r="BP223" s="286" t="s">
        <v>81</v>
      </c>
      <c r="BQ223" s="286" t="s">
        <v>176</v>
      </c>
      <c r="BR223" s="48" t="s">
        <v>3593</v>
      </c>
      <c r="BS223" s="289" t="s">
        <v>512</v>
      </c>
      <c r="BT223" s="254">
        <f t="shared" si="2"/>
        <v>2025</v>
      </c>
      <c r="BU223" s="254"/>
      <c r="BV223" s="254"/>
      <c r="BW223" s="254"/>
      <c r="BX223" s="254" t="str">
        <f>COUNTIF(A2:BV2, "") + COUNTIF(A2:BV2, "NA") + COUNTIF(A2:BV2, "N/A") + COUNTIF(A2:BV2, "No aplica")</f>
        <v>#ERROR!</v>
      </c>
      <c r="BY223" s="254"/>
      <c r="BZ223" s="62" t="s">
        <v>214</v>
      </c>
      <c r="CA223" s="64" t="s">
        <v>214</v>
      </c>
      <c r="CB223" s="254"/>
      <c r="CC223" s="254"/>
      <c r="CD223" s="65" t="str">
        <f t="shared" si="4"/>
        <v/>
      </c>
      <c r="CE223" s="65"/>
      <c r="CF223" s="65"/>
      <c r="CG223" s="65"/>
      <c r="CH223" s="65"/>
      <c r="CI223" s="65"/>
      <c r="CJ223" s="65">
        <f t="shared" si="5"/>
        <v>0</v>
      </c>
      <c r="CK223" s="53" t="s">
        <v>254</v>
      </c>
      <c r="CL223" s="54" t="s">
        <v>254</v>
      </c>
      <c r="CM223" s="284">
        <v>45804.0</v>
      </c>
    </row>
    <row r="224" ht="22.5" customHeight="1">
      <c r="A224" s="48" t="s">
        <v>1610</v>
      </c>
      <c r="B224" s="33" t="s">
        <v>254</v>
      </c>
      <c r="C224" s="33" t="s">
        <v>8666</v>
      </c>
      <c r="D224" s="367" t="s">
        <v>8667</v>
      </c>
      <c r="E224" s="280" t="s">
        <v>93</v>
      </c>
      <c r="F224" s="280" t="s">
        <v>126</v>
      </c>
      <c r="G224" s="280" t="s">
        <v>128</v>
      </c>
      <c r="H224" s="265" t="s">
        <v>3467</v>
      </c>
      <c r="I224" s="41" t="s">
        <v>278</v>
      </c>
      <c r="J224" s="41" t="s">
        <v>278</v>
      </c>
      <c r="K224" s="48" t="s">
        <v>8670</v>
      </c>
      <c r="L224" s="372" t="s">
        <v>8671</v>
      </c>
      <c r="M224" s="372" t="s">
        <v>8671</v>
      </c>
      <c r="N224" s="377" t="s">
        <v>5888</v>
      </c>
      <c r="O224" s="277" t="s">
        <v>5889</v>
      </c>
      <c r="P224" s="353" t="s">
        <v>70</v>
      </c>
      <c r="Q224" s="369" t="s">
        <v>5890</v>
      </c>
      <c r="R224" s="48" t="s">
        <v>5891</v>
      </c>
      <c r="S224" s="48">
        <v>7120.0</v>
      </c>
      <c r="T224" s="286" t="s">
        <v>268</v>
      </c>
      <c r="U224" s="48" t="s">
        <v>8674</v>
      </c>
      <c r="V224" s="48" t="s">
        <v>8676</v>
      </c>
      <c r="W224" s="48" t="s">
        <v>8678</v>
      </c>
      <c r="X224" s="48" t="s">
        <v>8679</v>
      </c>
      <c r="Y224" s="354">
        <v>45387.0</v>
      </c>
      <c r="Z224" s="354">
        <v>45805.0</v>
      </c>
      <c r="AA224" s="48" t="s">
        <v>8680</v>
      </c>
      <c r="AB224" s="205" t="s">
        <v>8682</v>
      </c>
      <c r="AC224" s="48">
        <v>1.0</v>
      </c>
      <c r="AD224" s="344" t="s">
        <v>257</v>
      </c>
      <c r="AE224" s="344" t="s">
        <v>252</v>
      </c>
      <c r="AF224" s="286" t="s">
        <v>53</v>
      </c>
      <c r="AG224" s="370" t="s">
        <v>74</v>
      </c>
      <c r="AH224" s="289" t="s">
        <v>52</v>
      </c>
      <c r="AI224" s="33" t="s">
        <v>317</v>
      </c>
      <c r="AJ224" s="371">
        <v>11.42</v>
      </c>
      <c r="AK224" s="33" t="s">
        <v>317</v>
      </c>
      <c r="AL224" s="33" t="s">
        <v>317</v>
      </c>
      <c r="AM224" s="33" t="s">
        <v>317</v>
      </c>
      <c r="AN224" s="33" t="s">
        <v>317</v>
      </c>
      <c r="AO224" s="352" t="s">
        <v>257</v>
      </c>
      <c r="AP224" s="48">
        <v>653.0</v>
      </c>
      <c r="AQ224" s="361">
        <f t="shared" si="27"/>
        <v>0.04839203675</v>
      </c>
      <c r="AR224" s="48">
        <v>31.6</v>
      </c>
      <c r="AS224" s="33" t="s">
        <v>317</v>
      </c>
      <c r="AT224" s="33" t="s">
        <v>317</v>
      </c>
      <c r="AU224" s="33" t="s">
        <v>317</v>
      </c>
      <c r="AV224" s="33" t="s">
        <v>317</v>
      </c>
      <c r="AW224" s="33" t="s">
        <v>317</v>
      </c>
      <c r="AX224" s="33" t="s">
        <v>317</v>
      </c>
      <c r="AY224" s="33" t="s">
        <v>317</v>
      </c>
      <c r="AZ224" s="33" t="s">
        <v>317</v>
      </c>
      <c r="BA224" s="33" t="s">
        <v>317</v>
      </c>
      <c r="BB224" s="33" t="s">
        <v>317</v>
      </c>
      <c r="BC224" s="33" t="s">
        <v>317</v>
      </c>
      <c r="BD224" s="33" t="s">
        <v>317</v>
      </c>
      <c r="BE224" s="33" t="s">
        <v>317</v>
      </c>
      <c r="BF224" s="33" t="s">
        <v>317</v>
      </c>
      <c r="BG224" s="33" t="s">
        <v>317</v>
      </c>
      <c r="BH224" s="33" t="s">
        <v>317</v>
      </c>
      <c r="BI224" s="33" t="s">
        <v>317</v>
      </c>
      <c r="BJ224" s="33" t="s">
        <v>317</v>
      </c>
      <c r="BK224" s="264" t="s">
        <v>278</v>
      </c>
      <c r="BL224" s="48" t="s">
        <v>3385</v>
      </c>
      <c r="BM224" s="48" t="s">
        <v>317</v>
      </c>
      <c r="BN224" s="48" t="s">
        <v>8693</v>
      </c>
      <c r="BO224" s="286" t="s">
        <v>53</v>
      </c>
      <c r="BP224" s="286" t="s">
        <v>81</v>
      </c>
      <c r="BQ224" s="286" t="s">
        <v>176</v>
      </c>
      <c r="BR224" s="48" t="s">
        <v>3593</v>
      </c>
      <c r="BS224" s="289" t="s">
        <v>512</v>
      </c>
      <c r="BT224" s="254">
        <f t="shared" si="2"/>
        <v>2025</v>
      </c>
      <c r="BU224" s="254"/>
      <c r="BV224" s="254"/>
      <c r="BW224" s="254"/>
      <c r="BX224" s="254" t="str">
        <f>COUNTIF(A2:BV2, "") + COUNTIF(A2:BV2, "NA") + COUNTIF(A2:BV2, "N/A") + COUNTIF(A2:BV2, "No aplica")</f>
        <v>#ERROR!</v>
      </c>
      <c r="BY224" s="254"/>
      <c r="BZ224" s="62" t="s">
        <v>214</v>
      </c>
      <c r="CA224" s="64" t="s">
        <v>214</v>
      </c>
      <c r="CB224" s="254"/>
      <c r="CC224" s="254"/>
      <c r="CD224" s="65" t="str">
        <f t="shared" si="4"/>
        <v/>
      </c>
      <c r="CE224" s="65"/>
      <c r="CF224" s="65"/>
      <c r="CG224" s="65"/>
      <c r="CH224" s="65"/>
      <c r="CI224" s="65"/>
      <c r="CJ224" s="65">
        <f t="shared" si="5"/>
        <v>0</v>
      </c>
      <c r="CK224" s="53" t="s">
        <v>254</v>
      </c>
      <c r="CL224" s="54" t="s">
        <v>254</v>
      </c>
      <c r="CM224" s="284">
        <v>45804.0</v>
      </c>
    </row>
    <row r="225" ht="22.5" customHeight="1">
      <c r="A225" s="48" t="s">
        <v>1610</v>
      </c>
      <c r="B225" s="33" t="s">
        <v>254</v>
      </c>
      <c r="C225" s="33" t="s">
        <v>8705</v>
      </c>
      <c r="D225" s="367" t="s">
        <v>8707</v>
      </c>
      <c r="E225" s="280" t="s">
        <v>93</v>
      </c>
      <c r="F225" s="280" t="s">
        <v>126</v>
      </c>
      <c r="G225" s="280" t="s">
        <v>128</v>
      </c>
      <c r="H225" s="265" t="s">
        <v>3467</v>
      </c>
      <c r="I225" s="41" t="s">
        <v>278</v>
      </c>
      <c r="J225" s="41" t="s">
        <v>278</v>
      </c>
      <c r="K225" s="48" t="s">
        <v>8715</v>
      </c>
      <c r="L225" s="372" t="s">
        <v>8717</v>
      </c>
      <c r="M225" s="372" t="s">
        <v>8717</v>
      </c>
      <c r="N225" s="377" t="s">
        <v>8719</v>
      </c>
      <c r="O225" s="277" t="s">
        <v>8720</v>
      </c>
      <c r="P225" s="353" t="s">
        <v>44</v>
      </c>
      <c r="Q225" s="369" t="s">
        <v>8721</v>
      </c>
      <c r="R225" s="48" t="s">
        <v>8722</v>
      </c>
      <c r="S225" s="48">
        <v>1811.0</v>
      </c>
      <c r="T225" s="286" t="s">
        <v>268</v>
      </c>
      <c r="U225" s="48" t="s">
        <v>8723</v>
      </c>
      <c r="V225" s="48" t="s">
        <v>8724</v>
      </c>
      <c r="W225" s="48" t="s">
        <v>8725</v>
      </c>
      <c r="X225" s="48" t="s">
        <v>8726</v>
      </c>
      <c r="Y225" s="354">
        <v>45443.0</v>
      </c>
      <c r="Z225" s="354">
        <v>45687.0</v>
      </c>
      <c r="AA225" s="48" t="s">
        <v>8727</v>
      </c>
      <c r="AB225" s="205" t="s">
        <v>8728</v>
      </c>
      <c r="AC225" s="48">
        <v>1.0</v>
      </c>
      <c r="AD225" s="344" t="s">
        <v>257</v>
      </c>
      <c r="AE225" s="344" t="s">
        <v>252</v>
      </c>
      <c r="AF225" s="286" t="s">
        <v>53</v>
      </c>
      <c r="AG225" s="370" t="s">
        <v>74</v>
      </c>
      <c r="AH225" s="289" t="s">
        <v>52</v>
      </c>
      <c r="AI225" s="33" t="s">
        <v>317</v>
      </c>
      <c r="AJ225" s="371">
        <v>26.97</v>
      </c>
      <c r="AK225" s="33" t="s">
        <v>317</v>
      </c>
      <c r="AL225" s="33" t="s">
        <v>317</v>
      </c>
      <c r="AM225" s="33" t="s">
        <v>317</v>
      </c>
      <c r="AN225" s="33" t="s">
        <v>317</v>
      </c>
      <c r="AO225" s="352" t="s">
        <v>257</v>
      </c>
      <c r="AP225" s="33" t="s">
        <v>317</v>
      </c>
      <c r="AQ225" s="33" t="s">
        <v>317</v>
      </c>
      <c r="AR225" s="48">
        <v>154.0</v>
      </c>
      <c r="AS225" s="33" t="s">
        <v>317</v>
      </c>
      <c r="AT225" s="33" t="s">
        <v>317</v>
      </c>
      <c r="AU225" s="33" t="s">
        <v>317</v>
      </c>
      <c r="AV225" s="33" t="s">
        <v>317</v>
      </c>
      <c r="AW225" s="33" t="s">
        <v>317</v>
      </c>
      <c r="AX225" s="33" t="s">
        <v>317</v>
      </c>
      <c r="AY225" s="33" t="s">
        <v>317</v>
      </c>
      <c r="AZ225" s="33" t="s">
        <v>317</v>
      </c>
      <c r="BA225" s="33" t="s">
        <v>317</v>
      </c>
      <c r="BB225" s="33" t="s">
        <v>317</v>
      </c>
      <c r="BC225" s="33" t="s">
        <v>317</v>
      </c>
      <c r="BD225" s="33" t="s">
        <v>317</v>
      </c>
      <c r="BE225" s="33" t="s">
        <v>317</v>
      </c>
      <c r="BF225" s="33" t="s">
        <v>317</v>
      </c>
      <c r="BG225" s="33" t="s">
        <v>317</v>
      </c>
      <c r="BH225" s="33" t="s">
        <v>317</v>
      </c>
      <c r="BI225" s="33" t="s">
        <v>317</v>
      </c>
      <c r="BJ225" s="33" t="s">
        <v>317</v>
      </c>
      <c r="BK225" s="264" t="s">
        <v>278</v>
      </c>
      <c r="BL225" s="48" t="s">
        <v>3385</v>
      </c>
      <c r="BM225" s="48" t="s">
        <v>317</v>
      </c>
      <c r="BN225" s="48" t="s">
        <v>317</v>
      </c>
      <c r="BO225" s="286" t="s">
        <v>53</v>
      </c>
      <c r="BP225" s="286" t="s">
        <v>81</v>
      </c>
      <c r="BQ225" s="286" t="s">
        <v>176</v>
      </c>
      <c r="BR225" s="48" t="s">
        <v>3593</v>
      </c>
      <c r="BS225" s="289" t="s">
        <v>512</v>
      </c>
      <c r="BT225" s="254">
        <f t="shared" si="2"/>
        <v>2025</v>
      </c>
      <c r="BU225" s="254"/>
      <c r="BV225" s="254"/>
      <c r="BW225" s="254"/>
      <c r="BX225" s="254" t="str">
        <f>COUNTIF(A2:BV2, "") + COUNTIF(A2:BV2, "NA") + COUNTIF(A2:BV2, "N/A") + COUNTIF(A2:BV2, "No aplica")</f>
        <v>#ERROR!</v>
      </c>
      <c r="BY225" s="254"/>
      <c r="BZ225" s="62" t="s">
        <v>214</v>
      </c>
      <c r="CA225" s="64" t="s">
        <v>214</v>
      </c>
      <c r="CB225" s="254"/>
      <c r="CC225" s="254"/>
      <c r="CD225" s="65" t="str">
        <f t="shared" si="4"/>
        <v/>
      </c>
      <c r="CE225" s="65"/>
      <c r="CF225" s="65"/>
      <c r="CG225" s="65"/>
      <c r="CH225" s="65"/>
      <c r="CI225" s="65"/>
      <c r="CJ225" s="65">
        <f t="shared" si="5"/>
        <v>0</v>
      </c>
      <c r="CK225" s="53" t="s">
        <v>254</v>
      </c>
      <c r="CL225" s="54" t="s">
        <v>254</v>
      </c>
      <c r="CM225" s="284">
        <v>45804.0</v>
      </c>
    </row>
    <row r="226" ht="22.5" customHeight="1">
      <c r="A226" s="48" t="s">
        <v>1610</v>
      </c>
      <c r="B226" s="33" t="s">
        <v>254</v>
      </c>
      <c r="C226" s="33" t="s">
        <v>8751</v>
      </c>
      <c r="D226" s="367" t="s">
        <v>8753</v>
      </c>
      <c r="E226" s="280" t="s">
        <v>93</v>
      </c>
      <c r="F226" s="280" t="s">
        <v>126</v>
      </c>
      <c r="G226" s="280" t="s">
        <v>128</v>
      </c>
      <c r="H226" s="265" t="s">
        <v>3467</v>
      </c>
      <c r="I226" s="41" t="s">
        <v>278</v>
      </c>
      <c r="J226" s="41" t="s">
        <v>278</v>
      </c>
      <c r="K226" s="48" t="s">
        <v>8754</v>
      </c>
      <c r="L226" s="372" t="s">
        <v>8755</v>
      </c>
      <c r="M226" s="372" t="s">
        <v>8755</v>
      </c>
      <c r="N226" s="377" t="s">
        <v>8756</v>
      </c>
      <c r="O226" s="277" t="s">
        <v>8757</v>
      </c>
      <c r="P226" s="353" t="s">
        <v>44</v>
      </c>
      <c r="Q226" s="369" t="s">
        <v>7857</v>
      </c>
      <c r="R226" s="48" t="s">
        <v>8758</v>
      </c>
      <c r="S226" s="48">
        <v>2023.0</v>
      </c>
      <c r="T226" s="286" t="s">
        <v>268</v>
      </c>
      <c r="U226" s="48" t="s">
        <v>8759</v>
      </c>
      <c r="V226" s="48" t="s">
        <v>8760</v>
      </c>
      <c r="W226" s="48" t="s">
        <v>8761</v>
      </c>
      <c r="X226" s="48" t="s">
        <v>8762</v>
      </c>
      <c r="Y226" s="354">
        <v>45352.0</v>
      </c>
      <c r="Z226" s="354">
        <v>45687.0</v>
      </c>
      <c r="AA226" s="48" t="s">
        <v>8763</v>
      </c>
      <c r="AB226" s="205" t="s">
        <v>8764</v>
      </c>
      <c r="AC226" s="48">
        <v>1.0</v>
      </c>
      <c r="AD226" s="344" t="s">
        <v>257</v>
      </c>
      <c r="AE226" s="344" t="s">
        <v>252</v>
      </c>
      <c r="AF226" s="286" t="s">
        <v>53</v>
      </c>
      <c r="AG226" s="370" t="s">
        <v>74</v>
      </c>
      <c r="AH226" s="289" t="s">
        <v>52</v>
      </c>
      <c r="AI226" s="33" t="s">
        <v>317</v>
      </c>
      <c r="AJ226" s="371">
        <v>620.23</v>
      </c>
      <c r="AK226" s="33" t="s">
        <v>317</v>
      </c>
      <c r="AL226" s="33" t="s">
        <v>317</v>
      </c>
      <c r="AM226" s="33" t="s">
        <v>317</v>
      </c>
      <c r="AN226" s="33" t="s">
        <v>317</v>
      </c>
      <c r="AO226" s="352" t="s">
        <v>257</v>
      </c>
      <c r="AP226" s="33" t="s">
        <v>317</v>
      </c>
      <c r="AQ226" s="33" t="s">
        <v>317</v>
      </c>
      <c r="AR226" s="48">
        <v>5.4</v>
      </c>
      <c r="AS226" s="33" t="s">
        <v>317</v>
      </c>
      <c r="AT226" s="33" t="s">
        <v>317</v>
      </c>
      <c r="AU226" s="33" t="s">
        <v>317</v>
      </c>
      <c r="AV226" s="33" t="s">
        <v>317</v>
      </c>
      <c r="AW226" s="33" t="s">
        <v>317</v>
      </c>
      <c r="AX226" s="33" t="s">
        <v>317</v>
      </c>
      <c r="AY226" s="33" t="s">
        <v>317</v>
      </c>
      <c r="AZ226" s="33" t="s">
        <v>317</v>
      </c>
      <c r="BA226" s="33" t="s">
        <v>317</v>
      </c>
      <c r="BB226" s="33" t="s">
        <v>317</v>
      </c>
      <c r="BC226" s="33" t="s">
        <v>317</v>
      </c>
      <c r="BD226" s="33" t="s">
        <v>317</v>
      </c>
      <c r="BE226" s="33" t="s">
        <v>317</v>
      </c>
      <c r="BF226" s="33" t="s">
        <v>317</v>
      </c>
      <c r="BG226" s="33" t="s">
        <v>317</v>
      </c>
      <c r="BH226" s="33" t="s">
        <v>317</v>
      </c>
      <c r="BI226" s="33" t="s">
        <v>317</v>
      </c>
      <c r="BJ226" s="33" t="s">
        <v>317</v>
      </c>
      <c r="BK226" s="264" t="s">
        <v>278</v>
      </c>
      <c r="BL226" s="48" t="s">
        <v>3385</v>
      </c>
      <c r="BM226" s="48" t="s">
        <v>317</v>
      </c>
      <c r="BN226" s="48" t="s">
        <v>317</v>
      </c>
      <c r="BO226" s="286" t="s">
        <v>53</v>
      </c>
      <c r="BP226" s="286" t="s">
        <v>81</v>
      </c>
      <c r="BQ226" s="286" t="s">
        <v>176</v>
      </c>
      <c r="BR226" s="48" t="s">
        <v>3593</v>
      </c>
      <c r="BS226" s="289" t="s">
        <v>512</v>
      </c>
      <c r="BT226" s="254">
        <f t="shared" si="2"/>
        <v>2025</v>
      </c>
      <c r="BU226" s="254"/>
      <c r="BV226" s="254"/>
      <c r="BW226" s="254"/>
      <c r="BX226" s="254" t="str">
        <f>COUNTIF(A2:BV2, "") + COUNTIF(A2:BV2, "NA") + COUNTIF(A2:BV2, "N/A") + COUNTIF(A2:BV2, "No aplica")</f>
        <v>#ERROR!</v>
      </c>
      <c r="BY226" s="254"/>
      <c r="BZ226" s="62" t="s">
        <v>214</v>
      </c>
      <c r="CA226" s="64" t="s">
        <v>214</v>
      </c>
      <c r="CB226" s="254"/>
      <c r="CC226" s="254"/>
      <c r="CD226" s="65" t="str">
        <f t="shared" si="4"/>
        <v/>
      </c>
      <c r="CE226" s="65"/>
      <c r="CF226" s="65"/>
      <c r="CG226" s="65"/>
      <c r="CH226" s="65"/>
      <c r="CI226" s="65"/>
      <c r="CJ226" s="65">
        <f t="shared" si="5"/>
        <v>0</v>
      </c>
      <c r="CK226" s="53" t="s">
        <v>254</v>
      </c>
      <c r="CL226" s="54" t="s">
        <v>254</v>
      </c>
      <c r="CM226" s="284">
        <v>45804.0</v>
      </c>
    </row>
    <row r="227" ht="22.5" customHeight="1">
      <c r="A227" s="48" t="s">
        <v>1610</v>
      </c>
      <c r="B227" s="33" t="s">
        <v>254</v>
      </c>
      <c r="C227" s="33" t="s">
        <v>8789</v>
      </c>
      <c r="D227" s="261" t="s">
        <v>8791</v>
      </c>
      <c r="E227" s="280" t="s">
        <v>93</v>
      </c>
      <c r="F227" s="280" t="s">
        <v>126</v>
      </c>
      <c r="G227" s="280" t="s">
        <v>128</v>
      </c>
      <c r="H227" s="264" t="s">
        <v>3803</v>
      </c>
      <c r="I227" s="41" t="s">
        <v>278</v>
      </c>
      <c r="J227" s="41" t="s">
        <v>278</v>
      </c>
      <c r="K227" s="48" t="s">
        <v>8797</v>
      </c>
      <c r="L227" s="372" t="s">
        <v>2276</v>
      </c>
      <c r="M227" s="372" t="s">
        <v>2276</v>
      </c>
      <c r="N227" s="352" t="s">
        <v>2277</v>
      </c>
      <c r="O227" s="352" t="s">
        <v>8799</v>
      </c>
      <c r="P227" s="353" t="s">
        <v>70</v>
      </c>
      <c r="Q227" s="277" t="s">
        <v>8800</v>
      </c>
      <c r="R227" s="48" t="s">
        <v>8801</v>
      </c>
      <c r="S227" s="48">
        <v>8699.0</v>
      </c>
      <c r="T227" s="286" t="s">
        <v>265</v>
      </c>
      <c r="U227" s="48" t="s">
        <v>8803</v>
      </c>
      <c r="V227" s="48" t="s">
        <v>8804</v>
      </c>
      <c r="W227" s="48" t="s">
        <v>8805</v>
      </c>
      <c r="X227" s="48" t="s">
        <v>8806</v>
      </c>
      <c r="Y227" s="354">
        <v>45356.0</v>
      </c>
      <c r="Z227" s="354">
        <v>45834.0</v>
      </c>
      <c r="AA227" s="48" t="s">
        <v>8809</v>
      </c>
      <c r="AB227" s="205" t="s">
        <v>8811</v>
      </c>
      <c r="AC227" s="48">
        <v>1.0</v>
      </c>
      <c r="AD227" s="344" t="s">
        <v>257</v>
      </c>
      <c r="AE227" s="344" t="s">
        <v>252</v>
      </c>
      <c r="AF227" s="286" t="s">
        <v>53</v>
      </c>
      <c r="AG227" s="355" t="s">
        <v>50</v>
      </c>
      <c r="AH227" s="289" t="s">
        <v>52</v>
      </c>
      <c r="AI227" s="33" t="s">
        <v>317</v>
      </c>
      <c r="AJ227" s="366">
        <v>7.91</v>
      </c>
      <c r="AK227" s="33" t="s">
        <v>317</v>
      </c>
      <c r="AL227" s="33" t="s">
        <v>317</v>
      </c>
      <c r="AM227" s="33" t="s">
        <v>317</v>
      </c>
      <c r="AN227" s="33" t="s">
        <v>317</v>
      </c>
      <c r="AO227" s="352" t="s">
        <v>257</v>
      </c>
      <c r="AP227" s="33" t="s">
        <v>317</v>
      </c>
      <c r="AQ227" s="33" t="s">
        <v>317</v>
      </c>
      <c r="AR227" s="33" t="s">
        <v>317</v>
      </c>
      <c r="AS227" s="33" t="s">
        <v>317</v>
      </c>
      <c r="AT227" s="33" t="s">
        <v>317</v>
      </c>
      <c r="AU227" s="33" t="s">
        <v>317</v>
      </c>
      <c r="AV227" s="33" t="s">
        <v>317</v>
      </c>
      <c r="AW227" s="33" t="s">
        <v>317</v>
      </c>
      <c r="AX227" s="33" t="s">
        <v>317</v>
      </c>
      <c r="AY227" s="33" t="s">
        <v>317</v>
      </c>
      <c r="AZ227" s="33" t="s">
        <v>317</v>
      </c>
      <c r="BA227" s="33" t="s">
        <v>317</v>
      </c>
      <c r="BB227" s="33" t="s">
        <v>317</v>
      </c>
      <c r="BC227" s="33" t="s">
        <v>317</v>
      </c>
      <c r="BD227" s="33" t="s">
        <v>317</v>
      </c>
      <c r="BE227" s="33" t="s">
        <v>317</v>
      </c>
      <c r="BF227" s="33" t="s">
        <v>317</v>
      </c>
      <c r="BG227" s="33" t="s">
        <v>317</v>
      </c>
      <c r="BH227" s="33" t="s">
        <v>317</v>
      </c>
      <c r="BI227" s="33" t="s">
        <v>317</v>
      </c>
      <c r="BJ227" s="33" t="s">
        <v>317</v>
      </c>
      <c r="BK227" s="48" t="s">
        <v>8826</v>
      </c>
      <c r="BL227" s="48" t="s">
        <v>4228</v>
      </c>
      <c r="BM227" s="48" t="s">
        <v>317</v>
      </c>
      <c r="BN227" s="48" t="s">
        <v>8828</v>
      </c>
      <c r="BO227" s="286" t="s">
        <v>53</v>
      </c>
      <c r="BP227" s="286" t="s">
        <v>81</v>
      </c>
      <c r="BQ227" s="286" t="s">
        <v>53</v>
      </c>
      <c r="BR227" s="48" t="s">
        <v>4695</v>
      </c>
      <c r="BS227" s="289" t="s">
        <v>512</v>
      </c>
      <c r="BT227" s="254">
        <f t="shared" si="2"/>
        <v>2025</v>
      </c>
      <c r="BU227" s="254"/>
      <c r="BV227" s="254"/>
      <c r="BW227" s="254"/>
      <c r="BX227" s="254" t="str">
        <f>COUNTIF(A2:BV2, "") + COUNTIF(A2:BV2, "NA") + COUNTIF(A2:BV2, "N/A") + COUNTIF(A2:BV2, "No aplica")</f>
        <v>#ERROR!</v>
      </c>
      <c r="BY227" s="254"/>
      <c r="BZ227" s="62" t="s">
        <v>214</v>
      </c>
      <c r="CA227" s="64" t="s">
        <v>214</v>
      </c>
      <c r="CB227" s="254"/>
      <c r="CC227" s="254"/>
      <c r="CD227" s="65" t="str">
        <f t="shared" si="4"/>
        <v/>
      </c>
      <c r="CE227" s="65"/>
      <c r="CF227" s="65"/>
      <c r="CG227" s="65"/>
      <c r="CH227" s="65"/>
      <c r="CI227" s="65"/>
      <c r="CJ227" s="65">
        <f t="shared" si="5"/>
        <v>0</v>
      </c>
      <c r="CK227" s="53" t="s">
        <v>254</v>
      </c>
      <c r="CL227" s="54" t="s">
        <v>254</v>
      </c>
      <c r="CM227" s="284">
        <v>45804.0</v>
      </c>
    </row>
    <row r="228" ht="22.5" customHeight="1">
      <c r="A228" s="48" t="s">
        <v>1610</v>
      </c>
      <c r="B228" s="33" t="s">
        <v>254</v>
      </c>
      <c r="C228" s="33" t="s">
        <v>8838</v>
      </c>
      <c r="D228" s="261" t="s">
        <v>8791</v>
      </c>
      <c r="E228" s="280" t="s">
        <v>93</v>
      </c>
      <c r="F228" s="280" t="s">
        <v>126</v>
      </c>
      <c r="G228" s="280" t="s">
        <v>128</v>
      </c>
      <c r="H228" s="264" t="s">
        <v>3803</v>
      </c>
      <c r="I228" s="41" t="s">
        <v>278</v>
      </c>
      <c r="J228" s="41" t="s">
        <v>278</v>
      </c>
      <c r="K228" s="48" t="s">
        <v>8841</v>
      </c>
      <c r="L228" s="372" t="s">
        <v>2276</v>
      </c>
      <c r="M228" s="372" t="s">
        <v>2276</v>
      </c>
      <c r="N228" s="352" t="s">
        <v>2277</v>
      </c>
      <c r="O228" s="352" t="s">
        <v>8799</v>
      </c>
      <c r="P228" s="353" t="s">
        <v>70</v>
      </c>
      <c r="Q228" s="277" t="s">
        <v>8843</v>
      </c>
      <c r="R228" s="48" t="s">
        <v>8801</v>
      </c>
      <c r="S228" s="48">
        <v>8699.0</v>
      </c>
      <c r="T228" s="286" t="s">
        <v>265</v>
      </c>
      <c r="U228" s="48" t="s">
        <v>8803</v>
      </c>
      <c r="V228" s="48" t="s">
        <v>8848</v>
      </c>
      <c r="W228" s="48" t="s">
        <v>8853</v>
      </c>
      <c r="X228" s="48" t="s">
        <v>8854</v>
      </c>
      <c r="Y228" s="354">
        <v>45356.0</v>
      </c>
      <c r="Z228" s="354">
        <v>45834.0</v>
      </c>
      <c r="AA228" s="48" t="s">
        <v>8809</v>
      </c>
      <c r="AB228" s="205" t="s">
        <v>8811</v>
      </c>
      <c r="AC228" s="48">
        <v>1.0</v>
      </c>
      <c r="AD228" s="344" t="s">
        <v>257</v>
      </c>
      <c r="AE228" s="344" t="s">
        <v>252</v>
      </c>
      <c r="AF228" s="286" t="s">
        <v>53</v>
      </c>
      <c r="AG228" s="355" t="s">
        <v>50</v>
      </c>
      <c r="AH228" s="289" t="s">
        <v>52</v>
      </c>
      <c r="AI228" s="33" t="s">
        <v>317</v>
      </c>
      <c r="AJ228" s="366">
        <v>7.59</v>
      </c>
      <c r="AK228" s="33" t="s">
        <v>317</v>
      </c>
      <c r="AL228" s="33" t="s">
        <v>317</v>
      </c>
      <c r="AM228" s="33" t="s">
        <v>317</v>
      </c>
      <c r="AN228" s="33" t="s">
        <v>317</v>
      </c>
      <c r="AO228" s="352" t="s">
        <v>257</v>
      </c>
      <c r="AP228" s="33" t="s">
        <v>317</v>
      </c>
      <c r="AQ228" s="33" t="s">
        <v>317</v>
      </c>
      <c r="AR228" s="33" t="s">
        <v>317</v>
      </c>
      <c r="AS228" s="33" t="s">
        <v>317</v>
      </c>
      <c r="AT228" s="33" t="s">
        <v>317</v>
      </c>
      <c r="AU228" s="33" t="s">
        <v>317</v>
      </c>
      <c r="AV228" s="33" t="s">
        <v>317</v>
      </c>
      <c r="AW228" s="33" t="s">
        <v>317</v>
      </c>
      <c r="AX228" s="33" t="s">
        <v>317</v>
      </c>
      <c r="AY228" s="33" t="s">
        <v>317</v>
      </c>
      <c r="AZ228" s="33" t="s">
        <v>317</v>
      </c>
      <c r="BA228" s="33" t="s">
        <v>317</v>
      </c>
      <c r="BB228" s="33" t="s">
        <v>317</v>
      </c>
      <c r="BC228" s="33" t="s">
        <v>317</v>
      </c>
      <c r="BD228" s="33" t="s">
        <v>317</v>
      </c>
      <c r="BE228" s="33" t="s">
        <v>317</v>
      </c>
      <c r="BF228" s="33" t="s">
        <v>317</v>
      </c>
      <c r="BG228" s="33" t="s">
        <v>317</v>
      </c>
      <c r="BH228" s="33" t="s">
        <v>317</v>
      </c>
      <c r="BI228" s="33" t="s">
        <v>317</v>
      </c>
      <c r="BJ228" s="33" t="s">
        <v>317</v>
      </c>
      <c r="BK228" s="48" t="s">
        <v>8866</v>
      </c>
      <c r="BL228" s="48" t="s">
        <v>4228</v>
      </c>
      <c r="BM228" s="48" t="s">
        <v>317</v>
      </c>
      <c r="BN228" s="48" t="s">
        <v>8868</v>
      </c>
      <c r="BO228" s="286" t="s">
        <v>53</v>
      </c>
      <c r="BP228" s="286" t="s">
        <v>81</v>
      </c>
      <c r="BQ228" s="286" t="s">
        <v>53</v>
      </c>
      <c r="BR228" s="48" t="s">
        <v>4695</v>
      </c>
      <c r="BS228" s="289" t="s">
        <v>512</v>
      </c>
      <c r="BT228" s="254">
        <f t="shared" si="2"/>
        <v>2025</v>
      </c>
      <c r="BU228" s="254"/>
      <c r="BV228" s="254"/>
      <c r="BW228" s="254"/>
      <c r="BX228" s="254" t="str">
        <f>COUNTIF(A2:BV2, "") + COUNTIF(A2:BV2, "NA") + COUNTIF(A2:BV2, "N/A") + COUNTIF(A2:BV2, "No aplica")</f>
        <v>#ERROR!</v>
      </c>
      <c r="BY228" s="254"/>
      <c r="BZ228" s="62" t="s">
        <v>214</v>
      </c>
      <c r="CA228" s="64" t="s">
        <v>214</v>
      </c>
      <c r="CB228" s="254"/>
      <c r="CC228" s="254"/>
      <c r="CD228" s="65" t="str">
        <f t="shared" si="4"/>
        <v/>
      </c>
      <c r="CE228" s="65"/>
      <c r="CF228" s="65"/>
      <c r="CG228" s="65"/>
      <c r="CH228" s="65"/>
      <c r="CI228" s="65"/>
      <c r="CJ228" s="65">
        <f t="shared" si="5"/>
        <v>0</v>
      </c>
      <c r="CK228" s="53" t="s">
        <v>254</v>
      </c>
      <c r="CL228" s="54" t="s">
        <v>254</v>
      </c>
      <c r="CM228" s="284">
        <v>45804.0</v>
      </c>
    </row>
    <row r="229" ht="22.5" customHeight="1">
      <c r="A229" s="48" t="s">
        <v>1610</v>
      </c>
      <c r="B229" s="33" t="s">
        <v>254</v>
      </c>
      <c r="C229" s="33" t="s">
        <v>8877</v>
      </c>
      <c r="D229" s="261" t="s">
        <v>8879</v>
      </c>
      <c r="E229" s="280" t="s">
        <v>93</v>
      </c>
      <c r="F229" s="280" t="s">
        <v>126</v>
      </c>
      <c r="G229" s="280" t="s">
        <v>128</v>
      </c>
      <c r="H229" s="264" t="s">
        <v>3803</v>
      </c>
      <c r="I229" s="41" t="s">
        <v>278</v>
      </c>
      <c r="J229" s="41" t="s">
        <v>278</v>
      </c>
      <c r="K229" s="48" t="s">
        <v>8882</v>
      </c>
      <c r="L229" s="372" t="s">
        <v>8883</v>
      </c>
      <c r="M229" s="372" t="s">
        <v>8883</v>
      </c>
      <c r="N229" s="352" t="s">
        <v>8885</v>
      </c>
      <c r="O229" s="352" t="s">
        <v>8888</v>
      </c>
      <c r="P229" s="353" t="s">
        <v>44</v>
      </c>
      <c r="Q229" s="277" t="s">
        <v>8892</v>
      </c>
      <c r="R229" s="48" t="s">
        <v>8894</v>
      </c>
      <c r="S229" s="48">
        <v>9499.0</v>
      </c>
      <c r="T229" s="286" t="s">
        <v>101</v>
      </c>
      <c r="U229" s="48" t="s">
        <v>8896</v>
      </c>
      <c r="V229" s="48" t="s">
        <v>8897</v>
      </c>
      <c r="W229" s="48" t="s">
        <v>8899</v>
      </c>
      <c r="X229" s="48" t="s">
        <v>8901</v>
      </c>
      <c r="Y229" s="354">
        <v>45293.0</v>
      </c>
      <c r="Z229" s="354">
        <v>45868.0</v>
      </c>
      <c r="AA229" s="48" t="s">
        <v>8904</v>
      </c>
      <c r="AB229" s="205" t="s">
        <v>8906</v>
      </c>
      <c r="AC229" s="48">
        <v>1.0</v>
      </c>
      <c r="AD229" s="344" t="s">
        <v>257</v>
      </c>
      <c r="AE229" s="344" t="s">
        <v>252</v>
      </c>
      <c r="AF229" s="286" t="s">
        <v>53</v>
      </c>
      <c r="AG229" s="355" t="s">
        <v>50</v>
      </c>
      <c r="AH229" s="289" t="s">
        <v>52</v>
      </c>
      <c r="AI229" s="33" t="s">
        <v>317</v>
      </c>
      <c r="AJ229" s="366">
        <v>114.0</v>
      </c>
      <c r="AK229" s="33" t="s">
        <v>317</v>
      </c>
      <c r="AL229" s="33" t="s">
        <v>317</v>
      </c>
      <c r="AM229" s="33" t="s">
        <v>317</v>
      </c>
      <c r="AN229" s="33" t="s">
        <v>317</v>
      </c>
      <c r="AO229" s="352" t="s">
        <v>257</v>
      </c>
      <c r="AP229" s="33" t="s">
        <v>317</v>
      </c>
      <c r="AQ229" s="33" t="s">
        <v>317</v>
      </c>
      <c r="AR229" s="33" t="s">
        <v>317</v>
      </c>
      <c r="AS229" s="33" t="s">
        <v>317</v>
      </c>
      <c r="AT229" s="33" t="s">
        <v>317</v>
      </c>
      <c r="AU229" s="33" t="s">
        <v>317</v>
      </c>
      <c r="AV229" s="33" t="s">
        <v>317</v>
      </c>
      <c r="AW229" s="33" t="s">
        <v>317</v>
      </c>
      <c r="AX229" s="33" t="s">
        <v>317</v>
      </c>
      <c r="AY229" s="33" t="s">
        <v>317</v>
      </c>
      <c r="AZ229" s="33" t="s">
        <v>317</v>
      </c>
      <c r="BA229" s="33" t="s">
        <v>317</v>
      </c>
      <c r="BB229" s="33" t="s">
        <v>317</v>
      </c>
      <c r="BC229" s="33" t="s">
        <v>317</v>
      </c>
      <c r="BD229" s="33" t="s">
        <v>317</v>
      </c>
      <c r="BE229" s="33" t="s">
        <v>317</v>
      </c>
      <c r="BF229" s="33" t="s">
        <v>317</v>
      </c>
      <c r="BG229" s="33" t="s">
        <v>317</v>
      </c>
      <c r="BH229" s="33" t="s">
        <v>317</v>
      </c>
      <c r="BI229" s="33" t="s">
        <v>317</v>
      </c>
      <c r="BJ229" s="33" t="s">
        <v>317</v>
      </c>
      <c r="BK229" s="48" t="s">
        <v>8909</v>
      </c>
      <c r="BL229" s="48" t="s">
        <v>4228</v>
      </c>
      <c r="BM229" s="48" t="s">
        <v>317</v>
      </c>
      <c r="BN229" s="48" t="s">
        <v>8910</v>
      </c>
      <c r="BO229" s="286" t="s">
        <v>53</v>
      </c>
      <c r="BP229" s="286" t="s">
        <v>81</v>
      </c>
      <c r="BQ229" s="286" t="s">
        <v>53</v>
      </c>
      <c r="BR229" s="48" t="s">
        <v>4695</v>
      </c>
      <c r="BS229" s="289" t="s">
        <v>512</v>
      </c>
      <c r="BT229" s="254">
        <f t="shared" si="2"/>
        <v>2025</v>
      </c>
      <c r="BU229" s="254"/>
      <c r="BV229" s="254"/>
      <c r="BW229" s="254"/>
      <c r="BX229" s="254" t="str">
        <f>COUNTIF(A2:BV2, "") + COUNTIF(A2:BV2, "NA") + COUNTIF(A2:BV2, "N/A") + COUNTIF(A2:BV2, "No aplica")</f>
        <v>#ERROR!</v>
      </c>
      <c r="BY229" s="254"/>
      <c r="BZ229" s="62" t="s">
        <v>214</v>
      </c>
      <c r="CA229" s="64" t="s">
        <v>214</v>
      </c>
      <c r="CB229" s="254"/>
      <c r="CC229" s="254"/>
      <c r="CD229" s="65" t="str">
        <f t="shared" si="4"/>
        <v/>
      </c>
      <c r="CE229" s="65"/>
      <c r="CF229" s="65"/>
      <c r="CG229" s="65"/>
      <c r="CH229" s="65"/>
      <c r="CI229" s="65"/>
      <c r="CJ229" s="65">
        <f t="shared" si="5"/>
        <v>0</v>
      </c>
      <c r="CK229" s="53" t="s">
        <v>254</v>
      </c>
      <c r="CL229" s="54" t="s">
        <v>254</v>
      </c>
      <c r="CM229" s="284">
        <v>45804.0</v>
      </c>
    </row>
    <row r="230" ht="22.5" customHeight="1">
      <c r="A230" s="48" t="s">
        <v>1610</v>
      </c>
      <c r="B230" s="33" t="s">
        <v>254</v>
      </c>
      <c r="C230" s="33" t="s">
        <v>8927</v>
      </c>
      <c r="D230" s="261" t="s">
        <v>8928</v>
      </c>
      <c r="E230" s="280" t="s">
        <v>93</v>
      </c>
      <c r="F230" s="280" t="s">
        <v>126</v>
      </c>
      <c r="G230" s="280" t="s">
        <v>128</v>
      </c>
      <c r="H230" s="264" t="s">
        <v>3803</v>
      </c>
      <c r="I230" s="41" t="s">
        <v>278</v>
      </c>
      <c r="J230" s="41" t="s">
        <v>278</v>
      </c>
      <c r="K230" s="48" t="s">
        <v>8931</v>
      </c>
      <c r="L230" s="372" t="s">
        <v>8932</v>
      </c>
      <c r="M230" s="372" t="s">
        <v>8932</v>
      </c>
      <c r="N230" s="352" t="s">
        <v>8933</v>
      </c>
      <c r="O230" s="352" t="s">
        <v>8934</v>
      </c>
      <c r="P230" s="353" t="s">
        <v>44</v>
      </c>
      <c r="Q230" s="277" t="s">
        <v>8935</v>
      </c>
      <c r="R230" s="48" t="s">
        <v>8936</v>
      </c>
      <c r="S230" s="48">
        <v>9512.0</v>
      </c>
      <c r="T230" s="286" t="s">
        <v>235</v>
      </c>
      <c r="U230" s="48" t="s">
        <v>8937</v>
      </c>
      <c r="V230" s="48" t="s">
        <v>8938</v>
      </c>
      <c r="W230" s="48" t="s">
        <v>8939</v>
      </c>
      <c r="X230" s="48" t="s">
        <v>8941</v>
      </c>
      <c r="Y230" s="354">
        <v>45482.0</v>
      </c>
      <c r="Z230" s="354">
        <v>45868.0</v>
      </c>
      <c r="AA230" s="48" t="s">
        <v>8945</v>
      </c>
      <c r="AB230" s="205" t="s">
        <v>8946</v>
      </c>
      <c r="AC230" s="48">
        <v>1.0</v>
      </c>
      <c r="AD230" s="344" t="s">
        <v>257</v>
      </c>
      <c r="AE230" s="344" t="s">
        <v>252</v>
      </c>
      <c r="AF230" s="286" t="s">
        <v>53</v>
      </c>
      <c r="AG230" s="355" t="s">
        <v>50</v>
      </c>
      <c r="AH230" s="289" t="s">
        <v>52</v>
      </c>
      <c r="AI230" s="33" t="s">
        <v>317</v>
      </c>
      <c r="AJ230" s="356">
        <v>18.01</v>
      </c>
      <c r="AK230" s="33" t="s">
        <v>317</v>
      </c>
      <c r="AL230" s="33" t="s">
        <v>317</v>
      </c>
      <c r="AM230" s="33" t="s">
        <v>317</v>
      </c>
      <c r="AN230" s="33" t="s">
        <v>317</v>
      </c>
      <c r="AO230" s="352" t="s">
        <v>257</v>
      </c>
      <c r="AP230" s="33" t="s">
        <v>317</v>
      </c>
      <c r="AQ230" s="33" t="s">
        <v>317</v>
      </c>
      <c r="AR230" s="33" t="s">
        <v>317</v>
      </c>
      <c r="AS230" s="33" t="s">
        <v>317</v>
      </c>
      <c r="AT230" s="33" t="s">
        <v>317</v>
      </c>
      <c r="AU230" s="33" t="s">
        <v>317</v>
      </c>
      <c r="AV230" s="33" t="s">
        <v>317</v>
      </c>
      <c r="AW230" s="33" t="s">
        <v>317</v>
      </c>
      <c r="AX230" s="33" t="s">
        <v>317</v>
      </c>
      <c r="AY230" s="33" t="s">
        <v>317</v>
      </c>
      <c r="AZ230" s="33" t="s">
        <v>317</v>
      </c>
      <c r="BA230" s="33" t="s">
        <v>317</v>
      </c>
      <c r="BB230" s="33" t="s">
        <v>317</v>
      </c>
      <c r="BC230" s="33" t="s">
        <v>317</v>
      </c>
      <c r="BD230" s="33" t="s">
        <v>317</v>
      </c>
      <c r="BE230" s="33" t="s">
        <v>317</v>
      </c>
      <c r="BF230" s="33" t="s">
        <v>317</v>
      </c>
      <c r="BG230" s="33" t="s">
        <v>317</v>
      </c>
      <c r="BH230" s="33" t="s">
        <v>317</v>
      </c>
      <c r="BI230" s="33" t="s">
        <v>317</v>
      </c>
      <c r="BJ230" s="33" t="s">
        <v>317</v>
      </c>
      <c r="BK230" s="48" t="s">
        <v>8955</v>
      </c>
      <c r="BL230" s="48" t="s">
        <v>4228</v>
      </c>
      <c r="BM230" s="48" t="s">
        <v>317</v>
      </c>
      <c r="BN230" s="48" t="s">
        <v>8958</v>
      </c>
      <c r="BO230" s="286" t="s">
        <v>53</v>
      </c>
      <c r="BP230" s="286" t="s">
        <v>81</v>
      </c>
      <c r="BQ230" s="286" t="s">
        <v>53</v>
      </c>
      <c r="BR230" s="48" t="s">
        <v>4695</v>
      </c>
      <c r="BS230" s="289" t="s">
        <v>512</v>
      </c>
      <c r="BT230" s="254">
        <f t="shared" si="2"/>
        <v>2025</v>
      </c>
      <c r="BU230" s="254"/>
      <c r="BV230" s="254"/>
      <c r="BW230" s="254"/>
      <c r="BX230" s="254" t="str">
        <f>COUNTIF(A2:BV2, "") + COUNTIF(A2:BV2, "NA") + COUNTIF(A2:BV2, "N/A") + COUNTIF(A2:BV2, "No aplica")</f>
        <v>#ERROR!</v>
      </c>
      <c r="BY230" s="254"/>
      <c r="BZ230" s="62" t="s">
        <v>214</v>
      </c>
      <c r="CA230" s="64" t="s">
        <v>214</v>
      </c>
      <c r="CB230" s="254"/>
      <c r="CC230" s="254"/>
      <c r="CD230" s="65" t="str">
        <f t="shared" si="4"/>
        <v/>
      </c>
      <c r="CE230" s="65"/>
      <c r="CF230" s="65"/>
      <c r="CG230" s="65"/>
      <c r="CH230" s="65"/>
      <c r="CI230" s="65"/>
      <c r="CJ230" s="65">
        <f t="shared" si="5"/>
        <v>0</v>
      </c>
      <c r="CK230" s="53" t="s">
        <v>254</v>
      </c>
      <c r="CL230" s="54" t="s">
        <v>254</v>
      </c>
      <c r="CM230" s="284">
        <v>45804.0</v>
      </c>
    </row>
    <row r="231" ht="22.5" customHeight="1">
      <c r="A231" s="48" t="s">
        <v>1610</v>
      </c>
      <c r="B231" s="33" t="s">
        <v>254</v>
      </c>
      <c r="C231" s="33" t="s">
        <v>8970</v>
      </c>
      <c r="D231" s="261" t="s">
        <v>8971</v>
      </c>
      <c r="E231" s="280" t="s">
        <v>93</v>
      </c>
      <c r="F231" s="280" t="s">
        <v>126</v>
      </c>
      <c r="G231" s="280" t="s">
        <v>128</v>
      </c>
      <c r="H231" s="264" t="s">
        <v>3803</v>
      </c>
      <c r="I231" s="41" t="s">
        <v>278</v>
      </c>
      <c r="J231" s="41" t="s">
        <v>278</v>
      </c>
      <c r="K231" s="48" t="s">
        <v>8974</v>
      </c>
      <c r="L231" s="372" t="s">
        <v>8975</v>
      </c>
      <c r="M231" s="372" t="s">
        <v>8975</v>
      </c>
      <c r="N231" s="352" t="s">
        <v>8976</v>
      </c>
      <c r="O231" s="352" t="s">
        <v>8977</v>
      </c>
      <c r="P231" s="353" t="s">
        <v>44</v>
      </c>
      <c r="Q231" s="277" t="s">
        <v>8978</v>
      </c>
      <c r="R231" s="48" t="s">
        <v>8979</v>
      </c>
      <c r="S231" s="48">
        <v>2023.0</v>
      </c>
      <c r="T231" s="286" t="s">
        <v>197</v>
      </c>
      <c r="U231" s="48" t="s">
        <v>8980</v>
      </c>
      <c r="V231" s="48" t="s">
        <v>8981</v>
      </c>
      <c r="W231" s="48" t="s">
        <v>8983</v>
      </c>
      <c r="X231" s="48" t="s">
        <v>8987</v>
      </c>
      <c r="Y231" s="354">
        <v>45382.0</v>
      </c>
      <c r="Z231" s="354">
        <v>45868.0</v>
      </c>
      <c r="AA231" s="48" t="s">
        <v>8990</v>
      </c>
      <c r="AB231" s="205" t="s">
        <v>8991</v>
      </c>
      <c r="AC231" s="48">
        <v>1.0</v>
      </c>
      <c r="AD231" s="344" t="s">
        <v>257</v>
      </c>
      <c r="AE231" s="344" t="s">
        <v>252</v>
      </c>
      <c r="AF231" s="286" t="s">
        <v>53</v>
      </c>
      <c r="AG231" s="355" t="s">
        <v>104</v>
      </c>
      <c r="AH231" s="289" t="s">
        <v>52</v>
      </c>
      <c r="AI231" s="33" t="s">
        <v>317</v>
      </c>
      <c r="AJ231" s="366">
        <v>7.2</v>
      </c>
      <c r="AK231" s="33" t="s">
        <v>317</v>
      </c>
      <c r="AL231" s="33" t="s">
        <v>317</v>
      </c>
      <c r="AM231" s="33" t="s">
        <v>317</v>
      </c>
      <c r="AN231" s="33" t="s">
        <v>317</v>
      </c>
      <c r="AO231" s="352" t="s">
        <v>257</v>
      </c>
      <c r="AP231" s="33" t="s">
        <v>317</v>
      </c>
      <c r="AQ231" s="33" t="s">
        <v>317</v>
      </c>
      <c r="AR231" s="33" t="s">
        <v>317</v>
      </c>
      <c r="AS231" s="48">
        <v>3182.0</v>
      </c>
      <c r="AT231" s="296">
        <f>AU231/AS231</f>
        <v>0.1879321182</v>
      </c>
      <c r="AU231" s="48">
        <v>598.0</v>
      </c>
      <c r="AV231" s="33" t="s">
        <v>317</v>
      </c>
      <c r="AW231" s="33" t="s">
        <v>317</v>
      </c>
      <c r="AX231" s="33" t="s">
        <v>317</v>
      </c>
      <c r="AY231" s="33" t="s">
        <v>317</v>
      </c>
      <c r="AZ231" s="33" t="s">
        <v>317</v>
      </c>
      <c r="BA231" s="33" t="s">
        <v>317</v>
      </c>
      <c r="BB231" s="33" t="s">
        <v>317</v>
      </c>
      <c r="BC231" s="33" t="s">
        <v>317</v>
      </c>
      <c r="BD231" s="33" t="s">
        <v>317</v>
      </c>
      <c r="BE231" s="33" t="s">
        <v>317</v>
      </c>
      <c r="BF231" s="33" t="s">
        <v>317</v>
      </c>
      <c r="BG231" s="33" t="s">
        <v>317</v>
      </c>
      <c r="BH231" s="33" t="s">
        <v>317</v>
      </c>
      <c r="BI231" s="33" t="s">
        <v>317</v>
      </c>
      <c r="BJ231" s="33" t="s">
        <v>317</v>
      </c>
      <c r="BK231" s="264" t="s">
        <v>278</v>
      </c>
      <c r="BL231" s="48" t="s">
        <v>1912</v>
      </c>
      <c r="BM231" s="48" t="s">
        <v>317</v>
      </c>
      <c r="BN231" s="48" t="s">
        <v>9010</v>
      </c>
      <c r="BO231" s="286" t="s">
        <v>53</v>
      </c>
      <c r="BP231" s="286" t="s">
        <v>81</v>
      </c>
      <c r="BQ231" s="286" t="s">
        <v>176</v>
      </c>
      <c r="BR231" s="48" t="s">
        <v>3593</v>
      </c>
      <c r="BS231" s="289" t="s">
        <v>512</v>
      </c>
      <c r="BT231" s="254">
        <f t="shared" si="2"/>
        <v>2025</v>
      </c>
      <c r="BU231" s="254"/>
      <c r="BV231" s="254"/>
      <c r="BW231" s="254"/>
      <c r="BX231" s="254" t="str">
        <f>COUNTIF(A2:BV2, "") + COUNTIF(A2:BV2, "NA") + COUNTIF(A2:BV2, "N/A") + COUNTIF(A2:BV2, "No aplica")</f>
        <v>#ERROR!</v>
      </c>
      <c r="BY231" s="254"/>
      <c r="BZ231" s="62" t="s">
        <v>214</v>
      </c>
      <c r="CA231" s="64" t="s">
        <v>214</v>
      </c>
      <c r="CB231" s="254"/>
      <c r="CC231" s="254"/>
      <c r="CD231" s="65" t="str">
        <f t="shared" si="4"/>
        <v/>
      </c>
      <c r="CE231" s="65"/>
      <c r="CF231" s="65"/>
      <c r="CG231" s="65"/>
      <c r="CH231" s="65"/>
      <c r="CI231" s="65"/>
      <c r="CJ231" s="65">
        <f t="shared" si="5"/>
        <v>0</v>
      </c>
      <c r="CK231" s="53" t="s">
        <v>254</v>
      </c>
      <c r="CL231" s="54" t="s">
        <v>254</v>
      </c>
      <c r="CM231" s="284">
        <v>45804.0</v>
      </c>
    </row>
    <row r="232" ht="22.5" customHeight="1">
      <c r="A232" s="48" t="s">
        <v>1610</v>
      </c>
      <c r="B232" s="33" t="s">
        <v>254</v>
      </c>
      <c r="C232" s="33" t="s">
        <v>9018</v>
      </c>
      <c r="D232" s="261" t="s">
        <v>9019</v>
      </c>
      <c r="E232" s="280" t="s">
        <v>93</v>
      </c>
      <c r="F232" s="280" t="s">
        <v>126</v>
      </c>
      <c r="G232" s="280" t="s">
        <v>128</v>
      </c>
      <c r="H232" s="264" t="s">
        <v>3803</v>
      </c>
      <c r="I232" s="41" t="s">
        <v>278</v>
      </c>
      <c r="J232" s="41" t="s">
        <v>278</v>
      </c>
      <c r="K232" s="48" t="s">
        <v>9020</v>
      </c>
      <c r="L232" s="350" t="s">
        <v>3602</v>
      </c>
      <c r="M232" s="350" t="s">
        <v>3602</v>
      </c>
      <c r="N232" s="352" t="s">
        <v>3603</v>
      </c>
      <c r="O232" s="352" t="s">
        <v>9026</v>
      </c>
      <c r="P232" s="353" t="s">
        <v>44</v>
      </c>
      <c r="Q232" s="277" t="s">
        <v>9029</v>
      </c>
      <c r="R232" s="48" t="s">
        <v>9031</v>
      </c>
      <c r="S232" s="48">
        <v>2750.0</v>
      </c>
      <c r="T232" s="286" t="s">
        <v>197</v>
      </c>
      <c r="U232" s="48" t="s">
        <v>9034</v>
      </c>
      <c r="V232" s="48" t="s">
        <v>9035</v>
      </c>
      <c r="W232" s="48" t="s">
        <v>9037</v>
      </c>
      <c r="X232" s="48" t="s">
        <v>9038</v>
      </c>
      <c r="Y232" s="354">
        <v>45381.0</v>
      </c>
      <c r="Z232" s="354">
        <v>45868.0</v>
      </c>
      <c r="AA232" s="48" t="s">
        <v>9040</v>
      </c>
      <c r="AB232" s="205" t="s">
        <v>9042</v>
      </c>
      <c r="AC232" s="48">
        <v>1.0</v>
      </c>
      <c r="AD232" s="344" t="s">
        <v>257</v>
      </c>
      <c r="AE232" s="344" t="s">
        <v>252</v>
      </c>
      <c r="AF232" s="286" t="s">
        <v>53</v>
      </c>
      <c r="AG232" s="355" t="s">
        <v>50</v>
      </c>
      <c r="AH232" s="289" t="s">
        <v>52</v>
      </c>
      <c r="AI232" s="33" t="s">
        <v>317</v>
      </c>
      <c r="AJ232" s="366">
        <v>12.79</v>
      </c>
      <c r="AK232" s="33" t="s">
        <v>317</v>
      </c>
      <c r="AL232" s="33" t="s">
        <v>317</v>
      </c>
      <c r="AM232" s="33" t="s">
        <v>317</v>
      </c>
      <c r="AN232" s="33" t="s">
        <v>317</v>
      </c>
      <c r="AO232" s="352" t="s">
        <v>257</v>
      </c>
      <c r="AP232" s="33" t="s">
        <v>317</v>
      </c>
      <c r="AQ232" s="33" t="s">
        <v>317</v>
      </c>
      <c r="AR232" s="33" t="s">
        <v>317</v>
      </c>
      <c r="AS232" s="33" t="s">
        <v>317</v>
      </c>
      <c r="AT232" s="33" t="s">
        <v>317</v>
      </c>
      <c r="AU232" s="33" t="s">
        <v>317</v>
      </c>
      <c r="AV232" s="33" t="s">
        <v>317</v>
      </c>
      <c r="AW232" s="33" t="s">
        <v>317</v>
      </c>
      <c r="AX232" s="33" t="s">
        <v>317</v>
      </c>
      <c r="AY232" s="33" t="s">
        <v>317</v>
      </c>
      <c r="AZ232" s="33" t="s">
        <v>317</v>
      </c>
      <c r="BA232" s="33" t="s">
        <v>317</v>
      </c>
      <c r="BB232" s="33" t="s">
        <v>317</v>
      </c>
      <c r="BC232" s="33" t="s">
        <v>317</v>
      </c>
      <c r="BD232" s="33" t="s">
        <v>317</v>
      </c>
      <c r="BE232" s="33" t="s">
        <v>317</v>
      </c>
      <c r="BF232" s="33" t="s">
        <v>317</v>
      </c>
      <c r="BG232" s="33" t="s">
        <v>317</v>
      </c>
      <c r="BH232" s="33" t="s">
        <v>317</v>
      </c>
      <c r="BI232" s="33" t="s">
        <v>317</v>
      </c>
      <c r="BJ232" s="33" t="s">
        <v>317</v>
      </c>
      <c r="BK232" s="48" t="s">
        <v>9051</v>
      </c>
      <c r="BL232" s="48" t="s">
        <v>9052</v>
      </c>
      <c r="BM232" s="48" t="s">
        <v>317</v>
      </c>
      <c r="BN232" s="48" t="s">
        <v>317</v>
      </c>
      <c r="BO232" s="286" t="s">
        <v>53</v>
      </c>
      <c r="BP232" s="286" t="s">
        <v>81</v>
      </c>
      <c r="BQ232" s="286" t="s">
        <v>53</v>
      </c>
      <c r="BR232" s="48" t="s">
        <v>4695</v>
      </c>
      <c r="BS232" s="289" t="s">
        <v>512</v>
      </c>
      <c r="BT232" s="254">
        <f t="shared" si="2"/>
        <v>2025</v>
      </c>
      <c r="BU232" s="254"/>
      <c r="BV232" s="254"/>
      <c r="BW232" s="254"/>
      <c r="BX232" s="254" t="str">
        <f>COUNTIF(A2:BV2, "") + COUNTIF(A2:BV2, "NA") + COUNTIF(A2:BV2, "N/A") + COUNTIF(A2:BV2, "No aplica")</f>
        <v>#ERROR!</v>
      </c>
      <c r="BY232" s="254"/>
      <c r="BZ232" s="62" t="s">
        <v>214</v>
      </c>
      <c r="CA232" s="64" t="s">
        <v>214</v>
      </c>
      <c r="CB232" s="254"/>
      <c r="CC232" s="254"/>
      <c r="CD232" s="65" t="str">
        <f t="shared" si="4"/>
        <v/>
      </c>
      <c r="CE232" s="65"/>
      <c r="CF232" s="65"/>
      <c r="CG232" s="65"/>
      <c r="CH232" s="65"/>
      <c r="CI232" s="65"/>
      <c r="CJ232" s="65">
        <f t="shared" si="5"/>
        <v>0</v>
      </c>
      <c r="CK232" s="53" t="s">
        <v>254</v>
      </c>
      <c r="CL232" s="54" t="s">
        <v>254</v>
      </c>
      <c r="CM232" s="284">
        <v>45804.0</v>
      </c>
    </row>
    <row r="233" ht="22.5" customHeight="1">
      <c r="A233" s="48" t="s">
        <v>1610</v>
      </c>
      <c r="B233" s="33" t="s">
        <v>254</v>
      </c>
      <c r="C233" s="33" t="s">
        <v>9067</v>
      </c>
      <c r="D233" s="261" t="s">
        <v>9070</v>
      </c>
      <c r="E233" s="280" t="s">
        <v>93</v>
      </c>
      <c r="F233" s="280" t="s">
        <v>126</v>
      </c>
      <c r="G233" s="280" t="s">
        <v>128</v>
      </c>
      <c r="H233" s="264" t="s">
        <v>3803</v>
      </c>
      <c r="I233" s="41" t="s">
        <v>278</v>
      </c>
      <c r="J233" s="41" t="s">
        <v>278</v>
      </c>
      <c r="K233" s="48" t="s">
        <v>9074</v>
      </c>
      <c r="L233" s="350" t="s">
        <v>9076</v>
      </c>
      <c r="M233" s="350" t="s">
        <v>9076</v>
      </c>
      <c r="N233" s="352" t="s">
        <v>9078</v>
      </c>
      <c r="O233" s="352" t="s">
        <v>9080</v>
      </c>
      <c r="P233" s="353" t="s">
        <v>44</v>
      </c>
      <c r="Q233" s="277" t="s">
        <v>9081</v>
      </c>
      <c r="R233" s="48" t="s">
        <v>9082</v>
      </c>
      <c r="S233" s="48">
        <v>2229.0</v>
      </c>
      <c r="T233" s="286" t="s">
        <v>188</v>
      </c>
      <c r="U233" s="48" t="s">
        <v>9083</v>
      </c>
      <c r="V233" s="48" t="s">
        <v>9084</v>
      </c>
      <c r="W233" s="48" t="s">
        <v>9085</v>
      </c>
      <c r="X233" s="48" t="s">
        <v>9086</v>
      </c>
      <c r="Y233" s="354">
        <v>45413.0</v>
      </c>
      <c r="Z233" s="354">
        <v>45868.0</v>
      </c>
      <c r="AA233" s="48" t="s">
        <v>9087</v>
      </c>
      <c r="AB233" s="205" t="s">
        <v>5001</v>
      </c>
      <c r="AC233" s="48">
        <v>1.0</v>
      </c>
      <c r="AD233" s="344" t="s">
        <v>257</v>
      </c>
      <c r="AE233" s="344" t="s">
        <v>252</v>
      </c>
      <c r="AF233" s="286" t="s">
        <v>53</v>
      </c>
      <c r="AG233" s="359" t="s">
        <v>104</v>
      </c>
      <c r="AH233" s="289" t="s">
        <v>52</v>
      </c>
      <c r="AI233" s="33" t="s">
        <v>317</v>
      </c>
      <c r="AJ233" s="356">
        <v>8.21</v>
      </c>
      <c r="AK233" s="33" t="s">
        <v>317</v>
      </c>
      <c r="AL233" s="33" t="s">
        <v>317</v>
      </c>
      <c r="AM233" s="33" t="s">
        <v>317</v>
      </c>
      <c r="AN233" s="33" t="s">
        <v>317</v>
      </c>
      <c r="AO233" s="352" t="s">
        <v>257</v>
      </c>
      <c r="AP233" s="33" t="s">
        <v>317</v>
      </c>
      <c r="AQ233" s="33" t="s">
        <v>317</v>
      </c>
      <c r="AR233" s="33" t="s">
        <v>317</v>
      </c>
      <c r="AS233" s="48">
        <v>199958.53</v>
      </c>
      <c r="AT233" s="296">
        <f>AU233/AS233</f>
        <v>0.001000207393</v>
      </c>
      <c r="AU233" s="48">
        <v>200.0</v>
      </c>
      <c r="AV233" s="33" t="s">
        <v>317</v>
      </c>
      <c r="AW233" s="33" t="s">
        <v>317</v>
      </c>
      <c r="AX233" s="33" t="s">
        <v>317</v>
      </c>
      <c r="AY233" s="33" t="s">
        <v>317</v>
      </c>
      <c r="AZ233" s="33" t="s">
        <v>317</v>
      </c>
      <c r="BA233" s="33" t="s">
        <v>317</v>
      </c>
      <c r="BB233" s="33" t="s">
        <v>317</v>
      </c>
      <c r="BC233" s="33" t="s">
        <v>317</v>
      </c>
      <c r="BD233" s="33" t="s">
        <v>317</v>
      </c>
      <c r="BE233" s="33" t="s">
        <v>317</v>
      </c>
      <c r="BF233" s="33" t="s">
        <v>317</v>
      </c>
      <c r="BG233" s="33" t="s">
        <v>317</v>
      </c>
      <c r="BH233" s="33" t="s">
        <v>317</v>
      </c>
      <c r="BI233" s="33" t="s">
        <v>317</v>
      </c>
      <c r="BJ233" s="33" t="s">
        <v>317</v>
      </c>
      <c r="BK233" s="264" t="s">
        <v>278</v>
      </c>
      <c r="BL233" s="48" t="s">
        <v>1912</v>
      </c>
      <c r="BM233" s="48" t="s">
        <v>317</v>
      </c>
      <c r="BN233" s="48" t="s">
        <v>9098</v>
      </c>
      <c r="BO233" s="286" t="s">
        <v>53</v>
      </c>
      <c r="BP233" s="286" t="s">
        <v>81</v>
      </c>
      <c r="BQ233" s="286" t="s">
        <v>176</v>
      </c>
      <c r="BR233" s="48" t="s">
        <v>3593</v>
      </c>
      <c r="BS233" s="289" t="s">
        <v>512</v>
      </c>
      <c r="BT233" s="254">
        <f t="shared" si="2"/>
        <v>2025</v>
      </c>
      <c r="BU233" s="254"/>
      <c r="BV233" s="254"/>
      <c r="BW233" s="254"/>
      <c r="BX233" s="254" t="str">
        <f>COUNTIF(A2:BV2, "") + COUNTIF(A2:BV2, "NA") + COUNTIF(A2:BV2, "N/A") + COUNTIF(A2:BV2, "No aplica")</f>
        <v>#ERROR!</v>
      </c>
      <c r="BY233" s="254"/>
      <c r="BZ233" s="62" t="s">
        <v>214</v>
      </c>
      <c r="CA233" s="64" t="s">
        <v>214</v>
      </c>
      <c r="CB233" s="254"/>
      <c r="CC233" s="254"/>
      <c r="CD233" s="65" t="str">
        <f t="shared" si="4"/>
        <v/>
      </c>
      <c r="CE233" s="65"/>
      <c r="CF233" s="65"/>
      <c r="CG233" s="65"/>
      <c r="CH233" s="65"/>
      <c r="CI233" s="65"/>
      <c r="CJ233" s="65">
        <f t="shared" si="5"/>
        <v>0</v>
      </c>
      <c r="CK233" s="53" t="s">
        <v>254</v>
      </c>
      <c r="CL233" s="54" t="s">
        <v>254</v>
      </c>
      <c r="CM233" s="284">
        <v>45804.0</v>
      </c>
    </row>
    <row r="234" ht="22.5" customHeight="1">
      <c r="A234" s="48" t="s">
        <v>1610</v>
      </c>
      <c r="B234" s="33" t="s">
        <v>254</v>
      </c>
      <c r="C234" s="33" t="s">
        <v>9108</v>
      </c>
      <c r="D234" s="261" t="s">
        <v>6779</v>
      </c>
      <c r="E234" s="280" t="s">
        <v>93</v>
      </c>
      <c r="F234" s="280" t="s">
        <v>126</v>
      </c>
      <c r="G234" s="280" t="s">
        <v>128</v>
      </c>
      <c r="H234" s="264" t="s">
        <v>3803</v>
      </c>
      <c r="I234" s="41" t="s">
        <v>278</v>
      </c>
      <c r="J234" s="41" t="s">
        <v>278</v>
      </c>
      <c r="K234" s="48" t="s">
        <v>9116</v>
      </c>
      <c r="L234" s="350" t="s">
        <v>9118</v>
      </c>
      <c r="M234" s="350" t="s">
        <v>9118</v>
      </c>
      <c r="N234" s="352" t="s">
        <v>3172</v>
      </c>
      <c r="O234" s="352" t="s">
        <v>9119</v>
      </c>
      <c r="P234" s="353" t="s">
        <v>44</v>
      </c>
      <c r="Q234" s="277" t="s">
        <v>9120</v>
      </c>
      <c r="R234" s="48" t="s">
        <v>9121</v>
      </c>
      <c r="S234" s="48">
        <v>4773.0</v>
      </c>
      <c r="T234" s="286" t="s">
        <v>101</v>
      </c>
      <c r="U234" s="48" t="s">
        <v>9123</v>
      </c>
      <c r="V234" s="48" t="s">
        <v>9125</v>
      </c>
      <c r="W234" s="48" t="s">
        <v>6794</v>
      </c>
      <c r="X234" s="48" t="s">
        <v>9126</v>
      </c>
      <c r="Y234" s="354">
        <v>45390.0</v>
      </c>
      <c r="Z234" s="354">
        <v>45868.0</v>
      </c>
      <c r="AA234" s="48" t="s">
        <v>9129</v>
      </c>
      <c r="AB234" s="205" t="s">
        <v>6844</v>
      </c>
      <c r="AC234" s="48">
        <v>1.0</v>
      </c>
      <c r="AD234" s="344" t="s">
        <v>257</v>
      </c>
      <c r="AE234" s="344" t="s">
        <v>252</v>
      </c>
      <c r="AF234" s="286" t="s">
        <v>53</v>
      </c>
      <c r="AG234" s="359" t="s">
        <v>50</v>
      </c>
      <c r="AH234" s="289" t="s">
        <v>52</v>
      </c>
      <c r="AI234" s="33" t="s">
        <v>317</v>
      </c>
      <c r="AJ234" s="356">
        <v>51.58</v>
      </c>
      <c r="AK234" s="33" t="s">
        <v>317</v>
      </c>
      <c r="AL234" s="33" t="s">
        <v>317</v>
      </c>
      <c r="AM234" s="33" t="s">
        <v>317</v>
      </c>
      <c r="AN234" s="33" t="s">
        <v>317</v>
      </c>
      <c r="AO234" s="352" t="s">
        <v>257</v>
      </c>
      <c r="AP234" s="33" t="s">
        <v>317</v>
      </c>
      <c r="AQ234" s="33" t="s">
        <v>317</v>
      </c>
      <c r="AR234" s="33" t="s">
        <v>317</v>
      </c>
      <c r="AS234" s="33" t="s">
        <v>317</v>
      </c>
      <c r="AT234" s="33" t="s">
        <v>317</v>
      </c>
      <c r="AU234" s="33" t="s">
        <v>317</v>
      </c>
      <c r="AV234" s="33" t="s">
        <v>317</v>
      </c>
      <c r="AW234" s="33" t="s">
        <v>317</v>
      </c>
      <c r="AX234" s="33" t="s">
        <v>317</v>
      </c>
      <c r="AY234" s="33" t="s">
        <v>317</v>
      </c>
      <c r="AZ234" s="33" t="s">
        <v>317</v>
      </c>
      <c r="BA234" s="33" t="s">
        <v>317</v>
      </c>
      <c r="BB234" s="33" t="s">
        <v>317</v>
      </c>
      <c r="BC234" s="33" t="s">
        <v>317</v>
      </c>
      <c r="BD234" s="33" t="s">
        <v>317</v>
      </c>
      <c r="BE234" s="33" t="s">
        <v>317</v>
      </c>
      <c r="BF234" s="33" t="s">
        <v>317</v>
      </c>
      <c r="BG234" s="33" t="s">
        <v>317</v>
      </c>
      <c r="BH234" s="33" t="s">
        <v>317</v>
      </c>
      <c r="BI234" s="33" t="s">
        <v>317</v>
      </c>
      <c r="BJ234" s="33" t="s">
        <v>317</v>
      </c>
      <c r="BK234" s="48" t="s">
        <v>9142</v>
      </c>
      <c r="BL234" s="48" t="s">
        <v>4228</v>
      </c>
      <c r="BM234" s="48" t="s">
        <v>317</v>
      </c>
      <c r="BN234" s="48" t="s">
        <v>9143</v>
      </c>
      <c r="BO234" s="286" t="s">
        <v>53</v>
      </c>
      <c r="BP234" s="286" t="s">
        <v>81</v>
      </c>
      <c r="BQ234" s="286" t="s">
        <v>53</v>
      </c>
      <c r="BR234" s="48" t="s">
        <v>4695</v>
      </c>
      <c r="BS234" s="289" t="s">
        <v>512</v>
      </c>
      <c r="BT234" s="254">
        <f t="shared" si="2"/>
        <v>2025</v>
      </c>
      <c r="BU234" s="254"/>
      <c r="BV234" s="254"/>
      <c r="BW234" s="254"/>
      <c r="BX234" s="254" t="str">
        <f>COUNTIF(A2:BV2, "") + COUNTIF(A2:BV2, "NA") + COUNTIF(A2:BV2, "N/A") + COUNTIF(A2:BV2, "No aplica")</f>
        <v>#ERROR!</v>
      </c>
      <c r="BY234" s="254"/>
      <c r="BZ234" s="62" t="s">
        <v>214</v>
      </c>
      <c r="CA234" s="64" t="s">
        <v>214</v>
      </c>
      <c r="CB234" s="254"/>
      <c r="CC234" s="254"/>
      <c r="CD234" s="65" t="str">
        <f t="shared" si="4"/>
        <v/>
      </c>
      <c r="CE234" s="65"/>
      <c r="CF234" s="65"/>
      <c r="CG234" s="65"/>
      <c r="CH234" s="65"/>
      <c r="CI234" s="65"/>
      <c r="CJ234" s="65">
        <f t="shared" si="5"/>
        <v>0</v>
      </c>
      <c r="CK234" s="53" t="s">
        <v>254</v>
      </c>
      <c r="CL234" s="54" t="s">
        <v>254</v>
      </c>
      <c r="CM234" s="284">
        <v>45804.0</v>
      </c>
    </row>
    <row r="235" ht="22.5" customHeight="1">
      <c r="A235" s="48" t="s">
        <v>1610</v>
      </c>
      <c r="B235" s="33" t="s">
        <v>254</v>
      </c>
      <c r="C235" s="33" t="s">
        <v>9157</v>
      </c>
      <c r="D235" s="261" t="s">
        <v>9158</v>
      </c>
      <c r="E235" s="280" t="s">
        <v>93</v>
      </c>
      <c r="F235" s="280" t="s">
        <v>126</v>
      </c>
      <c r="G235" s="280" t="s">
        <v>128</v>
      </c>
      <c r="H235" s="264" t="s">
        <v>3803</v>
      </c>
      <c r="I235" s="41" t="s">
        <v>278</v>
      </c>
      <c r="J235" s="41" t="s">
        <v>278</v>
      </c>
      <c r="K235" s="48" t="s">
        <v>9160</v>
      </c>
      <c r="L235" s="350" t="s">
        <v>9162</v>
      </c>
      <c r="M235" s="350" t="s">
        <v>9162</v>
      </c>
      <c r="N235" s="352" t="s">
        <v>9165</v>
      </c>
      <c r="O235" s="352" t="s">
        <v>9167</v>
      </c>
      <c r="P235" s="353" t="s">
        <v>44</v>
      </c>
      <c r="Q235" s="277" t="s">
        <v>9168</v>
      </c>
      <c r="R235" s="48" t="s">
        <v>9169</v>
      </c>
      <c r="S235" s="48">
        <v>4923.0</v>
      </c>
      <c r="T235" s="286" t="s">
        <v>197</v>
      </c>
      <c r="U235" s="48" t="s">
        <v>9170</v>
      </c>
      <c r="V235" s="48" t="s">
        <v>9171</v>
      </c>
      <c r="W235" s="48" t="s">
        <v>9172</v>
      </c>
      <c r="X235" s="48" t="s">
        <v>9173</v>
      </c>
      <c r="Y235" s="354">
        <v>45427.0</v>
      </c>
      <c r="Z235" s="354">
        <v>45868.0</v>
      </c>
      <c r="AA235" s="48" t="s">
        <v>9176</v>
      </c>
      <c r="AB235" s="205" t="s">
        <v>9177</v>
      </c>
      <c r="AC235" s="48">
        <v>1.0</v>
      </c>
      <c r="AD235" s="344" t="s">
        <v>257</v>
      </c>
      <c r="AE235" s="344" t="s">
        <v>252</v>
      </c>
      <c r="AF235" s="286" t="s">
        <v>53</v>
      </c>
      <c r="AG235" s="359" t="s">
        <v>104</v>
      </c>
      <c r="AH235" s="289" t="s">
        <v>52</v>
      </c>
      <c r="AI235" s="33" t="s">
        <v>317</v>
      </c>
      <c r="AJ235" s="366">
        <v>67.9</v>
      </c>
      <c r="AK235" s="33" t="s">
        <v>317</v>
      </c>
      <c r="AL235" s="33" t="s">
        <v>317</v>
      </c>
      <c r="AM235" s="33" t="s">
        <v>317</v>
      </c>
      <c r="AN235" s="33" t="s">
        <v>317</v>
      </c>
      <c r="AO235" s="352" t="s">
        <v>257</v>
      </c>
      <c r="AP235" s="33" t="s">
        <v>317</v>
      </c>
      <c r="AQ235" s="33" t="s">
        <v>317</v>
      </c>
      <c r="AR235" s="33" t="s">
        <v>317</v>
      </c>
      <c r="AS235" s="48">
        <v>171801.0</v>
      </c>
      <c r="AT235" s="296">
        <f>AU235/AS235</f>
        <v>0.2785897637</v>
      </c>
      <c r="AU235" s="48">
        <v>47862.0</v>
      </c>
      <c r="AV235" s="33" t="s">
        <v>317</v>
      </c>
      <c r="AW235" s="33" t="s">
        <v>317</v>
      </c>
      <c r="AX235" s="33" t="s">
        <v>317</v>
      </c>
      <c r="AY235" s="33" t="s">
        <v>317</v>
      </c>
      <c r="AZ235" s="33" t="s">
        <v>317</v>
      </c>
      <c r="BA235" s="33" t="s">
        <v>317</v>
      </c>
      <c r="BB235" s="33" t="s">
        <v>317</v>
      </c>
      <c r="BC235" s="33" t="s">
        <v>317</v>
      </c>
      <c r="BD235" s="33" t="s">
        <v>317</v>
      </c>
      <c r="BE235" s="33" t="s">
        <v>317</v>
      </c>
      <c r="BF235" s="33" t="s">
        <v>317</v>
      </c>
      <c r="BG235" s="33" t="s">
        <v>317</v>
      </c>
      <c r="BH235" s="33" t="s">
        <v>317</v>
      </c>
      <c r="BI235" s="33" t="s">
        <v>317</v>
      </c>
      <c r="BJ235" s="33" t="s">
        <v>317</v>
      </c>
      <c r="BK235" s="264" t="s">
        <v>278</v>
      </c>
      <c r="BL235" s="48" t="s">
        <v>1912</v>
      </c>
      <c r="BM235" s="48" t="s">
        <v>317</v>
      </c>
      <c r="BN235" s="48" t="s">
        <v>9184</v>
      </c>
      <c r="BO235" s="286" t="s">
        <v>53</v>
      </c>
      <c r="BP235" s="286" t="s">
        <v>81</v>
      </c>
      <c r="BQ235" s="286" t="s">
        <v>176</v>
      </c>
      <c r="BR235" s="48" t="s">
        <v>3593</v>
      </c>
      <c r="BS235" s="289" t="s">
        <v>512</v>
      </c>
      <c r="BT235" s="254">
        <f t="shared" si="2"/>
        <v>2025</v>
      </c>
      <c r="BU235" s="254"/>
      <c r="BV235" s="254"/>
      <c r="BW235" s="254"/>
      <c r="BX235" s="254" t="str">
        <f>COUNTIF(A2:BV2, "") + COUNTIF(A2:BV2, "NA") + COUNTIF(A2:BV2, "N/A") + COUNTIF(A2:BV2, "No aplica")</f>
        <v>#ERROR!</v>
      </c>
      <c r="BY235" s="254"/>
      <c r="BZ235" s="62" t="s">
        <v>214</v>
      </c>
      <c r="CA235" s="64" t="s">
        <v>214</v>
      </c>
      <c r="CB235" s="254"/>
      <c r="CC235" s="254"/>
      <c r="CD235" s="65" t="str">
        <f t="shared" si="4"/>
        <v/>
      </c>
      <c r="CE235" s="65"/>
      <c r="CF235" s="65"/>
      <c r="CG235" s="65"/>
      <c r="CH235" s="65"/>
      <c r="CI235" s="65"/>
      <c r="CJ235" s="65">
        <f t="shared" si="5"/>
        <v>0</v>
      </c>
      <c r="CK235" s="53" t="s">
        <v>254</v>
      </c>
      <c r="CL235" s="54" t="s">
        <v>254</v>
      </c>
      <c r="CM235" s="284">
        <v>45804.0</v>
      </c>
    </row>
    <row r="236" ht="22.5" customHeight="1">
      <c r="A236" s="48" t="s">
        <v>1610</v>
      </c>
      <c r="B236" s="33" t="s">
        <v>254</v>
      </c>
      <c r="C236" s="33" t="s">
        <v>9198</v>
      </c>
      <c r="D236" s="261" t="s">
        <v>9199</v>
      </c>
      <c r="E236" s="280" t="s">
        <v>93</v>
      </c>
      <c r="F236" s="280" t="s">
        <v>126</v>
      </c>
      <c r="G236" s="280" t="s">
        <v>128</v>
      </c>
      <c r="H236" s="265" t="s">
        <v>3467</v>
      </c>
      <c r="I236" s="41" t="s">
        <v>278</v>
      </c>
      <c r="J236" s="41" t="s">
        <v>278</v>
      </c>
      <c r="K236" s="48" t="s">
        <v>9200</v>
      </c>
      <c r="L236" s="350" t="s">
        <v>9201</v>
      </c>
      <c r="M236" s="350" t="s">
        <v>9201</v>
      </c>
      <c r="N236" s="277" t="s">
        <v>9202</v>
      </c>
      <c r="O236" s="277" t="s">
        <v>9203</v>
      </c>
      <c r="P236" s="353" t="s">
        <v>44</v>
      </c>
      <c r="Q236" s="277" t="s">
        <v>9204</v>
      </c>
      <c r="R236" s="48" t="s">
        <v>9205</v>
      </c>
      <c r="S236" s="48">
        <v>2221.0</v>
      </c>
      <c r="T236" s="286" t="s">
        <v>178</v>
      </c>
      <c r="U236" s="48" t="s">
        <v>9207</v>
      </c>
      <c r="V236" s="48" t="s">
        <v>9208</v>
      </c>
      <c r="W236" s="48" t="s">
        <v>9210</v>
      </c>
      <c r="X236" s="48" t="s">
        <v>9212</v>
      </c>
      <c r="Y236" s="354">
        <v>45748.0</v>
      </c>
      <c r="Z236" s="354">
        <v>45959.0</v>
      </c>
      <c r="AA236" s="48" t="s">
        <v>9215</v>
      </c>
      <c r="AB236" s="205" t="s">
        <v>257</v>
      </c>
      <c r="AC236" s="48">
        <v>1.0</v>
      </c>
      <c r="AD236" s="344" t="s">
        <v>257</v>
      </c>
      <c r="AE236" s="344" t="s">
        <v>252</v>
      </c>
      <c r="AF236" s="286" t="s">
        <v>53</v>
      </c>
      <c r="AG236" s="359" t="s">
        <v>2694</v>
      </c>
      <c r="AH236" s="289" t="s">
        <v>52</v>
      </c>
      <c r="AI236" s="33" t="s">
        <v>317</v>
      </c>
      <c r="AJ236" s="33" t="s">
        <v>317</v>
      </c>
      <c r="AK236" s="33" t="s">
        <v>317</v>
      </c>
      <c r="AL236" s="33" t="s">
        <v>317</v>
      </c>
      <c r="AM236" s="33" t="s">
        <v>317</v>
      </c>
      <c r="AN236" s="33" t="s">
        <v>317</v>
      </c>
      <c r="AO236" s="352" t="s">
        <v>257</v>
      </c>
      <c r="AP236" s="33" t="s">
        <v>317</v>
      </c>
      <c r="AQ236" s="33" t="s">
        <v>317</v>
      </c>
      <c r="AR236" s="33" t="s">
        <v>317</v>
      </c>
      <c r="AS236" s="33" t="s">
        <v>317</v>
      </c>
      <c r="AT236" s="33" t="s">
        <v>317</v>
      </c>
      <c r="AU236" s="33" t="s">
        <v>317</v>
      </c>
      <c r="AV236" s="48">
        <v>3850.0</v>
      </c>
      <c r="AW236" s="296">
        <f>AX236/AV236</f>
        <v>0.5171350649</v>
      </c>
      <c r="AX236" s="48">
        <v>1990.97</v>
      </c>
      <c r="AY236" s="33" t="s">
        <v>317</v>
      </c>
      <c r="AZ236" s="33" t="s">
        <v>317</v>
      </c>
      <c r="BA236" s="33" t="s">
        <v>317</v>
      </c>
      <c r="BB236" s="33" t="s">
        <v>317</v>
      </c>
      <c r="BC236" s="33" t="s">
        <v>317</v>
      </c>
      <c r="BD236" s="33" t="s">
        <v>317</v>
      </c>
      <c r="BE236" s="33" t="s">
        <v>317</v>
      </c>
      <c r="BF236" s="33" t="s">
        <v>317</v>
      </c>
      <c r="BG236" s="33" t="s">
        <v>317</v>
      </c>
      <c r="BH236" s="33" t="s">
        <v>317</v>
      </c>
      <c r="BI236" s="33" t="s">
        <v>317</v>
      </c>
      <c r="BJ236" s="33" t="s">
        <v>317</v>
      </c>
      <c r="BK236" s="264" t="s">
        <v>278</v>
      </c>
      <c r="BL236" s="48" t="s">
        <v>4332</v>
      </c>
      <c r="BM236" s="48" t="s">
        <v>317</v>
      </c>
      <c r="BN236" s="48" t="s">
        <v>317</v>
      </c>
      <c r="BO236" s="286" t="s">
        <v>53</v>
      </c>
      <c r="BP236" s="286" t="s">
        <v>81</v>
      </c>
      <c r="BQ236" s="286" t="s">
        <v>53</v>
      </c>
      <c r="BR236" s="48" t="s">
        <v>9228</v>
      </c>
      <c r="BS236" s="289" t="s">
        <v>512</v>
      </c>
      <c r="BT236" s="254">
        <f t="shared" si="2"/>
        <v>2025</v>
      </c>
      <c r="BU236" s="254"/>
      <c r="BV236" s="254"/>
      <c r="BW236" s="254"/>
      <c r="BX236" s="254" t="str">
        <f>COUNTIF(A2:BV2, "") + COUNTIF(A2:BV2, "NA") + COUNTIF(A2:BV2, "N/A") + COUNTIF(A2:BV2, "No aplica")</f>
        <v>#ERROR!</v>
      </c>
      <c r="BY236" s="254"/>
      <c r="BZ236" s="62" t="s">
        <v>214</v>
      </c>
      <c r="CA236" s="64" t="s">
        <v>214</v>
      </c>
      <c r="CB236" s="254"/>
      <c r="CC236" s="254"/>
      <c r="CD236" s="65" t="str">
        <f t="shared" si="4"/>
        <v/>
      </c>
      <c r="CE236" s="65"/>
      <c r="CF236" s="65"/>
      <c r="CG236" s="65"/>
      <c r="CH236" s="65"/>
      <c r="CI236" s="65"/>
      <c r="CJ236" s="65">
        <f t="shared" si="5"/>
        <v>0</v>
      </c>
      <c r="CK236" s="53" t="s">
        <v>254</v>
      </c>
      <c r="CL236" s="54" t="s">
        <v>254</v>
      </c>
      <c r="CM236" s="284">
        <v>45804.0</v>
      </c>
    </row>
    <row r="237" ht="22.5" customHeight="1">
      <c r="A237" s="48" t="s">
        <v>1610</v>
      </c>
      <c r="B237" s="33" t="s">
        <v>254</v>
      </c>
      <c r="C237" s="33" t="s">
        <v>9236</v>
      </c>
      <c r="D237" s="261" t="s">
        <v>9237</v>
      </c>
      <c r="E237" s="280" t="s">
        <v>93</v>
      </c>
      <c r="F237" s="280" t="s">
        <v>126</v>
      </c>
      <c r="G237" s="280" t="s">
        <v>128</v>
      </c>
      <c r="H237" s="264" t="s">
        <v>3803</v>
      </c>
      <c r="I237" s="41" t="s">
        <v>278</v>
      </c>
      <c r="J237" s="41" t="s">
        <v>278</v>
      </c>
      <c r="K237" s="48" t="s">
        <v>9240</v>
      </c>
      <c r="L237" s="350" t="s">
        <v>9241</v>
      </c>
      <c r="M237" s="350" t="s">
        <v>9241</v>
      </c>
      <c r="N237" s="352" t="s">
        <v>9243</v>
      </c>
      <c r="O237" s="352" t="s">
        <v>9244</v>
      </c>
      <c r="P237" s="353" t="s">
        <v>70</v>
      </c>
      <c r="Q237" s="277" t="s">
        <v>9245</v>
      </c>
      <c r="R237" s="48" t="s">
        <v>9246</v>
      </c>
      <c r="S237" s="48">
        <v>4923.0</v>
      </c>
      <c r="T237" s="286" t="s">
        <v>218</v>
      </c>
      <c r="U237" s="48" t="s">
        <v>9249</v>
      </c>
      <c r="V237" s="48" t="s">
        <v>9250</v>
      </c>
      <c r="W237" s="48" t="s">
        <v>9251</v>
      </c>
      <c r="X237" s="48" t="s">
        <v>9252</v>
      </c>
      <c r="Y237" s="354">
        <v>45413.0</v>
      </c>
      <c r="Z237" s="354">
        <v>45929.0</v>
      </c>
      <c r="AA237" s="48" t="s">
        <v>9256</v>
      </c>
      <c r="AB237" s="205" t="s">
        <v>9258</v>
      </c>
      <c r="AC237" s="48">
        <v>1.0</v>
      </c>
      <c r="AD237" s="344" t="s">
        <v>257</v>
      </c>
      <c r="AE237" s="344" t="s">
        <v>252</v>
      </c>
      <c r="AF237" s="286" t="s">
        <v>53</v>
      </c>
      <c r="AG237" s="355" t="s">
        <v>104</v>
      </c>
      <c r="AH237" s="289" t="s">
        <v>52</v>
      </c>
      <c r="AI237" s="33" t="s">
        <v>317</v>
      </c>
      <c r="AJ237" s="366">
        <v>7.24</v>
      </c>
      <c r="AK237" s="33" t="s">
        <v>317</v>
      </c>
      <c r="AL237" s="33" t="s">
        <v>317</v>
      </c>
      <c r="AM237" s="33" t="s">
        <v>317</v>
      </c>
      <c r="AN237" s="33" t="s">
        <v>317</v>
      </c>
      <c r="AO237" s="352" t="s">
        <v>257</v>
      </c>
      <c r="AP237" s="33" t="s">
        <v>317</v>
      </c>
      <c r="AQ237" s="33" t="s">
        <v>317</v>
      </c>
      <c r="AR237" s="33" t="s">
        <v>317</v>
      </c>
      <c r="AS237" s="48">
        <v>17078.0</v>
      </c>
      <c r="AT237" s="296">
        <f t="shared" ref="AT237:AT238" si="28">AU237/AS237</f>
        <v>0.01358472889</v>
      </c>
      <c r="AU237" s="48">
        <v>232.0</v>
      </c>
      <c r="AV237" s="33" t="s">
        <v>317</v>
      </c>
      <c r="AW237" s="33" t="s">
        <v>317</v>
      </c>
      <c r="AX237" s="33" t="s">
        <v>317</v>
      </c>
      <c r="AY237" s="33" t="s">
        <v>317</v>
      </c>
      <c r="AZ237" s="33" t="s">
        <v>317</v>
      </c>
      <c r="BA237" s="33" t="s">
        <v>317</v>
      </c>
      <c r="BB237" s="33" t="s">
        <v>317</v>
      </c>
      <c r="BC237" s="33" t="s">
        <v>317</v>
      </c>
      <c r="BD237" s="33" t="s">
        <v>317</v>
      </c>
      <c r="BE237" s="33" t="s">
        <v>317</v>
      </c>
      <c r="BF237" s="33" t="s">
        <v>317</v>
      </c>
      <c r="BG237" s="33" t="s">
        <v>317</v>
      </c>
      <c r="BH237" s="33" t="s">
        <v>317</v>
      </c>
      <c r="BI237" s="33" t="s">
        <v>317</v>
      </c>
      <c r="BJ237" s="33" t="s">
        <v>317</v>
      </c>
      <c r="BK237" s="264" t="s">
        <v>278</v>
      </c>
      <c r="BL237" s="48" t="s">
        <v>1912</v>
      </c>
      <c r="BM237" s="48" t="s">
        <v>317</v>
      </c>
      <c r="BN237" s="48" t="s">
        <v>9272</v>
      </c>
      <c r="BO237" s="286" t="s">
        <v>53</v>
      </c>
      <c r="BP237" s="286" t="s">
        <v>81</v>
      </c>
      <c r="BQ237" s="286" t="s">
        <v>176</v>
      </c>
      <c r="BR237" s="48" t="s">
        <v>3593</v>
      </c>
      <c r="BS237" s="289" t="s">
        <v>512</v>
      </c>
      <c r="BT237" s="254">
        <f t="shared" si="2"/>
        <v>2025</v>
      </c>
      <c r="BU237" s="254"/>
      <c r="BV237" s="254"/>
      <c r="BW237" s="254"/>
      <c r="BX237" s="254" t="str">
        <f>COUNTIF(A2:BV2, "") + COUNTIF(A2:BV2, "NA") + COUNTIF(A2:BV2, "N/A") + COUNTIF(A2:BV2, "No aplica")</f>
        <v>#ERROR!</v>
      </c>
      <c r="BY237" s="254"/>
      <c r="BZ237" s="62" t="s">
        <v>214</v>
      </c>
      <c r="CA237" s="48" t="s">
        <v>214</v>
      </c>
      <c r="CB237" s="254"/>
      <c r="CC237" s="254"/>
      <c r="CD237" s="65" t="str">
        <f t="shared" si="4"/>
        <v/>
      </c>
      <c r="CE237" s="65"/>
      <c r="CF237" s="65"/>
      <c r="CG237" s="65"/>
      <c r="CH237" s="65"/>
      <c r="CI237" s="65"/>
      <c r="CJ237" s="65">
        <f t="shared" si="5"/>
        <v>0</v>
      </c>
      <c r="CK237" s="53" t="s">
        <v>254</v>
      </c>
      <c r="CL237" s="54" t="s">
        <v>254</v>
      </c>
      <c r="CM237" s="284">
        <v>45804.0</v>
      </c>
    </row>
    <row r="238" ht="22.5" customHeight="1">
      <c r="A238" s="48" t="s">
        <v>1610</v>
      </c>
      <c r="B238" s="33" t="s">
        <v>254</v>
      </c>
      <c r="C238" s="33" t="s">
        <v>9283</v>
      </c>
      <c r="D238" s="261" t="s">
        <v>9285</v>
      </c>
      <c r="E238" s="280" t="s">
        <v>93</v>
      </c>
      <c r="F238" s="280" t="s">
        <v>126</v>
      </c>
      <c r="G238" s="280" t="s">
        <v>128</v>
      </c>
      <c r="H238" s="264" t="s">
        <v>3803</v>
      </c>
      <c r="I238" s="41" t="s">
        <v>278</v>
      </c>
      <c r="J238" s="41" t="s">
        <v>278</v>
      </c>
      <c r="K238" s="48" t="s">
        <v>9290</v>
      </c>
      <c r="L238" s="350" t="s">
        <v>9292</v>
      </c>
      <c r="M238" s="350" t="s">
        <v>9292</v>
      </c>
      <c r="N238" s="352" t="s">
        <v>9294</v>
      </c>
      <c r="O238" s="352" t="s">
        <v>9295</v>
      </c>
      <c r="P238" s="353" t="s">
        <v>44</v>
      </c>
      <c r="Q238" s="277" t="s">
        <v>9297</v>
      </c>
      <c r="R238" s="48" t="s">
        <v>9298</v>
      </c>
      <c r="S238" s="48">
        <v>6512.0</v>
      </c>
      <c r="T238" s="286" t="s">
        <v>72</v>
      </c>
      <c r="U238" s="48" t="s">
        <v>9299</v>
      </c>
      <c r="V238" s="48" t="s">
        <v>9300</v>
      </c>
      <c r="W238" s="48" t="s">
        <v>9301</v>
      </c>
      <c r="X238" s="48" t="s">
        <v>9302</v>
      </c>
      <c r="Y238" s="354">
        <v>45383.0</v>
      </c>
      <c r="Z238" s="354">
        <v>45929.0</v>
      </c>
      <c r="AA238" s="48" t="s">
        <v>9303</v>
      </c>
      <c r="AB238" s="205" t="s">
        <v>9304</v>
      </c>
      <c r="AC238" s="48">
        <v>1.0</v>
      </c>
      <c r="AD238" s="344" t="s">
        <v>257</v>
      </c>
      <c r="AE238" s="344" t="s">
        <v>252</v>
      </c>
      <c r="AF238" s="286" t="s">
        <v>53</v>
      </c>
      <c r="AG238" s="355" t="s">
        <v>104</v>
      </c>
      <c r="AH238" s="289" t="s">
        <v>52</v>
      </c>
      <c r="AI238" s="33" t="s">
        <v>317</v>
      </c>
      <c r="AJ238" s="366">
        <v>9.0</v>
      </c>
      <c r="AK238" s="33" t="s">
        <v>317</v>
      </c>
      <c r="AL238" s="33" t="s">
        <v>317</v>
      </c>
      <c r="AM238" s="33" t="s">
        <v>317</v>
      </c>
      <c r="AN238" s="33" t="s">
        <v>317</v>
      </c>
      <c r="AO238" s="352" t="s">
        <v>257</v>
      </c>
      <c r="AP238" s="33" t="s">
        <v>317</v>
      </c>
      <c r="AQ238" s="33" t="s">
        <v>317</v>
      </c>
      <c r="AR238" s="33" t="s">
        <v>317</v>
      </c>
      <c r="AS238" s="48">
        <v>62500.0</v>
      </c>
      <c r="AT238" s="296">
        <f t="shared" si="28"/>
        <v>0.01224</v>
      </c>
      <c r="AU238" s="48">
        <v>765.0</v>
      </c>
      <c r="AV238" s="33" t="s">
        <v>317</v>
      </c>
      <c r="AW238" s="33" t="s">
        <v>317</v>
      </c>
      <c r="AX238" s="33" t="s">
        <v>317</v>
      </c>
      <c r="AY238" s="33" t="s">
        <v>317</v>
      </c>
      <c r="AZ238" s="33" t="s">
        <v>317</v>
      </c>
      <c r="BA238" s="33" t="s">
        <v>317</v>
      </c>
      <c r="BB238" s="33" t="s">
        <v>317</v>
      </c>
      <c r="BC238" s="33" t="s">
        <v>317</v>
      </c>
      <c r="BD238" s="33" t="s">
        <v>317</v>
      </c>
      <c r="BE238" s="33" t="s">
        <v>317</v>
      </c>
      <c r="BF238" s="33" t="s">
        <v>317</v>
      </c>
      <c r="BG238" s="33" t="s">
        <v>317</v>
      </c>
      <c r="BH238" s="33" t="s">
        <v>317</v>
      </c>
      <c r="BI238" s="33" t="s">
        <v>317</v>
      </c>
      <c r="BJ238" s="33" t="s">
        <v>317</v>
      </c>
      <c r="BK238" s="264" t="s">
        <v>278</v>
      </c>
      <c r="BL238" s="48" t="s">
        <v>1912</v>
      </c>
      <c r="BM238" s="48" t="s">
        <v>317</v>
      </c>
      <c r="BN238" s="48" t="s">
        <v>9313</v>
      </c>
      <c r="BO238" s="286" t="s">
        <v>53</v>
      </c>
      <c r="BP238" s="286" t="s">
        <v>81</v>
      </c>
      <c r="BQ238" s="286" t="s">
        <v>176</v>
      </c>
      <c r="BR238" s="48" t="s">
        <v>3593</v>
      </c>
      <c r="BS238" s="289" t="s">
        <v>512</v>
      </c>
      <c r="BT238" s="254">
        <f t="shared" si="2"/>
        <v>2025</v>
      </c>
      <c r="BU238" s="254"/>
      <c r="BV238" s="254"/>
      <c r="BW238" s="254"/>
      <c r="BX238" s="254" t="str">
        <f>COUNTIF(A2:BV2, "") + COUNTIF(A2:BV2, "NA") + COUNTIF(A2:BV2, "N/A") + COUNTIF(A2:BV2, "No aplica")</f>
        <v>#ERROR!</v>
      </c>
      <c r="BY238" s="254"/>
      <c r="BZ238" s="62" t="s">
        <v>214</v>
      </c>
      <c r="CA238" s="64" t="s">
        <v>214</v>
      </c>
      <c r="CB238" s="254"/>
      <c r="CC238" s="254"/>
      <c r="CD238" s="65" t="str">
        <f t="shared" si="4"/>
        <v/>
      </c>
      <c r="CE238" s="65"/>
      <c r="CF238" s="65"/>
      <c r="CG238" s="65"/>
      <c r="CH238" s="65"/>
      <c r="CI238" s="65"/>
      <c r="CJ238" s="65">
        <f t="shared" si="5"/>
        <v>0</v>
      </c>
      <c r="CK238" s="53" t="s">
        <v>254</v>
      </c>
      <c r="CL238" s="54" t="s">
        <v>254</v>
      </c>
      <c r="CM238" s="284">
        <v>45804.0</v>
      </c>
    </row>
    <row r="239" ht="22.5" customHeight="1">
      <c r="A239" s="48" t="s">
        <v>1610</v>
      </c>
      <c r="B239" s="33" t="s">
        <v>254</v>
      </c>
      <c r="C239" s="33" t="s">
        <v>9322</v>
      </c>
      <c r="D239" s="367" t="s">
        <v>9324</v>
      </c>
      <c r="E239" s="280" t="s">
        <v>93</v>
      </c>
      <c r="F239" s="280" t="s">
        <v>126</v>
      </c>
      <c r="G239" s="280" t="s">
        <v>128</v>
      </c>
      <c r="H239" s="265" t="s">
        <v>3467</v>
      </c>
      <c r="I239" s="41" t="s">
        <v>278</v>
      </c>
      <c r="J239" s="41" t="s">
        <v>278</v>
      </c>
      <c r="K239" s="48" t="s">
        <v>9330</v>
      </c>
      <c r="L239" s="350" t="s">
        <v>9331</v>
      </c>
      <c r="M239" s="350" t="s">
        <v>9331</v>
      </c>
      <c r="N239" s="377" t="s">
        <v>9333</v>
      </c>
      <c r="O239" s="277" t="s">
        <v>9335</v>
      </c>
      <c r="P239" s="353" t="s">
        <v>44</v>
      </c>
      <c r="Q239" s="369" t="s">
        <v>9338</v>
      </c>
      <c r="R239" s="48" t="s">
        <v>9339</v>
      </c>
      <c r="S239" s="48">
        <v>1011.0</v>
      </c>
      <c r="T239" s="286" t="s">
        <v>268</v>
      </c>
      <c r="U239" s="48" t="s">
        <v>9340</v>
      </c>
      <c r="V239" s="48" t="s">
        <v>9341</v>
      </c>
      <c r="W239" s="48" t="s">
        <v>9342</v>
      </c>
      <c r="X239" s="48" t="s">
        <v>9344</v>
      </c>
      <c r="Y239" s="354">
        <v>45352.0</v>
      </c>
      <c r="Z239" s="354">
        <v>45687.0</v>
      </c>
      <c r="AA239" s="48" t="s">
        <v>9345</v>
      </c>
      <c r="AB239" s="205" t="s">
        <v>9346</v>
      </c>
      <c r="AC239" s="48">
        <v>1.0</v>
      </c>
      <c r="AD239" s="344" t="s">
        <v>257</v>
      </c>
      <c r="AE239" s="344" t="s">
        <v>252</v>
      </c>
      <c r="AF239" s="286" t="s">
        <v>53</v>
      </c>
      <c r="AG239" s="370" t="s">
        <v>74</v>
      </c>
      <c r="AH239" s="289" t="s">
        <v>52</v>
      </c>
      <c r="AI239" s="33" t="s">
        <v>317</v>
      </c>
      <c r="AJ239" s="371">
        <v>5.23</v>
      </c>
      <c r="AK239" s="33" t="s">
        <v>317</v>
      </c>
      <c r="AL239" s="33" t="s">
        <v>317</v>
      </c>
      <c r="AM239" s="33" t="s">
        <v>317</v>
      </c>
      <c r="AN239" s="33" t="s">
        <v>317</v>
      </c>
      <c r="AO239" s="352" t="s">
        <v>257</v>
      </c>
      <c r="AP239" s="48">
        <v>6240.0</v>
      </c>
      <c r="AQ239" s="361">
        <f>AR239/AP239</f>
        <v>0.875</v>
      </c>
      <c r="AR239" s="48">
        <v>5460.0</v>
      </c>
      <c r="AS239" s="33" t="s">
        <v>317</v>
      </c>
      <c r="AT239" s="33" t="s">
        <v>317</v>
      </c>
      <c r="AU239" s="33" t="s">
        <v>317</v>
      </c>
      <c r="AV239" s="33" t="s">
        <v>317</v>
      </c>
      <c r="AW239" s="33" t="s">
        <v>317</v>
      </c>
      <c r="AX239" s="33" t="s">
        <v>317</v>
      </c>
      <c r="AY239" s="33" t="s">
        <v>317</v>
      </c>
      <c r="AZ239" s="33" t="s">
        <v>317</v>
      </c>
      <c r="BA239" s="33" t="s">
        <v>317</v>
      </c>
      <c r="BB239" s="33" t="s">
        <v>317</v>
      </c>
      <c r="BC239" s="33" t="s">
        <v>317</v>
      </c>
      <c r="BD239" s="33" t="s">
        <v>317</v>
      </c>
      <c r="BE239" s="33" t="s">
        <v>317</v>
      </c>
      <c r="BF239" s="33" t="s">
        <v>317</v>
      </c>
      <c r="BG239" s="33" t="s">
        <v>317</v>
      </c>
      <c r="BH239" s="33" t="s">
        <v>317</v>
      </c>
      <c r="BI239" s="33" t="s">
        <v>317</v>
      </c>
      <c r="BJ239" s="33" t="s">
        <v>317</v>
      </c>
      <c r="BK239" s="264" t="s">
        <v>278</v>
      </c>
      <c r="BL239" s="48" t="s">
        <v>3385</v>
      </c>
      <c r="BM239" s="48" t="s">
        <v>317</v>
      </c>
      <c r="BN239" s="48" t="s">
        <v>9355</v>
      </c>
      <c r="BO239" s="286" t="s">
        <v>53</v>
      </c>
      <c r="BP239" s="286" t="s">
        <v>81</v>
      </c>
      <c r="BQ239" s="286" t="s">
        <v>176</v>
      </c>
      <c r="BR239" s="48" t="s">
        <v>3593</v>
      </c>
      <c r="BS239" s="289" t="s">
        <v>512</v>
      </c>
      <c r="BT239" s="254">
        <f t="shared" si="2"/>
        <v>2025</v>
      </c>
      <c r="BU239" s="254"/>
      <c r="BV239" s="254"/>
      <c r="BW239" s="254"/>
      <c r="BX239" s="254" t="str">
        <f>COUNTIF(A2:BV2, "") + COUNTIF(A2:BV2, "NA") + COUNTIF(A2:BV2, "N/A") + COUNTIF(A2:BV2, "No aplica")</f>
        <v>#ERROR!</v>
      </c>
      <c r="BY239" s="254"/>
      <c r="BZ239" s="62" t="s">
        <v>214</v>
      </c>
      <c r="CA239" s="64" t="s">
        <v>214</v>
      </c>
      <c r="CB239" s="254"/>
      <c r="CC239" s="254"/>
      <c r="CD239" s="65" t="str">
        <f t="shared" si="4"/>
        <v/>
      </c>
      <c r="CE239" s="65"/>
      <c r="CF239" s="65"/>
      <c r="CG239" s="65"/>
      <c r="CH239" s="65"/>
      <c r="CI239" s="65"/>
      <c r="CJ239" s="65">
        <f t="shared" si="5"/>
        <v>0</v>
      </c>
      <c r="CK239" s="53" t="s">
        <v>254</v>
      </c>
      <c r="CL239" s="54" t="s">
        <v>254</v>
      </c>
      <c r="CM239" s="284">
        <v>45804.0</v>
      </c>
    </row>
    <row r="240" ht="22.5" customHeight="1">
      <c r="A240" s="48" t="s">
        <v>1610</v>
      </c>
      <c r="B240" s="33" t="s">
        <v>254</v>
      </c>
      <c r="C240" s="33" t="s">
        <v>9368</v>
      </c>
      <c r="D240" s="261" t="s">
        <v>9370</v>
      </c>
      <c r="E240" s="280" t="s">
        <v>93</v>
      </c>
      <c r="F240" s="280" t="s">
        <v>126</v>
      </c>
      <c r="G240" s="280" t="s">
        <v>128</v>
      </c>
      <c r="H240" s="264" t="s">
        <v>3803</v>
      </c>
      <c r="I240" s="41" t="s">
        <v>278</v>
      </c>
      <c r="J240" s="41" t="s">
        <v>278</v>
      </c>
      <c r="K240" s="48" t="s">
        <v>9372</v>
      </c>
      <c r="L240" s="350" t="s">
        <v>9373</v>
      </c>
      <c r="M240" s="350" t="s">
        <v>9373</v>
      </c>
      <c r="N240" s="352" t="s">
        <v>9374</v>
      </c>
      <c r="O240" s="352" t="s">
        <v>9375</v>
      </c>
      <c r="P240" s="353" t="s">
        <v>44</v>
      </c>
      <c r="Q240" s="277" t="s">
        <v>9376</v>
      </c>
      <c r="R240" s="48" t="s">
        <v>9377</v>
      </c>
      <c r="S240" s="48">
        <v>145.0</v>
      </c>
      <c r="T240" s="286" t="s">
        <v>197</v>
      </c>
      <c r="U240" s="48" t="s">
        <v>9378</v>
      </c>
      <c r="V240" s="48" t="s">
        <v>9379</v>
      </c>
      <c r="W240" s="48" t="s">
        <v>9380</v>
      </c>
      <c r="X240" s="48" t="s">
        <v>9382</v>
      </c>
      <c r="Y240" s="354">
        <v>45296.0</v>
      </c>
      <c r="Z240" s="354">
        <v>45929.0</v>
      </c>
      <c r="AA240" s="48" t="s">
        <v>9383</v>
      </c>
      <c r="AB240" s="205" t="s">
        <v>9384</v>
      </c>
      <c r="AC240" s="48">
        <v>1.0</v>
      </c>
      <c r="AD240" s="344" t="s">
        <v>257</v>
      </c>
      <c r="AE240" s="344" t="s">
        <v>252</v>
      </c>
      <c r="AF240" s="286" t="s">
        <v>53</v>
      </c>
      <c r="AG240" s="359" t="s">
        <v>104</v>
      </c>
      <c r="AH240" s="289" t="s">
        <v>52</v>
      </c>
      <c r="AI240" s="33" t="s">
        <v>317</v>
      </c>
      <c r="AJ240" s="356">
        <v>5.55</v>
      </c>
      <c r="AK240" s="33" t="s">
        <v>317</v>
      </c>
      <c r="AL240" s="33" t="s">
        <v>317</v>
      </c>
      <c r="AM240" s="33" t="s">
        <v>317</v>
      </c>
      <c r="AN240" s="33" t="s">
        <v>317</v>
      </c>
      <c r="AO240" s="352" t="s">
        <v>257</v>
      </c>
      <c r="AP240" s="33" t="s">
        <v>317</v>
      </c>
      <c r="AQ240" s="33" t="s">
        <v>317</v>
      </c>
      <c r="AR240" s="33" t="s">
        <v>317</v>
      </c>
      <c r="AS240" s="48">
        <v>15085.0</v>
      </c>
      <c r="AT240" s="296">
        <f>AU240/AS240</f>
        <v>0.1677162744</v>
      </c>
      <c r="AU240" s="48">
        <v>2530.0</v>
      </c>
      <c r="AV240" s="33" t="s">
        <v>317</v>
      </c>
      <c r="AW240" s="33" t="s">
        <v>317</v>
      </c>
      <c r="AX240" s="33" t="s">
        <v>317</v>
      </c>
      <c r="AY240" s="33" t="s">
        <v>317</v>
      </c>
      <c r="AZ240" s="33" t="s">
        <v>317</v>
      </c>
      <c r="BA240" s="33" t="s">
        <v>317</v>
      </c>
      <c r="BB240" s="33" t="s">
        <v>317</v>
      </c>
      <c r="BC240" s="33" t="s">
        <v>317</v>
      </c>
      <c r="BD240" s="33" t="s">
        <v>317</v>
      </c>
      <c r="BE240" s="33" t="s">
        <v>317</v>
      </c>
      <c r="BF240" s="33" t="s">
        <v>317</v>
      </c>
      <c r="BG240" s="33" t="s">
        <v>317</v>
      </c>
      <c r="BH240" s="33" t="s">
        <v>317</v>
      </c>
      <c r="BI240" s="33" t="s">
        <v>317</v>
      </c>
      <c r="BJ240" s="33" t="s">
        <v>317</v>
      </c>
      <c r="BK240" s="264" t="s">
        <v>278</v>
      </c>
      <c r="BL240" s="48" t="s">
        <v>1912</v>
      </c>
      <c r="BM240" s="48" t="s">
        <v>317</v>
      </c>
      <c r="BN240" s="48" t="s">
        <v>9394</v>
      </c>
      <c r="BO240" s="286" t="s">
        <v>53</v>
      </c>
      <c r="BP240" s="286" t="s">
        <v>81</v>
      </c>
      <c r="BQ240" s="286" t="s">
        <v>176</v>
      </c>
      <c r="BR240" s="48" t="s">
        <v>3593</v>
      </c>
      <c r="BS240" s="289" t="s">
        <v>512</v>
      </c>
      <c r="BT240" s="254">
        <f t="shared" si="2"/>
        <v>2025</v>
      </c>
      <c r="BU240" s="254"/>
      <c r="BV240" s="254"/>
      <c r="BW240" s="254"/>
      <c r="BX240" s="254" t="str">
        <f>COUNTIF(A2:BV2, "") + COUNTIF(A2:BV2, "NA") + COUNTIF(A2:BV2, "N/A") + COUNTIF(A2:BV2, "No aplica")</f>
        <v>#ERROR!</v>
      </c>
      <c r="BY240" s="254"/>
      <c r="BZ240" s="62" t="s">
        <v>214</v>
      </c>
      <c r="CA240" s="64" t="s">
        <v>214</v>
      </c>
      <c r="CB240" s="254"/>
      <c r="CC240" s="254"/>
      <c r="CD240" s="65" t="str">
        <f t="shared" si="4"/>
        <v/>
      </c>
      <c r="CE240" s="65"/>
      <c r="CF240" s="65"/>
      <c r="CG240" s="65"/>
      <c r="CH240" s="65"/>
      <c r="CI240" s="65"/>
      <c r="CJ240" s="65">
        <f t="shared" si="5"/>
        <v>0</v>
      </c>
      <c r="CK240" s="53" t="s">
        <v>254</v>
      </c>
      <c r="CL240" s="54" t="s">
        <v>254</v>
      </c>
      <c r="CM240" s="284">
        <v>45804.0</v>
      </c>
    </row>
    <row r="241" ht="22.5" customHeight="1">
      <c r="A241" s="48" t="s">
        <v>1610</v>
      </c>
      <c r="B241" s="33" t="s">
        <v>254</v>
      </c>
      <c r="C241" s="33" t="s">
        <v>9402</v>
      </c>
      <c r="D241" s="367" t="s">
        <v>9403</v>
      </c>
      <c r="E241" s="280" t="s">
        <v>93</v>
      </c>
      <c r="F241" s="280" t="s">
        <v>126</v>
      </c>
      <c r="G241" s="280" t="s">
        <v>128</v>
      </c>
      <c r="H241" s="265" t="s">
        <v>3467</v>
      </c>
      <c r="I241" s="41" t="s">
        <v>278</v>
      </c>
      <c r="J241" s="41" t="s">
        <v>278</v>
      </c>
      <c r="K241" s="48" t="s">
        <v>9404</v>
      </c>
      <c r="L241" s="350" t="s">
        <v>9405</v>
      </c>
      <c r="M241" s="350" t="s">
        <v>9405</v>
      </c>
      <c r="N241" s="377" t="s">
        <v>9408</v>
      </c>
      <c r="O241" s="277" t="s">
        <v>9409</v>
      </c>
      <c r="P241" s="353" t="s">
        <v>70</v>
      </c>
      <c r="Q241" s="369" t="s">
        <v>9411</v>
      </c>
      <c r="R241" s="48" t="s">
        <v>9412</v>
      </c>
      <c r="S241" s="48">
        <v>8610.0</v>
      </c>
      <c r="T241" s="286" t="s">
        <v>283</v>
      </c>
      <c r="U241" s="48" t="s">
        <v>9413</v>
      </c>
      <c r="V241" s="48" t="s">
        <v>9414</v>
      </c>
      <c r="W241" s="48" t="s">
        <v>9415</v>
      </c>
      <c r="X241" s="48" t="s">
        <v>9416</v>
      </c>
      <c r="Y241" s="354">
        <v>45352.0</v>
      </c>
      <c r="Z241" s="354">
        <v>45687.0</v>
      </c>
      <c r="AA241" s="48" t="s">
        <v>9417</v>
      </c>
      <c r="AB241" s="205" t="s">
        <v>9418</v>
      </c>
      <c r="AC241" s="48">
        <v>1.0</v>
      </c>
      <c r="AD241" s="344" t="s">
        <v>257</v>
      </c>
      <c r="AE241" s="344" t="s">
        <v>252</v>
      </c>
      <c r="AF241" s="286" t="s">
        <v>53</v>
      </c>
      <c r="AG241" s="370" t="s">
        <v>74</v>
      </c>
      <c r="AH241" s="289" t="s">
        <v>52</v>
      </c>
      <c r="AI241" s="33" t="s">
        <v>317</v>
      </c>
      <c r="AJ241" s="371">
        <v>8.41</v>
      </c>
      <c r="AK241" s="33" t="s">
        <v>317</v>
      </c>
      <c r="AL241" s="33" t="s">
        <v>317</v>
      </c>
      <c r="AM241" s="33" t="s">
        <v>317</v>
      </c>
      <c r="AN241" s="33" t="s">
        <v>317</v>
      </c>
      <c r="AO241" s="352" t="s">
        <v>257</v>
      </c>
      <c r="AP241" s="48">
        <v>7188.0</v>
      </c>
      <c r="AQ241" s="361">
        <f t="shared" ref="AQ241:AQ244" si="29">AR241/AP241</f>
        <v>0.01502504174</v>
      </c>
      <c r="AR241" s="48">
        <v>108.0</v>
      </c>
      <c r="AS241" s="33" t="s">
        <v>317</v>
      </c>
      <c r="AT241" s="33" t="s">
        <v>317</v>
      </c>
      <c r="AU241" s="33" t="s">
        <v>317</v>
      </c>
      <c r="AV241" s="33" t="s">
        <v>317</v>
      </c>
      <c r="AW241" s="33" t="s">
        <v>317</v>
      </c>
      <c r="AX241" s="33" t="s">
        <v>317</v>
      </c>
      <c r="AY241" s="33" t="s">
        <v>317</v>
      </c>
      <c r="AZ241" s="33" t="s">
        <v>317</v>
      </c>
      <c r="BA241" s="33" t="s">
        <v>317</v>
      </c>
      <c r="BB241" s="33" t="s">
        <v>317</v>
      </c>
      <c r="BC241" s="33" t="s">
        <v>317</v>
      </c>
      <c r="BD241" s="33" t="s">
        <v>317</v>
      </c>
      <c r="BE241" s="33" t="s">
        <v>317</v>
      </c>
      <c r="BF241" s="33" t="s">
        <v>317</v>
      </c>
      <c r="BG241" s="33" t="s">
        <v>317</v>
      </c>
      <c r="BH241" s="33" t="s">
        <v>317</v>
      </c>
      <c r="BI241" s="33" t="s">
        <v>317</v>
      </c>
      <c r="BJ241" s="33" t="s">
        <v>317</v>
      </c>
      <c r="BK241" s="264" t="s">
        <v>278</v>
      </c>
      <c r="BL241" s="48" t="s">
        <v>3385</v>
      </c>
      <c r="BM241" s="48" t="s">
        <v>317</v>
      </c>
      <c r="BN241" s="48" t="s">
        <v>9430</v>
      </c>
      <c r="BO241" s="286" t="s">
        <v>53</v>
      </c>
      <c r="BP241" s="286" t="s">
        <v>81</v>
      </c>
      <c r="BQ241" s="286" t="s">
        <v>176</v>
      </c>
      <c r="BR241" s="48" t="s">
        <v>3593</v>
      </c>
      <c r="BS241" s="289" t="s">
        <v>512</v>
      </c>
      <c r="BT241" s="254">
        <f t="shared" si="2"/>
        <v>2025</v>
      </c>
      <c r="BU241" s="254"/>
      <c r="BV241" s="254"/>
      <c r="BW241" s="254"/>
      <c r="BX241" s="254" t="str">
        <f>COUNTIF(A2:BV2, "") + COUNTIF(A2:BV2, "NA") + COUNTIF(A2:BV2, "N/A") + COUNTIF(A2:BV2, "No aplica")</f>
        <v>#ERROR!</v>
      </c>
      <c r="BY241" s="254"/>
      <c r="BZ241" s="62" t="s">
        <v>214</v>
      </c>
      <c r="CA241" s="64" t="s">
        <v>214</v>
      </c>
      <c r="CB241" s="254"/>
      <c r="CC241" s="254"/>
      <c r="CD241" s="65" t="str">
        <f t="shared" si="4"/>
        <v/>
      </c>
      <c r="CE241" s="65"/>
      <c r="CF241" s="65"/>
      <c r="CG241" s="65"/>
      <c r="CH241" s="65"/>
      <c r="CI241" s="65"/>
      <c r="CJ241" s="65">
        <f t="shared" si="5"/>
        <v>0</v>
      </c>
      <c r="CK241" s="53" t="s">
        <v>254</v>
      </c>
      <c r="CL241" s="54" t="s">
        <v>254</v>
      </c>
      <c r="CM241" s="284">
        <v>45804.0</v>
      </c>
    </row>
    <row r="242" ht="22.5" customHeight="1">
      <c r="A242" s="48" t="s">
        <v>1610</v>
      </c>
      <c r="B242" s="33" t="s">
        <v>254</v>
      </c>
      <c r="C242" s="33" t="s">
        <v>9433</v>
      </c>
      <c r="D242" s="367" t="s">
        <v>9434</v>
      </c>
      <c r="E242" s="280" t="s">
        <v>93</v>
      </c>
      <c r="F242" s="280" t="s">
        <v>126</v>
      </c>
      <c r="G242" s="280" t="s">
        <v>128</v>
      </c>
      <c r="H242" s="265" t="s">
        <v>3467</v>
      </c>
      <c r="I242" s="41" t="s">
        <v>278</v>
      </c>
      <c r="J242" s="41" t="s">
        <v>278</v>
      </c>
      <c r="K242" s="48" t="s">
        <v>9435</v>
      </c>
      <c r="L242" s="350" t="s">
        <v>9436</v>
      </c>
      <c r="M242" s="350" t="s">
        <v>9436</v>
      </c>
      <c r="N242" s="277" t="s">
        <v>9437</v>
      </c>
      <c r="O242" s="277" t="s">
        <v>9439</v>
      </c>
      <c r="P242" s="353" t="s">
        <v>44</v>
      </c>
      <c r="Q242" s="369" t="s">
        <v>9442</v>
      </c>
      <c r="R242" s="48" t="s">
        <v>9444</v>
      </c>
      <c r="S242" s="48">
        <v>8299.0</v>
      </c>
      <c r="T242" s="286" t="s">
        <v>197</v>
      </c>
      <c r="U242" s="48" t="s">
        <v>9446</v>
      </c>
      <c r="V242" s="48" t="s">
        <v>9448</v>
      </c>
      <c r="W242" s="48" t="s">
        <v>9450</v>
      </c>
      <c r="X242" s="48" t="s">
        <v>9452</v>
      </c>
      <c r="Y242" s="354">
        <v>45383.0</v>
      </c>
      <c r="Z242" s="354">
        <v>45805.0</v>
      </c>
      <c r="AA242" s="48" t="s">
        <v>9454</v>
      </c>
      <c r="AB242" s="205" t="s">
        <v>9459</v>
      </c>
      <c r="AC242" s="48">
        <v>1.0</v>
      </c>
      <c r="AD242" s="344" t="s">
        <v>257</v>
      </c>
      <c r="AE242" s="344" t="s">
        <v>252</v>
      </c>
      <c r="AF242" s="286" t="s">
        <v>53</v>
      </c>
      <c r="AG242" s="370" t="s">
        <v>74</v>
      </c>
      <c r="AH242" s="289" t="s">
        <v>52</v>
      </c>
      <c r="AI242" s="33" t="s">
        <v>317</v>
      </c>
      <c r="AJ242" s="371">
        <v>576.56</v>
      </c>
      <c r="AK242" s="33" t="s">
        <v>317</v>
      </c>
      <c r="AL242" s="33" t="s">
        <v>317</v>
      </c>
      <c r="AM242" s="33" t="s">
        <v>317</v>
      </c>
      <c r="AN242" s="33" t="s">
        <v>317</v>
      </c>
      <c r="AO242" s="352" t="s">
        <v>257</v>
      </c>
      <c r="AP242" s="48">
        <v>605.0</v>
      </c>
      <c r="AQ242" s="361">
        <f t="shared" si="29"/>
        <v>0.03603305785</v>
      </c>
      <c r="AR242" s="48">
        <v>21.8</v>
      </c>
      <c r="AS242" s="33" t="s">
        <v>317</v>
      </c>
      <c r="AT242" s="33" t="s">
        <v>317</v>
      </c>
      <c r="AU242" s="33" t="s">
        <v>317</v>
      </c>
      <c r="AV242" s="33" t="s">
        <v>317</v>
      </c>
      <c r="AW242" s="33" t="s">
        <v>317</v>
      </c>
      <c r="AX242" s="33" t="s">
        <v>317</v>
      </c>
      <c r="AY242" s="33" t="s">
        <v>317</v>
      </c>
      <c r="AZ242" s="33" t="s">
        <v>317</v>
      </c>
      <c r="BA242" s="33" t="s">
        <v>317</v>
      </c>
      <c r="BB242" s="33" t="s">
        <v>317</v>
      </c>
      <c r="BC242" s="33" t="s">
        <v>317</v>
      </c>
      <c r="BD242" s="33" t="s">
        <v>317</v>
      </c>
      <c r="BE242" s="33" t="s">
        <v>317</v>
      </c>
      <c r="BF242" s="33" t="s">
        <v>317</v>
      </c>
      <c r="BG242" s="33" t="s">
        <v>317</v>
      </c>
      <c r="BH242" s="33" t="s">
        <v>317</v>
      </c>
      <c r="BI242" s="33" t="s">
        <v>317</v>
      </c>
      <c r="BJ242" s="33" t="s">
        <v>317</v>
      </c>
      <c r="BK242" s="264" t="s">
        <v>278</v>
      </c>
      <c r="BL242" s="48" t="s">
        <v>3385</v>
      </c>
      <c r="BM242" s="48" t="s">
        <v>317</v>
      </c>
      <c r="BN242" s="48" t="s">
        <v>9468</v>
      </c>
      <c r="BO242" s="286" t="s">
        <v>53</v>
      </c>
      <c r="BP242" s="286" t="s">
        <v>81</v>
      </c>
      <c r="BQ242" s="286" t="s">
        <v>176</v>
      </c>
      <c r="BR242" s="48" t="s">
        <v>3593</v>
      </c>
      <c r="BS242" s="289" t="s">
        <v>512</v>
      </c>
      <c r="BT242" s="254">
        <f t="shared" si="2"/>
        <v>2025</v>
      </c>
      <c r="BU242" s="254"/>
      <c r="BV242" s="254"/>
      <c r="BW242" s="254"/>
      <c r="BX242" s="254" t="str">
        <f>COUNTIF(A2:BV2, "") + COUNTIF(A2:BV2, "NA") + COUNTIF(A2:BV2, "N/A") + COUNTIF(A2:BV2, "No aplica")</f>
        <v>#ERROR!</v>
      </c>
      <c r="BY242" s="254"/>
      <c r="BZ242" s="62" t="s">
        <v>214</v>
      </c>
      <c r="CA242" s="64" t="s">
        <v>214</v>
      </c>
      <c r="CB242" s="254"/>
      <c r="CC242" s="254"/>
      <c r="CD242" s="65" t="str">
        <f t="shared" si="4"/>
        <v/>
      </c>
      <c r="CE242" s="65"/>
      <c r="CF242" s="65"/>
      <c r="CG242" s="65"/>
      <c r="CH242" s="65"/>
      <c r="CI242" s="65"/>
      <c r="CJ242" s="65">
        <f t="shared" si="5"/>
        <v>0</v>
      </c>
      <c r="CK242" s="53" t="s">
        <v>254</v>
      </c>
      <c r="CL242" s="54" t="s">
        <v>254</v>
      </c>
      <c r="CM242" s="284">
        <v>45804.0</v>
      </c>
    </row>
    <row r="243" ht="22.5" customHeight="1">
      <c r="A243" s="48" t="s">
        <v>1610</v>
      </c>
      <c r="B243" s="33" t="s">
        <v>254</v>
      </c>
      <c r="C243" s="33" t="s">
        <v>9475</v>
      </c>
      <c r="D243" s="261" t="s">
        <v>9476</v>
      </c>
      <c r="E243" s="280" t="s">
        <v>93</v>
      </c>
      <c r="F243" s="280" t="s">
        <v>126</v>
      </c>
      <c r="G243" s="280" t="s">
        <v>128</v>
      </c>
      <c r="H243" s="265" t="s">
        <v>3467</v>
      </c>
      <c r="I243" s="41" t="s">
        <v>278</v>
      </c>
      <c r="J243" s="41" t="s">
        <v>278</v>
      </c>
      <c r="K243" s="48" t="s">
        <v>9477</v>
      </c>
      <c r="L243" s="350" t="s">
        <v>9478</v>
      </c>
      <c r="M243" s="350" t="s">
        <v>9478</v>
      </c>
      <c r="N243" s="277" t="s">
        <v>9480</v>
      </c>
      <c r="O243" s="277" t="s">
        <v>9482</v>
      </c>
      <c r="P243" s="353" t="s">
        <v>70</v>
      </c>
      <c r="Q243" s="277" t="s">
        <v>9483</v>
      </c>
      <c r="R243" s="48" t="s">
        <v>9484</v>
      </c>
      <c r="S243" s="48">
        <v>4511.0</v>
      </c>
      <c r="T243" s="286" t="s">
        <v>188</v>
      </c>
      <c r="U243" s="48" t="s">
        <v>9486</v>
      </c>
      <c r="V243" s="48" t="s">
        <v>9488</v>
      </c>
      <c r="W243" s="48" t="s">
        <v>9489</v>
      </c>
      <c r="X243" s="48" t="s">
        <v>9490</v>
      </c>
      <c r="Y243" s="354">
        <v>45231.0</v>
      </c>
      <c r="Z243" s="354">
        <v>45772.0</v>
      </c>
      <c r="AA243" s="48" t="s">
        <v>9493</v>
      </c>
      <c r="AB243" s="205" t="s">
        <v>9494</v>
      </c>
      <c r="AC243" s="48">
        <v>1.0</v>
      </c>
      <c r="AD243" s="344" t="s">
        <v>257</v>
      </c>
      <c r="AE243" s="344" t="s">
        <v>252</v>
      </c>
      <c r="AF243" s="286" t="s">
        <v>53</v>
      </c>
      <c r="AG243" s="359" t="s">
        <v>74</v>
      </c>
      <c r="AH243" s="289" t="s">
        <v>52</v>
      </c>
      <c r="AI243" s="33" t="s">
        <v>317</v>
      </c>
      <c r="AJ243" s="356">
        <v>102.1</v>
      </c>
      <c r="AK243" s="33" t="s">
        <v>317</v>
      </c>
      <c r="AL243" s="33" t="s">
        <v>317</v>
      </c>
      <c r="AM243" s="33" t="s">
        <v>317</v>
      </c>
      <c r="AN243" s="33" t="s">
        <v>317</v>
      </c>
      <c r="AO243" s="352" t="s">
        <v>257</v>
      </c>
      <c r="AP243" s="48">
        <v>2751.0</v>
      </c>
      <c r="AQ243" s="361">
        <f t="shared" si="29"/>
        <v>0.04434751</v>
      </c>
      <c r="AR243" s="48">
        <v>122.0</v>
      </c>
      <c r="AS243" s="33" t="s">
        <v>317</v>
      </c>
      <c r="AT243" s="33" t="s">
        <v>317</v>
      </c>
      <c r="AU243" s="33" t="s">
        <v>317</v>
      </c>
      <c r="AV243" s="33" t="s">
        <v>317</v>
      </c>
      <c r="AW243" s="33" t="s">
        <v>317</v>
      </c>
      <c r="AX243" s="33" t="s">
        <v>317</v>
      </c>
      <c r="AY243" s="33" t="s">
        <v>317</v>
      </c>
      <c r="AZ243" s="33" t="s">
        <v>317</v>
      </c>
      <c r="BA243" s="33" t="s">
        <v>317</v>
      </c>
      <c r="BB243" s="33" t="s">
        <v>317</v>
      </c>
      <c r="BC243" s="33" t="s">
        <v>317</v>
      </c>
      <c r="BD243" s="33" t="s">
        <v>317</v>
      </c>
      <c r="BE243" s="33" t="s">
        <v>317</v>
      </c>
      <c r="BF243" s="33" t="s">
        <v>317</v>
      </c>
      <c r="BG243" s="33" t="s">
        <v>317</v>
      </c>
      <c r="BH243" s="33" t="s">
        <v>317</v>
      </c>
      <c r="BI243" s="33" t="s">
        <v>317</v>
      </c>
      <c r="BJ243" s="33" t="s">
        <v>317</v>
      </c>
      <c r="BK243" s="264" t="s">
        <v>278</v>
      </c>
      <c r="BL243" s="48" t="s">
        <v>3385</v>
      </c>
      <c r="BM243" s="48" t="s">
        <v>317</v>
      </c>
      <c r="BN243" s="48" t="s">
        <v>9507</v>
      </c>
      <c r="BO243" s="286" t="s">
        <v>53</v>
      </c>
      <c r="BP243" s="286" t="s">
        <v>81</v>
      </c>
      <c r="BQ243" s="286" t="s">
        <v>176</v>
      </c>
      <c r="BR243" s="48" t="s">
        <v>3593</v>
      </c>
      <c r="BS243" s="289" t="s">
        <v>512</v>
      </c>
      <c r="BT243" s="254">
        <f t="shared" si="2"/>
        <v>2025</v>
      </c>
      <c r="BU243" s="254"/>
      <c r="BV243" s="254"/>
      <c r="BW243" s="254"/>
      <c r="BX243" s="254" t="str">
        <f>COUNTIF(A2:BV2, "") + COUNTIF(A2:BV2, "NA") + COUNTIF(A2:BV2, "N/A") + COUNTIF(A2:BV2, "No aplica")</f>
        <v>#ERROR!</v>
      </c>
      <c r="BY243" s="254"/>
      <c r="BZ243" s="62" t="s">
        <v>214</v>
      </c>
      <c r="CA243" s="64" t="s">
        <v>214</v>
      </c>
      <c r="CB243" s="254"/>
      <c r="CC243" s="254"/>
      <c r="CD243" s="65" t="str">
        <f t="shared" si="4"/>
        <v/>
      </c>
      <c r="CE243" s="65"/>
      <c r="CF243" s="65"/>
      <c r="CG243" s="65"/>
      <c r="CH243" s="65"/>
      <c r="CI243" s="65"/>
      <c r="CJ243" s="65">
        <f t="shared" si="5"/>
        <v>0</v>
      </c>
      <c r="CK243" s="53" t="s">
        <v>254</v>
      </c>
      <c r="CL243" s="54" t="s">
        <v>254</v>
      </c>
      <c r="CM243" s="284">
        <v>45804.0</v>
      </c>
    </row>
    <row r="244" ht="22.5" customHeight="1">
      <c r="A244" s="48" t="s">
        <v>1610</v>
      </c>
      <c r="B244" s="33" t="s">
        <v>254</v>
      </c>
      <c r="C244" s="33" t="s">
        <v>9514</v>
      </c>
      <c r="D244" s="367" t="s">
        <v>7870</v>
      </c>
      <c r="E244" s="280" t="s">
        <v>93</v>
      </c>
      <c r="F244" s="280" t="s">
        <v>126</v>
      </c>
      <c r="G244" s="280" t="s">
        <v>128</v>
      </c>
      <c r="H244" s="265" t="s">
        <v>3467</v>
      </c>
      <c r="I244" s="41" t="s">
        <v>278</v>
      </c>
      <c r="J244" s="41" t="s">
        <v>278</v>
      </c>
      <c r="K244" s="48" t="s">
        <v>9525</v>
      </c>
      <c r="L244" s="350" t="s">
        <v>9526</v>
      </c>
      <c r="M244" s="350" t="s">
        <v>9526</v>
      </c>
      <c r="N244" s="377" t="s">
        <v>1636</v>
      </c>
      <c r="O244" s="277" t="s">
        <v>9531</v>
      </c>
      <c r="P244" s="353" t="s">
        <v>44</v>
      </c>
      <c r="Q244" s="369" t="s">
        <v>9532</v>
      </c>
      <c r="R244" s="48" t="s">
        <v>1639</v>
      </c>
      <c r="S244" s="48">
        <v>4923.0</v>
      </c>
      <c r="T244" s="286" t="s">
        <v>197</v>
      </c>
      <c r="U244" s="48" t="s">
        <v>9533</v>
      </c>
      <c r="V244" s="48" t="s">
        <v>9534</v>
      </c>
      <c r="W244" s="48" t="s">
        <v>7889</v>
      </c>
      <c r="X244" s="48" t="s">
        <v>9535</v>
      </c>
      <c r="Y244" s="354">
        <v>45383.0</v>
      </c>
      <c r="Z244" s="354">
        <v>45805.0</v>
      </c>
      <c r="AA244" s="48" t="s">
        <v>9536</v>
      </c>
      <c r="AB244" s="205" t="s">
        <v>9537</v>
      </c>
      <c r="AC244" s="48">
        <v>1.0</v>
      </c>
      <c r="AD244" s="344" t="s">
        <v>257</v>
      </c>
      <c r="AE244" s="344" t="s">
        <v>252</v>
      </c>
      <c r="AF244" s="286" t="s">
        <v>53</v>
      </c>
      <c r="AG244" s="370" t="s">
        <v>74</v>
      </c>
      <c r="AH244" s="289" t="s">
        <v>52</v>
      </c>
      <c r="AI244" s="33" t="s">
        <v>317</v>
      </c>
      <c r="AJ244" s="371">
        <v>140.74</v>
      </c>
      <c r="AK244" s="33" t="s">
        <v>317</v>
      </c>
      <c r="AL244" s="33" t="s">
        <v>317</v>
      </c>
      <c r="AM244" s="33" t="s">
        <v>317</v>
      </c>
      <c r="AN244" s="33" t="s">
        <v>317</v>
      </c>
      <c r="AO244" s="352" t="s">
        <v>257</v>
      </c>
      <c r="AP244" s="48">
        <v>60.0</v>
      </c>
      <c r="AQ244" s="361">
        <f t="shared" si="29"/>
        <v>0.6166666667</v>
      </c>
      <c r="AR244" s="48">
        <v>37.0</v>
      </c>
      <c r="AS244" s="33" t="s">
        <v>317</v>
      </c>
      <c r="AT244" s="33" t="s">
        <v>317</v>
      </c>
      <c r="AU244" s="33" t="s">
        <v>317</v>
      </c>
      <c r="AV244" s="33" t="s">
        <v>317</v>
      </c>
      <c r="AW244" s="33" t="s">
        <v>317</v>
      </c>
      <c r="AX244" s="33" t="s">
        <v>317</v>
      </c>
      <c r="AY244" s="33" t="s">
        <v>317</v>
      </c>
      <c r="AZ244" s="33" t="s">
        <v>317</v>
      </c>
      <c r="BA244" s="33" t="s">
        <v>317</v>
      </c>
      <c r="BB244" s="33" t="s">
        <v>317</v>
      </c>
      <c r="BC244" s="33" t="s">
        <v>317</v>
      </c>
      <c r="BD244" s="33" t="s">
        <v>317</v>
      </c>
      <c r="BE244" s="33" t="s">
        <v>317</v>
      </c>
      <c r="BF244" s="33" t="s">
        <v>317</v>
      </c>
      <c r="BG244" s="33" t="s">
        <v>317</v>
      </c>
      <c r="BH244" s="33" t="s">
        <v>317</v>
      </c>
      <c r="BI244" s="33" t="s">
        <v>317</v>
      </c>
      <c r="BJ244" s="33" t="s">
        <v>317</v>
      </c>
      <c r="BK244" s="264" t="s">
        <v>278</v>
      </c>
      <c r="BL244" s="48" t="s">
        <v>3385</v>
      </c>
      <c r="BM244" s="48" t="s">
        <v>317</v>
      </c>
      <c r="BN244" s="48" t="s">
        <v>9540</v>
      </c>
      <c r="BO244" s="286" t="s">
        <v>53</v>
      </c>
      <c r="BP244" s="286" t="s">
        <v>81</v>
      </c>
      <c r="BQ244" s="286" t="s">
        <v>176</v>
      </c>
      <c r="BR244" s="48" t="s">
        <v>3593</v>
      </c>
      <c r="BS244" s="289" t="s">
        <v>512</v>
      </c>
      <c r="BT244" s="254">
        <f t="shared" si="2"/>
        <v>2025</v>
      </c>
      <c r="BU244" s="254"/>
      <c r="BV244" s="254"/>
      <c r="BW244" s="254"/>
      <c r="BX244" s="254" t="str">
        <f>COUNTIF(A2:BV2, "") + COUNTIF(A2:BV2, "NA") + COUNTIF(A2:BV2, "N/A") + COUNTIF(A2:BV2, "No aplica")</f>
        <v>#ERROR!</v>
      </c>
      <c r="BY244" s="254"/>
      <c r="BZ244" s="62" t="s">
        <v>214</v>
      </c>
      <c r="CA244" s="64" t="s">
        <v>214</v>
      </c>
      <c r="CB244" s="254"/>
      <c r="CC244" s="254"/>
      <c r="CD244" s="65" t="str">
        <f t="shared" si="4"/>
        <v/>
      </c>
      <c r="CE244" s="65"/>
      <c r="CF244" s="65"/>
      <c r="CG244" s="65"/>
      <c r="CH244" s="65"/>
      <c r="CI244" s="65"/>
      <c r="CJ244" s="65">
        <f t="shared" si="5"/>
        <v>0</v>
      </c>
      <c r="CK244" s="53" t="s">
        <v>254</v>
      </c>
      <c r="CL244" s="54" t="s">
        <v>254</v>
      </c>
      <c r="CM244" s="284">
        <v>45804.0</v>
      </c>
    </row>
    <row r="245" ht="22.5" customHeight="1">
      <c r="A245" s="48" t="s">
        <v>1610</v>
      </c>
      <c r="B245" s="33" t="s">
        <v>254</v>
      </c>
      <c r="C245" s="33" t="s">
        <v>9552</v>
      </c>
      <c r="D245" s="261" t="s">
        <v>9553</v>
      </c>
      <c r="E245" s="280" t="s">
        <v>93</v>
      </c>
      <c r="F245" s="280" t="s">
        <v>126</v>
      </c>
      <c r="G245" s="280" t="s">
        <v>128</v>
      </c>
      <c r="H245" s="264" t="s">
        <v>3803</v>
      </c>
      <c r="I245" s="41" t="s">
        <v>278</v>
      </c>
      <c r="J245" s="41" t="s">
        <v>278</v>
      </c>
      <c r="K245" s="48" t="s">
        <v>9554</v>
      </c>
      <c r="L245" s="350" t="s">
        <v>9556</v>
      </c>
      <c r="M245" s="350" t="s">
        <v>9556</v>
      </c>
      <c r="N245" s="352" t="s">
        <v>9557</v>
      </c>
      <c r="O245" s="352" t="s">
        <v>9558</v>
      </c>
      <c r="P245" s="353" t="s">
        <v>44</v>
      </c>
      <c r="Q245" s="277" t="s">
        <v>9559</v>
      </c>
      <c r="R245" s="48" t="s">
        <v>9560</v>
      </c>
      <c r="S245" s="48">
        <v>1811.0</v>
      </c>
      <c r="T245" s="286" t="s">
        <v>268</v>
      </c>
      <c r="U245" s="48" t="s">
        <v>9249</v>
      </c>
      <c r="V245" s="48" t="s">
        <v>9561</v>
      </c>
      <c r="W245" s="48" t="s">
        <v>9562</v>
      </c>
      <c r="X245" s="48" t="s">
        <v>9563</v>
      </c>
      <c r="Y245" s="354">
        <v>45323.0</v>
      </c>
      <c r="Z245" s="354">
        <v>45897.0</v>
      </c>
      <c r="AA245" s="48" t="s">
        <v>9564</v>
      </c>
      <c r="AB245" s="205" t="s">
        <v>9565</v>
      </c>
      <c r="AC245" s="48">
        <v>1.0</v>
      </c>
      <c r="AD245" s="344" t="s">
        <v>257</v>
      </c>
      <c r="AE245" s="344" t="s">
        <v>252</v>
      </c>
      <c r="AF245" s="286" t="s">
        <v>53</v>
      </c>
      <c r="AG245" s="355" t="s">
        <v>104</v>
      </c>
      <c r="AH245" s="289" t="s">
        <v>52</v>
      </c>
      <c r="AI245" s="33" t="s">
        <v>317</v>
      </c>
      <c r="AJ245" s="366">
        <v>12.0</v>
      </c>
      <c r="AK245" s="33" t="s">
        <v>317</v>
      </c>
      <c r="AL245" s="33" t="s">
        <v>317</v>
      </c>
      <c r="AM245" s="33" t="s">
        <v>317</v>
      </c>
      <c r="AN245" s="33" t="s">
        <v>317</v>
      </c>
      <c r="AO245" s="352" t="s">
        <v>257</v>
      </c>
      <c r="AP245" s="33" t="s">
        <v>317</v>
      </c>
      <c r="AQ245" s="33" t="s">
        <v>317</v>
      </c>
      <c r="AR245" s="33" t="s">
        <v>317</v>
      </c>
      <c r="AS245" s="48">
        <v>78077.0</v>
      </c>
      <c r="AT245" s="296">
        <f>AU245/AS245</f>
        <v>0.05532999475</v>
      </c>
      <c r="AU245" s="48">
        <v>4320.0</v>
      </c>
      <c r="AV245" s="33" t="s">
        <v>317</v>
      </c>
      <c r="AW245" s="33" t="s">
        <v>317</v>
      </c>
      <c r="AX245" s="33" t="s">
        <v>317</v>
      </c>
      <c r="AY245" s="33" t="s">
        <v>317</v>
      </c>
      <c r="AZ245" s="33" t="s">
        <v>317</v>
      </c>
      <c r="BA245" s="33" t="s">
        <v>317</v>
      </c>
      <c r="BB245" s="33" t="s">
        <v>317</v>
      </c>
      <c r="BC245" s="33" t="s">
        <v>317</v>
      </c>
      <c r="BD245" s="33" t="s">
        <v>317</v>
      </c>
      <c r="BE245" s="33" t="s">
        <v>317</v>
      </c>
      <c r="BF245" s="33" t="s">
        <v>317</v>
      </c>
      <c r="BG245" s="33" t="s">
        <v>317</v>
      </c>
      <c r="BH245" s="33" t="s">
        <v>317</v>
      </c>
      <c r="BI245" s="33" t="s">
        <v>317</v>
      </c>
      <c r="BJ245" s="33" t="s">
        <v>317</v>
      </c>
      <c r="BK245" s="264" t="s">
        <v>278</v>
      </c>
      <c r="BL245" s="48" t="s">
        <v>1912</v>
      </c>
      <c r="BM245" s="48" t="s">
        <v>317</v>
      </c>
      <c r="BN245" s="48" t="s">
        <v>9572</v>
      </c>
      <c r="BO245" s="286" t="s">
        <v>53</v>
      </c>
      <c r="BP245" s="286" t="s">
        <v>81</v>
      </c>
      <c r="BQ245" s="286" t="s">
        <v>176</v>
      </c>
      <c r="BR245" s="48" t="s">
        <v>3593</v>
      </c>
      <c r="BS245" s="289" t="s">
        <v>512</v>
      </c>
      <c r="BT245" s="254">
        <f t="shared" si="2"/>
        <v>2025</v>
      </c>
      <c r="BU245" s="254"/>
      <c r="BV245" s="254"/>
      <c r="BW245" s="254"/>
      <c r="BX245" s="254" t="str">
        <f>COUNTIF(A2:BV2, "") + COUNTIF(A2:BV2, "NA") + COUNTIF(A2:BV2, "N/A") + COUNTIF(A2:BV2, "No aplica")</f>
        <v>#ERROR!</v>
      </c>
      <c r="BY245" s="254"/>
      <c r="BZ245" s="62" t="s">
        <v>214</v>
      </c>
      <c r="CA245" s="64" t="s">
        <v>214</v>
      </c>
      <c r="CB245" s="254"/>
      <c r="CC245" s="254"/>
      <c r="CD245" s="65" t="str">
        <f t="shared" si="4"/>
        <v/>
      </c>
      <c r="CE245" s="65"/>
      <c r="CF245" s="65"/>
      <c r="CG245" s="65"/>
      <c r="CH245" s="65"/>
      <c r="CI245" s="65"/>
      <c r="CJ245" s="65">
        <f t="shared" si="5"/>
        <v>0</v>
      </c>
      <c r="CK245" s="53" t="s">
        <v>254</v>
      </c>
      <c r="CL245" s="54" t="s">
        <v>254</v>
      </c>
      <c r="CM245" s="284">
        <v>45804.0</v>
      </c>
    </row>
    <row r="246" ht="22.5" customHeight="1">
      <c r="A246" s="48" t="s">
        <v>1610</v>
      </c>
      <c r="B246" s="33" t="s">
        <v>254</v>
      </c>
      <c r="C246" s="33" t="s">
        <v>9584</v>
      </c>
      <c r="D246" s="261" t="s">
        <v>9585</v>
      </c>
      <c r="E246" s="280" t="s">
        <v>93</v>
      </c>
      <c r="F246" s="280" t="s">
        <v>126</v>
      </c>
      <c r="G246" s="280" t="s">
        <v>128</v>
      </c>
      <c r="H246" s="265" t="s">
        <v>3467</v>
      </c>
      <c r="I246" s="41" t="s">
        <v>278</v>
      </c>
      <c r="J246" s="41" t="s">
        <v>278</v>
      </c>
      <c r="K246" s="48" t="s">
        <v>9586</v>
      </c>
      <c r="L246" s="350" t="s">
        <v>9587</v>
      </c>
      <c r="M246" s="350" t="s">
        <v>9587</v>
      </c>
      <c r="N246" s="277">
        <v>9.00297153E8</v>
      </c>
      <c r="O246" s="277" t="s">
        <v>9588</v>
      </c>
      <c r="P246" s="353" t="s">
        <v>70</v>
      </c>
      <c r="Q246" s="277" t="s">
        <v>9589</v>
      </c>
      <c r="R246" s="48" t="s">
        <v>9590</v>
      </c>
      <c r="S246" s="48">
        <v>2100.0</v>
      </c>
      <c r="T246" s="286" t="s">
        <v>293</v>
      </c>
      <c r="U246" s="48" t="s">
        <v>9591</v>
      </c>
      <c r="V246" s="48" t="s">
        <v>9592</v>
      </c>
      <c r="W246" s="48" t="s">
        <v>9593</v>
      </c>
      <c r="X246" s="48" t="s">
        <v>9594</v>
      </c>
      <c r="Y246" s="354">
        <v>45658.0</v>
      </c>
      <c r="Z246" s="354">
        <v>45988.0</v>
      </c>
      <c r="AA246" s="48" t="s">
        <v>9597</v>
      </c>
      <c r="AB246" s="205" t="s">
        <v>9598</v>
      </c>
      <c r="AC246" s="48">
        <v>1.0</v>
      </c>
      <c r="AD246" s="344" t="s">
        <v>257</v>
      </c>
      <c r="AE246" s="344" t="s">
        <v>252</v>
      </c>
      <c r="AF246" s="286" t="s">
        <v>53</v>
      </c>
      <c r="AG246" s="359" t="s">
        <v>50</v>
      </c>
      <c r="AH246" s="289" t="s">
        <v>52</v>
      </c>
      <c r="AI246" s="33" t="s">
        <v>317</v>
      </c>
      <c r="AJ246" s="33" t="s">
        <v>317</v>
      </c>
      <c r="AK246" s="33" t="s">
        <v>317</v>
      </c>
      <c r="AL246" s="33" t="s">
        <v>317</v>
      </c>
      <c r="AM246" s="33" t="s">
        <v>317</v>
      </c>
      <c r="AN246" s="33" t="s">
        <v>317</v>
      </c>
      <c r="AO246" s="352" t="s">
        <v>257</v>
      </c>
      <c r="AP246" s="33" t="s">
        <v>317</v>
      </c>
      <c r="AQ246" s="33" t="s">
        <v>317</v>
      </c>
      <c r="AR246" s="33" t="s">
        <v>317</v>
      </c>
      <c r="AS246" s="33" t="s">
        <v>317</v>
      </c>
      <c r="AT246" s="33" t="s">
        <v>317</v>
      </c>
      <c r="AU246" s="33" t="s">
        <v>317</v>
      </c>
      <c r="AV246" s="33" t="s">
        <v>317</v>
      </c>
      <c r="AW246" s="33" t="s">
        <v>317</v>
      </c>
      <c r="AX246" s="33" t="s">
        <v>317</v>
      </c>
      <c r="AY246" s="33" t="s">
        <v>317</v>
      </c>
      <c r="AZ246" s="33" t="s">
        <v>317</v>
      </c>
      <c r="BA246" s="33" t="s">
        <v>317</v>
      </c>
      <c r="BB246" s="33" t="s">
        <v>317</v>
      </c>
      <c r="BC246" s="33" t="s">
        <v>317</v>
      </c>
      <c r="BD246" s="33" t="s">
        <v>317</v>
      </c>
      <c r="BE246" s="33" t="s">
        <v>317</v>
      </c>
      <c r="BF246" s="33" t="s">
        <v>317</v>
      </c>
      <c r="BG246" s="33" t="s">
        <v>317</v>
      </c>
      <c r="BH246" s="33" t="s">
        <v>317</v>
      </c>
      <c r="BI246" s="33" t="s">
        <v>317</v>
      </c>
      <c r="BJ246" s="33" t="s">
        <v>317</v>
      </c>
      <c r="BK246" s="264" t="s">
        <v>278</v>
      </c>
      <c r="BL246" s="48" t="s">
        <v>4332</v>
      </c>
      <c r="BM246" s="48" t="s">
        <v>317</v>
      </c>
      <c r="BN246" s="48" t="s">
        <v>9604</v>
      </c>
      <c r="BO246" s="286" t="s">
        <v>53</v>
      </c>
      <c r="BP246" s="286" t="s">
        <v>81</v>
      </c>
      <c r="BQ246" s="286" t="s">
        <v>53</v>
      </c>
      <c r="BR246" s="48" t="s">
        <v>9607</v>
      </c>
      <c r="BS246" s="289" t="s">
        <v>512</v>
      </c>
      <c r="BT246" s="254">
        <f t="shared" si="2"/>
        <v>2025</v>
      </c>
      <c r="BU246" s="254"/>
      <c r="BV246" s="254"/>
      <c r="BW246" s="254"/>
      <c r="BX246" s="254" t="str">
        <f>COUNTIF(A2:BV2, "") + COUNTIF(A2:BV2, "NA") + COUNTIF(A2:BV2, "N/A") + COUNTIF(A2:BV2, "No aplica")</f>
        <v>#ERROR!</v>
      </c>
      <c r="BY246" s="254"/>
      <c r="BZ246" s="62" t="s">
        <v>214</v>
      </c>
      <c r="CA246" s="64" t="s">
        <v>214</v>
      </c>
      <c r="CB246" s="254"/>
      <c r="CC246" s="254"/>
      <c r="CD246" s="65" t="str">
        <f t="shared" si="4"/>
        <v/>
      </c>
      <c r="CE246" s="65"/>
      <c r="CF246" s="65"/>
      <c r="CG246" s="65"/>
      <c r="CH246" s="65"/>
      <c r="CI246" s="65"/>
      <c r="CJ246" s="65">
        <f t="shared" si="5"/>
        <v>0</v>
      </c>
      <c r="CK246" s="53" t="s">
        <v>254</v>
      </c>
      <c r="CL246" s="54" t="s">
        <v>254</v>
      </c>
      <c r="CM246" s="284">
        <v>45804.0</v>
      </c>
    </row>
    <row r="247" ht="22.5" customHeight="1">
      <c r="A247" s="48" t="s">
        <v>1610</v>
      </c>
      <c r="B247" s="33" t="s">
        <v>254</v>
      </c>
      <c r="C247" s="33" t="s">
        <v>9621</v>
      </c>
      <c r="D247" s="261" t="s">
        <v>9622</v>
      </c>
      <c r="E247" s="280" t="s">
        <v>93</v>
      </c>
      <c r="F247" s="280" t="s">
        <v>126</v>
      </c>
      <c r="G247" s="280" t="s">
        <v>128</v>
      </c>
      <c r="H247" s="265" t="s">
        <v>3467</v>
      </c>
      <c r="I247" s="41" t="s">
        <v>278</v>
      </c>
      <c r="J247" s="41" t="s">
        <v>278</v>
      </c>
      <c r="K247" s="48" t="s">
        <v>9625</v>
      </c>
      <c r="L247" s="350" t="s">
        <v>9626</v>
      </c>
      <c r="M247" s="350" t="s">
        <v>9626</v>
      </c>
      <c r="N247" s="277" t="s">
        <v>9627</v>
      </c>
      <c r="O247" s="277" t="s">
        <v>9628</v>
      </c>
      <c r="P247" s="353" t="s">
        <v>44</v>
      </c>
      <c r="Q247" s="277" t="s">
        <v>9629</v>
      </c>
      <c r="R247" s="48" t="s">
        <v>9630</v>
      </c>
      <c r="S247" s="48">
        <v>1812.0</v>
      </c>
      <c r="T247" s="286" t="s">
        <v>197</v>
      </c>
      <c r="U247" s="48" t="s">
        <v>3248</v>
      </c>
      <c r="V247" s="48" t="s">
        <v>9631</v>
      </c>
      <c r="W247" s="48" t="s">
        <v>9632</v>
      </c>
      <c r="X247" s="48" t="s">
        <v>9633</v>
      </c>
      <c r="Y247" s="354">
        <v>45660.0</v>
      </c>
      <c r="Z247" s="354">
        <v>45988.0</v>
      </c>
      <c r="AA247" s="48" t="s">
        <v>9637</v>
      </c>
      <c r="AB247" s="205" t="s">
        <v>9638</v>
      </c>
      <c r="AC247" s="48">
        <v>1.0</v>
      </c>
      <c r="AD247" s="344" t="s">
        <v>257</v>
      </c>
      <c r="AE247" s="344" t="s">
        <v>252</v>
      </c>
      <c r="AF247" s="286" t="s">
        <v>53</v>
      </c>
      <c r="AG247" s="359" t="s">
        <v>156</v>
      </c>
      <c r="AH247" s="289" t="s">
        <v>52</v>
      </c>
      <c r="AI247" s="33" t="s">
        <v>317</v>
      </c>
      <c r="AJ247" s="356">
        <v>13.0</v>
      </c>
      <c r="AK247" s="33" t="s">
        <v>317</v>
      </c>
      <c r="AL247" s="33" t="s">
        <v>317</v>
      </c>
      <c r="AM247" s="33" t="s">
        <v>317</v>
      </c>
      <c r="AN247" s="33" t="s">
        <v>317</v>
      </c>
      <c r="AO247" s="352" t="s">
        <v>257</v>
      </c>
      <c r="AP247" s="33" t="s">
        <v>317</v>
      </c>
      <c r="AQ247" s="33" t="s">
        <v>317</v>
      </c>
      <c r="AR247" s="33" t="s">
        <v>317</v>
      </c>
      <c r="AS247" s="33" t="s">
        <v>317</v>
      </c>
      <c r="AT247" s="33" t="s">
        <v>317</v>
      </c>
      <c r="AU247" s="33" t="s">
        <v>317</v>
      </c>
      <c r="AV247" s="33" t="s">
        <v>317</v>
      </c>
      <c r="AW247" s="33" t="s">
        <v>317</v>
      </c>
      <c r="AX247" s="33" t="s">
        <v>317</v>
      </c>
      <c r="AY247" s="33" t="s">
        <v>317</v>
      </c>
      <c r="AZ247" s="33" t="s">
        <v>317</v>
      </c>
      <c r="BA247" s="33" t="s">
        <v>317</v>
      </c>
      <c r="BB247" s="33" t="s">
        <v>317</v>
      </c>
      <c r="BC247" s="33" t="s">
        <v>317</v>
      </c>
      <c r="BD247" s="33" t="s">
        <v>317</v>
      </c>
      <c r="BE247" s="33" t="s">
        <v>317</v>
      </c>
      <c r="BF247" s="33" t="s">
        <v>317</v>
      </c>
      <c r="BG247" s="33" t="s">
        <v>317</v>
      </c>
      <c r="BH247" s="33" t="s">
        <v>317</v>
      </c>
      <c r="BI247" s="33" t="s">
        <v>317</v>
      </c>
      <c r="BJ247" s="33" t="s">
        <v>317</v>
      </c>
      <c r="BK247" s="278" t="s">
        <v>9651</v>
      </c>
      <c r="BL247" s="48" t="s">
        <v>1753</v>
      </c>
      <c r="BM247" s="48" t="s">
        <v>317</v>
      </c>
      <c r="BN247" s="48" t="s">
        <v>317</v>
      </c>
      <c r="BO247" s="286" t="s">
        <v>53</v>
      </c>
      <c r="BP247" s="286" t="s">
        <v>81</v>
      </c>
      <c r="BQ247" s="286" t="s">
        <v>53</v>
      </c>
      <c r="BR247" s="48" t="s">
        <v>4695</v>
      </c>
      <c r="BS247" s="289" t="s">
        <v>512</v>
      </c>
      <c r="BT247" s="254">
        <f t="shared" si="2"/>
        <v>2025</v>
      </c>
      <c r="BU247" s="254"/>
      <c r="BV247" s="254"/>
      <c r="BW247" s="254"/>
      <c r="BX247" s="254" t="str">
        <f>COUNTIF(A2:BV2, "") + COUNTIF(A2:BV2, "NA") + COUNTIF(A2:BV2, "N/A") + COUNTIF(A2:BV2, "No aplica")</f>
        <v>#ERROR!</v>
      </c>
      <c r="BY247" s="254"/>
      <c r="BZ247" s="62" t="s">
        <v>214</v>
      </c>
      <c r="CA247" s="64" t="s">
        <v>214</v>
      </c>
      <c r="CB247" s="254"/>
      <c r="CC247" s="254"/>
      <c r="CD247" s="65" t="str">
        <f t="shared" si="4"/>
        <v/>
      </c>
      <c r="CE247" s="65"/>
      <c r="CF247" s="65"/>
      <c r="CG247" s="65"/>
      <c r="CH247" s="65"/>
      <c r="CI247" s="65"/>
      <c r="CJ247" s="65">
        <f t="shared" si="5"/>
        <v>0</v>
      </c>
      <c r="CK247" s="53" t="s">
        <v>254</v>
      </c>
      <c r="CL247" s="54" t="s">
        <v>254</v>
      </c>
      <c r="CM247" s="284">
        <v>45804.0</v>
      </c>
    </row>
    <row r="248" ht="22.5" customHeight="1">
      <c r="A248" s="48" t="s">
        <v>1610</v>
      </c>
      <c r="B248" s="33" t="s">
        <v>254</v>
      </c>
      <c r="C248" s="33" t="s">
        <v>9655</v>
      </c>
      <c r="D248" s="261" t="s">
        <v>9656</v>
      </c>
      <c r="E248" s="280" t="s">
        <v>93</v>
      </c>
      <c r="F248" s="280" t="s">
        <v>126</v>
      </c>
      <c r="G248" s="280" t="s">
        <v>128</v>
      </c>
      <c r="H248" s="264" t="s">
        <v>3803</v>
      </c>
      <c r="I248" s="41" t="s">
        <v>278</v>
      </c>
      <c r="J248" s="41" t="s">
        <v>278</v>
      </c>
      <c r="K248" s="48" t="s">
        <v>9659</v>
      </c>
      <c r="L248" s="350" t="s">
        <v>3859</v>
      </c>
      <c r="M248" s="350" t="s">
        <v>3859</v>
      </c>
      <c r="N248" s="352" t="s">
        <v>3860</v>
      </c>
      <c r="O248" s="352" t="s">
        <v>9661</v>
      </c>
      <c r="P248" s="353" t="s">
        <v>70</v>
      </c>
      <c r="Q248" s="277" t="s">
        <v>9663</v>
      </c>
      <c r="R248" s="48" t="s">
        <v>9664</v>
      </c>
      <c r="S248" s="48">
        <v>6810.0</v>
      </c>
      <c r="T248" s="286" t="s">
        <v>154</v>
      </c>
      <c r="U248" s="48" t="s">
        <v>9665</v>
      </c>
      <c r="V248" s="48" t="s">
        <v>9667</v>
      </c>
      <c r="W248" s="48" t="s">
        <v>9668</v>
      </c>
      <c r="X248" s="48" t="s">
        <v>9669</v>
      </c>
      <c r="Y248" s="354">
        <v>45313.0</v>
      </c>
      <c r="Z248" s="354">
        <v>45929.0</v>
      </c>
      <c r="AA248" s="48" t="s">
        <v>9672</v>
      </c>
      <c r="AB248" s="205" t="s">
        <v>9674</v>
      </c>
      <c r="AC248" s="48">
        <v>1.0</v>
      </c>
      <c r="AD248" s="344" t="s">
        <v>257</v>
      </c>
      <c r="AE248" s="344" t="s">
        <v>252</v>
      </c>
      <c r="AF248" s="286" t="s">
        <v>53</v>
      </c>
      <c r="AG248" s="359" t="s">
        <v>50</v>
      </c>
      <c r="AH248" s="289" t="s">
        <v>52</v>
      </c>
      <c r="AI248" s="33" t="s">
        <v>317</v>
      </c>
      <c r="AJ248" s="356">
        <v>5.09</v>
      </c>
      <c r="AK248" s="33" t="s">
        <v>317</v>
      </c>
      <c r="AL248" s="33" t="s">
        <v>317</v>
      </c>
      <c r="AM248" s="33" t="s">
        <v>317</v>
      </c>
      <c r="AN248" s="33" t="s">
        <v>317</v>
      </c>
      <c r="AO248" s="352" t="s">
        <v>257</v>
      </c>
      <c r="AP248" s="33" t="s">
        <v>317</v>
      </c>
      <c r="AQ248" s="33" t="s">
        <v>317</v>
      </c>
      <c r="AR248" s="33" t="s">
        <v>317</v>
      </c>
      <c r="AS248" s="33" t="s">
        <v>317</v>
      </c>
      <c r="AT248" s="33" t="s">
        <v>317</v>
      </c>
      <c r="AU248" s="33" t="s">
        <v>317</v>
      </c>
      <c r="AV248" s="33" t="s">
        <v>317</v>
      </c>
      <c r="AW248" s="33" t="s">
        <v>317</v>
      </c>
      <c r="AX248" s="33" t="s">
        <v>317</v>
      </c>
      <c r="AY248" s="33" t="s">
        <v>317</v>
      </c>
      <c r="AZ248" s="33" t="s">
        <v>317</v>
      </c>
      <c r="BA248" s="33" t="s">
        <v>317</v>
      </c>
      <c r="BB248" s="33" t="s">
        <v>317</v>
      </c>
      <c r="BC248" s="33" t="s">
        <v>317</v>
      </c>
      <c r="BD248" s="33" t="s">
        <v>317</v>
      </c>
      <c r="BE248" s="33" t="s">
        <v>317</v>
      </c>
      <c r="BF248" s="33" t="s">
        <v>317</v>
      </c>
      <c r="BG248" s="33" t="s">
        <v>317</v>
      </c>
      <c r="BH248" s="33" t="s">
        <v>317</v>
      </c>
      <c r="BI248" s="33" t="s">
        <v>317</v>
      </c>
      <c r="BJ248" s="33" t="s">
        <v>317</v>
      </c>
      <c r="BK248" s="278" t="s">
        <v>9684</v>
      </c>
      <c r="BL248" s="48" t="s">
        <v>9685</v>
      </c>
      <c r="BM248" s="48" t="s">
        <v>317</v>
      </c>
      <c r="BN248" s="48" t="s">
        <v>9686</v>
      </c>
      <c r="BO248" s="286" t="s">
        <v>53</v>
      </c>
      <c r="BP248" s="286" t="s">
        <v>81</v>
      </c>
      <c r="BQ248" s="286" t="s">
        <v>53</v>
      </c>
      <c r="BR248" s="48" t="s">
        <v>4695</v>
      </c>
      <c r="BS248" s="289" t="s">
        <v>512</v>
      </c>
      <c r="BT248" s="254">
        <f t="shared" si="2"/>
        <v>2025</v>
      </c>
      <c r="BU248" s="254"/>
      <c r="BV248" s="254"/>
      <c r="BW248" s="254"/>
      <c r="BX248" s="254" t="str">
        <f>COUNTIF(A2:BV2, "") + COUNTIF(A2:BV2, "NA") + COUNTIF(A2:BV2, "N/A") + COUNTIF(A2:BV2, "No aplica")</f>
        <v>#ERROR!</v>
      </c>
      <c r="BY248" s="254"/>
      <c r="BZ248" s="62" t="s">
        <v>214</v>
      </c>
      <c r="CA248" s="64" t="s">
        <v>214</v>
      </c>
      <c r="CB248" s="254"/>
      <c r="CC248" s="254"/>
      <c r="CD248" s="65" t="str">
        <f t="shared" si="4"/>
        <v/>
      </c>
      <c r="CE248" s="65"/>
      <c r="CF248" s="65"/>
      <c r="CG248" s="65"/>
      <c r="CH248" s="65"/>
      <c r="CI248" s="65"/>
      <c r="CJ248" s="65">
        <f t="shared" si="5"/>
        <v>0</v>
      </c>
      <c r="CK248" s="53" t="s">
        <v>254</v>
      </c>
      <c r="CL248" s="54" t="s">
        <v>254</v>
      </c>
      <c r="CM248" s="284">
        <v>45804.0</v>
      </c>
    </row>
    <row r="249" ht="22.5" customHeight="1">
      <c r="A249" s="48" t="s">
        <v>1610</v>
      </c>
      <c r="B249" s="33" t="s">
        <v>254</v>
      </c>
      <c r="C249" s="33" t="s">
        <v>9698</v>
      </c>
      <c r="D249" s="261" t="s">
        <v>9700</v>
      </c>
      <c r="E249" s="280" t="s">
        <v>93</v>
      </c>
      <c r="F249" s="280" t="s">
        <v>126</v>
      </c>
      <c r="G249" s="280" t="s">
        <v>128</v>
      </c>
      <c r="H249" s="265" t="s">
        <v>3467</v>
      </c>
      <c r="I249" s="41" t="s">
        <v>278</v>
      </c>
      <c r="J249" s="41" t="s">
        <v>278</v>
      </c>
      <c r="K249" s="48" t="s">
        <v>9704</v>
      </c>
      <c r="L249" s="350" t="s">
        <v>9706</v>
      </c>
      <c r="M249" s="350" t="s">
        <v>9706</v>
      </c>
      <c r="N249" s="277" t="s">
        <v>3214</v>
      </c>
      <c r="O249" s="277" t="s">
        <v>3215</v>
      </c>
      <c r="P249" s="353" t="s">
        <v>70</v>
      </c>
      <c r="Q249" s="277" t="s">
        <v>9708</v>
      </c>
      <c r="R249" s="48" t="s">
        <v>9709</v>
      </c>
      <c r="S249" s="48">
        <v>4923.0</v>
      </c>
      <c r="T249" s="286" t="s">
        <v>197</v>
      </c>
      <c r="U249" s="48" t="s">
        <v>9711</v>
      </c>
      <c r="V249" s="48" t="s">
        <v>9712</v>
      </c>
      <c r="W249" s="48" t="s">
        <v>9713</v>
      </c>
      <c r="X249" s="48" t="s">
        <v>9714</v>
      </c>
      <c r="Y249" s="354">
        <v>45778.0</v>
      </c>
      <c r="Z249" s="354">
        <v>45988.0</v>
      </c>
      <c r="AA249" s="48" t="s">
        <v>9715</v>
      </c>
      <c r="AB249" s="205" t="s">
        <v>9716</v>
      </c>
      <c r="AC249" s="48">
        <v>1.0</v>
      </c>
      <c r="AD249" s="344" t="s">
        <v>257</v>
      </c>
      <c r="AE249" s="344" t="s">
        <v>252</v>
      </c>
      <c r="AF249" s="286" t="s">
        <v>53</v>
      </c>
      <c r="AG249" s="359" t="s">
        <v>50</v>
      </c>
      <c r="AH249" s="289" t="s">
        <v>52</v>
      </c>
      <c r="AI249" s="33" t="s">
        <v>317</v>
      </c>
      <c r="AJ249" s="33" t="s">
        <v>317</v>
      </c>
      <c r="AK249" s="33" t="s">
        <v>317</v>
      </c>
      <c r="AL249" s="33" t="s">
        <v>317</v>
      </c>
      <c r="AM249" s="33" t="s">
        <v>317</v>
      </c>
      <c r="AN249" s="33" t="s">
        <v>317</v>
      </c>
      <c r="AO249" s="352" t="s">
        <v>257</v>
      </c>
      <c r="AP249" s="33" t="s">
        <v>317</v>
      </c>
      <c r="AQ249" s="33" t="s">
        <v>317</v>
      </c>
      <c r="AR249" s="33" t="s">
        <v>317</v>
      </c>
      <c r="AS249" s="33" t="s">
        <v>317</v>
      </c>
      <c r="AT249" s="33" t="s">
        <v>317</v>
      </c>
      <c r="AU249" s="33" t="s">
        <v>317</v>
      </c>
      <c r="AV249" s="33" t="s">
        <v>317</v>
      </c>
      <c r="AW249" s="33" t="s">
        <v>317</v>
      </c>
      <c r="AX249" s="33" t="s">
        <v>317</v>
      </c>
      <c r="AY249" s="33" t="s">
        <v>317</v>
      </c>
      <c r="AZ249" s="33" t="s">
        <v>317</v>
      </c>
      <c r="BA249" s="33" t="s">
        <v>317</v>
      </c>
      <c r="BB249" s="33" t="s">
        <v>317</v>
      </c>
      <c r="BC249" s="33" t="s">
        <v>317</v>
      </c>
      <c r="BD249" s="33" t="s">
        <v>317</v>
      </c>
      <c r="BE249" s="33" t="s">
        <v>317</v>
      </c>
      <c r="BF249" s="33" t="s">
        <v>317</v>
      </c>
      <c r="BG249" s="33" t="s">
        <v>317</v>
      </c>
      <c r="BH249" s="33" t="s">
        <v>317</v>
      </c>
      <c r="BI249" s="33" t="s">
        <v>317</v>
      </c>
      <c r="BJ249" s="33" t="s">
        <v>317</v>
      </c>
      <c r="BK249" s="278" t="s">
        <v>9725</v>
      </c>
      <c r="BL249" s="48" t="s">
        <v>9727</v>
      </c>
      <c r="BM249" s="48" t="s">
        <v>317</v>
      </c>
      <c r="BN249" s="48" t="s">
        <v>9729</v>
      </c>
      <c r="BO249" s="286" t="s">
        <v>53</v>
      </c>
      <c r="BP249" s="286" t="s">
        <v>81</v>
      </c>
      <c r="BQ249" s="286" t="s">
        <v>53</v>
      </c>
      <c r="BR249" s="48" t="s">
        <v>4695</v>
      </c>
      <c r="BS249" s="289" t="s">
        <v>512</v>
      </c>
      <c r="BT249" s="254">
        <f t="shared" si="2"/>
        <v>2025</v>
      </c>
      <c r="BU249" s="254"/>
      <c r="BV249" s="254"/>
      <c r="BW249" s="254"/>
      <c r="BX249" s="254" t="str">
        <f>COUNTIF(A2:BV2, "") + COUNTIF(A2:BV2, "NA") + COUNTIF(A2:BV2, "N/A") + COUNTIF(A2:BV2, "No aplica")</f>
        <v>#ERROR!</v>
      </c>
      <c r="BY249" s="254"/>
      <c r="BZ249" s="62" t="s">
        <v>214</v>
      </c>
      <c r="CA249" s="64" t="s">
        <v>214</v>
      </c>
      <c r="CB249" s="254"/>
      <c r="CC249" s="254"/>
      <c r="CD249" s="65" t="str">
        <f t="shared" si="4"/>
        <v/>
      </c>
      <c r="CE249" s="65"/>
      <c r="CF249" s="65"/>
      <c r="CG249" s="65"/>
      <c r="CH249" s="65"/>
      <c r="CI249" s="65"/>
      <c r="CJ249" s="65">
        <f t="shared" si="5"/>
        <v>0</v>
      </c>
      <c r="CK249" s="53" t="s">
        <v>254</v>
      </c>
      <c r="CL249" s="54" t="s">
        <v>254</v>
      </c>
      <c r="CM249" s="284">
        <v>45804.0</v>
      </c>
    </row>
    <row r="250" ht="22.5" customHeight="1">
      <c r="A250" s="48" t="s">
        <v>1610</v>
      </c>
      <c r="B250" s="33" t="s">
        <v>254</v>
      </c>
      <c r="C250" s="33" t="s">
        <v>9748</v>
      </c>
      <c r="D250" s="367" t="s">
        <v>9749</v>
      </c>
      <c r="E250" s="280" t="s">
        <v>93</v>
      </c>
      <c r="F250" s="280" t="s">
        <v>126</v>
      </c>
      <c r="G250" s="280" t="s">
        <v>128</v>
      </c>
      <c r="H250" s="265" t="s">
        <v>3467</v>
      </c>
      <c r="I250" s="41" t="s">
        <v>278</v>
      </c>
      <c r="J250" s="41" t="s">
        <v>278</v>
      </c>
      <c r="K250" s="48" t="s">
        <v>9752</v>
      </c>
      <c r="L250" s="350" t="s">
        <v>9753</v>
      </c>
      <c r="M250" s="350" t="s">
        <v>9753</v>
      </c>
      <c r="N250" s="377" t="s">
        <v>5523</v>
      </c>
      <c r="O250" s="277" t="s">
        <v>5524</v>
      </c>
      <c r="P250" s="353" t="s">
        <v>70</v>
      </c>
      <c r="Q250" s="369" t="s">
        <v>5525</v>
      </c>
      <c r="R250" s="48" t="s">
        <v>5526</v>
      </c>
      <c r="S250" s="48">
        <v>1811.0</v>
      </c>
      <c r="T250" s="286" t="s">
        <v>268</v>
      </c>
      <c r="U250" s="48" t="s">
        <v>9754</v>
      </c>
      <c r="V250" s="48" t="s">
        <v>9755</v>
      </c>
      <c r="W250" s="48" t="s">
        <v>9756</v>
      </c>
      <c r="X250" s="48" t="s">
        <v>9757</v>
      </c>
      <c r="Y250" s="354">
        <v>45122.0</v>
      </c>
      <c r="Z250" s="354">
        <v>45742.0</v>
      </c>
      <c r="AA250" s="48" t="s">
        <v>9758</v>
      </c>
      <c r="AB250" s="205" t="s">
        <v>9759</v>
      </c>
      <c r="AC250" s="48">
        <v>1.0</v>
      </c>
      <c r="AD250" s="344" t="s">
        <v>257</v>
      </c>
      <c r="AE250" s="344" t="s">
        <v>252</v>
      </c>
      <c r="AF250" s="286" t="s">
        <v>53</v>
      </c>
      <c r="AG250" s="370" t="s">
        <v>74</v>
      </c>
      <c r="AH250" s="289" t="s">
        <v>52</v>
      </c>
      <c r="AI250" s="33" t="s">
        <v>317</v>
      </c>
      <c r="AJ250" s="371">
        <v>858.07</v>
      </c>
      <c r="AK250" s="33" t="s">
        <v>317</v>
      </c>
      <c r="AL250" s="33" t="s">
        <v>317</v>
      </c>
      <c r="AM250" s="33" t="s">
        <v>317</v>
      </c>
      <c r="AN250" s="33" t="s">
        <v>317</v>
      </c>
      <c r="AO250" s="352" t="s">
        <v>257</v>
      </c>
      <c r="AP250" s="48">
        <v>4273.0</v>
      </c>
      <c r="AQ250" s="361">
        <f>AR250/AP250</f>
        <v>0.005616662766</v>
      </c>
      <c r="AR250" s="48">
        <v>24.0</v>
      </c>
      <c r="AS250" s="33" t="s">
        <v>317</v>
      </c>
      <c r="AT250" s="33" t="s">
        <v>317</v>
      </c>
      <c r="AU250" s="33" t="s">
        <v>317</v>
      </c>
      <c r="AV250" s="33" t="s">
        <v>317</v>
      </c>
      <c r="AW250" s="33" t="s">
        <v>317</v>
      </c>
      <c r="AX250" s="33" t="s">
        <v>317</v>
      </c>
      <c r="AY250" s="33" t="s">
        <v>317</v>
      </c>
      <c r="AZ250" s="33" t="s">
        <v>317</v>
      </c>
      <c r="BA250" s="33" t="s">
        <v>317</v>
      </c>
      <c r="BB250" s="33" t="s">
        <v>317</v>
      </c>
      <c r="BC250" s="33" t="s">
        <v>317</v>
      </c>
      <c r="BD250" s="33" t="s">
        <v>317</v>
      </c>
      <c r="BE250" s="33" t="s">
        <v>317</v>
      </c>
      <c r="BF250" s="33" t="s">
        <v>317</v>
      </c>
      <c r="BG250" s="33" t="s">
        <v>317</v>
      </c>
      <c r="BH250" s="33" t="s">
        <v>317</v>
      </c>
      <c r="BI250" s="33" t="s">
        <v>317</v>
      </c>
      <c r="BJ250" s="33" t="s">
        <v>317</v>
      </c>
      <c r="BK250" s="264" t="s">
        <v>278</v>
      </c>
      <c r="BL250" s="48" t="s">
        <v>3385</v>
      </c>
      <c r="BM250" s="48" t="s">
        <v>317</v>
      </c>
      <c r="BN250" s="48" t="s">
        <v>9764</v>
      </c>
      <c r="BO250" s="286" t="s">
        <v>53</v>
      </c>
      <c r="BP250" s="286" t="s">
        <v>81</v>
      </c>
      <c r="BQ250" s="286" t="s">
        <v>176</v>
      </c>
      <c r="BR250" s="48" t="s">
        <v>3593</v>
      </c>
      <c r="BS250" s="289" t="s">
        <v>512</v>
      </c>
      <c r="BT250" s="254">
        <f t="shared" si="2"/>
        <v>2025</v>
      </c>
      <c r="BU250" s="254"/>
      <c r="BV250" s="254"/>
      <c r="BW250" s="254"/>
      <c r="BX250" s="254" t="str">
        <f>COUNTIF(A2:BV2, "") + COUNTIF(A2:BV2, "NA") + COUNTIF(A2:BV2, "N/A") + COUNTIF(A2:BV2, "No aplica")</f>
        <v>#ERROR!</v>
      </c>
      <c r="BY250" s="254"/>
      <c r="BZ250" s="62" t="s">
        <v>214</v>
      </c>
      <c r="CA250" s="64" t="s">
        <v>214</v>
      </c>
      <c r="CB250" s="254"/>
      <c r="CC250" s="254"/>
      <c r="CD250" s="65" t="str">
        <f t="shared" si="4"/>
        <v/>
      </c>
      <c r="CE250" s="65"/>
      <c r="CF250" s="65"/>
      <c r="CG250" s="65"/>
      <c r="CH250" s="65"/>
      <c r="CI250" s="65"/>
      <c r="CJ250" s="65">
        <f t="shared" si="5"/>
        <v>0</v>
      </c>
      <c r="CK250" s="53" t="s">
        <v>254</v>
      </c>
      <c r="CL250" s="54" t="s">
        <v>254</v>
      </c>
      <c r="CM250" s="284">
        <v>45804.0</v>
      </c>
    </row>
    <row r="251" ht="22.5" customHeight="1">
      <c r="A251" s="48" t="s">
        <v>1610</v>
      </c>
      <c r="B251" s="33" t="s">
        <v>254</v>
      </c>
      <c r="C251" s="33" t="s">
        <v>9775</v>
      </c>
      <c r="D251" s="261" t="s">
        <v>9776</v>
      </c>
      <c r="E251" s="280" t="s">
        <v>93</v>
      </c>
      <c r="F251" s="280" t="s">
        <v>126</v>
      </c>
      <c r="G251" s="280" t="s">
        <v>128</v>
      </c>
      <c r="H251" s="265" t="s">
        <v>3467</v>
      </c>
      <c r="I251" s="41" t="s">
        <v>278</v>
      </c>
      <c r="J251" s="41" t="s">
        <v>278</v>
      </c>
      <c r="K251" s="48" t="s">
        <v>9777</v>
      </c>
      <c r="L251" s="350" t="s">
        <v>9778</v>
      </c>
      <c r="M251" s="350" t="s">
        <v>9778</v>
      </c>
      <c r="N251" s="277" t="s">
        <v>2886</v>
      </c>
      <c r="O251" s="277" t="s">
        <v>9779</v>
      </c>
      <c r="P251" s="353" t="s">
        <v>44</v>
      </c>
      <c r="Q251" s="277" t="s">
        <v>9780</v>
      </c>
      <c r="R251" s="48" t="s">
        <v>9781</v>
      </c>
      <c r="S251" s="48">
        <v>2023.0</v>
      </c>
      <c r="T251" s="286" t="s">
        <v>218</v>
      </c>
      <c r="U251" s="48" t="s">
        <v>9784</v>
      </c>
      <c r="V251" s="48" t="s">
        <v>9785</v>
      </c>
      <c r="W251" s="48" t="s">
        <v>9786</v>
      </c>
      <c r="X251" s="48" t="s">
        <v>9787</v>
      </c>
      <c r="Y251" s="354">
        <v>45768.0</v>
      </c>
      <c r="Z251" s="354">
        <v>45988.0</v>
      </c>
      <c r="AA251" s="48" t="s">
        <v>9788</v>
      </c>
      <c r="AB251" s="205" t="s">
        <v>9789</v>
      </c>
      <c r="AC251" s="48">
        <v>1.0</v>
      </c>
      <c r="AD251" s="344" t="s">
        <v>257</v>
      </c>
      <c r="AE251" s="344" t="s">
        <v>252</v>
      </c>
      <c r="AF251" s="286" t="s">
        <v>53</v>
      </c>
      <c r="AG251" s="359" t="s">
        <v>74</v>
      </c>
      <c r="AH251" s="289" t="s">
        <v>52</v>
      </c>
      <c r="AI251" s="33" t="s">
        <v>317</v>
      </c>
      <c r="AJ251" s="356">
        <v>4.93</v>
      </c>
      <c r="AK251" s="33" t="s">
        <v>317</v>
      </c>
      <c r="AL251" s="33" t="s">
        <v>317</v>
      </c>
      <c r="AM251" s="33" t="s">
        <v>317</v>
      </c>
      <c r="AN251" s="33" t="s">
        <v>317</v>
      </c>
      <c r="AO251" s="352" t="s">
        <v>257</v>
      </c>
      <c r="AP251" s="33" t="s">
        <v>317</v>
      </c>
      <c r="AQ251" s="33" t="s">
        <v>317</v>
      </c>
      <c r="AR251" s="48">
        <v>1251.0</v>
      </c>
      <c r="AS251" s="33" t="s">
        <v>317</v>
      </c>
      <c r="AT251" s="33" t="s">
        <v>317</v>
      </c>
      <c r="AU251" s="33" t="s">
        <v>317</v>
      </c>
      <c r="AV251" s="33" t="s">
        <v>317</v>
      </c>
      <c r="AW251" s="33" t="s">
        <v>317</v>
      </c>
      <c r="AX251" s="33" t="s">
        <v>317</v>
      </c>
      <c r="AY251" s="33" t="s">
        <v>317</v>
      </c>
      <c r="AZ251" s="33" t="s">
        <v>317</v>
      </c>
      <c r="BA251" s="33" t="s">
        <v>317</v>
      </c>
      <c r="BB251" s="33" t="s">
        <v>317</v>
      </c>
      <c r="BC251" s="33" t="s">
        <v>317</v>
      </c>
      <c r="BD251" s="33" t="s">
        <v>317</v>
      </c>
      <c r="BE251" s="33" t="s">
        <v>317</v>
      </c>
      <c r="BF251" s="33" t="s">
        <v>317</v>
      </c>
      <c r="BG251" s="33" t="s">
        <v>317</v>
      </c>
      <c r="BH251" s="33" t="s">
        <v>317</v>
      </c>
      <c r="BI251" s="33" t="s">
        <v>317</v>
      </c>
      <c r="BJ251" s="33" t="s">
        <v>317</v>
      </c>
      <c r="BK251" s="264" t="s">
        <v>278</v>
      </c>
      <c r="BL251" s="48" t="s">
        <v>3385</v>
      </c>
      <c r="BM251" s="48" t="s">
        <v>317</v>
      </c>
      <c r="BN251" s="48" t="s">
        <v>317</v>
      </c>
      <c r="BO251" s="286" t="s">
        <v>53</v>
      </c>
      <c r="BP251" s="286" t="s">
        <v>81</v>
      </c>
      <c r="BQ251" s="286" t="s">
        <v>176</v>
      </c>
      <c r="BR251" s="48" t="s">
        <v>3593</v>
      </c>
      <c r="BS251" s="289" t="s">
        <v>512</v>
      </c>
      <c r="BT251" s="254">
        <f t="shared" si="2"/>
        <v>2025</v>
      </c>
      <c r="BU251" s="254"/>
      <c r="BV251" s="254"/>
      <c r="BW251" s="254"/>
      <c r="BX251" s="254" t="str">
        <f>COUNTIF(A2:BV2, "") + COUNTIF(A2:BV2, "NA") + COUNTIF(A2:BV2, "N/A") + COUNTIF(A2:BV2, "No aplica")</f>
        <v>#ERROR!</v>
      </c>
      <c r="BY251" s="254"/>
      <c r="BZ251" s="62" t="s">
        <v>214</v>
      </c>
      <c r="CA251" s="64" t="s">
        <v>214</v>
      </c>
      <c r="CB251" s="254"/>
      <c r="CC251" s="254"/>
      <c r="CD251" s="65" t="str">
        <f t="shared" si="4"/>
        <v/>
      </c>
      <c r="CE251" s="65"/>
      <c r="CF251" s="65"/>
      <c r="CG251" s="65"/>
      <c r="CH251" s="65"/>
      <c r="CI251" s="65"/>
      <c r="CJ251" s="65">
        <f t="shared" si="5"/>
        <v>0</v>
      </c>
      <c r="CK251" s="53" t="s">
        <v>254</v>
      </c>
      <c r="CL251" s="54" t="s">
        <v>254</v>
      </c>
      <c r="CM251" s="284">
        <v>45804.0</v>
      </c>
    </row>
    <row r="252" ht="22.5" customHeight="1">
      <c r="A252" s="48" t="s">
        <v>1610</v>
      </c>
      <c r="B252" s="33" t="s">
        <v>254</v>
      </c>
      <c r="C252" s="33" t="s">
        <v>9804</v>
      </c>
      <c r="D252" s="261" t="s">
        <v>9805</v>
      </c>
      <c r="E252" s="280" t="s">
        <v>93</v>
      </c>
      <c r="F252" s="280" t="s">
        <v>126</v>
      </c>
      <c r="G252" s="280" t="s">
        <v>128</v>
      </c>
      <c r="H252" s="264" t="s">
        <v>3803</v>
      </c>
      <c r="I252" s="41" t="s">
        <v>278</v>
      </c>
      <c r="J252" s="41" t="s">
        <v>278</v>
      </c>
      <c r="K252" s="48" t="s">
        <v>9808</v>
      </c>
      <c r="L252" s="350" t="s">
        <v>9809</v>
      </c>
      <c r="M252" s="350" t="s">
        <v>9809</v>
      </c>
      <c r="N252" s="352" t="s">
        <v>9810</v>
      </c>
      <c r="O252" s="352" t="s">
        <v>9811</v>
      </c>
      <c r="P252" s="353" t="s">
        <v>44</v>
      </c>
      <c r="Q252" s="277" t="s">
        <v>9812</v>
      </c>
      <c r="R252" s="48" t="s">
        <v>9813</v>
      </c>
      <c r="S252" s="48">
        <v>4321.0</v>
      </c>
      <c r="T252" s="286" t="s">
        <v>197</v>
      </c>
      <c r="U252" s="48" t="s">
        <v>9814</v>
      </c>
      <c r="V252" s="48" t="s">
        <v>9815</v>
      </c>
      <c r="W252" s="48" t="s">
        <v>9818</v>
      </c>
      <c r="X252" s="48" t="s">
        <v>9819</v>
      </c>
      <c r="Y252" s="354">
        <v>45397.0</v>
      </c>
      <c r="Z252" s="354">
        <v>45929.0</v>
      </c>
      <c r="AA252" s="48" t="s">
        <v>9820</v>
      </c>
      <c r="AB252" s="205" t="s">
        <v>9822</v>
      </c>
      <c r="AC252" s="48">
        <v>1.0</v>
      </c>
      <c r="AD252" s="344" t="s">
        <v>257</v>
      </c>
      <c r="AE252" s="344" t="s">
        <v>252</v>
      </c>
      <c r="AF252" s="286" t="s">
        <v>53</v>
      </c>
      <c r="AG252" s="355" t="s">
        <v>50</v>
      </c>
      <c r="AH252" s="289" t="s">
        <v>52</v>
      </c>
      <c r="AI252" s="33" t="s">
        <v>317</v>
      </c>
      <c r="AJ252" s="366">
        <v>0.96</v>
      </c>
      <c r="AK252" s="33" t="s">
        <v>317</v>
      </c>
      <c r="AL252" s="33" t="s">
        <v>317</v>
      </c>
      <c r="AM252" s="33" t="s">
        <v>317</v>
      </c>
      <c r="AN252" s="33" t="s">
        <v>317</v>
      </c>
      <c r="AO252" s="352" t="s">
        <v>257</v>
      </c>
      <c r="AP252" s="33" t="s">
        <v>317</v>
      </c>
      <c r="AQ252" s="33" t="s">
        <v>317</v>
      </c>
      <c r="AR252" s="33" t="s">
        <v>317</v>
      </c>
      <c r="AS252" s="33" t="s">
        <v>317</v>
      </c>
      <c r="AT252" s="33" t="s">
        <v>317</v>
      </c>
      <c r="AU252" s="33" t="s">
        <v>317</v>
      </c>
      <c r="AV252" s="33" t="s">
        <v>317</v>
      </c>
      <c r="AW252" s="33" t="s">
        <v>317</v>
      </c>
      <c r="AX252" s="33" t="s">
        <v>317</v>
      </c>
      <c r="AY252" s="33" t="s">
        <v>317</v>
      </c>
      <c r="AZ252" s="33" t="s">
        <v>317</v>
      </c>
      <c r="BA252" s="33" t="s">
        <v>317</v>
      </c>
      <c r="BB252" s="33" t="s">
        <v>317</v>
      </c>
      <c r="BC252" s="33" t="s">
        <v>317</v>
      </c>
      <c r="BD252" s="33" t="s">
        <v>317</v>
      </c>
      <c r="BE252" s="33" t="s">
        <v>317</v>
      </c>
      <c r="BF252" s="33" t="s">
        <v>317</v>
      </c>
      <c r="BG252" s="33" t="s">
        <v>317</v>
      </c>
      <c r="BH252" s="33" t="s">
        <v>317</v>
      </c>
      <c r="BI252" s="33" t="s">
        <v>317</v>
      </c>
      <c r="BJ252" s="33" t="s">
        <v>317</v>
      </c>
      <c r="BK252" s="278" t="s">
        <v>9832</v>
      </c>
      <c r="BL252" s="48" t="s">
        <v>9833</v>
      </c>
      <c r="BM252" s="48" t="s">
        <v>317</v>
      </c>
      <c r="BN252" s="48" t="s">
        <v>9834</v>
      </c>
      <c r="BO252" s="286" t="s">
        <v>53</v>
      </c>
      <c r="BP252" s="286" t="s">
        <v>81</v>
      </c>
      <c r="BQ252" s="286" t="s">
        <v>53</v>
      </c>
      <c r="BR252" s="48" t="s">
        <v>9835</v>
      </c>
      <c r="BS252" s="289" t="s">
        <v>512</v>
      </c>
      <c r="BT252" s="254">
        <f t="shared" si="2"/>
        <v>2025</v>
      </c>
      <c r="BU252" s="254"/>
      <c r="BV252" s="254"/>
      <c r="BW252" s="254"/>
      <c r="BX252" s="254" t="str">
        <f>COUNTIF(A2:BV2, "") + COUNTIF(A2:BV2, "NA") + COUNTIF(A2:BV2, "N/A") + COUNTIF(A2:BV2, "No aplica")</f>
        <v>#ERROR!</v>
      </c>
      <c r="BY252" s="254"/>
      <c r="BZ252" s="62" t="s">
        <v>214</v>
      </c>
      <c r="CA252" s="64" t="s">
        <v>214</v>
      </c>
      <c r="CB252" s="254"/>
      <c r="CC252" s="254"/>
      <c r="CD252" s="65" t="str">
        <f t="shared" si="4"/>
        <v/>
      </c>
      <c r="CE252" s="65"/>
      <c r="CF252" s="65"/>
      <c r="CG252" s="65"/>
      <c r="CH252" s="65"/>
      <c r="CI252" s="65"/>
      <c r="CJ252" s="65">
        <f t="shared" si="5"/>
        <v>0</v>
      </c>
      <c r="CK252" s="53" t="s">
        <v>254</v>
      </c>
      <c r="CL252" s="54" t="s">
        <v>254</v>
      </c>
      <c r="CM252" s="284">
        <v>45804.0</v>
      </c>
    </row>
    <row r="253" ht="22.5" customHeight="1">
      <c r="A253" s="48" t="s">
        <v>1610</v>
      </c>
      <c r="B253" s="33" t="s">
        <v>254</v>
      </c>
      <c r="C253" s="33" t="s">
        <v>9843</v>
      </c>
      <c r="D253" s="261" t="s">
        <v>9845</v>
      </c>
      <c r="E253" s="280" t="s">
        <v>93</v>
      </c>
      <c r="F253" s="280" t="s">
        <v>126</v>
      </c>
      <c r="G253" s="280" t="s">
        <v>128</v>
      </c>
      <c r="H253" s="265" t="s">
        <v>3467</v>
      </c>
      <c r="I253" s="41" t="s">
        <v>278</v>
      </c>
      <c r="J253" s="41" t="s">
        <v>278</v>
      </c>
      <c r="K253" s="48" t="s">
        <v>9852</v>
      </c>
      <c r="L253" s="350" t="s">
        <v>9853</v>
      </c>
      <c r="M253" s="350" t="s">
        <v>9853</v>
      </c>
      <c r="N253" s="350" t="s">
        <v>1813</v>
      </c>
      <c r="O253" s="277" t="s">
        <v>5106</v>
      </c>
      <c r="P253" s="353" t="s">
        <v>70</v>
      </c>
      <c r="Q253" s="350" t="s">
        <v>9854</v>
      </c>
      <c r="R253" s="48" t="s">
        <v>5108</v>
      </c>
      <c r="S253" s="48">
        <v>2410.0</v>
      </c>
      <c r="T253" s="286" t="s">
        <v>171</v>
      </c>
      <c r="U253" s="48" t="s">
        <v>9856</v>
      </c>
      <c r="V253" s="48" t="s">
        <v>9857</v>
      </c>
      <c r="W253" s="48" t="s">
        <v>9858</v>
      </c>
      <c r="X253" s="48" t="s">
        <v>9859</v>
      </c>
      <c r="Y253" s="354">
        <v>45748.0</v>
      </c>
      <c r="Z253" s="354">
        <v>45988.0</v>
      </c>
      <c r="AA253" s="48" t="s">
        <v>9860</v>
      </c>
      <c r="AB253" s="205" t="s">
        <v>9861</v>
      </c>
      <c r="AC253" s="48">
        <v>1.0</v>
      </c>
      <c r="AD253" s="344" t="s">
        <v>257</v>
      </c>
      <c r="AE253" s="344" t="s">
        <v>252</v>
      </c>
      <c r="AF253" s="286" t="s">
        <v>53</v>
      </c>
      <c r="AG253" s="359" t="s">
        <v>156</v>
      </c>
      <c r="AH253" s="289" t="s">
        <v>52</v>
      </c>
      <c r="AI253" s="33" t="s">
        <v>317</v>
      </c>
      <c r="AJ253" s="356">
        <v>1704.74</v>
      </c>
      <c r="AK253" s="33" t="s">
        <v>317</v>
      </c>
      <c r="AL253" s="33" t="s">
        <v>317</v>
      </c>
      <c r="AM253" s="33" t="s">
        <v>317</v>
      </c>
      <c r="AN253" s="33" t="s">
        <v>317</v>
      </c>
      <c r="AO253" s="352" t="s">
        <v>257</v>
      </c>
      <c r="AP253" s="33" t="s">
        <v>317</v>
      </c>
      <c r="AQ253" s="33" t="s">
        <v>317</v>
      </c>
      <c r="AR253" s="33" t="s">
        <v>317</v>
      </c>
      <c r="AS253" s="33" t="s">
        <v>317</v>
      </c>
      <c r="AT253" s="33" t="s">
        <v>317</v>
      </c>
      <c r="AU253" s="33" t="s">
        <v>317</v>
      </c>
      <c r="AV253" s="33" t="s">
        <v>317</v>
      </c>
      <c r="AW253" s="33" t="s">
        <v>317</v>
      </c>
      <c r="AX253" s="33" t="s">
        <v>317</v>
      </c>
      <c r="AY253" s="33" t="s">
        <v>317</v>
      </c>
      <c r="AZ253" s="33" t="s">
        <v>317</v>
      </c>
      <c r="BA253" s="33" t="s">
        <v>317</v>
      </c>
      <c r="BB253" s="33" t="s">
        <v>317</v>
      </c>
      <c r="BC253" s="33" t="s">
        <v>317</v>
      </c>
      <c r="BD253" s="33" t="s">
        <v>317</v>
      </c>
      <c r="BE253" s="33" t="s">
        <v>317</v>
      </c>
      <c r="BF253" s="33" t="s">
        <v>317</v>
      </c>
      <c r="BG253" s="33" t="s">
        <v>317</v>
      </c>
      <c r="BH253" s="33" t="s">
        <v>317</v>
      </c>
      <c r="BI253" s="33" t="s">
        <v>317</v>
      </c>
      <c r="BJ253" s="33" t="s">
        <v>317</v>
      </c>
      <c r="BK253" s="278" t="s">
        <v>9864</v>
      </c>
      <c r="BL253" s="48" t="s">
        <v>1753</v>
      </c>
      <c r="BM253" s="48" t="s">
        <v>317</v>
      </c>
      <c r="BN253" s="48" t="s">
        <v>9865</v>
      </c>
      <c r="BO253" s="286" t="s">
        <v>53</v>
      </c>
      <c r="BP253" s="286" t="s">
        <v>81</v>
      </c>
      <c r="BQ253" s="286" t="s">
        <v>53</v>
      </c>
      <c r="BR253" s="48" t="s">
        <v>4695</v>
      </c>
      <c r="BS253" s="289" t="s">
        <v>512</v>
      </c>
      <c r="BT253" s="254">
        <f t="shared" si="2"/>
        <v>2025</v>
      </c>
      <c r="BU253" s="254"/>
      <c r="BV253" s="254"/>
      <c r="BW253" s="254"/>
      <c r="BX253" s="254" t="str">
        <f>COUNTIF(A2:BV2, "") + COUNTIF(A2:BV2, "NA") + COUNTIF(A2:BV2, "N/A") + COUNTIF(A2:BV2, "No aplica")</f>
        <v>#ERROR!</v>
      </c>
      <c r="BY253" s="254"/>
      <c r="BZ253" s="62" t="s">
        <v>214</v>
      </c>
      <c r="CA253" s="64" t="s">
        <v>214</v>
      </c>
      <c r="CB253" s="254"/>
      <c r="CC253" s="254"/>
      <c r="CD253" s="65" t="str">
        <f t="shared" si="4"/>
        <v/>
      </c>
      <c r="CE253" s="65"/>
      <c r="CF253" s="65"/>
      <c r="CG253" s="65"/>
      <c r="CH253" s="65"/>
      <c r="CI253" s="65"/>
      <c r="CJ253" s="65">
        <f t="shared" si="5"/>
        <v>0</v>
      </c>
      <c r="CK253" s="53" t="s">
        <v>254</v>
      </c>
      <c r="CL253" s="54" t="s">
        <v>254</v>
      </c>
      <c r="CM253" s="284">
        <v>45804.0</v>
      </c>
    </row>
    <row r="254" ht="22.5" customHeight="1">
      <c r="A254" s="48" t="s">
        <v>1610</v>
      </c>
      <c r="B254" s="33" t="s">
        <v>254</v>
      </c>
      <c r="C254" s="33" t="s">
        <v>9877</v>
      </c>
      <c r="D254" s="261" t="s">
        <v>7870</v>
      </c>
      <c r="E254" s="280" t="s">
        <v>93</v>
      </c>
      <c r="F254" s="280" t="s">
        <v>126</v>
      </c>
      <c r="G254" s="280" t="s">
        <v>128</v>
      </c>
      <c r="H254" s="265" t="s">
        <v>3467</v>
      </c>
      <c r="I254" s="41" t="s">
        <v>278</v>
      </c>
      <c r="J254" s="41" t="s">
        <v>278</v>
      </c>
      <c r="K254" s="48" t="s">
        <v>9879</v>
      </c>
      <c r="L254" s="350" t="s">
        <v>9880</v>
      </c>
      <c r="M254" s="350" t="s">
        <v>9880</v>
      </c>
      <c r="N254" s="377" t="s">
        <v>9881</v>
      </c>
      <c r="O254" s="277" t="s">
        <v>9882</v>
      </c>
      <c r="P254" s="353" t="s">
        <v>70</v>
      </c>
      <c r="Q254" s="277" t="s">
        <v>9883</v>
      </c>
      <c r="R254" s="48" t="s">
        <v>9884</v>
      </c>
      <c r="S254" s="48">
        <v>4923.0</v>
      </c>
      <c r="T254" s="286" t="s">
        <v>197</v>
      </c>
      <c r="U254" s="48" t="s">
        <v>9533</v>
      </c>
      <c r="V254" s="48" t="s">
        <v>9885</v>
      </c>
      <c r="W254" s="48" t="s">
        <v>7889</v>
      </c>
      <c r="X254" s="48" t="s">
        <v>9886</v>
      </c>
      <c r="Y254" s="354">
        <v>45383.0</v>
      </c>
      <c r="Z254" s="354">
        <v>45772.0</v>
      </c>
      <c r="AA254" s="48" t="s">
        <v>9536</v>
      </c>
      <c r="AB254" s="205" t="s">
        <v>9887</v>
      </c>
      <c r="AC254" s="48">
        <v>1.0</v>
      </c>
      <c r="AD254" s="344" t="s">
        <v>257</v>
      </c>
      <c r="AE254" s="344" t="s">
        <v>252</v>
      </c>
      <c r="AF254" s="286" t="s">
        <v>53</v>
      </c>
      <c r="AG254" s="359" t="s">
        <v>74</v>
      </c>
      <c r="AH254" s="289" t="s">
        <v>52</v>
      </c>
      <c r="AI254" s="33" t="s">
        <v>317</v>
      </c>
      <c r="AJ254" s="356">
        <v>171.44</v>
      </c>
      <c r="AK254" s="33" t="s">
        <v>317</v>
      </c>
      <c r="AL254" s="33" t="s">
        <v>317</v>
      </c>
      <c r="AM254" s="33" t="s">
        <v>317</v>
      </c>
      <c r="AN254" s="33" t="s">
        <v>317</v>
      </c>
      <c r="AO254" s="352" t="s">
        <v>257</v>
      </c>
      <c r="AP254" s="33" t="s">
        <v>317</v>
      </c>
      <c r="AQ254" s="33" t="s">
        <v>317</v>
      </c>
      <c r="AR254" s="48">
        <v>9279.0</v>
      </c>
      <c r="AS254" s="33" t="s">
        <v>317</v>
      </c>
      <c r="AT254" s="33" t="s">
        <v>317</v>
      </c>
      <c r="AU254" s="33" t="s">
        <v>317</v>
      </c>
      <c r="AV254" s="33" t="s">
        <v>317</v>
      </c>
      <c r="AW254" s="33" t="s">
        <v>317</v>
      </c>
      <c r="AX254" s="33" t="s">
        <v>317</v>
      </c>
      <c r="AY254" s="33" t="s">
        <v>317</v>
      </c>
      <c r="AZ254" s="33" t="s">
        <v>317</v>
      </c>
      <c r="BA254" s="33" t="s">
        <v>317</v>
      </c>
      <c r="BB254" s="33" t="s">
        <v>317</v>
      </c>
      <c r="BC254" s="33" t="s">
        <v>317</v>
      </c>
      <c r="BD254" s="33" t="s">
        <v>317</v>
      </c>
      <c r="BE254" s="33" t="s">
        <v>317</v>
      </c>
      <c r="BF254" s="33" t="s">
        <v>317</v>
      </c>
      <c r="BG254" s="33" t="s">
        <v>317</v>
      </c>
      <c r="BH254" s="33" t="s">
        <v>317</v>
      </c>
      <c r="BI254" s="33" t="s">
        <v>317</v>
      </c>
      <c r="BJ254" s="33" t="s">
        <v>317</v>
      </c>
      <c r="BK254" s="264" t="s">
        <v>278</v>
      </c>
      <c r="BL254" s="48" t="s">
        <v>3385</v>
      </c>
      <c r="BM254" s="48" t="s">
        <v>317</v>
      </c>
      <c r="BN254" s="48" t="s">
        <v>317</v>
      </c>
      <c r="BO254" s="286" t="s">
        <v>53</v>
      </c>
      <c r="BP254" s="286" t="s">
        <v>81</v>
      </c>
      <c r="BQ254" s="286" t="s">
        <v>176</v>
      </c>
      <c r="BR254" s="48" t="s">
        <v>3593</v>
      </c>
      <c r="BS254" s="289" t="s">
        <v>512</v>
      </c>
      <c r="BT254" s="254">
        <f t="shared" si="2"/>
        <v>2025</v>
      </c>
      <c r="BU254" s="254"/>
      <c r="BV254" s="254"/>
      <c r="BW254" s="254"/>
      <c r="BX254" s="254" t="str">
        <f>COUNTIF(A2:BV2, "") + COUNTIF(A2:BV2, "NA") + COUNTIF(A2:BV2, "N/A") + COUNTIF(A2:BV2, "No aplica")</f>
        <v>#ERROR!</v>
      </c>
      <c r="BY254" s="254"/>
      <c r="BZ254" s="62" t="s">
        <v>214</v>
      </c>
      <c r="CA254" s="64" t="s">
        <v>214</v>
      </c>
      <c r="CB254" s="254"/>
      <c r="CC254" s="254"/>
      <c r="CD254" s="65" t="str">
        <f t="shared" si="4"/>
        <v/>
      </c>
      <c r="CE254" s="65"/>
      <c r="CF254" s="65"/>
      <c r="CG254" s="65"/>
      <c r="CH254" s="65"/>
      <c r="CI254" s="65"/>
      <c r="CJ254" s="65">
        <f t="shared" si="5"/>
        <v>0</v>
      </c>
      <c r="CK254" s="53" t="s">
        <v>254</v>
      </c>
      <c r="CL254" s="54" t="s">
        <v>254</v>
      </c>
      <c r="CM254" s="284">
        <v>45804.0</v>
      </c>
    </row>
    <row r="255" ht="22.5" customHeight="1">
      <c r="A255" s="48" t="s">
        <v>1610</v>
      </c>
      <c r="B255" s="33" t="s">
        <v>254</v>
      </c>
      <c r="C255" s="33" t="s">
        <v>9904</v>
      </c>
      <c r="D255" s="367" t="s">
        <v>9905</v>
      </c>
      <c r="E255" s="280" t="s">
        <v>93</v>
      </c>
      <c r="F255" s="280" t="s">
        <v>126</v>
      </c>
      <c r="G255" s="280" t="s">
        <v>128</v>
      </c>
      <c r="H255" s="265" t="s">
        <v>3467</v>
      </c>
      <c r="I255" s="41" t="s">
        <v>278</v>
      </c>
      <c r="J255" s="41" t="s">
        <v>278</v>
      </c>
      <c r="K255" s="48" t="s">
        <v>9906</v>
      </c>
      <c r="L255" s="350" t="s">
        <v>9907</v>
      </c>
      <c r="M255" s="350" t="s">
        <v>9907</v>
      </c>
      <c r="N255" s="277" t="s">
        <v>3230</v>
      </c>
      <c r="O255" s="277" t="s">
        <v>9908</v>
      </c>
      <c r="P255" s="353" t="s">
        <v>70</v>
      </c>
      <c r="Q255" s="369" t="s">
        <v>9909</v>
      </c>
      <c r="R255" s="48" t="s">
        <v>3233</v>
      </c>
      <c r="S255" s="48">
        <v>1011.0</v>
      </c>
      <c r="T255" s="286" t="s">
        <v>268</v>
      </c>
      <c r="U255" s="48" t="s">
        <v>9910</v>
      </c>
      <c r="V255" s="48" t="s">
        <v>9912</v>
      </c>
      <c r="W255" s="48" t="s">
        <v>9914</v>
      </c>
      <c r="X255" s="48" t="s">
        <v>9915</v>
      </c>
      <c r="Y255" s="354">
        <v>45337.0</v>
      </c>
      <c r="Z255" s="354">
        <v>45687.0</v>
      </c>
      <c r="AA255" s="48" t="s">
        <v>9916</v>
      </c>
      <c r="AB255" s="205" t="s">
        <v>9917</v>
      </c>
      <c r="AC255" s="48">
        <v>1.0</v>
      </c>
      <c r="AD255" s="344" t="s">
        <v>257</v>
      </c>
      <c r="AE255" s="344" t="s">
        <v>252</v>
      </c>
      <c r="AF255" s="286" t="s">
        <v>53</v>
      </c>
      <c r="AG255" s="370" t="s">
        <v>74</v>
      </c>
      <c r="AH255" s="289" t="s">
        <v>52</v>
      </c>
      <c r="AI255" s="33" t="s">
        <v>317</v>
      </c>
      <c r="AJ255" s="371">
        <v>10.6</v>
      </c>
      <c r="AK255" s="33" t="s">
        <v>317</v>
      </c>
      <c r="AL255" s="33" t="s">
        <v>317</v>
      </c>
      <c r="AM255" s="33" t="s">
        <v>317</v>
      </c>
      <c r="AN255" s="33" t="s">
        <v>317</v>
      </c>
      <c r="AO255" s="352" t="s">
        <v>257</v>
      </c>
      <c r="AP255" s="33" t="s">
        <v>317</v>
      </c>
      <c r="AQ255" s="33" t="s">
        <v>317</v>
      </c>
      <c r="AR255" s="48">
        <v>220.0</v>
      </c>
      <c r="AS255" s="33" t="s">
        <v>317</v>
      </c>
      <c r="AT255" s="33" t="s">
        <v>317</v>
      </c>
      <c r="AU255" s="33" t="s">
        <v>317</v>
      </c>
      <c r="AV255" s="33" t="s">
        <v>317</v>
      </c>
      <c r="AW255" s="33" t="s">
        <v>317</v>
      </c>
      <c r="AX255" s="33" t="s">
        <v>317</v>
      </c>
      <c r="AY255" s="33" t="s">
        <v>317</v>
      </c>
      <c r="AZ255" s="33" t="s">
        <v>317</v>
      </c>
      <c r="BA255" s="33" t="s">
        <v>317</v>
      </c>
      <c r="BB255" s="33" t="s">
        <v>317</v>
      </c>
      <c r="BC255" s="33" t="s">
        <v>317</v>
      </c>
      <c r="BD255" s="33" t="s">
        <v>317</v>
      </c>
      <c r="BE255" s="33" t="s">
        <v>317</v>
      </c>
      <c r="BF255" s="33" t="s">
        <v>317</v>
      </c>
      <c r="BG255" s="33" t="s">
        <v>317</v>
      </c>
      <c r="BH255" s="33" t="s">
        <v>317</v>
      </c>
      <c r="BI255" s="33" t="s">
        <v>317</v>
      </c>
      <c r="BJ255" s="33" t="s">
        <v>317</v>
      </c>
      <c r="BK255" s="264" t="s">
        <v>278</v>
      </c>
      <c r="BL255" s="48" t="s">
        <v>3385</v>
      </c>
      <c r="BM255" s="48" t="s">
        <v>317</v>
      </c>
      <c r="BN255" s="48" t="s">
        <v>317</v>
      </c>
      <c r="BO255" s="286" t="s">
        <v>53</v>
      </c>
      <c r="BP255" s="286" t="s">
        <v>81</v>
      </c>
      <c r="BQ255" s="286" t="s">
        <v>176</v>
      </c>
      <c r="BR255" s="48" t="s">
        <v>3593</v>
      </c>
      <c r="BS255" s="289" t="s">
        <v>512</v>
      </c>
      <c r="BT255" s="254">
        <f t="shared" si="2"/>
        <v>2025</v>
      </c>
      <c r="BU255" s="254"/>
      <c r="BV255" s="254"/>
      <c r="BW255" s="254"/>
      <c r="BX255" s="254" t="str">
        <f>COUNTIF(A2:BV2, "") + COUNTIF(A2:BV2, "NA") + COUNTIF(A2:BV2, "N/A") + COUNTIF(A2:BV2, "No aplica")</f>
        <v>#ERROR!</v>
      </c>
      <c r="BY255" s="254"/>
      <c r="BZ255" s="62" t="s">
        <v>214</v>
      </c>
      <c r="CA255" s="64" t="s">
        <v>214</v>
      </c>
      <c r="CB255" s="254"/>
      <c r="CC255" s="254"/>
      <c r="CD255" s="65" t="str">
        <f t="shared" si="4"/>
        <v/>
      </c>
      <c r="CE255" s="65"/>
      <c r="CF255" s="65"/>
      <c r="CG255" s="65"/>
      <c r="CH255" s="65"/>
      <c r="CI255" s="65"/>
      <c r="CJ255" s="65">
        <f t="shared" si="5"/>
        <v>0</v>
      </c>
      <c r="CK255" s="53" t="s">
        <v>254</v>
      </c>
      <c r="CL255" s="54" t="s">
        <v>254</v>
      </c>
      <c r="CM255" s="284">
        <v>45804.0</v>
      </c>
    </row>
    <row r="256" ht="22.5" customHeight="1">
      <c r="A256" s="48" t="s">
        <v>1610</v>
      </c>
      <c r="B256" s="33" t="s">
        <v>254</v>
      </c>
      <c r="C256" s="33" t="s">
        <v>9929</v>
      </c>
      <c r="D256" s="261" t="s">
        <v>9930</v>
      </c>
      <c r="E256" s="280" t="s">
        <v>93</v>
      </c>
      <c r="F256" s="280" t="s">
        <v>126</v>
      </c>
      <c r="G256" s="280" t="s">
        <v>128</v>
      </c>
      <c r="H256" s="265" t="s">
        <v>3467</v>
      </c>
      <c r="I256" s="41" t="s">
        <v>278</v>
      </c>
      <c r="J256" s="41" t="s">
        <v>278</v>
      </c>
      <c r="K256" s="48" t="s">
        <v>9931</v>
      </c>
      <c r="L256" s="350" t="s">
        <v>9932</v>
      </c>
      <c r="M256" s="350" t="s">
        <v>9932</v>
      </c>
      <c r="N256" s="277" t="s">
        <v>9933</v>
      </c>
      <c r="O256" s="277" t="s">
        <v>9934</v>
      </c>
      <c r="P256" s="353" t="s">
        <v>44</v>
      </c>
      <c r="Q256" s="369" t="s">
        <v>9936</v>
      </c>
      <c r="R256" s="48" t="s">
        <v>9937</v>
      </c>
      <c r="S256" s="48">
        <v>2100.0</v>
      </c>
      <c r="T256" s="286" t="s">
        <v>268</v>
      </c>
      <c r="U256" s="48" t="s">
        <v>9939</v>
      </c>
      <c r="V256" s="48" t="s">
        <v>9940</v>
      </c>
      <c r="W256" s="48" t="s">
        <v>9941</v>
      </c>
      <c r="X256" s="48" t="s">
        <v>9942</v>
      </c>
      <c r="Y256" s="354">
        <v>45062.0</v>
      </c>
      <c r="Z256" s="354">
        <v>45687.0</v>
      </c>
      <c r="AA256" s="48" t="s">
        <v>9945</v>
      </c>
      <c r="AB256" s="205" t="s">
        <v>9947</v>
      </c>
      <c r="AC256" s="48">
        <v>1.0</v>
      </c>
      <c r="AD256" s="344" t="s">
        <v>257</v>
      </c>
      <c r="AE256" s="344" t="s">
        <v>252</v>
      </c>
      <c r="AF256" s="286" t="s">
        <v>53</v>
      </c>
      <c r="AG256" s="370" t="s">
        <v>74</v>
      </c>
      <c r="AH256" s="289" t="s">
        <v>52</v>
      </c>
      <c r="AI256" s="33" t="s">
        <v>317</v>
      </c>
      <c r="AJ256" s="371">
        <v>117.09</v>
      </c>
      <c r="AK256" s="33" t="s">
        <v>317</v>
      </c>
      <c r="AL256" s="33" t="s">
        <v>317</v>
      </c>
      <c r="AM256" s="33" t="s">
        <v>317</v>
      </c>
      <c r="AN256" s="33" t="s">
        <v>317</v>
      </c>
      <c r="AO256" s="352" t="s">
        <v>257</v>
      </c>
      <c r="AP256" s="48">
        <v>31836.0</v>
      </c>
      <c r="AQ256" s="361">
        <f>AR256/AP256</f>
        <v>0.04410101772</v>
      </c>
      <c r="AR256" s="48">
        <v>1404.0</v>
      </c>
      <c r="AS256" s="33" t="s">
        <v>317</v>
      </c>
      <c r="AT256" s="33" t="s">
        <v>317</v>
      </c>
      <c r="AU256" s="33" t="s">
        <v>317</v>
      </c>
      <c r="AV256" s="33" t="s">
        <v>317</v>
      </c>
      <c r="AW256" s="33" t="s">
        <v>317</v>
      </c>
      <c r="AX256" s="33" t="s">
        <v>317</v>
      </c>
      <c r="AY256" s="33" t="s">
        <v>317</v>
      </c>
      <c r="AZ256" s="33" t="s">
        <v>317</v>
      </c>
      <c r="BA256" s="33" t="s">
        <v>317</v>
      </c>
      <c r="BB256" s="33" t="s">
        <v>317</v>
      </c>
      <c r="BC256" s="33" t="s">
        <v>317</v>
      </c>
      <c r="BD256" s="33" t="s">
        <v>317</v>
      </c>
      <c r="BE256" s="33" t="s">
        <v>317</v>
      </c>
      <c r="BF256" s="33" t="s">
        <v>317</v>
      </c>
      <c r="BG256" s="33" t="s">
        <v>317</v>
      </c>
      <c r="BH256" s="33" t="s">
        <v>317</v>
      </c>
      <c r="BI256" s="33" t="s">
        <v>317</v>
      </c>
      <c r="BJ256" s="33" t="s">
        <v>317</v>
      </c>
      <c r="BK256" s="264" t="s">
        <v>278</v>
      </c>
      <c r="BL256" s="48" t="s">
        <v>3385</v>
      </c>
      <c r="BM256" s="48" t="s">
        <v>317</v>
      </c>
      <c r="BN256" s="48" t="s">
        <v>9955</v>
      </c>
      <c r="BO256" s="286" t="s">
        <v>53</v>
      </c>
      <c r="BP256" s="286" t="s">
        <v>81</v>
      </c>
      <c r="BQ256" s="286" t="s">
        <v>176</v>
      </c>
      <c r="BR256" s="48" t="s">
        <v>3593</v>
      </c>
      <c r="BS256" s="289" t="s">
        <v>512</v>
      </c>
      <c r="BT256" s="254">
        <f t="shared" si="2"/>
        <v>2025</v>
      </c>
      <c r="BU256" s="254"/>
      <c r="BV256" s="254"/>
      <c r="BW256" s="254"/>
      <c r="BX256" s="254" t="str">
        <f>COUNTIF(A2:BV2, "") + COUNTIF(A2:BV2, "NA") + COUNTIF(A2:BV2, "N/A") + COUNTIF(A2:BV2, "No aplica")</f>
        <v>#ERROR!</v>
      </c>
      <c r="BY256" s="254"/>
      <c r="BZ256" s="62" t="s">
        <v>214</v>
      </c>
      <c r="CA256" s="64" t="s">
        <v>214</v>
      </c>
      <c r="CB256" s="254"/>
      <c r="CC256" s="254"/>
      <c r="CD256" s="65" t="str">
        <f t="shared" si="4"/>
        <v/>
      </c>
      <c r="CE256" s="65"/>
      <c r="CF256" s="65"/>
      <c r="CG256" s="65"/>
      <c r="CH256" s="65"/>
      <c r="CI256" s="65"/>
      <c r="CJ256" s="65">
        <f t="shared" si="5"/>
        <v>0</v>
      </c>
      <c r="CK256" s="53" t="s">
        <v>254</v>
      </c>
      <c r="CL256" s="54" t="s">
        <v>254</v>
      </c>
      <c r="CM256" s="284">
        <v>45804.0</v>
      </c>
    </row>
    <row r="257" ht="22.5" customHeight="1">
      <c r="A257" s="48" t="s">
        <v>1610</v>
      </c>
      <c r="B257" s="33" t="s">
        <v>254</v>
      </c>
      <c r="C257" s="33" t="s">
        <v>9958</v>
      </c>
      <c r="D257" s="261" t="s">
        <v>9959</v>
      </c>
      <c r="E257" s="280" t="s">
        <v>93</v>
      </c>
      <c r="F257" s="280" t="s">
        <v>126</v>
      </c>
      <c r="G257" s="280" t="s">
        <v>128</v>
      </c>
      <c r="H257" s="265" t="s">
        <v>3467</v>
      </c>
      <c r="I257" s="41" t="s">
        <v>278</v>
      </c>
      <c r="J257" s="41" t="s">
        <v>278</v>
      </c>
      <c r="K257" s="48" t="s">
        <v>9962</v>
      </c>
      <c r="L257" s="350" t="s">
        <v>9963</v>
      </c>
      <c r="M257" s="350" t="s">
        <v>9963</v>
      </c>
      <c r="N257" s="277" t="s">
        <v>9933</v>
      </c>
      <c r="O257" s="277" t="s">
        <v>9934</v>
      </c>
      <c r="P257" s="353" t="s">
        <v>44</v>
      </c>
      <c r="Q257" s="369" t="s">
        <v>9936</v>
      </c>
      <c r="R257" s="48" t="s">
        <v>9937</v>
      </c>
      <c r="S257" s="48">
        <v>2100.0</v>
      </c>
      <c r="T257" s="286" t="s">
        <v>268</v>
      </c>
      <c r="U257" s="48" t="s">
        <v>9967</v>
      </c>
      <c r="V257" s="48" t="s">
        <v>9968</v>
      </c>
      <c r="W257" s="48" t="s">
        <v>9969</v>
      </c>
      <c r="X257" s="48" t="s">
        <v>9971</v>
      </c>
      <c r="Y257" s="354">
        <v>45537.0</v>
      </c>
      <c r="Z257" s="354">
        <v>45988.0</v>
      </c>
      <c r="AA257" s="48" t="s">
        <v>9973</v>
      </c>
      <c r="AB257" s="205" t="s">
        <v>9974</v>
      </c>
      <c r="AC257" s="48">
        <v>1.0</v>
      </c>
      <c r="AD257" s="344" t="s">
        <v>257</v>
      </c>
      <c r="AE257" s="344" t="s">
        <v>252</v>
      </c>
      <c r="AF257" s="286" t="s">
        <v>53</v>
      </c>
      <c r="AG257" s="359" t="s">
        <v>156</v>
      </c>
      <c r="AH257" s="289" t="s">
        <v>52</v>
      </c>
      <c r="AI257" s="33" t="s">
        <v>317</v>
      </c>
      <c r="AJ257" s="356">
        <v>9.18</v>
      </c>
      <c r="AK257" s="33" t="s">
        <v>317</v>
      </c>
      <c r="AL257" s="33" t="s">
        <v>317</v>
      </c>
      <c r="AM257" s="33" t="s">
        <v>317</v>
      </c>
      <c r="AN257" s="33" t="s">
        <v>317</v>
      </c>
      <c r="AO257" s="352" t="s">
        <v>257</v>
      </c>
      <c r="AP257" s="33" t="s">
        <v>317</v>
      </c>
      <c r="AQ257" s="33" t="s">
        <v>317</v>
      </c>
      <c r="AR257" s="33" t="s">
        <v>317</v>
      </c>
      <c r="AS257" s="33" t="s">
        <v>317</v>
      </c>
      <c r="AT257" s="33" t="s">
        <v>317</v>
      </c>
      <c r="AU257" s="33" t="s">
        <v>317</v>
      </c>
      <c r="AV257" s="33" t="s">
        <v>317</v>
      </c>
      <c r="AW257" s="33" t="s">
        <v>317</v>
      </c>
      <c r="AX257" s="33" t="s">
        <v>317</v>
      </c>
      <c r="AY257" s="33" t="s">
        <v>317</v>
      </c>
      <c r="AZ257" s="33" t="s">
        <v>317</v>
      </c>
      <c r="BA257" s="33" t="s">
        <v>317</v>
      </c>
      <c r="BB257" s="33" t="s">
        <v>317</v>
      </c>
      <c r="BC257" s="33" t="s">
        <v>317</v>
      </c>
      <c r="BD257" s="33" t="s">
        <v>317</v>
      </c>
      <c r="BE257" s="33" t="s">
        <v>317</v>
      </c>
      <c r="BF257" s="33" t="s">
        <v>317</v>
      </c>
      <c r="BG257" s="33" t="s">
        <v>317</v>
      </c>
      <c r="BH257" s="33" t="s">
        <v>317</v>
      </c>
      <c r="BI257" s="33" t="s">
        <v>317</v>
      </c>
      <c r="BJ257" s="33" t="s">
        <v>317</v>
      </c>
      <c r="BK257" s="48" t="s">
        <v>9980</v>
      </c>
      <c r="BL257" s="48" t="s">
        <v>1753</v>
      </c>
      <c r="BM257" s="48" t="s">
        <v>317</v>
      </c>
      <c r="BN257" s="48" t="s">
        <v>9981</v>
      </c>
      <c r="BO257" s="286" t="s">
        <v>53</v>
      </c>
      <c r="BP257" s="286" t="s">
        <v>81</v>
      </c>
      <c r="BQ257" s="286" t="s">
        <v>53</v>
      </c>
      <c r="BR257" s="48" t="s">
        <v>4695</v>
      </c>
      <c r="BS257" s="289" t="s">
        <v>512</v>
      </c>
      <c r="BT257" s="254">
        <f t="shared" si="2"/>
        <v>2025</v>
      </c>
      <c r="BU257" s="254"/>
      <c r="BV257" s="254"/>
      <c r="BW257" s="254"/>
      <c r="BX257" s="254" t="str">
        <f>COUNTIF(A2:BV2, "") + COUNTIF(A2:BV2, "NA") + COUNTIF(A2:BV2, "N/A") + COUNTIF(A2:BV2, "No aplica")</f>
        <v>#ERROR!</v>
      </c>
      <c r="BY257" s="254"/>
      <c r="BZ257" s="62" t="s">
        <v>214</v>
      </c>
      <c r="CA257" s="64" t="s">
        <v>214</v>
      </c>
      <c r="CB257" s="254"/>
      <c r="CC257" s="254"/>
      <c r="CD257" s="65" t="str">
        <f t="shared" si="4"/>
        <v/>
      </c>
      <c r="CE257" s="65"/>
      <c r="CF257" s="65"/>
      <c r="CG257" s="65"/>
      <c r="CH257" s="65"/>
      <c r="CI257" s="65"/>
      <c r="CJ257" s="65">
        <f t="shared" si="5"/>
        <v>0</v>
      </c>
      <c r="CK257" s="53" t="s">
        <v>254</v>
      </c>
      <c r="CL257" s="54" t="s">
        <v>254</v>
      </c>
      <c r="CM257" s="284">
        <v>45804.0</v>
      </c>
    </row>
    <row r="258" ht="22.5" customHeight="1">
      <c r="A258" s="48" t="s">
        <v>1610</v>
      </c>
      <c r="B258" s="33" t="s">
        <v>254</v>
      </c>
      <c r="C258" s="33" t="s">
        <v>9984</v>
      </c>
      <c r="D258" s="261" t="s">
        <v>9985</v>
      </c>
      <c r="E258" s="280" t="s">
        <v>93</v>
      </c>
      <c r="F258" s="280" t="s">
        <v>126</v>
      </c>
      <c r="G258" s="280" t="s">
        <v>128</v>
      </c>
      <c r="H258" s="265" t="s">
        <v>3467</v>
      </c>
      <c r="I258" s="41" t="s">
        <v>278</v>
      </c>
      <c r="J258" s="41" t="s">
        <v>278</v>
      </c>
      <c r="K258" s="48" t="s">
        <v>9988</v>
      </c>
      <c r="L258" s="350" t="s">
        <v>9989</v>
      </c>
      <c r="M258" s="350" t="s">
        <v>9989</v>
      </c>
      <c r="N258" s="350" t="s">
        <v>9990</v>
      </c>
      <c r="O258" s="277" t="s">
        <v>9991</v>
      </c>
      <c r="P258" s="353" t="s">
        <v>70</v>
      </c>
      <c r="Q258" s="350" t="s">
        <v>9993</v>
      </c>
      <c r="R258" s="48" t="s">
        <v>9994</v>
      </c>
      <c r="S258" s="48">
        <v>4645.0</v>
      </c>
      <c r="T258" s="286" t="s">
        <v>72</v>
      </c>
      <c r="U258" s="48" t="s">
        <v>9207</v>
      </c>
      <c r="V258" s="48" t="s">
        <v>9998</v>
      </c>
      <c r="W258" s="48" t="s">
        <v>10000</v>
      </c>
      <c r="X258" s="48" t="s">
        <v>10001</v>
      </c>
      <c r="Y258" s="354">
        <v>44927.0</v>
      </c>
      <c r="Z258" s="354">
        <v>45988.0</v>
      </c>
      <c r="AA258" s="48" t="s">
        <v>10003</v>
      </c>
      <c r="AB258" s="205" t="s">
        <v>10004</v>
      </c>
      <c r="AC258" s="48">
        <v>1.0</v>
      </c>
      <c r="AD258" s="344" t="s">
        <v>257</v>
      </c>
      <c r="AE258" s="344" t="s">
        <v>252</v>
      </c>
      <c r="AF258" s="286" t="s">
        <v>53</v>
      </c>
      <c r="AG258" s="359" t="s">
        <v>2694</v>
      </c>
      <c r="AH258" s="289" t="s">
        <v>52</v>
      </c>
      <c r="AI258" s="33" t="s">
        <v>317</v>
      </c>
      <c r="AJ258" s="33" t="s">
        <v>317</v>
      </c>
      <c r="AK258" s="33" t="s">
        <v>317</v>
      </c>
      <c r="AL258" s="33" t="s">
        <v>317</v>
      </c>
      <c r="AM258" s="33" t="s">
        <v>317</v>
      </c>
      <c r="AN258" s="33" t="s">
        <v>317</v>
      </c>
      <c r="AO258" s="352" t="s">
        <v>257</v>
      </c>
      <c r="AP258" s="33" t="s">
        <v>317</v>
      </c>
      <c r="AQ258" s="33" t="s">
        <v>317</v>
      </c>
      <c r="AR258" s="33" t="s">
        <v>317</v>
      </c>
      <c r="AS258" s="33" t="s">
        <v>317</v>
      </c>
      <c r="AT258" s="33" t="s">
        <v>317</v>
      </c>
      <c r="AU258" s="33" t="s">
        <v>317</v>
      </c>
      <c r="AV258" s="48">
        <v>5619.0</v>
      </c>
      <c r="AW258" s="296">
        <f>AX258/AV258</f>
        <v>0.08334223171</v>
      </c>
      <c r="AX258" s="48">
        <v>468.3</v>
      </c>
      <c r="AY258" s="33" t="s">
        <v>317</v>
      </c>
      <c r="AZ258" s="33" t="s">
        <v>317</v>
      </c>
      <c r="BA258" s="33" t="s">
        <v>317</v>
      </c>
      <c r="BB258" s="33" t="s">
        <v>317</v>
      </c>
      <c r="BC258" s="33" t="s">
        <v>317</v>
      </c>
      <c r="BD258" s="33" t="s">
        <v>317</v>
      </c>
      <c r="BE258" s="33" t="s">
        <v>317</v>
      </c>
      <c r="BF258" s="33" t="s">
        <v>317</v>
      </c>
      <c r="BG258" s="33" t="s">
        <v>317</v>
      </c>
      <c r="BH258" s="33" t="s">
        <v>317</v>
      </c>
      <c r="BI258" s="33" t="s">
        <v>317</v>
      </c>
      <c r="BJ258" s="33" t="s">
        <v>317</v>
      </c>
      <c r="BK258" s="264" t="s">
        <v>278</v>
      </c>
      <c r="BL258" s="48" t="s">
        <v>4332</v>
      </c>
      <c r="BM258" s="48" t="s">
        <v>317</v>
      </c>
      <c r="BN258" s="48" t="s">
        <v>10009</v>
      </c>
      <c r="BO258" s="286" t="s">
        <v>53</v>
      </c>
      <c r="BP258" s="286" t="s">
        <v>81</v>
      </c>
      <c r="BQ258" s="286" t="s">
        <v>53</v>
      </c>
      <c r="BR258" s="48" t="s">
        <v>3593</v>
      </c>
      <c r="BS258" s="289" t="s">
        <v>512</v>
      </c>
      <c r="BT258" s="254">
        <f t="shared" si="2"/>
        <v>2025</v>
      </c>
      <c r="BU258" s="254"/>
      <c r="BV258" s="254"/>
      <c r="BW258" s="254"/>
      <c r="BX258" s="254" t="str">
        <f>COUNTIF(A2:BV2, "") + COUNTIF(A2:BV2, "NA") + COUNTIF(A2:BV2, "N/A") + COUNTIF(A2:BV2, "No aplica")</f>
        <v>#ERROR!</v>
      </c>
      <c r="BY258" s="254"/>
      <c r="BZ258" s="62" t="s">
        <v>214</v>
      </c>
      <c r="CA258" s="64" t="s">
        <v>214</v>
      </c>
      <c r="CB258" s="254"/>
      <c r="CC258" s="254"/>
      <c r="CD258" s="65" t="str">
        <f t="shared" si="4"/>
        <v/>
      </c>
      <c r="CE258" s="65"/>
      <c r="CF258" s="65"/>
      <c r="CG258" s="65"/>
      <c r="CH258" s="65"/>
      <c r="CI258" s="65"/>
      <c r="CJ258" s="65">
        <f t="shared" si="5"/>
        <v>0</v>
      </c>
      <c r="CK258" s="53" t="s">
        <v>254</v>
      </c>
      <c r="CL258" s="54" t="s">
        <v>254</v>
      </c>
      <c r="CM258" s="284">
        <v>45804.0</v>
      </c>
    </row>
    <row r="259" ht="22.5" customHeight="1">
      <c r="A259" s="48" t="s">
        <v>1610</v>
      </c>
      <c r="B259" s="33" t="s">
        <v>254</v>
      </c>
      <c r="C259" s="33" t="s">
        <v>10017</v>
      </c>
      <c r="D259" s="261" t="s">
        <v>10018</v>
      </c>
      <c r="E259" s="280" t="s">
        <v>93</v>
      </c>
      <c r="F259" s="280" t="s">
        <v>126</v>
      </c>
      <c r="G259" s="280" t="s">
        <v>128</v>
      </c>
      <c r="H259" s="265" t="s">
        <v>3467</v>
      </c>
      <c r="I259" s="41" t="s">
        <v>278</v>
      </c>
      <c r="J259" s="41" t="s">
        <v>278</v>
      </c>
      <c r="K259" s="48" t="s">
        <v>10024</v>
      </c>
      <c r="L259" s="350" t="s">
        <v>10026</v>
      </c>
      <c r="M259" s="350" t="s">
        <v>10026</v>
      </c>
      <c r="N259" s="350" t="s">
        <v>10028</v>
      </c>
      <c r="O259" s="277" t="s">
        <v>10029</v>
      </c>
      <c r="P259" s="353" t="s">
        <v>44</v>
      </c>
      <c r="Q259" s="350" t="s">
        <v>10030</v>
      </c>
      <c r="R259" s="48" t="s">
        <v>10031</v>
      </c>
      <c r="S259" s="48">
        <v>4322.0</v>
      </c>
      <c r="T259" s="286" t="s">
        <v>72</v>
      </c>
      <c r="U259" s="48" t="s">
        <v>10032</v>
      </c>
      <c r="V259" s="48" t="s">
        <v>10033</v>
      </c>
      <c r="W259" s="48" t="s">
        <v>10034</v>
      </c>
      <c r="X259" s="48" t="s">
        <v>10035</v>
      </c>
      <c r="Y259" s="354">
        <v>45730.0</v>
      </c>
      <c r="Z259" s="354">
        <v>45988.0</v>
      </c>
      <c r="AA259" s="48" t="s">
        <v>10036</v>
      </c>
      <c r="AB259" s="205" t="s">
        <v>10037</v>
      </c>
      <c r="AC259" s="48">
        <v>1.0</v>
      </c>
      <c r="AD259" s="344" t="s">
        <v>257</v>
      </c>
      <c r="AE259" s="344" t="s">
        <v>252</v>
      </c>
      <c r="AF259" s="286" t="s">
        <v>53</v>
      </c>
      <c r="AG259" s="359" t="s">
        <v>2694</v>
      </c>
      <c r="AH259" s="289" t="s">
        <v>52</v>
      </c>
      <c r="AI259" s="33" t="s">
        <v>317</v>
      </c>
      <c r="AJ259" s="356">
        <v>0.47</v>
      </c>
      <c r="AK259" s="33" t="s">
        <v>317</v>
      </c>
      <c r="AL259" s="33" t="s">
        <v>317</v>
      </c>
      <c r="AM259" s="33" t="s">
        <v>317</v>
      </c>
      <c r="AN259" s="33" t="s">
        <v>317</v>
      </c>
      <c r="AO259" s="352" t="s">
        <v>257</v>
      </c>
      <c r="AP259" s="33" t="s">
        <v>317</v>
      </c>
      <c r="AQ259" s="33" t="s">
        <v>317</v>
      </c>
      <c r="AR259" s="33" t="s">
        <v>317</v>
      </c>
      <c r="AS259" s="33" t="s">
        <v>317</v>
      </c>
      <c r="AT259" s="33" t="s">
        <v>317</v>
      </c>
      <c r="AU259" s="33" t="s">
        <v>317</v>
      </c>
      <c r="AV259" s="33" t="s">
        <v>317</v>
      </c>
      <c r="AW259" s="33" t="s">
        <v>317</v>
      </c>
      <c r="AX259" s="278">
        <v>8757.56</v>
      </c>
      <c r="AY259" s="33" t="s">
        <v>317</v>
      </c>
      <c r="AZ259" s="33" t="s">
        <v>317</v>
      </c>
      <c r="BA259" s="33" t="s">
        <v>317</v>
      </c>
      <c r="BB259" s="33" t="s">
        <v>317</v>
      </c>
      <c r="BC259" s="33" t="s">
        <v>317</v>
      </c>
      <c r="BD259" s="33" t="s">
        <v>317</v>
      </c>
      <c r="BE259" s="33" t="s">
        <v>317</v>
      </c>
      <c r="BF259" s="33" t="s">
        <v>317</v>
      </c>
      <c r="BG259" s="33" t="s">
        <v>317</v>
      </c>
      <c r="BH259" s="33" t="s">
        <v>317</v>
      </c>
      <c r="BI259" s="33" t="s">
        <v>317</v>
      </c>
      <c r="BJ259" s="33" t="s">
        <v>317</v>
      </c>
      <c r="BK259" s="264" t="s">
        <v>278</v>
      </c>
      <c r="BL259" s="48" t="s">
        <v>4332</v>
      </c>
      <c r="BM259" s="48" t="s">
        <v>317</v>
      </c>
      <c r="BN259" s="48" t="s">
        <v>317</v>
      </c>
      <c r="BO259" s="286" t="s">
        <v>53</v>
      </c>
      <c r="BP259" s="286" t="s">
        <v>81</v>
      </c>
      <c r="BQ259" s="286" t="s">
        <v>53</v>
      </c>
      <c r="BR259" s="48" t="s">
        <v>3593</v>
      </c>
      <c r="BS259" s="289" t="s">
        <v>512</v>
      </c>
      <c r="BT259" s="254">
        <f t="shared" si="2"/>
        <v>2025</v>
      </c>
      <c r="BU259" s="254"/>
      <c r="BV259" s="254"/>
      <c r="BW259" s="254"/>
      <c r="BX259" s="254" t="str">
        <f>COUNTIF(A2:BV2, "") + COUNTIF(A2:BV2, "NA") + COUNTIF(A2:BV2, "N/A") + COUNTIF(A2:BV2, "No aplica")</f>
        <v>#ERROR!</v>
      </c>
      <c r="BY259" s="254"/>
      <c r="BZ259" s="62" t="s">
        <v>214</v>
      </c>
      <c r="CA259" s="64" t="s">
        <v>214</v>
      </c>
      <c r="CB259" s="254"/>
      <c r="CC259" s="254"/>
      <c r="CD259" s="65" t="str">
        <f t="shared" si="4"/>
        <v/>
      </c>
      <c r="CE259" s="65"/>
      <c r="CF259" s="65"/>
      <c r="CG259" s="65"/>
      <c r="CH259" s="65"/>
      <c r="CI259" s="65"/>
      <c r="CJ259" s="65">
        <f t="shared" si="5"/>
        <v>0</v>
      </c>
      <c r="CK259" s="53" t="s">
        <v>254</v>
      </c>
      <c r="CL259" s="54" t="s">
        <v>254</v>
      </c>
      <c r="CM259" s="284">
        <v>45804.0</v>
      </c>
    </row>
    <row r="260" ht="22.5" customHeight="1">
      <c r="A260" s="48" t="s">
        <v>1610</v>
      </c>
      <c r="B260" s="33" t="s">
        <v>254</v>
      </c>
      <c r="C260" s="33" t="s">
        <v>10051</v>
      </c>
      <c r="D260" s="261" t="s">
        <v>10052</v>
      </c>
      <c r="E260" s="280" t="s">
        <v>93</v>
      </c>
      <c r="F260" s="280" t="s">
        <v>126</v>
      </c>
      <c r="G260" s="280" t="s">
        <v>128</v>
      </c>
      <c r="H260" s="265" t="s">
        <v>3467</v>
      </c>
      <c r="I260" s="41" t="s">
        <v>278</v>
      </c>
      <c r="J260" s="41" t="s">
        <v>278</v>
      </c>
      <c r="K260" s="48" t="s">
        <v>10053</v>
      </c>
      <c r="L260" s="350" t="s">
        <v>6478</v>
      </c>
      <c r="M260" s="350" t="s">
        <v>6478</v>
      </c>
      <c r="N260" s="277" t="s">
        <v>6479</v>
      </c>
      <c r="O260" s="277" t="s">
        <v>6480</v>
      </c>
      <c r="P260" s="353" t="s">
        <v>44</v>
      </c>
      <c r="Q260" s="277" t="s">
        <v>6481</v>
      </c>
      <c r="R260" s="48" t="s">
        <v>6482</v>
      </c>
      <c r="S260" s="48">
        <v>2023.0</v>
      </c>
      <c r="T260" s="286" t="s">
        <v>197</v>
      </c>
      <c r="U260" s="48" t="s">
        <v>10056</v>
      </c>
      <c r="V260" s="48" t="s">
        <v>10057</v>
      </c>
      <c r="W260" s="48" t="s">
        <v>10058</v>
      </c>
      <c r="X260" s="48" t="s">
        <v>10059</v>
      </c>
      <c r="Y260" s="354">
        <v>45717.0</v>
      </c>
      <c r="Z260" s="354">
        <v>45988.0</v>
      </c>
      <c r="AA260" s="48" t="s">
        <v>10062</v>
      </c>
      <c r="AB260" s="205" t="s">
        <v>10063</v>
      </c>
      <c r="AC260" s="48">
        <v>1.0</v>
      </c>
      <c r="AD260" s="344" t="s">
        <v>257</v>
      </c>
      <c r="AE260" s="344" t="s">
        <v>252</v>
      </c>
      <c r="AF260" s="286" t="s">
        <v>53</v>
      </c>
      <c r="AG260" s="359" t="s">
        <v>156</v>
      </c>
      <c r="AH260" s="289" t="s">
        <v>52</v>
      </c>
      <c r="AI260" s="33" t="s">
        <v>317</v>
      </c>
      <c r="AJ260" s="356">
        <v>101.61</v>
      </c>
      <c r="AK260" s="33" t="s">
        <v>317</v>
      </c>
      <c r="AL260" s="33" t="s">
        <v>317</v>
      </c>
      <c r="AM260" s="33" t="s">
        <v>317</v>
      </c>
      <c r="AN260" s="33" t="s">
        <v>317</v>
      </c>
      <c r="AO260" s="352" t="s">
        <v>257</v>
      </c>
      <c r="AP260" s="33" t="s">
        <v>317</v>
      </c>
      <c r="AQ260" s="33" t="s">
        <v>317</v>
      </c>
      <c r="AR260" s="33" t="s">
        <v>317</v>
      </c>
      <c r="AS260" s="33" t="s">
        <v>317</v>
      </c>
      <c r="AT260" s="33" t="s">
        <v>317</v>
      </c>
      <c r="AU260" s="33" t="s">
        <v>317</v>
      </c>
      <c r="AV260" s="33" t="s">
        <v>317</v>
      </c>
      <c r="AW260" s="33" t="s">
        <v>317</v>
      </c>
      <c r="AX260" s="33" t="s">
        <v>317</v>
      </c>
      <c r="AY260" s="33" t="s">
        <v>317</v>
      </c>
      <c r="AZ260" s="33" t="s">
        <v>317</v>
      </c>
      <c r="BA260" s="33" t="s">
        <v>317</v>
      </c>
      <c r="BB260" s="33" t="s">
        <v>317</v>
      </c>
      <c r="BC260" s="33" t="s">
        <v>317</v>
      </c>
      <c r="BD260" s="33" t="s">
        <v>317</v>
      </c>
      <c r="BE260" s="33" t="s">
        <v>317</v>
      </c>
      <c r="BF260" s="33" t="s">
        <v>317</v>
      </c>
      <c r="BG260" s="33" t="s">
        <v>317</v>
      </c>
      <c r="BH260" s="33" t="s">
        <v>317</v>
      </c>
      <c r="BI260" s="33" t="s">
        <v>317</v>
      </c>
      <c r="BJ260" s="33" t="s">
        <v>317</v>
      </c>
      <c r="BK260" s="48" t="s">
        <v>10075</v>
      </c>
      <c r="BL260" s="48" t="s">
        <v>1753</v>
      </c>
      <c r="BM260" s="48" t="s">
        <v>317</v>
      </c>
      <c r="BN260" s="48" t="s">
        <v>10076</v>
      </c>
      <c r="BO260" s="286" t="s">
        <v>53</v>
      </c>
      <c r="BP260" s="286" t="s">
        <v>81</v>
      </c>
      <c r="BQ260" s="286" t="s">
        <v>53</v>
      </c>
      <c r="BR260" s="48" t="s">
        <v>4695</v>
      </c>
      <c r="BS260" s="289" t="s">
        <v>512</v>
      </c>
      <c r="BT260" s="254">
        <f t="shared" si="2"/>
        <v>2025</v>
      </c>
      <c r="BU260" s="254"/>
      <c r="BV260" s="254"/>
      <c r="BW260" s="254"/>
      <c r="BX260" s="254" t="str">
        <f>COUNTIF(A2:BV2, "") + COUNTIF(A2:BV2, "NA") + COUNTIF(A2:BV2, "N/A") + COUNTIF(A2:BV2, "No aplica")</f>
        <v>#ERROR!</v>
      </c>
      <c r="BY260" s="254"/>
      <c r="BZ260" s="62" t="s">
        <v>214</v>
      </c>
      <c r="CA260" s="64" t="s">
        <v>214</v>
      </c>
      <c r="CB260" s="254"/>
      <c r="CC260" s="254"/>
      <c r="CD260" s="65" t="str">
        <f t="shared" si="4"/>
        <v/>
      </c>
      <c r="CE260" s="65"/>
      <c r="CF260" s="65"/>
      <c r="CG260" s="65"/>
      <c r="CH260" s="65"/>
      <c r="CI260" s="65"/>
      <c r="CJ260" s="65">
        <f t="shared" si="5"/>
        <v>0</v>
      </c>
      <c r="CK260" s="53" t="s">
        <v>254</v>
      </c>
      <c r="CL260" s="54" t="s">
        <v>254</v>
      </c>
      <c r="CM260" s="284">
        <v>45804.0</v>
      </c>
    </row>
    <row r="261" ht="22.5" customHeight="1">
      <c r="A261" s="48" t="s">
        <v>1610</v>
      </c>
      <c r="B261" s="33" t="s">
        <v>254</v>
      </c>
      <c r="C261" s="33" t="s">
        <v>10084</v>
      </c>
      <c r="D261" s="261" t="s">
        <v>10085</v>
      </c>
      <c r="E261" s="280" t="s">
        <v>93</v>
      </c>
      <c r="F261" s="280" t="s">
        <v>126</v>
      </c>
      <c r="G261" s="280" t="s">
        <v>128</v>
      </c>
      <c r="H261" s="265" t="s">
        <v>3467</v>
      </c>
      <c r="I261" s="41" t="s">
        <v>278</v>
      </c>
      <c r="J261" s="41" t="s">
        <v>278</v>
      </c>
      <c r="K261" s="48" t="s">
        <v>10086</v>
      </c>
      <c r="L261" s="350" t="s">
        <v>10087</v>
      </c>
      <c r="M261" s="350" t="s">
        <v>10087</v>
      </c>
      <c r="N261" s="377" t="s">
        <v>4150</v>
      </c>
      <c r="O261" s="277" t="s">
        <v>4151</v>
      </c>
      <c r="P261" s="353" t="s">
        <v>44</v>
      </c>
      <c r="Q261" s="277" t="s">
        <v>4152</v>
      </c>
      <c r="R261" s="48" t="s">
        <v>4153</v>
      </c>
      <c r="S261" s="48">
        <v>2100.0</v>
      </c>
      <c r="T261" s="286" t="s">
        <v>268</v>
      </c>
      <c r="U261" s="48" t="s">
        <v>10088</v>
      </c>
      <c r="V261" s="48" t="s">
        <v>10089</v>
      </c>
      <c r="W261" s="48" t="s">
        <v>10090</v>
      </c>
      <c r="X261" s="48" t="s">
        <v>10091</v>
      </c>
      <c r="Y261" s="354">
        <v>45017.0</v>
      </c>
      <c r="Z261" s="354">
        <v>45772.0</v>
      </c>
      <c r="AA261" s="48" t="s">
        <v>10092</v>
      </c>
      <c r="AB261" s="205" t="s">
        <v>10093</v>
      </c>
      <c r="AC261" s="48">
        <v>1.0</v>
      </c>
      <c r="AD261" s="344" t="s">
        <v>257</v>
      </c>
      <c r="AE261" s="344" t="s">
        <v>252</v>
      </c>
      <c r="AF261" s="286" t="s">
        <v>53</v>
      </c>
      <c r="AG261" s="359" t="s">
        <v>74</v>
      </c>
      <c r="AH261" s="289" t="s">
        <v>52</v>
      </c>
      <c r="AI261" s="33" t="s">
        <v>317</v>
      </c>
      <c r="AJ261" s="356">
        <v>15.69</v>
      </c>
      <c r="AK261" s="33" t="s">
        <v>317</v>
      </c>
      <c r="AL261" s="33" t="s">
        <v>317</v>
      </c>
      <c r="AM261" s="33" t="s">
        <v>317</v>
      </c>
      <c r="AN261" s="33" t="s">
        <v>317</v>
      </c>
      <c r="AO261" s="352" t="s">
        <v>257</v>
      </c>
      <c r="AP261" s="48">
        <v>1928.0</v>
      </c>
      <c r="AQ261" s="361">
        <f t="shared" ref="AQ261:AQ262" si="30">AR261/AP261</f>
        <v>0.04253112033</v>
      </c>
      <c r="AR261" s="356">
        <v>82.0</v>
      </c>
      <c r="AS261" s="33" t="s">
        <v>317</v>
      </c>
      <c r="AT261" s="33" t="s">
        <v>317</v>
      </c>
      <c r="AU261" s="33" t="s">
        <v>317</v>
      </c>
      <c r="AV261" s="33" t="s">
        <v>317</v>
      </c>
      <c r="AW261" s="33" t="s">
        <v>317</v>
      </c>
      <c r="AX261" s="33" t="s">
        <v>317</v>
      </c>
      <c r="AY261" s="33" t="s">
        <v>317</v>
      </c>
      <c r="AZ261" s="33" t="s">
        <v>317</v>
      </c>
      <c r="BA261" s="33" t="s">
        <v>317</v>
      </c>
      <c r="BB261" s="33" t="s">
        <v>317</v>
      </c>
      <c r="BC261" s="33" t="s">
        <v>317</v>
      </c>
      <c r="BD261" s="33" t="s">
        <v>317</v>
      </c>
      <c r="BE261" s="33" t="s">
        <v>317</v>
      </c>
      <c r="BF261" s="33" t="s">
        <v>317</v>
      </c>
      <c r="BG261" s="33" t="s">
        <v>317</v>
      </c>
      <c r="BH261" s="33" t="s">
        <v>317</v>
      </c>
      <c r="BI261" s="33" t="s">
        <v>317</v>
      </c>
      <c r="BJ261" s="33" t="s">
        <v>317</v>
      </c>
      <c r="BK261" s="264" t="s">
        <v>278</v>
      </c>
      <c r="BL261" s="48" t="s">
        <v>3385</v>
      </c>
      <c r="BM261" s="48" t="s">
        <v>317</v>
      </c>
      <c r="BN261" s="48" t="s">
        <v>10102</v>
      </c>
      <c r="BO261" s="286" t="s">
        <v>53</v>
      </c>
      <c r="BP261" s="286" t="s">
        <v>81</v>
      </c>
      <c r="BQ261" s="286" t="s">
        <v>176</v>
      </c>
      <c r="BR261" s="48" t="s">
        <v>3593</v>
      </c>
      <c r="BS261" s="289" t="s">
        <v>512</v>
      </c>
      <c r="BT261" s="254">
        <f t="shared" si="2"/>
        <v>2025</v>
      </c>
      <c r="BU261" s="254"/>
      <c r="BV261" s="254"/>
      <c r="BW261" s="254"/>
      <c r="BX261" s="254" t="str">
        <f>COUNTIF(A2:BV2, "") + COUNTIF(A2:BV2, "NA") + COUNTIF(A2:BV2, "N/A") + COUNTIF(A2:BV2, "No aplica")</f>
        <v>#ERROR!</v>
      </c>
      <c r="BY261" s="254"/>
      <c r="BZ261" s="62" t="s">
        <v>214</v>
      </c>
      <c r="CA261" s="64" t="s">
        <v>214</v>
      </c>
      <c r="CB261" s="254"/>
      <c r="CC261" s="254"/>
      <c r="CD261" s="65" t="str">
        <f t="shared" si="4"/>
        <v/>
      </c>
      <c r="CE261" s="65"/>
      <c r="CF261" s="65"/>
      <c r="CG261" s="65"/>
      <c r="CH261" s="65"/>
      <c r="CI261" s="65"/>
      <c r="CJ261" s="65">
        <f t="shared" si="5"/>
        <v>0</v>
      </c>
      <c r="CK261" s="53" t="s">
        <v>254</v>
      </c>
      <c r="CL261" s="54" t="s">
        <v>254</v>
      </c>
      <c r="CM261" s="284">
        <v>45804.0</v>
      </c>
    </row>
    <row r="262" ht="22.5" customHeight="1">
      <c r="A262" s="48" t="s">
        <v>1610</v>
      </c>
      <c r="B262" s="33" t="s">
        <v>254</v>
      </c>
      <c r="C262" s="33" t="s">
        <v>10105</v>
      </c>
      <c r="D262" s="261" t="s">
        <v>10106</v>
      </c>
      <c r="E262" s="280" t="s">
        <v>93</v>
      </c>
      <c r="F262" s="280" t="s">
        <v>126</v>
      </c>
      <c r="G262" s="280" t="s">
        <v>128</v>
      </c>
      <c r="H262" s="265" t="s">
        <v>3467</v>
      </c>
      <c r="I262" s="41" t="s">
        <v>278</v>
      </c>
      <c r="J262" s="41" t="s">
        <v>278</v>
      </c>
      <c r="K262" s="48" t="s">
        <v>10109</v>
      </c>
      <c r="L262" s="350" t="s">
        <v>3476</v>
      </c>
      <c r="M262" s="350" t="s">
        <v>3476</v>
      </c>
      <c r="N262" s="377" t="s">
        <v>3480</v>
      </c>
      <c r="O262" s="277" t="s">
        <v>10112</v>
      </c>
      <c r="P262" s="353" t="s">
        <v>44</v>
      </c>
      <c r="Q262" s="369" t="s">
        <v>10115</v>
      </c>
      <c r="R262" s="48" t="s">
        <v>10116</v>
      </c>
      <c r="S262" s="48">
        <v>1089.0</v>
      </c>
      <c r="T262" s="286" t="s">
        <v>197</v>
      </c>
      <c r="U262" s="48" t="s">
        <v>10120</v>
      </c>
      <c r="V262" s="48" t="s">
        <v>10121</v>
      </c>
      <c r="W262" s="48" t="s">
        <v>10122</v>
      </c>
      <c r="X262" s="48" t="s">
        <v>10124</v>
      </c>
      <c r="Y262" s="354">
        <v>45352.0</v>
      </c>
      <c r="Z262" s="354">
        <v>45687.0</v>
      </c>
      <c r="AA262" s="48" t="s">
        <v>10128</v>
      </c>
      <c r="AB262" s="205" t="s">
        <v>10129</v>
      </c>
      <c r="AC262" s="48">
        <v>1.0</v>
      </c>
      <c r="AD262" s="344" t="s">
        <v>257</v>
      </c>
      <c r="AE262" s="344" t="s">
        <v>252</v>
      </c>
      <c r="AF262" s="286" t="s">
        <v>53</v>
      </c>
      <c r="AG262" s="370" t="s">
        <v>74</v>
      </c>
      <c r="AH262" s="289" t="s">
        <v>52</v>
      </c>
      <c r="AI262" s="33" t="s">
        <v>317</v>
      </c>
      <c r="AJ262" s="371">
        <v>9.82</v>
      </c>
      <c r="AK262" s="33" t="s">
        <v>317</v>
      </c>
      <c r="AL262" s="33" t="s">
        <v>317</v>
      </c>
      <c r="AM262" s="33" t="s">
        <v>317</v>
      </c>
      <c r="AN262" s="33" t="s">
        <v>317</v>
      </c>
      <c r="AO262" s="352" t="s">
        <v>257</v>
      </c>
      <c r="AP262" s="48">
        <v>12966.0</v>
      </c>
      <c r="AQ262" s="361">
        <f t="shared" si="30"/>
        <v>0.04133888632</v>
      </c>
      <c r="AR262" s="356">
        <v>536.0</v>
      </c>
      <c r="AS262" s="33" t="s">
        <v>317</v>
      </c>
      <c r="AT262" s="33" t="s">
        <v>317</v>
      </c>
      <c r="AU262" s="33" t="s">
        <v>317</v>
      </c>
      <c r="AV262" s="33" t="s">
        <v>317</v>
      </c>
      <c r="AW262" s="33" t="s">
        <v>317</v>
      </c>
      <c r="AX262" s="33" t="s">
        <v>317</v>
      </c>
      <c r="AY262" s="33" t="s">
        <v>317</v>
      </c>
      <c r="AZ262" s="33" t="s">
        <v>317</v>
      </c>
      <c r="BA262" s="33" t="s">
        <v>317</v>
      </c>
      <c r="BB262" s="33" t="s">
        <v>317</v>
      </c>
      <c r="BC262" s="33" t="s">
        <v>317</v>
      </c>
      <c r="BD262" s="33" t="s">
        <v>317</v>
      </c>
      <c r="BE262" s="33" t="s">
        <v>317</v>
      </c>
      <c r="BF262" s="33" t="s">
        <v>317</v>
      </c>
      <c r="BG262" s="33" t="s">
        <v>317</v>
      </c>
      <c r="BH262" s="33" t="s">
        <v>317</v>
      </c>
      <c r="BI262" s="33" t="s">
        <v>317</v>
      </c>
      <c r="BJ262" s="33" t="s">
        <v>317</v>
      </c>
      <c r="BK262" s="264" t="s">
        <v>278</v>
      </c>
      <c r="BL262" s="48" t="s">
        <v>3385</v>
      </c>
      <c r="BM262" s="48" t="s">
        <v>317</v>
      </c>
      <c r="BN262" s="48" t="s">
        <v>10133</v>
      </c>
      <c r="BO262" s="286" t="s">
        <v>53</v>
      </c>
      <c r="BP262" s="286" t="s">
        <v>81</v>
      </c>
      <c r="BQ262" s="286" t="s">
        <v>176</v>
      </c>
      <c r="BR262" s="48" t="s">
        <v>3593</v>
      </c>
      <c r="BS262" s="289" t="s">
        <v>512</v>
      </c>
      <c r="BT262" s="254">
        <f t="shared" si="2"/>
        <v>2025</v>
      </c>
      <c r="BU262" s="254"/>
      <c r="BV262" s="254"/>
      <c r="BW262" s="254"/>
      <c r="BX262" s="254" t="str">
        <f>COUNTIF(A2:BV2, "") + COUNTIF(A2:BV2, "NA") + COUNTIF(A2:BV2, "N/A") + COUNTIF(A2:BV2, "No aplica")</f>
        <v>#ERROR!</v>
      </c>
      <c r="BY262" s="254"/>
      <c r="BZ262" s="62" t="s">
        <v>214</v>
      </c>
      <c r="CA262" s="64" t="s">
        <v>214</v>
      </c>
      <c r="CB262" s="254"/>
      <c r="CC262" s="254"/>
      <c r="CD262" s="65" t="str">
        <f t="shared" si="4"/>
        <v/>
      </c>
      <c r="CE262" s="65"/>
      <c r="CF262" s="65"/>
      <c r="CG262" s="65"/>
      <c r="CH262" s="65"/>
      <c r="CI262" s="65"/>
      <c r="CJ262" s="65">
        <f t="shared" si="5"/>
        <v>0</v>
      </c>
      <c r="CK262" s="53" t="s">
        <v>254</v>
      </c>
      <c r="CL262" s="54" t="s">
        <v>254</v>
      </c>
      <c r="CM262" s="284">
        <v>45804.0</v>
      </c>
    </row>
    <row r="263" ht="22.5" customHeight="1">
      <c r="A263" s="48" t="s">
        <v>1610</v>
      </c>
      <c r="B263" s="33" t="s">
        <v>254</v>
      </c>
      <c r="C263" s="33" t="s">
        <v>10137</v>
      </c>
      <c r="D263" s="261" t="s">
        <v>10138</v>
      </c>
      <c r="E263" s="280" t="s">
        <v>93</v>
      </c>
      <c r="F263" s="280" t="s">
        <v>126</v>
      </c>
      <c r="G263" s="280" t="s">
        <v>128</v>
      </c>
      <c r="H263" s="264" t="s">
        <v>3803</v>
      </c>
      <c r="I263" s="41" t="s">
        <v>278</v>
      </c>
      <c r="J263" s="41" t="s">
        <v>278</v>
      </c>
      <c r="K263" s="48" t="s">
        <v>10139</v>
      </c>
      <c r="L263" s="350" t="s">
        <v>10140</v>
      </c>
      <c r="M263" s="350" t="s">
        <v>10140</v>
      </c>
      <c r="N263" s="352" t="s">
        <v>10141</v>
      </c>
      <c r="O263" s="352" t="s">
        <v>10142</v>
      </c>
      <c r="P263" s="353" t="s">
        <v>44</v>
      </c>
      <c r="Q263" s="277" t="s">
        <v>10143</v>
      </c>
      <c r="R263" s="48" t="s">
        <v>10144</v>
      </c>
      <c r="S263" s="48">
        <v>6201.0</v>
      </c>
      <c r="T263" s="286" t="s">
        <v>101</v>
      </c>
      <c r="U263" s="48" t="s">
        <v>10145</v>
      </c>
      <c r="V263" s="48" t="s">
        <v>10146</v>
      </c>
      <c r="W263" s="48" t="s">
        <v>10147</v>
      </c>
      <c r="X263" s="48" t="s">
        <v>10148</v>
      </c>
      <c r="Y263" s="354">
        <v>45397.0</v>
      </c>
      <c r="Z263" s="354">
        <v>45929.0</v>
      </c>
      <c r="AA263" s="48" t="s">
        <v>10149</v>
      </c>
      <c r="AB263" s="205" t="s">
        <v>10150</v>
      </c>
      <c r="AC263" s="48">
        <v>1.0</v>
      </c>
      <c r="AD263" s="344" t="s">
        <v>257</v>
      </c>
      <c r="AE263" s="344" t="s">
        <v>252</v>
      </c>
      <c r="AF263" s="286" t="s">
        <v>53</v>
      </c>
      <c r="AG263" s="359" t="s">
        <v>50</v>
      </c>
      <c r="AH263" s="289" t="s">
        <v>52</v>
      </c>
      <c r="AI263" s="33" t="s">
        <v>317</v>
      </c>
      <c r="AJ263" s="366">
        <v>1.1</v>
      </c>
      <c r="AK263" s="33" t="s">
        <v>317</v>
      </c>
      <c r="AL263" s="33" t="s">
        <v>317</v>
      </c>
      <c r="AM263" s="33" t="s">
        <v>317</v>
      </c>
      <c r="AN263" s="33" t="s">
        <v>317</v>
      </c>
      <c r="AO263" s="352" t="s">
        <v>257</v>
      </c>
      <c r="AP263" s="33" t="s">
        <v>317</v>
      </c>
      <c r="AQ263" s="33" t="s">
        <v>317</v>
      </c>
      <c r="AR263" s="33" t="s">
        <v>317</v>
      </c>
      <c r="AS263" s="33" t="s">
        <v>317</v>
      </c>
      <c r="AT263" s="33" t="s">
        <v>317</v>
      </c>
      <c r="AU263" s="33" t="s">
        <v>317</v>
      </c>
      <c r="AV263" s="33" t="s">
        <v>317</v>
      </c>
      <c r="AW263" s="33" t="s">
        <v>317</v>
      </c>
      <c r="AX263" s="33" t="s">
        <v>317</v>
      </c>
      <c r="AY263" s="33" t="s">
        <v>317</v>
      </c>
      <c r="AZ263" s="33" t="s">
        <v>317</v>
      </c>
      <c r="BA263" s="33" t="s">
        <v>317</v>
      </c>
      <c r="BB263" s="33" t="s">
        <v>317</v>
      </c>
      <c r="BC263" s="33" t="s">
        <v>317</v>
      </c>
      <c r="BD263" s="33" t="s">
        <v>317</v>
      </c>
      <c r="BE263" s="33" t="s">
        <v>317</v>
      </c>
      <c r="BF263" s="33" t="s">
        <v>317</v>
      </c>
      <c r="BG263" s="33" t="s">
        <v>317</v>
      </c>
      <c r="BH263" s="33" t="s">
        <v>317</v>
      </c>
      <c r="BI263" s="33" t="s">
        <v>317</v>
      </c>
      <c r="BJ263" s="33" t="s">
        <v>317</v>
      </c>
      <c r="BK263" s="48" t="s">
        <v>10151</v>
      </c>
      <c r="BL263" s="48" t="s">
        <v>10152</v>
      </c>
      <c r="BM263" s="48" t="s">
        <v>317</v>
      </c>
      <c r="BN263" s="48" t="s">
        <v>10153</v>
      </c>
      <c r="BO263" s="286" t="s">
        <v>53</v>
      </c>
      <c r="BP263" s="286" t="s">
        <v>81</v>
      </c>
      <c r="BQ263" s="286" t="s">
        <v>53</v>
      </c>
      <c r="BR263" s="48" t="s">
        <v>4695</v>
      </c>
      <c r="BS263" s="289" t="s">
        <v>512</v>
      </c>
      <c r="BT263" s="254">
        <f t="shared" si="2"/>
        <v>2025</v>
      </c>
      <c r="BU263" s="254"/>
      <c r="BV263" s="254"/>
      <c r="BW263" s="254"/>
      <c r="BX263" s="254" t="str">
        <f>COUNTIF(A2:BV2, "") + COUNTIF(A2:BV2, "NA") + COUNTIF(A2:BV2, "N/A") + COUNTIF(A2:BV2, "No aplica")</f>
        <v>#ERROR!</v>
      </c>
      <c r="BY263" s="254"/>
      <c r="BZ263" s="62" t="s">
        <v>214</v>
      </c>
      <c r="CA263" s="64" t="s">
        <v>214</v>
      </c>
      <c r="CB263" s="254"/>
      <c r="CC263" s="254"/>
      <c r="CD263" s="65" t="str">
        <f t="shared" si="4"/>
        <v/>
      </c>
      <c r="CE263" s="65"/>
      <c r="CF263" s="65"/>
      <c r="CG263" s="65"/>
      <c r="CH263" s="65"/>
      <c r="CI263" s="65"/>
      <c r="CJ263" s="65">
        <f t="shared" si="5"/>
        <v>0</v>
      </c>
      <c r="CK263" s="53" t="s">
        <v>254</v>
      </c>
      <c r="CL263" s="54" t="s">
        <v>254</v>
      </c>
      <c r="CM263" s="284">
        <v>45804.0</v>
      </c>
    </row>
    <row r="264" ht="22.5" customHeight="1">
      <c r="A264" s="48" t="s">
        <v>1610</v>
      </c>
      <c r="B264" s="33" t="s">
        <v>254</v>
      </c>
      <c r="C264" s="33" t="s">
        <v>10168</v>
      </c>
      <c r="D264" s="261" t="s">
        <v>10169</v>
      </c>
      <c r="E264" s="280" t="s">
        <v>93</v>
      </c>
      <c r="F264" s="280" t="s">
        <v>126</v>
      </c>
      <c r="G264" s="280" t="s">
        <v>128</v>
      </c>
      <c r="H264" s="265" t="s">
        <v>3467</v>
      </c>
      <c r="I264" s="41" t="s">
        <v>278</v>
      </c>
      <c r="J264" s="41" t="s">
        <v>278</v>
      </c>
      <c r="K264" s="48" t="s">
        <v>10170</v>
      </c>
      <c r="L264" s="350" t="s">
        <v>10171</v>
      </c>
      <c r="M264" s="350" t="s">
        <v>10171</v>
      </c>
      <c r="N264" s="350" t="s">
        <v>10172</v>
      </c>
      <c r="O264" s="277" t="s">
        <v>10173</v>
      </c>
      <c r="P264" s="353" t="s">
        <v>44</v>
      </c>
      <c r="Q264" s="350" t="s">
        <v>10174</v>
      </c>
      <c r="R264" s="48" t="s">
        <v>10175</v>
      </c>
      <c r="S264" s="48">
        <v>1702.0</v>
      </c>
      <c r="T264" s="286" t="s">
        <v>197</v>
      </c>
      <c r="U264" s="48" t="s">
        <v>10176</v>
      </c>
      <c r="V264" s="48" t="s">
        <v>10177</v>
      </c>
      <c r="W264" s="48" t="s">
        <v>10178</v>
      </c>
      <c r="X264" s="48" t="s">
        <v>10179</v>
      </c>
      <c r="Y264" s="354">
        <v>45597.0</v>
      </c>
      <c r="Z264" s="354">
        <v>45988.0</v>
      </c>
      <c r="AA264" s="48" t="s">
        <v>10181</v>
      </c>
      <c r="AB264" s="205" t="s">
        <v>10183</v>
      </c>
      <c r="AC264" s="48">
        <v>1.0</v>
      </c>
      <c r="AD264" s="344" t="s">
        <v>257</v>
      </c>
      <c r="AE264" s="344" t="s">
        <v>252</v>
      </c>
      <c r="AF264" s="286" t="s">
        <v>53</v>
      </c>
      <c r="AG264" s="355" t="s">
        <v>3941</v>
      </c>
      <c r="AH264" s="289" t="s">
        <v>52</v>
      </c>
      <c r="AI264" s="33" t="s">
        <v>317</v>
      </c>
      <c r="AJ264" s="356">
        <v>17.0</v>
      </c>
      <c r="AK264" s="33" t="s">
        <v>317</v>
      </c>
      <c r="AL264" s="33" t="s">
        <v>317</v>
      </c>
      <c r="AM264" s="33" t="s">
        <v>317</v>
      </c>
      <c r="AN264" s="33" t="s">
        <v>317</v>
      </c>
      <c r="AO264" s="352" t="s">
        <v>257</v>
      </c>
      <c r="AP264" s="33" t="s">
        <v>317</v>
      </c>
      <c r="AQ264" s="33" t="s">
        <v>317</v>
      </c>
      <c r="AR264" s="33" t="s">
        <v>317</v>
      </c>
      <c r="AS264" s="33" t="s">
        <v>317</v>
      </c>
      <c r="AT264" s="33" t="s">
        <v>317</v>
      </c>
      <c r="AU264" s="33" t="s">
        <v>317</v>
      </c>
      <c r="AV264" s="33" t="s">
        <v>317</v>
      </c>
      <c r="AW264" s="33" t="s">
        <v>317</v>
      </c>
      <c r="AX264" s="33" t="s">
        <v>317</v>
      </c>
      <c r="AY264" s="33" t="s">
        <v>317</v>
      </c>
      <c r="AZ264" s="33" t="s">
        <v>317</v>
      </c>
      <c r="BA264" s="33" t="s">
        <v>317</v>
      </c>
      <c r="BB264" s="33" t="s">
        <v>317</v>
      </c>
      <c r="BC264" s="33" t="s">
        <v>317</v>
      </c>
      <c r="BD264" s="33" t="s">
        <v>317</v>
      </c>
      <c r="BE264" s="33" t="s">
        <v>317</v>
      </c>
      <c r="BF264" s="33" t="s">
        <v>317</v>
      </c>
      <c r="BG264" s="33" t="s">
        <v>317</v>
      </c>
      <c r="BH264" s="33" t="s">
        <v>317</v>
      </c>
      <c r="BI264" s="33" t="s">
        <v>317</v>
      </c>
      <c r="BJ264" s="33" t="s">
        <v>317</v>
      </c>
      <c r="BK264" s="48" t="s">
        <v>10194</v>
      </c>
      <c r="BL264" s="48" t="s">
        <v>5872</v>
      </c>
      <c r="BM264" s="48" t="s">
        <v>317</v>
      </c>
      <c r="BN264" s="48" t="s">
        <v>10198</v>
      </c>
      <c r="BO264" s="286" t="s">
        <v>53</v>
      </c>
      <c r="BP264" s="286" t="s">
        <v>81</v>
      </c>
      <c r="BQ264" s="286" t="s">
        <v>176</v>
      </c>
      <c r="BR264" s="48" t="s">
        <v>3593</v>
      </c>
      <c r="BS264" s="289" t="s">
        <v>512</v>
      </c>
      <c r="BT264" s="254">
        <f t="shared" si="2"/>
        <v>2025</v>
      </c>
      <c r="BU264" s="254"/>
      <c r="BV264" s="254"/>
      <c r="BW264" s="254"/>
      <c r="BX264" s="254" t="str">
        <f>COUNTIF(A2:BV2, "") + COUNTIF(A2:BV2, "NA") + COUNTIF(A2:BV2, "N/A") + COUNTIF(A2:BV2, "No aplica")</f>
        <v>#ERROR!</v>
      </c>
      <c r="BY264" s="254"/>
      <c r="BZ264" s="62" t="s">
        <v>214</v>
      </c>
      <c r="CA264" s="64" t="s">
        <v>214</v>
      </c>
      <c r="CB264" s="254"/>
      <c r="CC264" s="254"/>
      <c r="CD264" s="65" t="str">
        <f t="shared" si="4"/>
        <v/>
      </c>
      <c r="CE264" s="65"/>
      <c r="CF264" s="65"/>
      <c r="CG264" s="65"/>
      <c r="CH264" s="65"/>
      <c r="CI264" s="65"/>
      <c r="CJ264" s="65">
        <f t="shared" si="5"/>
        <v>0</v>
      </c>
      <c r="CK264" s="53" t="s">
        <v>254</v>
      </c>
      <c r="CL264" s="54" t="s">
        <v>254</v>
      </c>
      <c r="CM264" s="284">
        <v>45804.0</v>
      </c>
    </row>
    <row r="265" ht="22.5" customHeight="1">
      <c r="A265" s="48" t="s">
        <v>1610</v>
      </c>
      <c r="B265" s="33" t="s">
        <v>254</v>
      </c>
      <c r="C265" s="33" t="s">
        <v>10199</v>
      </c>
      <c r="D265" s="261" t="s">
        <v>10200</v>
      </c>
      <c r="E265" s="280" t="s">
        <v>93</v>
      </c>
      <c r="F265" s="280" t="s">
        <v>126</v>
      </c>
      <c r="G265" s="280" t="s">
        <v>128</v>
      </c>
      <c r="H265" s="265" t="s">
        <v>3467</v>
      </c>
      <c r="I265" s="41" t="s">
        <v>278</v>
      </c>
      <c r="J265" s="41" t="s">
        <v>278</v>
      </c>
      <c r="K265" s="48" t="s">
        <v>10201</v>
      </c>
      <c r="L265" s="350" t="s">
        <v>10202</v>
      </c>
      <c r="M265" s="350" t="s">
        <v>10202</v>
      </c>
      <c r="N265" s="350">
        <v>9.00167617E8</v>
      </c>
      <c r="O265" s="277" t="s">
        <v>10205</v>
      </c>
      <c r="P265" s="353" t="s">
        <v>70</v>
      </c>
      <c r="Q265" s="350" t="s">
        <v>10206</v>
      </c>
      <c r="R265" s="48" t="s">
        <v>10207</v>
      </c>
      <c r="S265" s="48">
        <v>4923.0</v>
      </c>
      <c r="T265" s="286" t="s">
        <v>197</v>
      </c>
      <c r="U265" s="48" t="s">
        <v>10208</v>
      </c>
      <c r="V265" s="48" t="s">
        <v>10209</v>
      </c>
      <c r="W265" s="48" t="s">
        <v>10210</v>
      </c>
      <c r="X265" s="48" t="s">
        <v>10211</v>
      </c>
      <c r="Y265" s="354">
        <v>45717.0</v>
      </c>
      <c r="Z265" s="354">
        <v>45988.0</v>
      </c>
      <c r="AA265" s="48" t="s">
        <v>10212</v>
      </c>
      <c r="AB265" s="205" t="s">
        <v>10213</v>
      </c>
      <c r="AC265" s="48">
        <v>1.0</v>
      </c>
      <c r="AD265" s="344" t="s">
        <v>257</v>
      </c>
      <c r="AE265" s="344" t="s">
        <v>252</v>
      </c>
      <c r="AF265" s="286" t="s">
        <v>53</v>
      </c>
      <c r="AG265" s="355" t="s">
        <v>3941</v>
      </c>
      <c r="AH265" s="289" t="s">
        <v>52</v>
      </c>
      <c r="AI265" s="33" t="s">
        <v>317</v>
      </c>
      <c r="AJ265" s="356">
        <v>123.52</v>
      </c>
      <c r="AK265" s="33" t="s">
        <v>317</v>
      </c>
      <c r="AL265" s="33" t="s">
        <v>317</v>
      </c>
      <c r="AM265" s="33" t="s">
        <v>317</v>
      </c>
      <c r="AN265" s="33" t="s">
        <v>317</v>
      </c>
      <c r="AO265" s="352" t="s">
        <v>257</v>
      </c>
      <c r="AP265" s="33" t="s">
        <v>317</v>
      </c>
      <c r="AQ265" s="33" t="s">
        <v>317</v>
      </c>
      <c r="AR265" s="33" t="s">
        <v>317</v>
      </c>
      <c r="AS265" s="33" t="s">
        <v>317</v>
      </c>
      <c r="AT265" s="33" t="s">
        <v>317</v>
      </c>
      <c r="AU265" s="33" t="s">
        <v>317</v>
      </c>
      <c r="AV265" s="33" t="s">
        <v>317</v>
      </c>
      <c r="AW265" s="33" t="s">
        <v>317</v>
      </c>
      <c r="AX265" s="33" t="s">
        <v>317</v>
      </c>
      <c r="AY265" s="33" t="s">
        <v>317</v>
      </c>
      <c r="AZ265" s="33" t="s">
        <v>317</v>
      </c>
      <c r="BA265" s="33" t="s">
        <v>317</v>
      </c>
      <c r="BB265" s="33" t="s">
        <v>317</v>
      </c>
      <c r="BC265" s="33" t="s">
        <v>317</v>
      </c>
      <c r="BD265" s="33" t="s">
        <v>317</v>
      </c>
      <c r="BE265" s="33" t="s">
        <v>317</v>
      </c>
      <c r="BF265" s="33" t="s">
        <v>317</v>
      </c>
      <c r="BG265" s="33" t="s">
        <v>317</v>
      </c>
      <c r="BH265" s="33" t="s">
        <v>317</v>
      </c>
      <c r="BI265" s="33" t="s">
        <v>317</v>
      </c>
      <c r="BJ265" s="33" t="s">
        <v>317</v>
      </c>
      <c r="BK265" s="48" t="s">
        <v>10224</v>
      </c>
      <c r="BL265" s="48" t="s">
        <v>317</v>
      </c>
      <c r="BM265" s="48" t="s">
        <v>317</v>
      </c>
      <c r="BN265" s="48" t="s">
        <v>317</v>
      </c>
      <c r="BO265" s="286" t="s">
        <v>53</v>
      </c>
      <c r="BP265" s="286" t="s">
        <v>81</v>
      </c>
      <c r="BQ265" s="286" t="s">
        <v>53</v>
      </c>
      <c r="BR265" s="48" t="s">
        <v>4695</v>
      </c>
      <c r="BS265" s="289" t="s">
        <v>512</v>
      </c>
      <c r="BT265" s="254">
        <f t="shared" si="2"/>
        <v>2025</v>
      </c>
      <c r="BU265" s="254"/>
      <c r="BV265" s="254"/>
      <c r="BW265" s="254"/>
      <c r="BX265" s="254" t="str">
        <f>COUNTIF(A2:BV2, "") + COUNTIF(A2:BV2, "NA") + COUNTIF(A2:BV2, "N/A") + COUNTIF(A2:BV2, "No aplica")</f>
        <v>#ERROR!</v>
      </c>
      <c r="BY265" s="254"/>
      <c r="BZ265" s="62" t="s">
        <v>214</v>
      </c>
      <c r="CA265" s="64" t="s">
        <v>214</v>
      </c>
      <c r="CB265" s="254"/>
      <c r="CC265" s="254"/>
      <c r="CD265" s="65" t="str">
        <f t="shared" si="4"/>
        <v/>
      </c>
      <c r="CE265" s="65"/>
      <c r="CF265" s="65"/>
      <c r="CG265" s="65"/>
      <c r="CH265" s="65"/>
      <c r="CI265" s="65"/>
      <c r="CJ265" s="65">
        <f t="shared" si="5"/>
        <v>0</v>
      </c>
      <c r="CK265" s="53" t="s">
        <v>254</v>
      </c>
      <c r="CL265" s="54" t="s">
        <v>254</v>
      </c>
      <c r="CM265" s="284">
        <v>45804.0</v>
      </c>
    </row>
    <row r="266" ht="22.5" customHeight="1">
      <c r="A266" s="48" t="s">
        <v>1610</v>
      </c>
      <c r="B266" s="33" t="s">
        <v>254</v>
      </c>
      <c r="C266" s="33" t="s">
        <v>10229</v>
      </c>
      <c r="D266" s="261" t="s">
        <v>10230</v>
      </c>
      <c r="E266" s="280" t="s">
        <v>93</v>
      </c>
      <c r="F266" s="280" t="s">
        <v>126</v>
      </c>
      <c r="G266" s="280" t="s">
        <v>128</v>
      </c>
      <c r="H266" s="265" t="s">
        <v>3467</v>
      </c>
      <c r="I266" s="41" t="s">
        <v>278</v>
      </c>
      <c r="J266" s="41" t="s">
        <v>278</v>
      </c>
      <c r="K266" s="48" t="s">
        <v>10231</v>
      </c>
      <c r="L266" s="350" t="s">
        <v>10232</v>
      </c>
      <c r="M266" s="350" t="s">
        <v>10232</v>
      </c>
      <c r="N266" s="277" t="s">
        <v>2605</v>
      </c>
      <c r="O266" s="277" t="s">
        <v>2607</v>
      </c>
      <c r="P266" s="353" t="s">
        <v>44</v>
      </c>
      <c r="Q266" s="277" t="s">
        <v>10234</v>
      </c>
      <c r="R266" s="48" t="s">
        <v>2609</v>
      </c>
      <c r="S266" s="48">
        <v>8413.0</v>
      </c>
      <c r="T266" s="286" t="s">
        <v>132</v>
      </c>
      <c r="U266" s="48" t="s">
        <v>10236</v>
      </c>
      <c r="V266" s="48" t="s">
        <v>10237</v>
      </c>
      <c r="W266" s="48" t="s">
        <v>10238</v>
      </c>
      <c r="X266" s="48" t="s">
        <v>10239</v>
      </c>
      <c r="Y266" s="354">
        <v>45658.0</v>
      </c>
      <c r="Z266" s="354">
        <v>45988.0</v>
      </c>
      <c r="AA266" s="48" t="s">
        <v>10240</v>
      </c>
      <c r="AB266" s="205" t="s">
        <v>10241</v>
      </c>
      <c r="AC266" s="48">
        <v>1.0</v>
      </c>
      <c r="AD266" s="344" t="s">
        <v>257</v>
      </c>
      <c r="AE266" s="344" t="s">
        <v>252</v>
      </c>
      <c r="AF266" s="286" t="s">
        <v>53</v>
      </c>
      <c r="AG266" s="359" t="s">
        <v>2694</v>
      </c>
      <c r="AH266" s="289" t="s">
        <v>52</v>
      </c>
      <c r="AI266" s="33" t="s">
        <v>317</v>
      </c>
      <c r="AJ266" s="356">
        <v>10.23</v>
      </c>
      <c r="AK266" s="33" t="s">
        <v>317</v>
      </c>
      <c r="AL266" s="33" t="s">
        <v>317</v>
      </c>
      <c r="AM266" s="33" t="s">
        <v>317</v>
      </c>
      <c r="AN266" s="33" t="s">
        <v>317</v>
      </c>
      <c r="AO266" s="352" t="s">
        <v>257</v>
      </c>
      <c r="AP266" s="33" t="s">
        <v>317</v>
      </c>
      <c r="AQ266" s="33" t="s">
        <v>317</v>
      </c>
      <c r="AR266" s="33" t="s">
        <v>317</v>
      </c>
      <c r="AS266" s="33" t="s">
        <v>317</v>
      </c>
      <c r="AT266" s="33" t="s">
        <v>317</v>
      </c>
      <c r="AU266" s="33" t="s">
        <v>317</v>
      </c>
      <c r="AV266" s="48">
        <v>2727.0</v>
      </c>
      <c r="AW266" s="296">
        <f>AX266/AV266</f>
        <v>0.7743674367</v>
      </c>
      <c r="AX266" s="48">
        <v>2111.7</v>
      </c>
      <c r="AY266" s="33" t="s">
        <v>317</v>
      </c>
      <c r="AZ266" s="33" t="s">
        <v>317</v>
      </c>
      <c r="BA266" s="33" t="s">
        <v>317</v>
      </c>
      <c r="BB266" s="33" t="s">
        <v>317</v>
      </c>
      <c r="BC266" s="33" t="s">
        <v>317</v>
      </c>
      <c r="BD266" s="33" t="s">
        <v>317</v>
      </c>
      <c r="BE266" s="33" t="s">
        <v>317</v>
      </c>
      <c r="BF266" s="33" t="s">
        <v>317</v>
      </c>
      <c r="BG266" s="33" t="s">
        <v>317</v>
      </c>
      <c r="BH266" s="33" t="s">
        <v>317</v>
      </c>
      <c r="BI266" s="33" t="s">
        <v>317</v>
      </c>
      <c r="BJ266" s="33" t="s">
        <v>317</v>
      </c>
      <c r="BK266" s="264" t="s">
        <v>278</v>
      </c>
      <c r="BL266" s="48" t="s">
        <v>4332</v>
      </c>
      <c r="BM266" s="48" t="s">
        <v>317</v>
      </c>
      <c r="BN266" s="48" t="s">
        <v>10249</v>
      </c>
      <c r="BO266" s="286" t="s">
        <v>53</v>
      </c>
      <c r="BP266" s="286" t="s">
        <v>81</v>
      </c>
      <c r="BQ266" s="286" t="s">
        <v>53</v>
      </c>
      <c r="BR266" s="48" t="s">
        <v>3593</v>
      </c>
      <c r="BS266" s="289" t="s">
        <v>512</v>
      </c>
      <c r="BT266" s="254">
        <f t="shared" si="2"/>
        <v>2025</v>
      </c>
      <c r="BU266" s="254"/>
      <c r="BV266" s="254"/>
      <c r="BW266" s="254"/>
      <c r="BX266" s="254" t="str">
        <f>COUNTIF(A2:BV2, "") + COUNTIF(A2:BV2, "NA") + COUNTIF(A2:BV2, "N/A") + COUNTIF(A2:BV2, "No aplica")</f>
        <v>#ERROR!</v>
      </c>
      <c r="BY266" s="254"/>
      <c r="BZ266" s="62" t="s">
        <v>214</v>
      </c>
      <c r="CA266" s="64" t="s">
        <v>214</v>
      </c>
      <c r="CB266" s="254"/>
      <c r="CC266" s="254"/>
      <c r="CD266" s="65" t="str">
        <f t="shared" si="4"/>
        <v/>
      </c>
      <c r="CE266" s="65"/>
      <c r="CF266" s="65"/>
      <c r="CG266" s="65"/>
      <c r="CH266" s="65"/>
      <c r="CI266" s="65"/>
      <c r="CJ266" s="65">
        <f t="shared" si="5"/>
        <v>0</v>
      </c>
      <c r="CK266" s="53" t="s">
        <v>254</v>
      </c>
      <c r="CL266" s="54" t="s">
        <v>254</v>
      </c>
      <c r="CM266" s="284">
        <v>45804.0</v>
      </c>
    </row>
    <row r="267" ht="22.5" customHeight="1">
      <c r="A267" s="48" t="s">
        <v>1610</v>
      </c>
      <c r="B267" s="33" t="s">
        <v>254</v>
      </c>
      <c r="C267" s="33" t="s">
        <v>10254</v>
      </c>
      <c r="D267" s="437" t="s">
        <v>10255</v>
      </c>
      <c r="E267" s="280" t="s">
        <v>93</v>
      </c>
      <c r="F267" s="280" t="s">
        <v>126</v>
      </c>
      <c r="G267" s="280" t="s">
        <v>128</v>
      </c>
      <c r="H267" s="264" t="s">
        <v>3803</v>
      </c>
      <c r="I267" s="41" t="s">
        <v>278</v>
      </c>
      <c r="J267" s="41" t="s">
        <v>278</v>
      </c>
      <c r="K267" s="48" t="s">
        <v>10256</v>
      </c>
      <c r="L267" s="350" t="s">
        <v>3042</v>
      </c>
      <c r="M267" s="350" t="s">
        <v>3042</v>
      </c>
      <c r="N267" s="352" t="s">
        <v>3043</v>
      </c>
      <c r="O267" s="352" t="s">
        <v>3044</v>
      </c>
      <c r="P267" s="353" t="s">
        <v>70</v>
      </c>
      <c r="Q267" s="277" t="s">
        <v>10257</v>
      </c>
      <c r="R267" s="48" t="s">
        <v>3046</v>
      </c>
      <c r="S267" s="48">
        <v>8699.0</v>
      </c>
      <c r="T267" s="286" t="s">
        <v>265</v>
      </c>
      <c r="U267" s="48" t="s">
        <v>9123</v>
      </c>
      <c r="V267" s="48" t="s">
        <v>10260</v>
      </c>
      <c r="W267" s="48" t="s">
        <v>10261</v>
      </c>
      <c r="X267" s="48" t="s">
        <v>10262</v>
      </c>
      <c r="Y267" s="354">
        <v>45400.0</v>
      </c>
      <c r="Z267" s="354">
        <v>45929.0</v>
      </c>
      <c r="AA267" s="48" t="s">
        <v>10263</v>
      </c>
      <c r="AB267" s="205" t="s">
        <v>10264</v>
      </c>
      <c r="AC267" s="48">
        <v>1.0</v>
      </c>
      <c r="AD267" s="344" t="s">
        <v>257</v>
      </c>
      <c r="AE267" s="344" t="s">
        <v>252</v>
      </c>
      <c r="AF267" s="286" t="s">
        <v>53</v>
      </c>
      <c r="AG267" s="355" t="s">
        <v>50</v>
      </c>
      <c r="AH267" s="289" t="s">
        <v>52</v>
      </c>
      <c r="AI267" s="33" t="s">
        <v>317</v>
      </c>
      <c r="AJ267" s="366">
        <v>5.42</v>
      </c>
      <c r="AK267" s="33" t="s">
        <v>317</v>
      </c>
      <c r="AL267" s="33" t="s">
        <v>317</v>
      </c>
      <c r="AM267" s="33" t="s">
        <v>317</v>
      </c>
      <c r="AN267" s="33" t="s">
        <v>317</v>
      </c>
      <c r="AO267" s="352" t="s">
        <v>257</v>
      </c>
      <c r="AP267" s="33" t="s">
        <v>317</v>
      </c>
      <c r="AQ267" s="33" t="s">
        <v>317</v>
      </c>
      <c r="AR267" s="33" t="s">
        <v>317</v>
      </c>
      <c r="AS267" s="33" t="s">
        <v>317</v>
      </c>
      <c r="AT267" s="33" t="s">
        <v>317</v>
      </c>
      <c r="AU267" s="33" t="s">
        <v>317</v>
      </c>
      <c r="AV267" s="33" t="s">
        <v>317</v>
      </c>
      <c r="AW267" s="33" t="s">
        <v>317</v>
      </c>
      <c r="AX267" s="33" t="s">
        <v>317</v>
      </c>
      <c r="AY267" s="33" t="s">
        <v>317</v>
      </c>
      <c r="AZ267" s="33" t="s">
        <v>317</v>
      </c>
      <c r="BA267" s="33" t="s">
        <v>317</v>
      </c>
      <c r="BB267" s="33" t="s">
        <v>317</v>
      </c>
      <c r="BC267" s="33" t="s">
        <v>317</v>
      </c>
      <c r="BD267" s="33" t="s">
        <v>317</v>
      </c>
      <c r="BE267" s="33" t="s">
        <v>317</v>
      </c>
      <c r="BF267" s="33" t="s">
        <v>317</v>
      </c>
      <c r="BG267" s="33" t="s">
        <v>317</v>
      </c>
      <c r="BH267" s="33" t="s">
        <v>317</v>
      </c>
      <c r="BI267" s="33" t="s">
        <v>317</v>
      </c>
      <c r="BJ267" s="33" t="s">
        <v>317</v>
      </c>
      <c r="BK267" s="48" t="s">
        <v>10270</v>
      </c>
      <c r="BL267" s="48" t="s">
        <v>4228</v>
      </c>
      <c r="BM267" s="48" t="s">
        <v>317</v>
      </c>
      <c r="BN267" s="48" t="s">
        <v>10271</v>
      </c>
      <c r="BO267" s="286" t="s">
        <v>53</v>
      </c>
      <c r="BP267" s="286" t="s">
        <v>81</v>
      </c>
      <c r="BQ267" s="286" t="s">
        <v>53</v>
      </c>
      <c r="BR267" s="48" t="s">
        <v>4695</v>
      </c>
      <c r="BS267" s="289" t="s">
        <v>512</v>
      </c>
      <c r="BT267" s="254">
        <f t="shared" si="2"/>
        <v>2025</v>
      </c>
      <c r="BU267" s="254"/>
      <c r="BV267" s="254"/>
      <c r="BW267" s="254"/>
      <c r="BX267" s="254" t="str">
        <f>COUNTIF(A2:BV2, "") + COUNTIF(A2:BV2, "NA") + COUNTIF(A2:BV2, "N/A") + COUNTIF(A2:BV2, "No aplica")</f>
        <v>#ERROR!</v>
      </c>
      <c r="BY267" s="254"/>
      <c r="BZ267" s="62" t="s">
        <v>214</v>
      </c>
      <c r="CA267" s="64" t="s">
        <v>214</v>
      </c>
      <c r="CB267" s="254"/>
      <c r="CC267" s="254"/>
      <c r="CD267" s="65" t="str">
        <f t="shared" si="4"/>
        <v/>
      </c>
      <c r="CE267" s="65"/>
      <c r="CF267" s="65"/>
      <c r="CG267" s="65"/>
      <c r="CH267" s="65"/>
      <c r="CI267" s="65"/>
      <c r="CJ267" s="65">
        <f t="shared" si="5"/>
        <v>0</v>
      </c>
      <c r="CK267" s="53" t="s">
        <v>254</v>
      </c>
      <c r="CL267" s="54" t="s">
        <v>254</v>
      </c>
      <c r="CM267" s="284">
        <v>45804.0</v>
      </c>
    </row>
    <row r="268" ht="22.5" customHeight="1">
      <c r="A268" s="48" t="s">
        <v>1610</v>
      </c>
      <c r="B268" s="33" t="s">
        <v>254</v>
      </c>
      <c r="C268" s="33" t="s">
        <v>10277</v>
      </c>
      <c r="D268" s="261" t="s">
        <v>10278</v>
      </c>
      <c r="E268" s="280" t="s">
        <v>93</v>
      </c>
      <c r="F268" s="280" t="s">
        <v>126</v>
      </c>
      <c r="G268" s="280" t="s">
        <v>128</v>
      </c>
      <c r="H268" s="265" t="s">
        <v>3467</v>
      </c>
      <c r="I268" s="41" t="s">
        <v>278</v>
      </c>
      <c r="J268" s="41" t="s">
        <v>278</v>
      </c>
      <c r="K268" s="48" t="s">
        <v>10279</v>
      </c>
      <c r="L268" s="350" t="s">
        <v>4078</v>
      </c>
      <c r="M268" s="350" t="s">
        <v>4078</v>
      </c>
      <c r="N268" s="277" t="s">
        <v>2277</v>
      </c>
      <c r="O268" s="277" t="s">
        <v>4079</v>
      </c>
      <c r="P268" s="353" t="s">
        <v>70</v>
      </c>
      <c r="Q268" s="277" t="s">
        <v>4080</v>
      </c>
      <c r="R268" s="48" t="s">
        <v>2280</v>
      </c>
      <c r="S268" s="48">
        <v>4645.0</v>
      </c>
      <c r="T268" s="286" t="s">
        <v>101</v>
      </c>
      <c r="U268" s="48" t="s">
        <v>10282</v>
      </c>
      <c r="V268" s="48" t="s">
        <v>10283</v>
      </c>
      <c r="W268" s="48" t="s">
        <v>4083</v>
      </c>
      <c r="X268" s="48" t="s">
        <v>10284</v>
      </c>
      <c r="Y268" s="354">
        <v>45729.0</v>
      </c>
      <c r="Z268" s="354">
        <v>46000.0</v>
      </c>
      <c r="AA268" s="48" t="s">
        <v>10285</v>
      </c>
      <c r="AB268" s="205" t="s">
        <v>4086</v>
      </c>
      <c r="AC268" s="48">
        <v>1.0</v>
      </c>
      <c r="AD268" s="344" t="s">
        <v>257</v>
      </c>
      <c r="AE268" s="344" t="s">
        <v>252</v>
      </c>
      <c r="AF268" s="286" t="s">
        <v>53</v>
      </c>
      <c r="AG268" s="359" t="s">
        <v>156</v>
      </c>
      <c r="AH268" s="289" t="s">
        <v>52</v>
      </c>
      <c r="AI268" s="33" t="s">
        <v>317</v>
      </c>
      <c r="AJ268" s="356">
        <v>6.64</v>
      </c>
      <c r="AK268" s="33" t="s">
        <v>317</v>
      </c>
      <c r="AL268" s="33" t="s">
        <v>317</v>
      </c>
      <c r="AM268" s="33" t="s">
        <v>317</v>
      </c>
      <c r="AN268" s="33" t="s">
        <v>317</v>
      </c>
      <c r="AO268" s="352" t="s">
        <v>257</v>
      </c>
      <c r="AP268" s="33" t="s">
        <v>317</v>
      </c>
      <c r="AQ268" s="33" t="s">
        <v>317</v>
      </c>
      <c r="AR268" s="33" t="s">
        <v>317</v>
      </c>
      <c r="AS268" s="33" t="s">
        <v>317</v>
      </c>
      <c r="AT268" s="33" t="s">
        <v>317</v>
      </c>
      <c r="AU268" s="33" t="s">
        <v>317</v>
      </c>
      <c r="AV268" s="33" t="s">
        <v>317</v>
      </c>
      <c r="AW268" s="33" t="s">
        <v>317</v>
      </c>
      <c r="AX268" s="33" t="s">
        <v>317</v>
      </c>
      <c r="AY268" s="33" t="s">
        <v>317</v>
      </c>
      <c r="AZ268" s="33" t="s">
        <v>317</v>
      </c>
      <c r="BA268" s="33" t="s">
        <v>317</v>
      </c>
      <c r="BB268" s="33" t="s">
        <v>317</v>
      </c>
      <c r="BC268" s="33" t="s">
        <v>317</v>
      </c>
      <c r="BD268" s="33" t="s">
        <v>317</v>
      </c>
      <c r="BE268" s="33" t="s">
        <v>317</v>
      </c>
      <c r="BF268" s="33" t="s">
        <v>317</v>
      </c>
      <c r="BG268" s="33" t="s">
        <v>317</v>
      </c>
      <c r="BH268" s="33" t="s">
        <v>317</v>
      </c>
      <c r="BI268" s="33" t="s">
        <v>317</v>
      </c>
      <c r="BJ268" s="33" t="s">
        <v>317</v>
      </c>
      <c r="BK268" s="48" t="s">
        <v>10295</v>
      </c>
      <c r="BL268" s="48" t="s">
        <v>1753</v>
      </c>
      <c r="BM268" s="48" t="s">
        <v>317</v>
      </c>
      <c r="BN268" s="48" t="s">
        <v>10296</v>
      </c>
      <c r="BO268" s="286" t="s">
        <v>53</v>
      </c>
      <c r="BP268" s="286" t="s">
        <v>81</v>
      </c>
      <c r="BQ268" s="286" t="s">
        <v>53</v>
      </c>
      <c r="BR268" s="48" t="s">
        <v>4695</v>
      </c>
      <c r="BS268" s="289" t="s">
        <v>512</v>
      </c>
      <c r="BT268" s="254">
        <f t="shared" si="2"/>
        <v>2025</v>
      </c>
      <c r="BU268" s="254"/>
      <c r="BV268" s="254"/>
      <c r="BW268" s="254"/>
      <c r="BX268" s="254" t="str">
        <f>COUNTIF(A2:BV2, "") + COUNTIF(A2:BV2, "NA") + COUNTIF(A2:BV2, "N/A") + COUNTIF(A2:BV2, "No aplica")</f>
        <v>#ERROR!</v>
      </c>
      <c r="BY268" s="254"/>
      <c r="BZ268" s="62" t="s">
        <v>214</v>
      </c>
      <c r="CA268" s="64" t="s">
        <v>214</v>
      </c>
      <c r="CB268" s="254"/>
      <c r="CC268" s="254"/>
      <c r="CD268" s="65" t="str">
        <f t="shared" si="4"/>
        <v/>
      </c>
      <c r="CE268" s="65"/>
      <c r="CF268" s="65"/>
      <c r="CG268" s="65"/>
      <c r="CH268" s="65"/>
      <c r="CI268" s="65"/>
      <c r="CJ268" s="65">
        <f t="shared" si="5"/>
        <v>0</v>
      </c>
      <c r="CK268" s="53" t="s">
        <v>254</v>
      </c>
      <c r="CL268" s="54" t="s">
        <v>254</v>
      </c>
      <c r="CM268" s="284">
        <v>45804.0</v>
      </c>
    </row>
    <row r="269" ht="22.5" customHeight="1">
      <c r="A269" s="48" t="s">
        <v>1610</v>
      </c>
      <c r="B269" s="33" t="s">
        <v>254</v>
      </c>
      <c r="C269" s="33" t="s">
        <v>10299</v>
      </c>
      <c r="D269" s="261" t="s">
        <v>3784</v>
      </c>
      <c r="E269" s="280" t="s">
        <v>93</v>
      </c>
      <c r="F269" s="280" t="s">
        <v>126</v>
      </c>
      <c r="G269" s="280" t="s">
        <v>128</v>
      </c>
      <c r="H269" s="265" t="s">
        <v>3467</v>
      </c>
      <c r="I269" s="41" t="s">
        <v>278</v>
      </c>
      <c r="J269" s="41" t="s">
        <v>278</v>
      </c>
      <c r="K269" s="48" t="s">
        <v>10307</v>
      </c>
      <c r="L269" s="350" t="s">
        <v>10309</v>
      </c>
      <c r="M269" s="350" t="s">
        <v>10309</v>
      </c>
      <c r="N269" s="350" t="s">
        <v>2277</v>
      </c>
      <c r="O269" s="277" t="s">
        <v>4079</v>
      </c>
      <c r="P269" s="353" t="s">
        <v>70</v>
      </c>
      <c r="Q269" s="350" t="s">
        <v>10314</v>
      </c>
      <c r="R269" s="48" t="s">
        <v>2280</v>
      </c>
      <c r="S269" s="48">
        <v>4645.0</v>
      </c>
      <c r="T269" s="286" t="s">
        <v>197</v>
      </c>
      <c r="U269" s="48" t="s">
        <v>10317</v>
      </c>
      <c r="V269" s="48" t="s">
        <v>10318</v>
      </c>
      <c r="W269" s="48" t="s">
        <v>3797</v>
      </c>
      <c r="X269" s="48" t="s">
        <v>10319</v>
      </c>
      <c r="Y269" s="354">
        <v>45748.0</v>
      </c>
      <c r="Z269" s="354">
        <v>46000.0</v>
      </c>
      <c r="AA269" s="48" t="s">
        <v>10321</v>
      </c>
      <c r="AB269" s="205" t="s">
        <v>257</v>
      </c>
      <c r="AC269" s="48">
        <v>1.0</v>
      </c>
      <c r="AD269" s="344" t="s">
        <v>257</v>
      </c>
      <c r="AE269" s="344" t="s">
        <v>252</v>
      </c>
      <c r="AF269" s="286" t="s">
        <v>53</v>
      </c>
      <c r="AG269" s="359" t="s">
        <v>156</v>
      </c>
      <c r="AH269" s="289" t="s">
        <v>52</v>
      </c>
      <c r="AI269" s="33" t="s">
        <v>317</v>
      </c>
      <c r="AJ269" s="33" t="s">
        <v>317</v>
      </c>
      <c r="AK269" s="33" t="s">
        <v>317</v>
      </c>
      <c r="AL269" s="33" t="s">
        <v>317</v>
      </c>
      <c r="AM269" s="33" t="s">
        <v>317</v>
      </c>
      <c r="AN269" s="33" t="s">
        <v>317</v>
      </c>
      <c r="AO269" s="352" t="s">
        <v>257</v>
      </c>
      <c r="AP269" s="33" t="s">
        <v>317</v>
      </c>
      <c r="AQ269" s="33" t="s">
        <v>317</v>
      </c>
      <c r="AR269" s="33" t="s">
        <v>317</v>
      </c>
      <c r="AS269" s="33" t="s">
        <v>317</v>
      </c>
      <c r="AT269" s="33" t="s">
        <v>317</v>
      </c>
      <c r="AU269" s="33" t="s">
        <v>317</v>
      </c>
      <c r="AV269" s="33" t="s">
        <v>317</v>
      </c>
      <c r="AW269" s="33" t="s">
        <v>317</v>
      </c>
      <c r="AX269" s="33" t="s">
        <v>317</v>
      </c>
      <c r="AY269" s="33" t="s">
        <v>317</v>
      </c>
      <c r="AZ269" s="33" t="s">
        <v>317</v>
      </c>
      <c r="BA269" s="33" t="s">
        <v>317</v>
      </c>
      <c r="BB269" s="33" t="s">
        <v>317</v>
      </c>
      <c r="BC269" s="33" t="s">
        <v>317</v>
      </c>
      <c r="BD269" s="33" t="s">
        <v>317</v>
      </c>
      <c r="BE269" s="33" t="s">
        <v>317</v>
      </c>
      <c r="BF269" s="33" t="s">
        <v>317</v>
      </c>
      <c r="BG269" s="33" t="s">
        <v>317</v>
      </c>
      <c r="BH269" s="33" t="s">
        <v>317</v>
      </c>
      <c r="BI269" s="33" t="s">
        <v>317</v>
      </c>
      <c r="BJ269" s="33" t="s">
        <v>317</v>
      </c>
      <c r="BK269" s="48" t="s">
        <v>10324</v>
      </c>
      <c r="BL269" s="48" t="s">
        <v>1753</v>
      </c>
      <c r="BM269" s="48" t="s">
        <v>317</v>
      </c>
      <c r="BN269" s="48" t="s">
        <v>10325</v>
      </c>
      <c r="BO269" s="286" t="s">
        <v>53</v>
      </c>
      <c r="BP269" s="286" t="s">
        <v>81</v>
      </c>
      <c r="BQ269" s="286" t="s">
        <v>53</v>
      </c>
      <c r="BR269" s="48" t="s">
        <v>4695</v>
      </c>
      <c r="BS269" s="289" t="s">
        <v>512</v>
      </c>
      <c r="BT269" s="254">
        <f t="shared" si="2"/>
        <v>2025</v>
      </c>
      <c r="BU269" s="254"/>
      <c r="BV269" s="254"/>
      <c r="BW269" s="254"/>
      <c r="BX269" s="254" t="str">
        <f>COUNTIF(A2:BV2, "") + COUNTIF(A2:BV2, "NA") + COUNTIF(A2:BV2, "N/A") + COUNTIF(A2:BV2, "No aplica")</f>
        <v>#ERROR!</v>
      </c>
      <c r="BY269" s="254"/>
      <c r="BZ269" s="62" t="s">
        <v>214</v>
      </c>
      <c r="CA269" s="64" t="s">
        <v>214</v>
      </c>
      <c r="CB269" s="254"/>
      <c r="CC269" s="254"/>
      <c r="CD269" s="65" t="str">
        <f t="shared" si="4"/>
        <v/>
      </c>
      <c r="CE269" s="65"/>
      <c r="CF269" s="65"/>
      <c r="CG269" s="65"/>
      <c r="CH269" s="65"/>
      <c r="CI269" s="65"/>
      <c r="CJ269" s="65">
        <f t="shared" si="5"/>
        <v>0</v>
      </c>
      <c r="CK269" s="53" t="s">
        <v>254</v>
      </c>
      <c r="CL269" s="54" t="s">
        <v>254</v>
      </c>
      <c r="CM269" s="284">
        <v>45804.0</v>
      </c>
    </row>
    <row r="270" ht="22.5" customHeight="1">
      <c r="A270" s="48" t="s">
        <v>1610</v>
      </c>
      <c r="B270" s="33" t="s">
        <v>254</v>
      </c>
      <c r="C270" s="33" t="s">
        <v>10331</v>
      </c>
      <c r="D270" s="261" t="s">
        <v>3784</v>
      </c>
      <c r="E270" s="280" t="s">
        <v>93</v>
      </c>
      <c r="F270" s="280" t="s">
        <v>126</v>
      </c>
      <c r="G270" s="280" t="s">
        <v>128</v>
      </c>
      <c r="H270" s="265" t="s">
        <v>3467</v>
      </c>
      <c r="I270" s="41" t="s">
        <v>278</v>
      </c>
      <c r="J270" s="41" t="s">
        <v>278</v>
      </c>
      <c r="K270" s="48" t="s">
        <v>10332</v>
      </c>
      <c r="L270" s="350" t="s">
        <v>10333</v>
      </c>
      <c r="M270" s="350" t="s">
        <v>10333</v>
      </c>
      <c r="N270" s="350" t="s">
        <v>2277</v>
      </c>
      <c r="O270" s="277" t="s">
        <v>4079</v>
      </c>
      <c r="P270" s="353" t="s">
        <v>70</v>
      </c>
      <c r="Q270" s="350" t="s">
        <v>10334</v>
      </c>
      <c r="R270" s="48" t="s">
        <v>2280</v>
      </c>
      <c r="S270" s="48">
        <v>4645.0</v>
      </c>
      <c r="T270" s="286" t="s">
        <v>339</v>
      </c>
      <c r="U270" s="48" t="s">
        <v>10317</v>
      </c>
      <c r="V270" s="48" t="s">
        <v>10335</v>
      </c>
      <c r="W270" s="48" t="s">
        <v>3797</v>
      </c>
      <c r="X270" s="48" t="s">
        <v>10337</v>
      </c>
      <c r="Y270" s="354">
        <v>45748.0</v>
      </c>
      <c r="Z270" s="354">
        <v>46000.0</v>
      </c>
      <c r="AA270" s="48" t="s">
        <v>10321</v>
      </c>
      <c r="AB270" s="205" t="s">
        <v>257</v>
      </c>
      <c r="AC270" s="48">
        <v>1.0</v>
      </c>
      <c r="AD270" s="344" t="s">
        <v>257</v>
      </c>
      <c r="AE270" s="344" t="s">
        <v>252</v>
      </c>
      <c r="AF270" s="286" t="s">
        <v>53</v>
      </c>
      <c r="AG270" s="359" t="s">
        <v>156</v>
      </c>
      <c r="AH270" s="289" t="s">
        <v>52</v>
      </c>
      <c r="AI270" s="33" t="s">
        <v>317</v>
      </c>
      <c r="AJ270" s="33" t="s">
        <v>317</v>
      </c>
      <c r="AK270" s="33" t="s">
        <v>317</v>
      </c>
      <c r="AL270" s="33" t="s">
        <v>317</v>
      </c>
      <c r="AM270" s="33" t="s">
        <v>317</v>
      </c>
      <c r="AN270" s="33" t="s">
        <v>317</v>
      </c>
      <c r="AO270" s="352" t="s">
        <v>257</v>
      </c>
      <c r="AP270" s="33" t="s">
        <v>317</v>
      </c>
      <c r="AQ270" s="33" t="s">
        <v>317</v>
      </c>
      <c r="AR270" s="33" t="s">
        <v>317</v>
      </c>
      <c r="AS270" s="33" t="s">
        <v>317</v>
      </c>
      <c r="AT270" s="33" t="s">
        <v>317</v>
      </c>
      <c r="AU270" s="33" t="s">
        <v>317</v>
      </c>
      <c r="AV270" s="33" t="s">
        <v>317</v>
      </c>
      <c r="AW270" s="33" t="s">
        <v>317</v>
      </c>
      <c r="AX270" s="33" t="s">
        <v>317</v>
      </c>
      <c r="AY270" s="33" t="s">
        <v>317</v>
      </c>
      <c r="AZ270" s="33" t="s">
        <v>317</v>
      </c>
      <c r="BA270" s="33" t="s">
        <v>317</v>
      </c>
      <c r="BB270" s="33" t="s">
        <v>317</v>
      </c>
      <c r="BC270" s="33" t="s">
        <v>317</v>
      </c>
      <c r="BD270" s="33" t="s">
        <v>317</v>
      </c>
      <c r="BE270" s="33" t="s">
        <v>317</v>
      </c>
      <c r="BF270" s="33" t="s">
        <v>317</v>
      </c>
      <c r="BG270" s="33" t="s">
        <v>317</v>
      </c>
      <c r="BH270" s="33" t="s">
        <v>317</v>
      </c>
      <c r="BI270" s="33" t="s">
        <v>317</v>
      </c>
      <c r="BJ270" s="33" t="s">
        <v>317</v>
      </c>
      <c r="BK270" s="48" t="s">
        <v>10344</v>
      </c>
      <c r="BL270" s="48" t="s">
        <v>1753</v>
      </c>
      <c r="BM270" s="48" t="s">
        <v>317</v>
      </c>
      <c r="BN270" s="48" t="s">
        <v>10345</v>
      </c>
      <c r="BO270" s="286" t="s">
        <v>53</v>
      </c>
      <c r="BP270" s="286" t="s">
        <v>81</v>
      </c>
      <c r="BQ270" s="286" t="s">
        <v>53</v>
      </c>
      <c r="BR270" s="48" t="s">
        <v>4695</v>
      </c>
      <c r="BS270" s="289" t="s">
        <v>512</v>
      </c>
      <c r="BT270" s="254">
        <f t="shared" si="2"/>
        <v>2025</v>
      </c>
      <c r="BU270" s="254"/>
      <c r="BV270" s="254"/>
      <c r="BW270" s="254"/>
      <c r="BX270" s="254" t="str">
        <f>COUNTIF(A2:BV2, "") + COUNTIF(A2:BV2, "NA") + COUNTIF(A2:BV2, "N/A") + COUNTIF(A2:BV2, "No aplica")</f>
        <v>#ERROR!</v>
      </c>
      <c r="BY270" s="254"/>
      <c r="BZ270" s="62" t="s">
        <v>214</v>
      </c>
      <c r="CA270" s="64" t="s">
        <v>214</v>
      </c>
      <c r="CB270" s="254"/>
      <c r="CC270" s="254"/>
      <c r="CD270" s="65" t="str">
        <f t="shared" si="4"/>
        <v/>
      </c>
      <c r="CE270" s="65"/>
      <c r="CF270" s="65"/>
      <c r="CG270" s="65"/>
      <c r="CH270" s="65"/>
      <c r="CI270" s="65"/>
      <c r="CJ270" s="65">
        <f t="shared" si="5"/>
        <v>0</v>
      </c>
      <c r="CK270" s="53" t="s">
        <v>254</v>
      </c>
      <c r="CL270" s="54" t="s">
        <v>254</v>
      </c>
      <c r="CM270" s="284">
        <v>45804.0</v>
      </c>
    </row>
    <row r="271" ht="22.5" customHeight="1">
      <c r="A271" s="48" t="s">
        <v>1610</v>
      </c>
      <c r="B271" s="33" t="s">
        <v>254</v>
      </c>
      <c r="C271" s="33" t="s">
        <v>10348</v>
      </c>
      <c r="D271" s="261" t="s">
        <v>5283</v>
      </c>
      <c r="E271" s="280" t="s">
        <v>93</v>
      </c>
      <c r="F271" s="280" t="s">
        <v>126</v>
      </c>
      <c r="G271" s="280" t="s">
        <v>128</v>
      </c>
      <c r="H271" s="264" t="s">
        <v>3803</v>
      </c>
      <c r="I271" s="41" t="s">
        <v>278</v>
      </c>
      <c r="J271" s="41" t="s">
        <v>278</v>
      </c>
      <c r="K271" s="48" t="s">
        <v>10349</v>
      </c>
      <c r="L271" s="350" t="s">
        <v>5286</v>
      </c>
      <c r="M271" s="350" t="s">
        <v>5286</v>
      </c>
      <c r="N271" s="352" t="s">
        <v>5288</v>
      </c>
      <c r="O271" s="352" t="s">
        <v>5290</v>
      </c>
      <c r="P271" s="353" t="s">
        <v>70</v>
      </c>
      <c r="Q271" s="277" t="s">
        <v>5291</v>
      </c>
      <c r="R271" s="48" t="s">
        <v>5292</v>
      </c>
      <c r="S271" s="48">
        <v>2754.0</v>
      </c>
      <c r="T271" s="286" t="s">
        <v>268</v>
      </c>
      <c r="U271" s="48" t="s">
        <v>10353</v>
      </c>
      <c r="V271" s="48" t="s">
        <v>10354</v>
      </c>
      <c r="W271" s="48" t="s">
        <v>10355</v>
      </c>
      <c r="X271" s="48" t="s">
        <v>10356</v>
      </c>
      <c r="Y271" s="354">
        <v>45392.0</v>
      </c>
      <c r="Z271" s="354">
        <v>45897.0</v>
      </c>
      <c r="AA271" s="48" t="s">
        <v>10358</v>
      </c>
      <c r="AB271" s="205" t="s">
        <v>10359</v>
      </c>
      <c r="AC271" s="48">
        <v>1.0</v>
      </c>
      <c r="AD271" s="344" t="s">
        <v>257</v>
      </c>
      <c r="AE271" s="344" t="s">
        <v>252</v>
      </c>
      <c r="AF271" s="286" t="s">
        <v>53</v>
      </c>
      <c r="AG271" s="359" t="s">
        <v>104</v>
      </c>
      <c r="AH271" s="289" t="s">
        <v>52</v>
      </c>
      <c r="AI271" s="33" t="s">
        <v>317</v>
      </c>
      <c r="AJ271" s="356">
        <v>14.53</v>
      </c>
      <c r="AK271" s="33" t="s">
        <v>317</v>
      </c>
      <c r="AL271" s="33" t="s">
        <v>317</v>
      </c>
      <c r="AM271" s="33" t="s">
        <v>317</v>
      </c>
      <c r="AN271" s="33" t="s">
        <v>317</v>
      </c>
      <c r="AO271" s="352" t="s">
        <v>257</v>
      </c>
      <c r="AP271" s="33" t="s">
        <v>317</v>
      </c>
      <c r="AQ271" s="33" t="s">
        <v>317</v>
      </c>
      <c r="AR271" s="33" t="s">
        <v>317</v>
      </c>
      <c r="AS271" s="48">
        <v>7176.0</v>
      </c>
      <c r="AT271" s="296">
        <f t="shared" ref="AT271:AT272" si="31">AU271/AS271</f>
        <v>0.1254180602</v>
      </c>
      <c r="AU271" s="48">
        <v>900.0</v>
      </c>
      <c r="AV271" s="33" t="s">
        <v>317</v>
      </c>
      <c r="AW271" s="33" t="s">
        <v>317</v>
      </c>
      <c r="AX271" s="33" t="s">
        <v>317</v>
      </c>
      <c r="AY271" s="33" t="s">
        <v>317</v>
      </c>
      <c r="AZ271" s="33" t="s">
        <v>317</v>
      </c>
      <c r="BA271" s="33" t="s">
        <v>317</v>
      </c>
      <c r="BB271" s="33" t="s">
        <v>317</v>
      </c>
      <c r="BC271" s="33" t="s">
        <v>317</v>
      </c>
      <c r="BD271" s="33" t="s">
        <v>317</v>
      </c>
      <c r="BE271" s="33" t="s">
        <v>317</v>
      </c>
      <c r="BF271" s="33" t="s">
        <v>317</v>
      </c>
      <c r="BG271" s="33" t="s">
        <v>317</v>
      </c>
      <c r="BH271" s="33" t="s">
        <v>317</v>
      </c>
      <c r="BI271" s="33" t="s">
        <v>317</v>
      </c>
      <c r="BJ271" s="33" t="s">
        <v>317</v>
      </c>
      <c r="BK271" s="264" t="s">
        <v>278</v>
      </c>
      <c r="BL271" s="48" t="s">
        <v>1912</v>
      </c>
      <c r="BM271" s="48" t="s">
        <v>317</v>
      </c>
      <c r="BN271" s="48" t="s">
        <v>10361</v>
      </c>
      <c r="BO271" s="286" t="s">
        <v>53</v>
      </c>
      <c r="BP271" s="286" t="s">
        <v>81</v>
      </c>
      <c r="BQ271" s="286" t="s">
        <v>176</v>
      </c>
      <c r="BR271" s="48" t="s">
        <v>3593</v>
      </c>
      <c r="BS271" s="289" t="s">
        <v>512</v>
      </c>
      <c r="BT271" s="254">
        <f t="shared" si="2"/>
        <v>2025</v>
      </c>
      <c r="BU271" s="254"/>
      <c r="BV271" s="254"/>
      <c r="BW271" s="254"/>
      <c r="BX271" s="254" t="str">
        <f>COUNTIF(A2:BV2, "") + COUNTIF(A2:BV2, "NA") + COUNTIF(A2:BV2, "N/A") + COUNTIF(A2:BV2, "No aplica")</f>
        <v>#ERROR!</v>
      </c>
      <c r="BY271" s="254"/>
      <c r="BZ271" s="62" t="s">
        <v>214</v>
      </c>
      <c r="CA271" s="64" t="s">
        <v>214</v>
      </c>
      <c r="CB271" s="254"/>
      <c r="CC271" s="254"/>
      <c r="CD271" s="65" t="str">
        <f t="shared" si="4"/>
        <v/>
      </c>
      <c r="CE271" s="65"/>
      <c r="CF271" s="65"/>
      <c r="CG271" s="65"/>
      <c r="CH271" s="65"/>
      <c r="CI271" s="65"/>
      <c r="CJ271" s="65">
        <f t="shared" si="5"/>
        <v>0</v>
      </c>
      <c r="CK271" s="53" t="s">
        <v>254</v>
      </c>
      <c r="CL271" s="54" t="s">
        <v>254</v>
      </c>
      <c r="CM271" s="284">
        <v>45804.0</v>
      </c>
    </row>
    <row r="272" ht="22.5" customHeight="1">
      <c r="A272" s="48" t="s">
        <v>1610</v>
      </c>
      <c r="B272" s="33" t="s">
        <v>254</v>
      </c>
      <c r="C272" s="33" t="s">
        <v>10368</v>
      </c>
      <c r="D272" s="261" t="s">
        <v>8304</v>
      </c>
      <c r="E272" s="280" t="s">
        <v>93</v>
      </c>
      <c r="F272" s="280" t="s">
        <v>126</v>
      </c>
      <c r="G272" s="280" t="s">
        <v>128</v>
      </c>
      <c r="H272" s="264" t="s">
        <v>3803</v>
      </c>
      <c r="I272" s="41" t="s">
        <v>278</v>
      </c>
      <c r="J272" s="41" t="s">
        <v>278</v>
      </c>
      <c r="K272" s="48" t="s">
        <v>10370</v>
      </c>
      <c r="L272" s="350" t="s">
        <v>10371</v>
      </c>
      <c r="M272" s="350" t="s">
        <v>10371</v>
      </c>
      <c r="N272" s="352" t="s">
        <v>10372</v>
      </c>
      <c r="O272" s="352" t="s">
        <v>8314</v>
      </c>
      <c r="P272" s="353" t="s">
        <v>44</v>
      </c>
      <c r="Q272" s="277" t="s">
        <v>10373</v>
      </c>
      <c r="R272" s="48" t="s">
        <v>10374</v>
      </c>
      <c r="S272" s="48">
        <v>8220.0</v>
      </c>
      <c r="T272" s="286" t="s">
        <v>72</v>
      </c>
      <c r="U272" s="48" t="s">
        <v>10375</v>
      </c>
      <c r="V272" s="48" t="s">
        <v>10376</v>
      </c>
      <c r="W272" s="48" t="s">
        <v>10377</v>
      </c>
      <c r="X272" s="48" t="s">
        <v>10378</v>
      </c>
      <c r="Y272" s="354">
        <v>45390.0</v>
      </c>
      <c r="Z272" s="354">
        <v>45897.0</v>
      </c>
      <c r="AA272" s="48" t="s">
        <v>10379</v>
      </c>
      <c r="AB272" s="205" t="s">
        <v>10380</v>
      </c>
      <c r="AC272" s="48">
        <v>1.0</v>
      </c>
      <c r="AD272" s="344" t="s">
        <v>257</v>
      </c>
      <c r="AE272" s="344" t="s">
        <v>252</v>
      </c>
      <c r="AF272" s="286" t="s">
        <v>53</v>
      </c>
      <c r="AG272" s="355" t="s">
        <v>104</v>
      </c>
      <c r="AH272" s="289" t="s">
        <v>52</v>
      </c>
      <c r="AI272" s="33" t="s">
        <v>317</v>
      </c>
      <c r="AJ272" s="366">
        <v>5.0</v>
      </c>
      <c r="AK272" s="33" t="s">
        <v>317</v>
      </c>
      <c r="AL272" s="33" t="s">
        <v>317</v>
      </c>
      <c r="AM272" s="33" t="s">
        <v>317</v>
      </c>
      <c r="AN272" s="33" t="s">
        <v>317</v>
      </c>
      <c r="AO272" s="352" t="s">
        <v>257</v>
      </c>
      <c r="AP272" s="33" t="s">
        <v>317</v>
      </c>
      <c r="AQ272" s="33" t="s">
        <v>317</v>
      </c>
      <c r="AR272" s="33" t="s">
        <v>317</v>
      </c>
      <c r="AS272" s="48">
        <v>13051.0</v>
      </c>
      <c r="AT272" s="296">
        <f t="shared" si="31"/>
        <v>0.0444563635</v>
      </c>
      <c r="AU272" s="48">
        <v>580.2</v>
      </c>
      <c r="AV272" s="33" t="s">
        <v>317</v>
      </c>
      <c r="AW272" s="33" t="s">
        <v>317</v>
      </c>
      <c r="AX272" s="33" t="s">
        <v>317</v>
      </c>
      <c r="AY272" s="33" t="s">
        <v>317</v>
      </c>
      <c r="AZ272" s="33" t="s">
        <v>317</v>
      </c>
      <c r="BA272" s="33" t="s">
        <v>317</v>
      </c>
      <c r="BB272" s="33" t="s">
        <v>317</v>
      </c>
      <c r="BC272" s="33" t="s">
        <v>317</v>
      </c>
      <c r="BD272" s="33" t="s">
        <v>317</v>
      </c>
      <c r="BE272" s="33" t="s">
        <v>317</v>
      </c>
      <c r="BF272" s="33" t="s">
        <v>317</v>
      </c>
      <c r="BG272" s="33" t="s">
        <v>317</v>
      </c>
      <c r="BH272" s="33" t="s">
        <v>317</v>
      </c>
      <c r="BI272" s="33" t="s">
        <v>317</v>
      </c>
      <c r="BJ272" s="33" t="s">
        <v>317</v>
      </c>
      <c r="BK272" s="264" t="s">
        <v>278</v>
      </c>
      <c r="BL272" s="48" t="s">
        <v>1912</v>
      </c>
      <c r="BM272" s="48" t="s">
        <v>317</v>
      </c>
      <c r="BN272" s="48" t="s">
        <v>10385</v>
      </c>
      <c r="BO272" s="286" t="s">
        <v>53</v>
      </c>
      <c r="BP272" s="286" t="s">
        <v>81</v>
      </c>
      <c r="BQ272" s="286" t="s">
        <v>176</v>
      </c>
      <c r="BR272" s="48" t="s">
        <v>3593</v>
      </c>
      <c r="BS272" s="289" t="s">
        <v>512</v>
      </c>
      <c r="BT272" s="254">
        <f t="shared" si="2"/>
        <v>2025</v>
      </c>
      <c r="BU272" s="254"/>
      <c r="BV272" s="254"/>
      <c r="BW272" s="254"/>
      <c r="BX272" s="254" t="str">
        <f>COUNTIF(A2:BV2, "") + COUNTIF(A2:BV2, "NA") + COUNTIF(A2:BV2, "N/A") + COUNTIF(A2:BV2, "No aplica")</f>
        <v>#ERROR!</v>
      </c>
      <c r="BY272" s="254"/>
      <c r="BZ272" s="62" t="s">
        <v>214</v>
      </c>
      <c r="CA272" s="64" t="s">
        <v>214</v>
      </c>
      <c r="CB272" s="254"/>
      <c r="CC272" s="254"/>
      <c r="CD272" s="65" t="str">
        <f t="shared" si="4"/>
        <v/>
      </c>
      <c r="CE272" s="65"/>
      <c r="CF272" s="65"/>
      <c r="CG272" s="65"/>
      <c r="CH272" s="65"/>
      <c r="CI272" s="65"/>
      <c r="CJ272" s="65">
        <f t="shared" si="5"/>
        <v>0</v>
      </c>
      <c r="CK272" s="53" t="s">
        <v>254</v>
      </c>
      <c r="CL272" s="54" t="s">
        <v>254</v>
      </c>
      <c r="CM272" s="284">
        <v>45804.0</v>
      </c>
    </row>
    <row r="273" ht="22.5" customHeight="1">
      <c r="A273" s="48" t="s">
        <v>1610</v>
      </c>
      <c r="B273" s="33" t="s">
        <v>254</v>
      </c>
      <c r="C273" s="33" t="s">
        <v>10396</v>
      </c>
      <c r="D273" s="261" t="s">
        <v>10397</v>
      </c>
      <c r="E273" s="280" t="s">
        <v>93</v>
      </c>
      <c r="F273" s="280" t="s">
        <v>126</v>
      </c>
      <c r="G273" s="280" t="s">
        <v>128</v>
      </c>
      <c r="H273" s="265" t="s">
        <v>3467</v>
      </c>
      <c r="I273" s="41" t="s">
        <v>278</v>
      </c>
      <c r="J273" s="41" t="s">
        <v>278</v>
      </c>
      <c r="K273" s="48" t="s">
        <v>10398</v>
      </c>
      <c r="L273" s="350" t="s">
        <v>10399</v>
      </c>
      <c r="M273" s="350" t="s">
        <v>10399</v>
      </c>
      <c r="N273" s="377" t="s">
        <v>3471</v>
      </c>
      <c r="O273" s="277" t="s">
        <v>10400</v>
      </c>
      <c r="P273" s="353" t="s">
        <v>44</v>
      </c>
      <c r="Q273" s="277" t="s">
        <v>3473</v>
      </c>
      <c r="R273" s="48" t="s">
        <v>3474</v>
      </c>
      <c r="S273" s="48">
        <v>8544.0</v>
      </c>
      <c r="T273" s="286" t="s">
        <v>303</v>
      </c>
      <c r="U273" s="48" t="s">
        <v>10401</v>
      </c>
      <c r="V273" s="48" t="s">
        <v>10402</v>
      </c>
      <c r="W273" s="48" t="s">
        <v>10403</v>
      </c>
      <c r="X273" s="48" t="s">
        <v>10404</v>
      </c>
      <c r="Y273" s="354">
        <v>45260.0</v>
      </c>
      <c r="Z273" s="354">
        <v>45772.0</v>
      </c>
      <c r="AA273" s="48" t="s">
        <v>10407</v>
      </c>
      <c r="AB273" s="205" t="s">
        <v>10408</v>
      </c>
      <c r="AC273" s="48">
        <v>1.0</v>
      </c>
      <c r="AD273" s="344" t="s">
        <v>257</v>
      </c>
      <c r="AE273" s="344" t="s">
        <v>252</v>
      </c>
      <c r="AF273" s="286" t="s">
        <v>53</v>
      </c>
      <c r="AG273" s="359" t="s">
        <v>74</v>
      </c>
      <c r="AH273" s="289" t="s">
        <v>52</v>
      </c>
      <c r="AI273" s="33" t="s">
        <v>317</v>
      </c>
      <c r="AJ273" s="356">
        <v>533.0</v>
      </c>
      <c r="AK273" s="33" t="s">
        <v>317</v>
      </c>
      <c r="AL273" s="33" t="s">
        <v>317</v>
      </c>
      <c r="AM273" s="33" t="s">
        <v>317</v>
      </c>
      <c r="AN273" s="33" t="s">
        <v>317</v>
      </c>
      <c r="AO273" s="352" t="s">
        <v>257</v>
      </c>
      <c r="AP273" s="48">
        <v>7029.0</v>
      </c>
      <c r="AQ273" s="361">
        <f t="shared" ref="AQ273:AQ274" si="32">AR273/AP273</f>
        <v>0.0007113387395</v>
      </c>
      <c r="AR273" s="48">
        <v>5.0</v>
      </c>
      <c r="AS273" s="33" t="s">
        <v>317</v>
      </c>
      <c r="AT273" s="33" t="s">
        <v>317</v>
      </c>
      <c r="AU273" s="33" t="s">
        <v>317</v>
      </c>
      <c r="AV273" s="33" t="s">
        <v>317</v>
      </c>
      <c r="AW273" s="33" t="s">
        <v>317</v>
      </c>
      <c r="AX273" s="33" t="s">
        <v>317</v>
      </c>
      <c r="AY273" s="33" t="s">
        <v>317</v>
      </c>
      <c r="AZ273" s="33" t="s">
        <v>317</v>
      </c>
      <c r="BA273" s="33" t="s">
        <v>317</v>
      </c>
      <c r="BB273" s="33" t="s">
        <v>317</v>
      </c>
      <c r="BC273" s="33" t="s">
        <v>317</v>
      </c>
      <c r="BD273" s="33" t="s">
        <v>317</v>
      </c>
      <c r="BE273" s="33" t="s">
        <v>317</v>
      </c>
      <c r="BF273" s="33" t="s">
        <v>317</v>
      </c>
      <c r="BG273" s="33" t="s">
        <v>317</v>
      </c>
      <c r="BH273" s="33" t="s">
        <v>317</v>
      </c>
      <c r="BI273" s="33" t="s">
        <v>317</v>
      </c>
      <c r="BJ273" s="33" t="s">
        <v>317</v>
      </c>
      <c r="BK273" s="264" t="s">
        <v>278</v>
      </c>
      <c r="BL273" s="48" t="s">
        <v>3385</v>
      </c>
      <c r="BM273" s="48" t="s">
        <v>317</v>
      </c>
      <c r="BN273" s="48" t="s">
        <v>3696</v>
      </c>
      <c r="BO273" s="286" t="s">
        <v>53</v>
      </c>
      <c r="BP273" s="286" t="s">
        <v>81</v>
      </c>
      <c r="BQ273" s="286" t="s">
        <v>176</v>
      </c>
      <c r="BR273" s="48" t="s">
        <v>3593</v>
      </c>
      <c r="BS273" s="289" t="s">
        <v>512</v>
      </c>
      <c r="BT273" s="254">
        <f t="shared" si="2"/>
        <v>2025</v>
      </c>
      <c r="BU273" s="254"/>
      <c r="BV273" s="254"/>
      <c r="BW273" s="254"/>
      <c r="BX273" s="254" t="str">
        <f>COUNTIF(A2:BV2, "") + COUNTIF(A2:BV2, "NA") + COUNTIF(A2:BV2, "N/A") + COUNTIF(A2:BV2, "No aplica")</f>
        <v>#ERROR!</v>
      </c>
      <c r="BY273" s="254"/>
      <c r="BZ273" s="62" t="s">
        <v>214</v>
      </c>
      <c r="CA273" s="64" t="s">
        <v>214</v>
      </c>
      <c r="CB273" s="254"/>
      <c r="CC273" s="254"/>
      <c r="CD273" s="65" t="str">
        <f t="shared" si="4"/>
        <v/>
      </c>
      <c r="CE273" s="65"/>
      <c r="CF273" s="65"/>
      <c r="CG273" s="65"/>
      <c r="CH273" s="65"/>
      <c r="CI273" s="65"/>
      <c r="CJ273" s="65">
        <f t="shared" si="5"/>
        <v>0</v>
      </c>
      <c r="CK273" s="53" t="s">
        <v>254</v>
      </c>
      <c r="CL273" s="54" t="s">
        <v>254</v>
      </c>
      <c r="CM273" s="284">
        <v>45804.0</v>
      </c>
    </row>
    <row r="274" ht="22.5" customHeight="1">
      <c r="A274" s="48" t="s">
        <v>1610</v>
      </c>
      <c r="B274" s="33" t="s">
        <v>254</v>
      </c>
      <c r="C274" s="33" t="s">
        <v>10422</v>
      </c>
      <c r="D274" s="261" t="s">
        <v>10423</v>
      </c>
      <c r="E274" s="280" t="s">
        <v>93</v>
      </c>
      <c r="F274" s="280" t="s">
        <v>126</v>
      </c>
      <c r="G274" s="280" t="s">
        <v>128</v>
      </c>
      <c r="H274" s="264" t="s">
        <v>3803</v>
      </c>
      <c r="I274" s="41" t="s">
        <v>278</v>
      </c>
      <c r="J274" s="41" t="s">
        <v>278</v>
      </c>
      <c r="K274" s="48" t="s">
        <v>10424</v>
      </c>
      <c r="L274" s="350" t="s">
        <v>10426</v>
      </c>
      <c r="M274" s="350" t="s">
        <v>10426</v>
      </c>
      <c r="N274" s="376" t="s">
        <v>10428</v>
      </c>
      <c r="O274" s="352" t="s">
        <v>10429</v>
      </c>
      <c r="P274" s="353" t="s">
        <v>44</v>
      </c>
      <c r="Q274" s="277" t="s">
        <v>10430</v>
      </c>
      <c r="R274" s="48" t="s">
        <v>10432</v>
      </c>
      <c r="S274" s="48">
        <v>8699.0</v>
      </c>
      <c r="T274" s="286" t="s">
        <v>197</v>
      </c>
      <c r="U274" s="48" t="s">
        <v>10433</v>
      </c>
      <c r="V274" s="48" t="s">
        <v>10434</v>
      </c>
      <c r="W274" s="48" t="s">
        <v>10435</v>
      </c>
      <c r="X274" s="48" t="s">
        <v>10437</v>
      </c>
      <c r="Y274" s="354">
        <v>45378.0</v>
      </c>
      <c r="Z274" s="354">
        <v>45805.0</v>
      </c>
      <c r="AA274" s="48" t="s">
        <v>10439</v>
      </c>
      <c r="AB274" s="205" t="s">
        <v>10441</v>
      </c>
      <c r="AC274" s="48">
        <v>1.0</v>
      </c>
      <c r="AD274" s="344" t="s">
        <v>257</v>
      </c>
      <c r="AE274" s="344" t="s">
        <v>252</v>
      </c>
      <c r="AF274" s="286" t="s">
        <v>53</v>
      </c>
      <c r="AG274" s="359" t="s">
        <v>74</v>
      </c>
      <c r="AH274" s="289" t="s">
        <v>52</v>
      </c>
      <c r="AI274" s="33" t="s">
        <v>317</v>
      </c>
      <c r="AJ274" s="366">
        <v>54.0</v>
      </c>
      <c r="AK274" s="33" t="s">
        <v>317</v>
      </c>
      <c r="AL274" s="33" t="s">
        <v>317</v>
      </c>
      <c r="AM274" s="33" t="s">
        <v>317</v>
      </c>
      <c r="AN274" s="33" t="s">
        <v>317</v>
      </c>
      <c r="AO274" s="352" t="s">
        <v>257</v>
      </c>
      <c r="AP274" s="48">
        <v>300.0</v>
      </c>
      <c r="AQ274" s="361">
        <f t="shared" si="32"/>
        <v>0.25</v>
      </c>
      <c r="AR274" s="48">
        <v>75.0</v>
      </c>
      <c r="AS274" s="33" t="s">
        <v>317</v>
      </c>
      <c r="AT274" s="33" t="s">
        <v>317</v>
      </c>
      <c r="AU274" s="33" t="s">
        <v>317</v>
      </c>
      <c r="AV274" s="33" t="s">
        <v>317</v>
      </c>
      <c r="AW274" s="33" t="s">
        <v>317</v>
      </c>
      <c r="AX274" s="33" t="s">
        <v>317</v>
      </c>
      <c r="AY274" s="33" t="s">
        <v>317</v>
      </c>
      <c r="AZ274" s="33" t="s">
        <v>317</v>
      </c>
      <c r="BA274" s="33" t="s">
        <v>317</v>
      </c>
      <c r="BB274" s="33" t="s">
        <v>317</v>
      </c>
      <c r="BC274" s="33" t="s">
        <v>317</v>
      </c>
      <c r="BD274" s="33" t="s">
        <v>317</v>
      </c>
      <c r="BE274" s="33" t="s">
        <v>317</v>
      </c>
      <c r="BF274" s="33" t="s">
        <v>317</v>
      </c>
      <c r="BG274" s="33" t="s">
        <v>317</v>
      </c>
      <c r="BH274" s="33" t="s">
        <v>317</v>
      </c>
      <c r="BI274" s="33" t="s">
        <v>317</v>
      </c>
      <c r="BJ274" s="33" t="s">
        <v>317</v>
      </c>
      <c r="BK274" s="264" t="s">
        <v>278</v>
      </c>
      <c r="BL274" s="48" t="s">
        <v>3385</v>
      </c>
      <c r="BM274" s="48" t="s">
        <v>317</v>
      </c>
      <c r="BN274" s="48" t="s">
        <v>10444</v>
      </c>
      <c r="BO274" s="286" t="s">
        <v>53</v>
      </c>
      <c r="BP274" s="286" t="s">
        <v>81</v>
      </c>
      <c r="BQ274" s="286" t="s">
        <v>176</v>
      </c>
      <c r="BR274" s="48" t="s">
        <v>3593</v>
      </c>
      <c r="BS274" s="289" t="s">
        <v>512</v>
      </c>
      <c r="BT274" s="254">
        <f t="shared" si="2"/>
        <v>2025</v>
      </c>
      <c r="BU274" s="254"/>
      <c r="BV274" s="254"/>
      <c r="BW274" s="254"/>
      <c r="BX274" s="254" t="str">
        <f>COUNTIF(A2:BV2, "") + COUNTIF(A2:BV2, "NA") + COUNTIF(A2:BV2, "N/A") + COUNTIF(A2:BV2, "No aplica")</f>
        <v>#ERROR!</v>
      </c>
      <c r="BY274" s="254"/>
      <c r="BZ274" s="62" t="s">
        <v>214</v>
      </c>
      <c r="CA274" s="64" t="s">
        <v>214</v>
      </c>
      <c r="CB274" s="254"/>
      <c r="CC274" s="254"/>
      <c r="CD274" s="65" t="str">
        <f t="shared" si="4"/>
        <v/>
      </c>
      <c r="CE274" s="65"/>
      <c r="CF274" s="65"/>
      <c r="CG274" s="65"/>
      <c r="CH274" s="65"/>
      <c r="CI274" s="65"/>
      <c r="CJ274" s="65">
        <f t="shared" si="5"/>
        <v>0</v>
      </c>
      <c r="CK274" s="53" t="s">
        <v>254</v>
      </c>
      <c r="CL274" s="54" t="s">
        <v>254</v>
      </c>
      <c r="CM274" s="284">
        <v>45804.0</v>
      </c>
    </row>
    <row r="275" ht="22.5" customHeight="1">
      <c r="A275" s="48" t="s">
        <v>1610</v>
      </c>
      <c r="B275" s="33" t="s">
        <v>254</v>
      </c>
      <c r="C275" s="33" t="s">
        <v>10451</v>
      </c>
      <c r="D275" s="261" t="s">
        <v>10452</v>
      </c>
      <c r="E275" s="280" t="s">
        <v>93</v>
      </c>
      <c r="F275" s="280" t="s">
        <v>126</v>
      </c>
      <c r="G275" s="280" t="s">
        <v>128</v>
      </c>
      <c r="H275" s="265" t="s">
        <v>3467</v>
      </c>
      <c r="I275" s="41" t="s">
        <v>278</v>
      </c>
      <c r="J275" s="41" t="s">
        <v>278</v>
      </c>
      <c r="K275" s="48" t="s">
        <v>10457</v>
      </c>
      <c r="L275" s="350" t="s">
        <v>10458</v>
      </c>
      <c r="M275" s="350" t="s">
        <v>10458</v>
      </c>
      <c r="N275" s="351" t="s">
        <v>5023</v>
      </c>
      <c r="O275" s="352" t="s">
        <v>5024</v>
      </c>
      <c r="P275" s="353" t="s">
        <v>70</v>
      </c>
      <c r="Q275" s="350" t="s">
        <v>10459</v>
      </c>
      <c r="R275" s="48" t="s">
        <v>5026</v>
      </c>
      <c r="S275" s="48">
        <v>2395.0</v>
      </c>
      <c r="T275" s="286" t="s">
        <v>268</v>
      </c>
      <c r="U275" s="48" t="s">
        <v>10460</v>
      </c>
      <c r="V275" s="48" t="s">
        <v>10461</v>
      </c>
      <c r="W275" s="48" t="s">
        <v>10462</v>
      </c>
      <c r="X275" s="48" t="s">
        <v>10463</v>
      </c>
      <c r="Y275" s="354">
        <v>45658.0</v>
      </c>
      <c r="Z275" s="354">
        <v>46000.0</v>
      </c>
      <c r="AA275" s="48" t="s">
        <v>10464</v>
      </c>
      <c r="AB275" s="205" t="s">
        <v>10465</v>
      </c>
      <c r="AC275" s="48">
        <v>1.0</v>
      </c>
      <c r="AD275" s="344" t="s">
        <v>257</v>
      </c>
      <c r="AE275" s="344" t="s">
        <v>252</v>
      </c>
      <c r="AF275" s="286" t="s">
        <v>53</v>
      </c>
      <c r="AG275" s="359" t="s">
        <v>2694</v>
      </c>
      <c r="AH275" s="289" t="s">
        <v>52</v>
      </c>
      <c r="AI275" s="33" t="s">
        <v>317</v>
      </c>
      <c r="AJ275" s="356">
        <v>55.38</v>
      </c>
      <c r="AK275" s="33" t="s">
        <v>317</v>
      </c>
      <c r="AL275" s="33" t="s">
        <v>317</v>
      </c>
      <c r="AM275" s="33" t="s">
        <v>317</v>
      </c>
      <c r="AN275" s="33" t="s">
        <v>317</v>
      </c>
      <c r="AO275" s="352" t="s">
        <v>257</v>
      </c>
      <c r="AP275" s="33" t="s">
        <v>317</v>
      </c>
      <c r="AQ275" s="33" t="s">
        <v>317</v>
      </c>
      <c r="AR275" s="33" t="s">
        <v>317</v>
      </c>
      <c r="AS275" s="33" t="s">
        <v>317</v>
      </c>
      <c r="AT275" s="33" t="s">
        <v>317</v>
      </c>
      <c r="AU275" s="33" t="s">
        <v>317</v>
      </c>
      <c r="AV275" s="33" t="s">
        <v>317</v>
      </c>
      <c r="AW275" s="33" t="s">
        <v>317</v>
      </c>
      <c r="AX275" s="48">
        <v>257.0</v>
      </c>
      <c r="AY275" s="33" t="s">
        <v>317</v>
      </c>
      <c r="AZ275" s="33" t="s">
        <v>317</v>
      </c>
      <c r="BA275" s="33" t="s">
        <v>317</v>
      </c>
      <c r="BB275" s="33" t="s">
        <v>317</v>
      </c>
      <c r="BC275" s="33" t="s">
        <v>317</v>
      </c>
      <c r="BD275" s="33" t="s">
        <v>317</v>
      </c>
      <c r="BE275" s="33" t="s">
        <v>317</v>
      </c>
      <c r="BF275" s="33" t="s">
        <v>317</v>
      </c>
      <c r="BG275" s="33" t="s">
        <v>317</v>
      </c>
      <c r="BH275" s="33" t="s">
        <v>317</v>
      </c>
      <c r="BI275" s="33" t="s">
        <v>317</v>
      </c>
      <c r="BJ275" s="33" t="s">
        <v>317</v>
      </c>
      <c r="BK275" s="264" t="s">
        <v>278</v>
      </c>
      <c r="BL275" s="48" t="s">
        <v>4332</v>
      </c>
      <c r="BM275" s="48" t="s">
        <v>317</v>
      </c>
      <c r="BN275" s="48" t="s">
        <v>317</v>
      </c>
      <c r="BO275" s="286" t="s">
        <v>53</v>
      </c>
      <c r="BP275" s="286" t="s">
        <v>81</v>
      </c>
      <c r="BQ275" s="286" t="s">
        <v>53</v>
      </c>
      <c r="BR275" s="48" t="s">
        <v>3593</v>
      </c>
      <c r="BS275" s="289" t="s">
        <v>512</v>
      </c>
      <c r="BT275" s="254">
        <f t="shared" si="2"/>
        <v>2025</v>
      </c>
      <c r="BU275" s="254"/>
      <c r="BV275" s="254"/>
      <c r="BW275" s="254"/>
      <c r="BX275" s="254" t="str">
        <f>COUNTIF(A2:BV2, "") + COUNTIF(A2:BV2, "NA") + COUNTIF(A2:BV2, "N/A") + COUNTIF(A2:BV2, "No aplica")</f>
        <v>#ERROR!</v>
      </c>
      <c r="BY275" s="254"/>
      <c r="BZ275" s="62" t="s">
        <v>214</v>
      </c>
      <c r="CA275" s="64" t="s">
        <v>214</v>
      </c>
      <c r="CB275" s="254"/>
      <c r="CC275" s="254"/>
      <c r="CD275" s="65" t="str">
        <f t="shared" si="4"/>
        <v/>
      </c>
      <c r="CE275" s="65"/>
      <c r="CF275" s="65"/>
      <c r="CG275" s="65"/>
      <c r="CH275" s="65"/>
      <c r="CI275" s="65"/>
      <c r="CJ275" s="65">
        <f t="shared" si="5"/>
        <v>0</v>
      </c>
      <c r="CK275" s="53" t="s">
        <v>254</v>
      </c>
      <c r="CL275" s="54" t="s">
        <v>254</v>
      </c>
      <c r="CM275" s="284">
        <v>45804.0</v>
      </c>
    </row>
    <row r="276" ht="22.5" customHeight="1">
      <c r="A276" s="48" t="s">
        <v>1610</v>
      </c>
      <c r="B276" s="33" t="s">
        <v>254</v>
      </c>
      <c r="C276" s="33" t="s">
        <v>10477</v>
      </c>
      <c r="D276" s="261" t="s">
        <v>10478</v>
      </c>
      <c r="E276" s="280" t="s">
        <v>93</v>
      </c>
      <c r="F276" s="280" t="s">
        <v>126</v>
      </c>
      <c r="G276" s="280" t="s">
        <v>128</v>
      </c>
      <c r="H276" s="265" t="s">
        <v>3467</v>
      </c>
      <c r="I276" s="41" t="s">
        <v>278</v>
      </c>
      <c r="J276" s="41" t="s">
        <v>278</v>
      </c>
      <c r="K276" s="48" t="s">
        <v>10479</v>
      </c>
      <c r="L276" s="350" t="s">
        <v>10480</v>
      </c>
      <c r="M276" s="350" t="s">
        <v>10480</v>
      </c>
      <c r="N276" s="351" t="s">
        <v>10481</v>
      </c>
      <c r="O276" s="352" t="s">
        <v>10482</v>
      </c>
      <c r="P276" s="353" t="s">
        <v>44</v>
      </c>
      <c r="Q276" s="350" t="s">
        <v>10483</v>
      </c>
      <c r="R276" s="48" t="s">
        <v>10484</v>
      </c>
      <c r="S276" s="48">
        <v>2229.0</v>
      </c>
      <c r="T276" s="286" t="s">
        <v>197</v>
      </c>
      <c r="U276" s="48" t="s">
        <v>10487</v>
      </c>
      <c r="V276" s="48" t="s">
        <v>10488</v>
      </c>
      <c r="W276" s="48" t="s">
        <v>10489</v>
      </c>
      <c r="X276" s="48" t="s">
        <v>10490</v>
      </c>
      <c r="Y276" s="354">
        <v>45839.0</v>
      </c>
      <c r="Z276" s="354">
        <v>46000.0</v>
      </c>
      <c r="AA276" s="48" t="s">
        <v>10491</v>
      </c>
      <c r="AB276" s="205" t="s">
        <v>257</v>
      </c>
      <c r="AC276" s="48">
        <v>1.0</v>
      </c>
      <c r="AD276" s="344" t="s">
        <v>257</v>
      </c>
      <c r="AE276" s="344" t="s">
        <v>252</v>
      </c>
      <c r="AF276" s="286" t="s">
        <v>53</v>
      </c>
      <c r="AG276" s="359" t="s">
        <v>156</v>
      </c>
      <c r="AH276" s="289" t="s">
        <v>52</v>
      </c>
      <c r="AI276" s="33" t="s">
        <v>317</v>
      </c>
      <c r="AJ276" s="33" t="s">
        <v>317</v>
      </c>
      <c r="AK276" s="33" t="s">
        <v>317</v>
      </c>
      <c r="AL276" s="33" t="s">
        <v>317</v>
      </c>
      <c r="AM276" s="33" t="s">
        <v>317</v>
      </c>
      <c r="AN276" s="33" t="s">
        <v>317</v>
      </c>
      <c r="AO276" s="352" t="s">
        <v>257</v>
      </c>
      <c r="AP276" s="33" t="s">
        <v>317</v>
      </c>
      <c r="AQ276" s="33" t="s">
        <v>317</v>
      </c>
      <c r="AR276" s="33" t="s">
        <v>317</v>
      </c>
      <c r="AS276" s="33" t="s">
        <v>317</v>
      </c>
      <c r="AT276" s="33" t="s">
        <v>317</v>
      </c>
      <c r="AU276" s="33" t="s">
        <v>317</v>
      </c>
      <c r="AV276" s="33" t="s">
        <v>317</v>
      </c>
      <c r="AW276" s="33" t="s">
        <v>317</v>
      </c>
      <c r="AX276" s="33" t="s">
        <v>317</v>
      </c>
      <c r="AY276" s="33" t="s">
        <v>317</v>
      </c>
      <c r="AZ276" s="33" t="s">
        <v>317</v>
      </c>
      <c r="BA276" s="33" t="s">
        <v>317</v>
      </c>
      <c r="BB276" s="33" t="s">
        <v>317</v>
      </c>
      <c r="BC276" s="33" t="s">
        <v>317</v>
      </c>
      <c r="BD276" s="33" t="s">
        <v>317</v>
      </c>
      <c r="BE276" s="33" t="s">
        <v>317</v>
      </c>
      <c r="BF276" s="33" t="s">
        <v>317</v>
      </c>
      <c r="BG276" s="33" t="s">
        <v>317</v>
      </c>
      <c r="BH276" s="33" t="s">
        <v>317</v>
      </c>
      <c r="BI276" s="33" t="s">
        <v>317</v>
      </c>
      <c r="BJ276" s="33" t="s">
        <v>317</v>
      </c>
      <c r="BK276" s="48" t="s">
        <v>10500</v>
      </c>
      <c r="BL276" s="48" t="s">
        <v>1753</v>
      </c>
      <c r="BM276" s="48" t="s">
        <v>317</v>
      </c>
      <c r="BN276" s="48" t="s">
        <v>10501</v>
      </c>
      <c r="BO276" s="286" t="s">
        <v>53</v>
      </c>
      <c r="BP276" s="286" t="s">
        <v>81</v>
      </c>
      <c r="BQ276" s="286" t="s">
        <v>53</v>
      </c>
      <c r="BR276" s="48" t="s">
        <v>4695</v>
      </c>
      <c r="BS276" s="289" t="s">
        <v>512</v>
      </c>
      <c r="BT276" s="254">
        <f t="shared" si="2"/>
        <v>2025</v>
      </c>
      <c r="BU276" s="254"/>
      <c r="BV276" s="254"/>
      <c r="BW276" s="254"/>
      <c r="BX276" s="254" t="str">
        <f>COUNTIF(A2:BV2, "") + COUNTIF(A2:BV2, "NA") + COUNTIF(A2:BV2, "N/A") + COUNTIF(A2:BV2, "No aplica")</f>
        <v>#ERROR!</v>
      </c>
      <c r="BY276" s="254"/>
      <c r="BZ276" s="62" t="s">
        <v>214</v>
      </c>
      <c r="CA276" s="64" t="s">
        <v>214</v>
      </c>
      <c r="CB276" s="254"/>
      <c r="CC276" s="254"/>
      <c r="CD276" s="65" t="str">
        <f t="shared" si="4"/>
        <v/>
      </c>
      <c r="CE276" s="65"/>
      <c r="CF276" s="65"/>
      <c r="CG276" s="65"/>
      <c r="CH276" s="65"/>
      <c r="CI276" s="65"/>
      <c r="CJ276" s="65">
        <f t="shared" si="5"/>
        <v>0</v>
      </c>
      <c r="CK276" s="53" t="s">
        <v>254</v>
      </c>
      <c r="CL276" s="54" t="s">
        <v>254</v>
      </c>
      <c r="CM276" s="284">
        <v>45804.0</v>
      </c>
    </row>
    <row r="277" ht="22.5" customHeight="1">
      <c r="A277" s="48" t="s">
        <v>1610</v>
      </c>
      <c r="B277" s="33" t="s">
        <v>254</v>
      </c>
      <c r="C277" s="33" t="s">
        <v>10510</v>
      </c>
      <c r="D277" s="261" t="s">
        <v>10512</v>
      </c>
      <c r="E277" s="280" t="s">
        <v>93</v>
      </c>
      <c r="F277" s="280" t="s">
        <v>126</v>
      </c>
      <c r="G277" s="280" t="s">
        <v>128</v>
      </c>
      <c r="H277" s="265" t="s">
        <v>3467</v>
      </c>
      <c r="I277" s="41" t="s">
        <v>278</v>
      </c>
      <c r="J277" s="41" t="s">
        <v>278</v>
      </c>
      <c r="K277" s="48" t="s">
        <v>10516</v>
      </c>
      <c r="L277" s="350" t="s">
        <v>10517</v>
      </c>
      <c r="M277" s="350" t="s">
        <v>10517</v>
      </c>
      <c r="N277" s="277" t="s">
        <v>10518</v>
      </c>
      <c r="O277" s="277" t="s">
        <v>10519</v>
      </c>
      <c r="P277" s="353" t="s">
        <v>44</v>
      </c>
      <c r="Q277" s="277" t="s">
        <v>10520</v>
      </c>
      <c r="R277" s="48" t="s">
        <v>10521</v>
      </c>
      <c r="S277" s="48">
        <v>1812.0</v>
      </c>
      <c r="T277" s="286" t="s">
        <v>265</v>
      </c>
      <c r="U277" s="48" t="s">
        <v>10522</v>
      </c>
      <c r="V277" s="48" t="s">
        <v>10523</v>
      </c>
      <c r="W277" s="48" t="s">
        <v>10524</v>
      </c>
      <c r="X277" s="48" t="s">
        <v>10525</v>
      </c>
      <c r="Y277" s="354">
        <v>45748.0</v>
      </c>
      <c r="Z277" s="354">
        <v>46000.0</v>
      </c>
      <c r="AA277" s="48" t="s">
        <v>10526</v>
      </c>
      <c r="AB277" s="205" t="s">
        <v>10527</v>
      </c>
      <c r="AC277" s="48">
        <v>1.0</v>
      </c>
      <c r="AD277" s="344" t="s">
        <v>257</v>
      </c>
      <c r="AE277" s="344" t="s">
        <v>252</v>
      </c>
      <c r="AF277" s="286" t="s">
        <v>53</v>
      </c>
      <c r="AG277" s="359" t="s">
        <v>2694</v>
      </c>
      <c r="AH277" s="289" t="s">
        <v>52</v>
      </c>
      <c r="AI277" s="33" t="s">
        <v>317</v>
      </c>
      <c r="AJ277" s="356">
        <v>1.43</v>
      </c>
      <c r="AK277" s="33" t="s">
        <v>317</v>
      </c>
      <c r="AL277" s="33" t="s">
        <v>317</v>
      </c>
      <c r="AM277" s="33" t="s">
        <v>317</v>
      </c>
      <c r="AN277" s="33" t="s">
        <v>317</v>
      </c>
      <c r="AO277" s="352" t="s">
        <v>257</v>
      </c>
      <c r="AP277" s="33" t="s">
        <v>317</v>
      </c>
      <c r="AQ277" s="33" t="s">
        <v>317</v>
      </c>
      <c r="AR277" s="33" t="s">
        <v>317</v>
      </c>
      <c r="AS277" s="33" t="s">
        <v>317</v>
      </c>
      <c r="AT277" s="33" t="s">
        <v>317</v>
      </c>
      <c r="AU277" s="33" t="s">
        <v>317</v>
      </c>
      <c r="AV277" s="33" t="s">
        <v>317</v>
      </c>
      <c r="AW277" s="33" t="s">
        <v>317</v>
      </c>
      <c r="AX277" s="48">
        <v>0.97</v>
      </c>
      <c r="AY277" s="33" t="s">
        <v>317</v>
      </c>
      <c r="AZ277" s="33" t="s">
        <v>317</v>
      </c>
      <c r="BA277" s="33" t="s">
        <v>317</v>
      </c>
      <c r="BB277" s="33" t="s">
        <v>317</v>
      </c>
      <c r="BC277" s="33" t="s">
        <v>317</v>
      </c>
      <c r="BD277" s="33" t="s">
        <v>317</v>
      </c>
      <c r="BE277" s="33" t="s">
        <v>317</v>
      </c>
      <c r="BF277" s="33" t="s">
        <v>317</v>
      </c>
      <c r="BG277" s="33" t="s">
        <v>317</v>
      </c>
      <c r="BH277" s="33" t="s">
        <v>317</v>
      </c>
      <c r="BI277" s="33" t="s">
        <v>317</v>
      </c>
      <c r="BJ277" s="33" t="s">
        <v>317</v>
      </c>
      <c r="BK277" s="264" t="s">
        <v>278</v>
      </c>
      <c r="BL277" s="48" t="s">
        <v>4332</v>
      </c>
      <c r="BM277" s="48" t="s">
        <v>317</v>
      </c>
      <c r="BN277" s="48" t="s">
        <v>317</v>
      </c>
      <c r="BO277" s="286" t="s">
        <v>53</v>
      </c>
      <c r="BP277" s="286" t="s">
        <v>81</v>
      </c>
      <c r="BQ277" s="286" t="s">
        <v>53</v>
      </c>
      <c r="BR277" s="48" t="s">
        <v>3593</v>
      </c>
      <c r="BS277" s="289" t="s">
        <v>512</v>
      </c>
      <c r="BT277" s="254">
        <f t="shared" si="2"/>
        <v>2025</v>
      </c>
      <c r="BU277" s="254"/>
      <c r="BV277" s="254"/>
      <c r="BW277" s="254"/>
      <c r="BX277" s="254" t="str">
        <f>COUNTIF(A2:BV2, "") + COUNTIF(A2:BV2, "NA") + COUNTIF(A2:BV2, "N/A") + COUNTIF(A2:BV2, "No aplica")</f>
        <v>#ERROR!</v>
      </c>
      <c r="BY277" s="254"/>
      <c r="BZ277" s="62" t="s">
        <v>214</v>
      </c>
      <c r="CA277" s="64" t="s">
        <v>214</v>
      </c>
      <c r="CB277" s="254"/>
      <c r="CC277" s="254"/>
      <c r="CD277" s="65" t="str">
        <f t="shared" si="4"/>
        <v/>
      </c>
      <c r="CE277" s="65"/>
      <c r="CF277" s="65"/>
      <c r="CG277" s="65"/>
      <c r="CH277" s="65"/>
      <c r="CI277" s="65"/>
      <c r="CJ277" s="65">
        <f t="shared" si="5"/>
        <v>0</v>
      </c>
      <c r="CK277" s="53" t="s">
        <v>254</v>
      </c>
      <c r="CL277" s="54" t="s">
        <v>254</v>
      </c>
      <c r="CM277" s="284">
        <v>45804.0</v>
      </c>
    </row>
    <row r="278" ht="22.5" hidden="1" customHeight="1">
      <c r="A278" s="97" t="s">
        <v>163</v>
      </c>
      <c r="B278" s="33" t="s">
        <v>254</v>
      </c>
      <c r="C278" s="33" t="s">
        <v>1190</v>
      </c>
      <c r="D278" s="97" t="s">
        <v>10540</v>
      </c>
      <c r="E278" s="103" t="s">
        <v>149</v>
      </c>
      <c r="F278" s="103" t="s">
        <v>126</v>
      </c>
      <c r="G278" s="103" t="s">
        <v>163</v>
      </c>
      <c r="H278" s="97" t="s">
        <v>10541</v>
      </c>
      <c r="I278" s="41" t="s">
        <v>278</v>
      </c>
      <c r="J278" s="41" t="s">
        <v>278</v>
      </c>
      <c r="K278" s="97" t="s">
        <v>10543</v>
      </c>
      <c r="L278" s="97" t="s">
        <v>10545</v>
      </c>
      <c r="M278" s="33" t="s">
        <v>241</v>
      </c>
      <c r="N278" s="109" t="s">
        <v>648</v>
      </c>
      <c r="O278" s="97" t="s">
        <v>425</v>
      </c>
      <c r="P278" s="103" t="s">
        <v>44</v>
      </c>
      <c r="Q278" s="97" t="s">
        <v>290</v>
      </c>
      <c r="R278" s="97" t="s">
        <v>10546</v>
      </c>
      <c r="S278" s="97" t="s">
        <v>278</v>
      </c>
      <c r="T278" s="106" t="s">
        <v>46</v>
      </c>
      <c r="U278" s="97" t="s">
        <v>10547</v>
      </c>
      <c r="V278" s="97" t="s">
        <v>10548</v>
      </c>
      <c r="W278" s="97" t="s">
        <v>10549</v>
      </c>
      <c r="X278" s="97" t="s">
        <v>10550</v>
      </c>
      <c r="Y278" s="287">
        <v>44589.0</v>
      </c>
      <c r="Z278" s="287">
        <v>46201.0</v>
      </c>
      <c r="AA278" s="97" t="s">
        <v>10552</v>
      </c>
      <c r="AB278" s="97" t="s">
        <v>10554</v>
      </c>
      <c r="AC278" s="97" t="s">
        <v>10555</v>
      </c>
      <c r="AD278" s="97" t="s">
        <v>10556</v>
      </c>
      <c r="AE278" s="97" t="s">
        <v>10557</v>
      </c>
      <c r="AF278" s="106" t="s">
        <v>53</v>
      </c>
      <c r="AG278" s="106" t="s">
        <v>10561</v>
      </c>
      <c r="AH278" s="103" t="s">
        <v>106</v>
      </c>
      <c r="AI278" s="33" t="s">
        <v>317</v>
      </c>
      <c r="AJ278" s="33" t="s">
        <v>317</v>
      </c>
      <c r="AK278" s="33" t="s">
        <v>317</v>
      </c>
      <c r="AL278" s="33" t="s">
        <v>317</v>
      </c>
      <c r="AM278" s="33" t="s">
        <v>317</v>
      </c>
      <c r="AN278" s="109">
        <v>2500.0</v>
      </c>
      <c r="AO278" s="132" t="s">
        <v>278</v>
      </c>
      <c r="AP278" s="33" t="s">
        <v>317</v>
      </c>
      <c r="AQ278" s="33" t="s">
        <v>317</v>
      </c>
      <c r="AR278" s="33" t="s">
        <v>317</v>
      </c>
      <c r="AS278" s="33" t="s">
        <v>317</v>
      </c>
      <c r="AT278" s="33" t="s">
        <v>317</v>
      </c>
      <c r="AU278" s="33" t="s">
        <v>317</v>
      </c>
      <c r="AV278" s="33" t="s">
        <v>317</v>
      </c>
      <c r="AW278" s="33" t="s">
        <v>317</v>
      </c>
      <c r="AX278" s="33" t="s">
        <v>317</v>
      </c>
      <c r="AY278" s="33" t="s">
        <v>317</v>
      </c>
      <c r="AZ278" s="33" t="s">
        <v>317</v>
      </c>
      <c r="BA278" s="33" t="s">
        <v>317</v>
      </c>
      <c r="BB278" s="33" t="s">
        <v>317</v>
      </c>
      <c r="BC278" s="33" t="s">
        <v>317</v>
      </c>
      <c r="BD278" s="33" t="s">
        <v>317</v>
      </c>
      <c r="BE278" s="33" t="s">
        <v>317</v>
      </c>
      <c r="BF278" s="33" t="s">
        <v>317</v>
      </c>
      <c r="BG278" s="109">
        <v>2000.0</v>
      </c>
      <c r="BH278" s="33" t="s">
        <v>317</v>
      </c>
      <c r="BI278" s="33" t="s">
        <v>317</v>
      </c>
      <c r="BJ278" s="33" t="s">
        <v>317</v>
      </c>
      <c r="BK278" s="429" t="s">
        <v>10568</v>
      </c>
      <c r="BL278" s="429" t="s">
        <v>10569</v>
      </c>
      <c r="BM278" s="429" t="s">
        <v>10570</v>
      </c>
      <c r="BN278" s="429" t="s">
        <v>10571</v>
      </c>
      <c r="BO278" s="106" t="s">
        <v>10572</v>
      </c>
      <c r="BP278" s="106" t="s">
        <v>546</v>
      </c>
      <c r="BQ278" s="106" t="s">
        <v>53</v>
      </c>
      <c r="BR278" s="97" t="s">
        <v>278</v>
      </c>
      <c r="BS278" s="103" t="s">
        <v>986</v>
      </c>
      <c r="BT278" s="97">
        <v>2024.0</v>
      </c>
      <c r="BU278" s="62" t="s">
        <v>1107</v>
      </c>
      <c r="BV278" s="64" t="str">
        <f t="shared" ref="BV278:BV286" si="33">IF(BX278=0,"","Diligenciar las "&amp;BX278&amp;" casillas faltantes. ")</f>
        <v/>
      </c>
      <c r="BW278" s="64" t="s">
        <v>1107</v>
      </c>
      <c r="BX278" s="64">
        <v>0.0</v>
      </c>
      <c r="BY278" s="65"/>
      <c r="BZ278" s="62" t="s">
        <v>214</v>
      </c>
      <c r="CA278" s="64"/>
      <c r="CB278" s="64"/>
      <c r="CC278" s="64" t="s">
        <v>369</v>
      </c>
      <c r="CD278" s="65" t="str">
        <f t="shared" si="4"/>
        <v/>
      </c>
      <c r="CE278" s="65"/>
      <c r="CF278" s="65"/>
      <c r="CG278" s="65"/>
      <c r="CH278" s="65"/>
      <c r="CI278" s="65"/>
      <c r="CJ278" s="65">
        <f t="shared" si="5"/>
        <v>0</v>
      </c>
      <c r="CK278" s="53" t="s">
        <v>254</v>
      </c>
      <c r="CL278" s="54" t="s">
        <v>254</v>
      </c>
      <c r="CM278" s="438">
        <v>46169.0</v>
      </c>
    </row>
    <row r="279" ht="22.5" customHeight="1">
      <c r="A279" s="48" t="s">
        <v>1610</v>
      </c>
      <c r="B279" s="33" t="s">
        <v>254</v>
      </c>
      <c r="C279" s="33" t="s">
        <v>10575</v>
      </c>
      <c r="D279" s="261" t="s">
        <v>10576</v>
      </c>
      <c r="E279" s="263" t="s">
        <v>93</v>
      </c>
      <c r="F279" s="263" t="s">
        <v>126</v>
      </c>
      <c r="G279" s="263" t="s">
        <v>128</v>
      </c>
      <c r="H279" s="261" t="s">
        <v>1633</v>
      </c>
      <c r="I279" s="41" t="s">
        <v>278</v>
      </c>
      <c r="J279" s="41" t="s">
        <v>278</v>
      </c>
      <c r="K279" s="264" t="s">
        <v>10577</v>
      </c>
      <c r="L279" s="261" t="s">
        <v>10578</v>
      </c>
      <c r="M279" s="261" t="s">
        <v>10578</v>
      </c>
      <c r="N279" s="261" t="s">
        <v>10579</v>
      </c>
      <c r="O279" s="261" t="s">
        <v>10580</v>
      </c>
      <c r="P279" s="263" t="s">
        <v>44</v>
      </c>
      <c r="Q279" s="264" t="s">
        <v>10583</v>
      </c>
      <c r="R279" s="261" t="s">
        <v>10584</v>
      </c>
      <c r="S279" s="265">
        <v>2319.0</v>
      </c>
      <c r="T279" s="261" t="s">
        <v>72</v>
      </c>
      <c r="U279" s="261" t="s">
        <v>10586</v>
      </c>
      <c r="V279" s="261" t="s">
        <v>10588</v>
      </c>
      <c r="W279" s="261" t="s">
        <v>10590</v>
      </c>
      <c r="X279" s="261" t="s">
        <v>10591</v>
      </c>
      <c r="Y279" s="266">
        <v>44977.0</v>
      </c>
      <c r="Z279" s="266">
        <v>45504.0</v>
      </c>
      <c r="AA279" s="261" t="s">
        <v>10595</v>
      </c>
      <c r="AB279" s="267">
        <v>137421.0</v>
      </c>
      <c r="AC279" s="261">
        <v>1.0</v>
      </c>
      <c r="AD279" s="261" t="s">
        <v>257</v>
      </c>
      <c r="AE279" s="261" t="s">
        <v>252</v>
      </c>
      <c r="AF279" s="268" t="s">
        <v>53</v>
      </c>
      <c r="AG279" s="261" t="s">
        <v>74</v>
      </c>
      <c r="AH279" s="269" t="s">
        <v>1630</v>
      </c>
      <c r="AI279" s="33" t="s">
        <v>317</v>
      </c>
      <c r="AJ279" s="261">
        <v>0.17</v>
      </c>
      <c r="AK279" s="33" t="s">
        <v>317</v>
      </c>
      <c r="AL279" s="33" t="s">
        <v>317</v>
      </c>
      <c r="AM279" s="33" t="s">
        <v>317</v>
      </c>
      <c r="AN279" s="33" t="s">
        <v>317</v>
      </c>
      <c r="AO279" s="261" t="s">
        <v>257</v>
      </c>
      <c r="AP279" s="276" t="s">
        <v>317</v>
      </c>
      <c r="AQ279" s="33" t="s">
        <v>317</v>
      </c>
      <c r="AR279" s="272">
        <v>560.0</v>
      </c>
      <c r="AS279" s="33" t="s">
        <v>317</v>
      </c>
      <c r="AT279" s="33" t="s">
        <v>317</v>
      </c>
      <c r="AU279" s="33" t="s">
        <v>317</v>
      </c>
      <c r="AV279" s="33" t="s">
        <v>317</v>
      </c>
      <c r="AW279" s="33" t="s">
        <v>317</v>
      </c>
      <c r="AX279" s="33" t="s">
        <v>317</v>
      </c>
      <c r="AY279" s="33" t="s">
        <v>317</v>
      </c>
      <c r="AZ279" s="33" t="s">
        <v>317</v>
      </c>
      <c r="BA279" s="33" t="s">
        <v>317</v>
      </c>
      <c r="BB279" s="33" t="s">
        <v>317</v>
      </c>
      <c r="BC279" s="33" t="s">
        <v>317</v>
      </c>
      <c r="BD279" s="33" t="s">
        <v>317</v>
      </c>
      <c r="BE279" s="33" t="s">
        <v>317</v>
      </c>
      <c r="BF279" s="33" t="s">
        <v>317</v>
      </c>
      <c r="BG279" s="33" t="s">
        <v>317</v>
      </c>
      <c r="BH279" s="33" t="s">
        <v>317</v>
      </c>
      <c r="BI279" s="33" t="s">
        <v>317</v>
      </c>
      <c r="BJ279" s="33" t="s">
        <v>317</v>
      </c>
      <c r="BK279" s="264" t="s">
        <v>278</v>
      </c>
      <c r="BL279" s="261" t="s">
        <v>1645</v>
      </c>
      <c r="BM279" s="48" t="s">
        <v>317</v>
      </c>
      <c r="BN279" s="48" t="s">
        <v>317</v>
      </c>
      <c r="BO279" s="261" t="s">
        <v>53</v>
      </c>
      <c r="BP279" s="261" t="s">
        <v>81</v>
      </c>
      <c r="BQ279" s="261" t="s">
        <v>1647</v>
      </c>
      <c r="BR279" s="273" t="s">
        <v>10600</v>
      </c>
      <c r="BS279" s="74" t="s">
        <v>512</v>
      </c>
      <c r="BT279" s="265">
        <f t="shared" ref="BT279:BT305" si="34">YEAR(Z279)</f>
        <v>2024</v>
      </c>
      <c r="BU279" s="62" t="s">
        <v>214</v>
      </c>
      <c r="BV279" s="64" t="str">
        <f t="shared" si="33"/>
        <v/>
      </c>
      <c r="BW279" s="64" t="s">
        <v>1231</v>
      </c>
      <c r="BX279" s="64">
        <v>0.0</v>
      </c>
      <c r="BY279" s="65"/>
      <c r="BZ279" s="62" t="s">
        <v>1651</v>
      </c>
      <c r="CA279" s="64"/>
      <c r="CB279" s="64" t="s">
        <v>1652</v>
      </c>
      <c r="CC279" s="65"/>
      <c r="CD279" s="65" t="str">
        <f t="shared" si="4"/>
        <v/>
      </c>
      <c r="CE279" s="65"/>
      <c r="CF279" s="65"/>
      <c r="CG279" s="64" t="s">
        <v>454</v>
      </c>
      <c r="CH279" s="65"/>
      <c r="CI279" s="65"/>
      <c r="CJ279" s="65">
        <f t="shared" si="5"/>
        <v>0</v>
      </c>
      <c r="CK279" s="53" t="s">
        <v>254</v>
      </c>
      <c r="CL279" s="54" t="s">
        <v>254</v>
      </c>
      <c r="CM279" s="279">
        <v>46185.0</v>
      </c>
    </row>
    <row r="280" ht="22.5" customHeight="1">
      <c r="A280" s="48" t="s">
        <v>1610</v>
      </c>
      <c r="B280" s="33" t="s">
        <v>254</v>
      </c>
      <c r="C280" s="33" t="s">
        <v>10613</v>
      </c>
      <c r="D280" s="261" t="s">
        <v>10614</v>
      </c>
      <c r="E280" s="263" t="s">
        <v>93</v>
      </c>
      <c r="F280" s="263" t="s">
        <v>126</v>
      </c>
      <c r="G280" s="263" t="s">
        <v>128</v>
      </c>
      <c r="H280" s="261" t="s">
        <v>1633</v>
      </c>
      <c r="I280" s="41" t="s">
        <v>278</v>
      </c>
      <c r="J280" s="41" t="s">
        <v>278</v>
      </c>
      <c r="K280" s="264" t="s">
        <v>10615</v>
      </c>
      <c r="L280" s="261" t="s">
        <v>5700</v>
      </c>
      <c r="M280" s="261" t="s">
        <v>5700</v>
      </c>
      <c r="N280" s="261" t="s">
        <v>5701</v>
      </c>
      <c r="O280" s="261" t="s">
        <v>10616</v>
      </c>
      <c r="P280" s="263" t="s">
        <v>44</v>
      </c>
      <c r="Q280" s="264" t="s">
        <v>10617</v>
      </c>
      <c r="R280" s="261" t="s">
        <v>5704</v>
      </c>
      <c r="S280" s="265">
        <v>8412.0</v>
      </c>
      <c r="T280" s="261" t="s">
        <v>330</v>
      </c>
      <c r="U280" s="261" t="s">
        <v>10618</v>
      </c>
      <c r="V280" s="261" t="s">
        <v>10619</v>
      </c>
      <c r="W280" s="261" t="s">
        <v>10620</v>
      </c>
      <c r="X280" s="261" t="s">
        <v>10621</v>
      </c>
      <c r="Y280" s="266">
        <v>44772.0</v>
      </c>
      <c r="Z280" s="266">
        <v>45530.0</v>
      </c>
      <c r="AA280" s="261" t="s">
        <v>10622</v>
      </c>
      <c r="AB280" s="267">
        <v>6.76172207E8</v>
      </c>
      <c r="AC280" s="261">
        <v>1.0</v>
      </c>
      <c r="AD280" s="261" t="s">
        <v>257</v>
      </c>
      <c r="AE280" s="261" t="s">
        <v>252</v>
      </c>
      <c r="AF280" s="268" t="s">
        <v>53</v>
      </c>
      <c r="AG280" s="261" t="s">
        <v>104</v>
      </c>
      <c r="AH280" s="269" t="s">
        <v>1630</v>
      </c>
      <c r="AI280" s="33" t="s">
        <v>317</v>
      </c>
      <c r="AJ280" s="261">
        <v>59.0</v>
      </c>
      <c r="AK280" s="33" t="s">
        <v>317</v>
      </c>
      <c r="AL280" s="33" t="s">
        <v>317</v>
      </c>
      <c r="AM280" s="33" t="s">
        <v>317</v>
      </c>
      <c r="AN280" s="33" t="s">
        <v>317</v>
      </c>
      <c r="AO280" s="261" t="s">
        <v>257</v>
      </c>
      <c r="AP280" s="33" t="s">
        <v>317</v>
      </c>
      <c r="AQ280" s="33" t="s">
        <v>317</v>
      </c>
      <c r="AR280" s="33" t="s">
        <v>317</v>
      </c>
      <c r="AS280" s="276" t="s">
        <v>317</v>
      </c>
      <c r="AT280" s="33" t="s">
        <v>317</v>
      </c>
      <c r="AU280" s="272">
        <v>147495.0</v>
      </c>
      <c r="AV280" s="33" t="s">
        <v>317</v>
      </c>
      <c r="AW280" s="33" t="s">
        <v>317</v>
      </c>
      <c r="AX280" s="33" t="s">
        <v>317</v>
      </c>
      <c r="AY280" s="33" t="s">
        <v>317</v>
      </c>
      <c r="AZ280" s="33" t="s">
        <v>317</v>
      </c>
      <c r="BA280" s="33" t="s">
        <v>317</v>
      </c>
      <c r="BB280" s="33" t="s">
        <v>317</v>
      </c>
      <c r="BC280" s="33" t="s">
        <v>317</v>
      </c>
      <c r="BD280" s="33" t="s">
        <v>317</v>
      </c>
      <c r="BE280" s="33" t="s">
        <v>317</v>
      </c>
      <c r="BF280" s="33" t="s">
        <v>317</v>
      </c>
      <c r="BG280" s="33" t="s">
        <v>317</v>
      </c>
      <c r="BH280" s="33" t="s">
        <v>317</v>
      </c>
      <c r="BI280" s="33" t="s">
        <v>317</v>
      </c>
      <c r="BJ280" s="33" t="s">
        <v>317</v>
      </c>
      <c r="BK280" s="264" t="s">
        <v>278</v>
      </c>
      <c r="BL280" s="261" t="s">
        <v>1912</v>
      </c>
      <c r="BM280" s="48" t="s">
        <v>317</v>
      </c>
      <c r="BN280" s="48" t="s">
        <v>317</v>
      </c>
      <c r="BO280" s="261" t="s">
        <v>53</v>
      </c>
      <c r="BP280" s="261" t="s">
        <v>81</v>
      </c>
      <c r="BQ280" s="261" t="s">
        <v>1647</v>
      </c>
      <c r="BR280" s="273" t="s">
        <v>10634</v>
      </c>
      <c r="BS280" s="74" t="s">
        <v>512</v>
      </c>
      <c r="BT280" s="265">
        <f t="shared" si="34"/>
        <v>2024</v>
      </c>
      <c r="BU280" s="62" t="s">
        <v>214</v>
      </c>
      <c r="BV280" s="64" t="str">
        <f t="shared" si="33"/>
        <v/>
      </c>
      <c r="BW280" s="64" t="s">
        <v>1231</v>
      </c>
      <c r="BX280" s="64">
        <v>0.0</v>
      </c>
      <c r="BY280" s="65"/>
      <c r="BZ280" s="62" t="s">
        <v>10635</v>
      </c>
      <c r="CA280" s="64"/>
      <c r="CB280" s="64" t="s">
        <v>1652</v>
      </c>
      <c r="CC280" s="65"/>
      <c r="CD280" s="65" t="str">
        <f t="shared" si="4"/>
        <v/>
      </c>
      <c r="CE280" s="65"/>
      <c r="CF280" s="65"/>
      <c r="CG280" s="65"/>
      <c r="CH280" s="64" t="s">
        <v>1957</v>
      </c>
      <c r="CI280" s="65"/>
      <c r="CJ280" s="65">
        <f t="shared" si="5"/>
        <v>0</v>
      </c>
      <c r="CK280" s="53" t="s">
        <v>254</v>
      </c>
      <c r="CL280" s="54" t="s">
        <v>254</v>
      </c>
      <c r="CM280" s="279">
        <v>46185.0</v>
      </c>
    </row>
    <row r="281" ht="22.5" customHeight="1">
      <c r="A281" s="48" t="s">
        <v>1610</v>
      </c>
      <c r="B281" s="33" t="s">
        <v>254</v>
      </c>
      <c r="C281" s="33" t="s">
        <v>10638</v>
      </c>
      <c r="D281" s="261" t="s">
        <v>10639</v>
      </c>
      <c r="E281" s="263" t="s">
        <v>93</v>
      </c>
      <c r="F281" s="263" t="s">
        <v>126</v>
      </c>
      <c r="G281" s="263" t="s">
        <v>128</v>
      </c>
      <c r="H281" s="261" t="s">
        <v>1633</v>
      </c>
      <c r="I281" s="41" t="s">
        <v>278</v>
      </c>
      <c r="J281" s="41" t="s">
        <v>278</v>
      </c>
      <c r="K281" s="264" t="s">
        <v>10641</v>
      </c>
      <c r="L281" s="261" t="s">
        <v>10643</v>
      </c>
      <c r="M281" s="261" t="s">
        <v>10643</v>
      </c>
      <c r="N281" s="261" t="s">
        <v>10644</v>
      </c>
      <c r="O281" s="261" t="s">
        <v>10645</v>
      </c>
      <c r="P281" s="263" t="s">
        <v>44</v>
      </c>
      <c r="Q281" s="264" t="s">
        <v>10647</v>
      </c>
      <c r="R281" s="261" t="s">
        <v>10648</v>
      </c>
      <c r="S281" s="265">
        <v>2911.0</v>
      </c>
      <c r="T281" s="261" t="s">
        <v>293</v>
      </c>
      <c r="U281" s="261" t="s">
        <v>10651</v>
      </c>
      <c r="V281" s="261" t="s">
        <v>10652</v>
      </c>
      <c r="W281" s="261" t="s">
        <v>10654</v>
      </c>
      <c r="X281" s="261" t="s">
        <v>10655</v>
      </c>
      <c r="Y281" s="266">
        <v>44986.0</v>
      </c>
      <c r="Z281" s="266">
        <v>45562.0</v>
      </c>
      <c r="AA281" s="261" t="s">
        <v>10658</v>
      </c>
      <c r="AB281" s="267">
        <v>907500.0</v>
      </c>
      <c r="AC281" s="261">
        <v>1.0</v>
      </c>
      <c r="AD281" s="261" t="s">
        <v>257</v>
      </c>
      <c r="AE281" s="261" t="s">
        <v>252</v>
      </c>
      <c r="AF281" s="268" t="s">
        <v>53</v>
      </c>
      <c r="AG281" s="261" t="s">
        <v>104</v>
      </c>
      <c r="AH281" s="269" t="s">
        <v>1630</v>
      </c>
      <c r="AI281" s="33" t="s">
        <v>317</v>
      </c>
      <c r="AJ281" s="261">
        <v>0.5</v>
      </c>
      <c r="AK281" s="33" t="s">
        <v>317</v>
      </c>
      <c r="AL281" s="33" t="s">
        <v>317</v>
      </c>
      <c r="AM281" s="33" t="s">
        <v>317</v>
      </c>
      <c r="AN281" s="33" t="s">
        <v>317</v>
      </c>
      <c r="AO281" s="261" t="s">
        <v>257</v>
      </c>
      <c r="AP281" s="33" t="s">
        <v>317</v>
      </c>
      <c r="AQ281" s="33" t="s">
        <v>317</v>
      </c>
      <c r="AR281" s="33" t="s">
        <v>317</v>
      </c>
      <c r="AS281" s="276" t="s">
        <v>317</v>
      </c>
      <c r="AT281" s="33" t="s">
        <v>317</v>
      </c>
      <c r="AU281" s="272">
        <v>26950.0</v>
      </c>
      <c r="AV281" s="33" t="s">
        <v>317</v>
      </c>
      <c r="AW281" s="33" t="s">
        <v>317</v>
      </c>
      <c r="AX281" s="33" t="s">
        <v>317</v>
      </c>
      <c r="AY281" s="33" t="s">
        <v>317</v>
      </c>
      <c r="AZ281" s="33" t="s">
        <v>317</v>
      </c>
      <c r="BA281" s="33" t="s">
        <v>317</v>
      </c>
      <c r="BB281" s="33" t="s">
        <v>317</v>
      </c>
      <c r="BC281" s="33" t="s">
        <v>317</v>
      </c>
      <c r="BD281" s="33" t="s">
        <v>317</v>
      </c>
      <c r="BE281" s="33" t="s">
        <v>317</v>
      </c>
      <c r="BF281" s="33" t="s">
        <v>317</v>
      </c>
      <c r="BG281" s="33" t="s">
        <v>317</v>
      </c>
      <c r="BH281" s="33" t="s">
        <v>317</v>
      </c>
      <c r="BI281" s="33" t="s">
        <v>317</v>
      </c>
      <c r="BJ281" s="33" t="s">
        <v>317</v>
      </c>
      <c r="BK281" s="264" t="s">
        <v>278</v>
      </c>
      <c r="BL281" s="261" t="s">
        <v>1912</v>
      </c>
      <c r="BM281" s="48" t="s">
        <v>317</v>
      </c>
      <c r="BN281" s="277" t="s">
        <v>10660</v>
      </c>
      <c r="BO281" s="261" t="s">
        <v>53</v>
      </c>
      <c r="BP281" s="261" t="s">
        <v>81</v>
      </c>
      <c r="BQ281" s="261" t="s">
        <v>1647</v>
      </c>
      <c r="BR281" s="273" t="s">
        <v>10663</v>
      </c>
      <c r="BS281" s="74" t="s">
        <v>512</v>
      </c>
      <c r="BT281" s="265">
        <f t="shared" si="34"/>
        <v>2024</v>
      </c>
      <c r="BU281" s="62" t="s">
        <v>214</v>
      </c>
      <c r="BV281" s="64" t="str">
        <f t="shared" si="33"/>
        <v/>
      </c>
      <c r="BW281" s="64" t="s">
        <v>1231</v>
      </c>
      <c r="BX281" s="64">
        <v>0.0</v>
      </c>
      <c r="BY281" s="65"/>
      <c r="BZ281" s="62" t="s">
        <v>10635</v>
      </c>
      <c r="CA281" s="64"/>
      <c r="CB281" s="64" t="s">
        <v>1652</v>
      </c>
      <c r="CC281" s="65"/>
      <c r="CD281" s="65" t="str">
        <f t="shared" si="4"/>
        <v/>
      </c>
      <c r="CE281" s="65"/>
      <c r="CF281" s="65"/>
      <c r="CG281" s="65"/>
      <c r="CH281" s="64" t="s">
        <v>1957</v>
      </c>
      <c r="CI281" s="65"/>
      <c r="CJ281" s="65">
        <f t="shared" si="5"/>
        <v>0</v>
      </c>
      <c r="CK281" s="53" t="s">
        <v>254</v>
      </c>
      <c r="CL281" s="54" t="s">
        <v>254</v>
      </c>
      <c r="CM281" s="279">
        <v>46185.0</v>
      </c>
    </row>
    <row r="282" ht="22.5" customHeight="1">
      <c r="A282" s="48" t="s">
        <v>1610</v>
      </c>
      <c r="B282" s="33" t="s">
        <v>254</v>
      </c>
      <c r="C282" s="33" t="s">
        <v>10674</v>
      </c>
      <c r="D282" s="273" t="s">
        <v>10675</v>
      </c>
      <c r="E282" s="263" t="s">
        <v>93</v>
      </c>
      <c r="F282" s="263" t="s">
        <v>126</v>
      </c>
      <c r="G282" s="263" t="s">
        <v>128</v>
      </c>
      <c r="H282" s="261" t="s">
        <v>1633</v>
      </c>
      <c r="I282" s="41" t="s">
        <v>278</v>
      </c>
      <c r="J282" s="41" t="s">
        <v>278</v>
      </c>
      <c r="K282" s="264" t="s">
        <v>10676</v>
      </c>
      <c r="L282" s="261" t="s">
        <v>10677</v>
      </c>
      <c r="M282" s="261" t="s">
        <v>10677</v>
      </c>
      <c r="N282" s="261" t="s">
        <v>7883</v>
      </c>
      <c r="O282" s="261" t="s">
        <v>10678</v>
      </c>
      <c r="P282" s="263" t="s">
        <v>70</v>
      </c>
      <c r="Q282" s="264" t="s">
        <v>10679</v>
      </c>
      <c r="R282" s="261" t="s">
        <v>7886</v>
      </c>
      <c r="S282" s="265">
        <v>4923.0</v>
      </c>
      <c r="T282" s="261" t="s">
        <v>197</v>
      </c>
      <c r="U282" s="261" t="s">
        <v>10680</v>
      </c>
      <c r="V282" s="261" t="s">
        <v>10681</v>
      </c>
      <c r="W282" s="273" t="s">
        <v>10682</v>
      </c>
      <c r="X282" s="261" t="s">
        <v>10683</v>
      </c>
      <c r="Y282" s="266">
        <v>44927.0</v>
      </c>
      <c r="Z282" s="266">
        <v>45562.0</v>
      </c>
      <c r="AA282" s="261" t="s">
        <v>10684</v>
      </c>
      <c r="AB282" s="267">
        <v>792000.0</v>
      </c>
      <c r="AC282" s="261">
        <v>1.0</v>
      </c>
      <c r="AD282" s="261" t="s">
        <v>257</v>
      </c>
      <c r="AE282" s="261" t="s">
        <v>252</v>
      </c>
      <c r="AF282" s="268" t="s">
        <v>53</v>
      </c>
      <c r="AG282" s="275" t="s">
        <v>74</v>
      </c>
      <c r="AH282" s="269" t="s">
        <v>1630</v>
      </c>
      <c r="AI282" s="33" t="s">
        <v>317</v>
      </c>
      <c r="AJ282" s="261">
        <v>10.0</v>
      </c>
      <c r="AK282" s="33" t="s">
        <v>317</v>
      </c>
      <c r="AL282" s="33" t="s">
        <v>317</v>
      </c>
      <c r="AM282" s="33" t="s">
        <v>317</v>
      </c>
      <c r="AN282" s="33" t="s">
        <v>317</v>
      </c>
      <c r="AO282" s="261" t="s">
        <v>257</v>
      </c>
      <c r="AP282" s="276" t="s">
        <v>317</v>
      </c>
      <c r="AQ282" s="33" t="s">
        <v>317</v>
      </c>
      <c r="AR282" s="272">
        <v>133.5</v>
      </c>
      <c r="AS282" s="33" t="s">
        <v>317</v>
      </c>
      <c r="AT282" s="33" t="s">
        <v>317</v>
      </c>
      <c r="AU282" s="33" t="s">
        <v>317</v>
      </c>
      <c r="AV282" s="33" t="s">
        <v>317</v>
      </c>
      <c r="AW282" s="33" t="s">
        <v>317</v>
      </c>
      <c r="AX282" s="33" t="s">
        <v>317</v>
      </c>
      <c r="AY282" s="33" t="s">
        <v>317</v>
      </c>
      <c r="AZ282" s="33" t="s">
        <v>317</v>
      </c>
      <c r="BA282" s="33" t="s">
        <v>317</v>
      </c>
      <c r="BB282" s="33" t="s">
        <v>317</v>
      </c>
      <c r="BC282" s="33" t="s">
        <v>317</v>
      </c>
      <c r="BD282" s="33" t="s">
        <v>317</v>
      </c>
      <c r="BE282" s="33" t="s">
        <v>317</v>
      </c>
      <c r="BF282" s="33" t="s">
        <v>317</v>
      </c>
      <c r="BG282" s="33" t="s">
        <v>317</v>
      </c>
      <c r="BH282" s="33" t="s">
        <v>317</v>
      </c>
      <c r="BI282" s="33" t="s">
        <v>317</v>
      </c>
      <c r="BJ282" s="33" t="s">
        <v>317</v>
      </c>
      <c r="BK282" s="264" t="s">
        <v>278</v>
      </c>
      <c r="BL282" s="261" t="s">
        <v>1645</v>
      </c>
      <c r="BM282" s="48" t="s">
        <v>317</v>
      </c>
      <c r="BN282" s="277" t="s">
        <v>10692</v>
      </c>
      <c r="BO282" s="261" t="s">
        <v>53</v>
      </c>
      <c r="BP282" s="261" t="s">
        <v>81</v>
      </c>
      <c r="BQ282" s="261" t="s">
        <v>1647</v>
      </c>
      <c r="BR282" s="273" t="s">
        <v>10663</v>
      </c>
      <c r="BS282" s="74" t="s">
        <v>512</v>
      </c>
      <c r="BT282" s="265">
        <f t="shared" si="34"/>
        <v>2024</v>
      </c>
      <c r="BU282" s="62" t="s">
        <v>214</v>
      </c>
      <c r="BV282" s="64" t="str">
        <f t="shared" si="33"/>
        <v/>
      </c>
      <c r="BW282" s="64" t="s">
        <v>1231</v>
      </c>
      <c r="BX282" s="64">
        <v>0.0</v>
      </c>
      <c r="BY282" s="65"/>
      <c r="BZ282" s="62" t="s">
        <v>1651</v>
      </c>
      <c r="CA282" s="64"/>
      <c r="CB282" s="64" t="s">
        <v>1652</v>
      </c>
      <c r="CC282" s="65"/>
      <c r="CD282" s="65" t="str">
        <f t="shared" si="4"/>
        <v/>
      </c>
      <c r="CE282" s="65"/>
      <c r="CF282" s="65"/>
      <c r="CG282" s="64" t="s">
        <v>454</v>
      </c>
      <c r="CH282" s="65"/>
      <c r="CI282" s="65"/>
      <c r="CJ282" s="65">
        <f t="shared" si="5"/>
        <v>0</v>
      </c>
      <c r="CK282" s="53" t="s">
        <v>254</v>
      </c>
      <c r="CL282" s="54" t="s">
        <v>254</v>
      </c>
      <c r="CM282" s="279">
        <v>46185.0</v>
      </c>
    </row>
    <row r="283" ht="22.5" customHeight="1">
      <c r="A283" s="48" t="s">
        <v>1610</v>
      </c>
      <c r="B283" s="33" t="s">
        <v>254</v>
      </c>
      <c r="C283" s="33" t="s">
        <v>10700</v>
      </c>
      <c r="D283" s="261" t="s">
        <v>10702</v>
      </c>
      <c r="E283" s="263" t="s">
        <v>93</v>
      </c>
      <c r="F283" s="263" t="s">
        <v>126</v>
      </c>
      <c r="G283" s="263" t="s">
        <v>128</v>
      </c>
      <c r="H283" s="261" t="s">
        <v>1616</v>
      </c>
      <c r="I283" s="41" t="s">
        <v>278</v>
      </c>
      <c r="J283" s="41" t="s">
        <v>278</v>
      </c>
      <c r="K283" s="264" t="s">
        <v>10703</v>
      </c>
      <c r="L283" s="261" t="s">
        <v>10704</v>
      </c>
      <c r="M283" s="261" t="s">
        <v>10704</v>
      </c>
      <c r="N283" s="261" t="s">
        <v>10705</v>
      </c>
      <c r="O283" s="261" t="s">
        <v>10706</v>
      </c>
      <c r="P283" s="263" t="s">
        <v>44</v>
      </c>
      <c r="Q283" s="264" t="s">
        <v>10707</v>
      </c>
      <c r="R283" s="261" t="s">
        <v>10708</v>
      </c>
      <c r="S283" s="265">
        <v>8621.0</v>
      </c>
      <c r="T283" s="261" t="s">
        <v>101</v>
      </c>
      <c r="U283" s="261" t="s">
        <v>10709</v>
      </c>
      <c r="V283" s="261" t="s">
        <v>10712</v>
      </c>
      <c r="W283" s="261" t="s">
        <v>10713</v>
      </c>
      <c r="X283" s="261" t="s">
        <v>10714</v>
      </c>
      <c r="Y283" s="266">
        <v>45020.0</v>
      </c>
      <c r="Z283" s="266">
        <v>45562.0</v>
      </c>
      <c r="AA283" s="261" t="s">
        <v>10715</v>
      </c>
      <c r="AB283" s="267">
        <v>3050000.0</v>
      </c>
      <c r="AC283" s="261">
        <v>1.0</v>
      </c>
      <c r="AD283" s="261" t="s">
        <v>257</v>
      </c>
      <c r="AE283" s="261" t="s">
        <v>252</v>
      </c>
      <c r="AF283" s="268" t="s">
        <v>53</v>
      </c>
      <c r="AG283" s="261" t="s">
        <v>156</v>
      </c>
      <c r="AH283" s="269" t="s">
        <v>1630</v>
      </c>
      <c r="AI283" s="33" t="s">
        <v>317</v>
      </c>
      <c r="AJ283" s="261">
        <v>7.6</v>
      </c>
      <c r="AK283" s="33" t="s">
        <v>317</v>
      </c>
      <c r="AL283" s="33" t="s">
        <v>317</v>
      </c>
      <c r="AM283" s="33" t="s">
        <v>317</v>
      </c>
      <c r="AN283" s="33" t="s">
        <v>317</v>
      </c>
      <c r="AO283" s="261" t="s">
        <v>257</v>
      </c>
      <c r="AP283" s="33" t="s">
        <v>317</v>
      </c>
      <c r="AQ283" s="33" t="s">
        <v>317</v>
      </c>
      <c r="AR283" s="33" t="s">
        <v>317</v>
      </c>
      <c r="AS283" s="33" t="s">
        <v>317</v>
      </c>
      <c r="AT283" s="33" t="s">
        <v>317</v>
      </c>
      <c r="AU283" s="33" t="s">
        <v>317</v>
      </c>
      <c r="AV283" s="33" t="s">
        <v>317</v>
      </c>
      <c r="AW283" s="33" t="s">
        <v>317</v>
      </c>
      <c r="AX283" s="33" t="s">
        <v>317</v>
      </c>
      <c r="AY283" s="33" t="s">
        <v>317</v>
      </c>
      <c r="AZ283" s="33" t="s">
        <v>317</v>
      </c>
      <c r="BA283" s="33" t="s">
        <v>317</v>
      </c>
      <c r="BB283" s="33" t="s">
        <v>317</v>
      </c>
      <c r="BC283" s="33" t="s">
        <v>317</v>
      </c>
      <c r="BD283" s="33" t="s">
        <v>317</v>
      </c>
      <c r="BE283" s="33" t="s">
        <v>317</v>
      </c>
      <c r="BF283" s="33" t="s">
        <v>317</v>
      </c>
      <c r="BG283" s="33" t="s">
        <v>317</v>
      </c>
      <c r="BH283" s="33" t="s">
        <v>317</v>
      </c>
      <c r="BI283" s="33" t="s">
        <v>317</v>
      </c>
      <c r="BJ283" s="33" t="s">
        <v>317</v>
      </c>
      <c r="BK283" s="272" t="s">
        <v>10722</v>
      </c>
      <c r="BL283" s="265" t="s">
        <v>3076</v>
      </c>
      <c r="BM283" s="48" t="s">
        <v>317</v>
      </c>
      <c r="BN283" s="41" t="s">
        <v>317</v>
      </c>
      <c r="BO283" s="261" t="s">
        <v>53</v>
      </c>
      <c r="BP283" s="261" t="s">
        <v>81</v>
      </c>
      <c r="BQ283" s="261" t="s">
        <v>53</v>
      </c>
      <c r="BR283" s="273" t="s">
        <v>1755</v>
      </c>
      <c r="BS283" s="74" t="s">
        <v>512</v>
      </c>
      <c r="BT283" s="265">
        <f t="shared" si="34"/>
        <v>2024</v>
      </c>
      <c r="BU283" s="62" t="s">
        <v>214</v>
      </c>
      <c r="BV283" s="64" t="str">
        <f t="shared" si="33"/>
        <v/>
      </c>
      <c r="BW283" s="64" t="s">
        <v>1231</v>
      </c>
      <c r="BX283" s="64">
        <v>0.0</v>
      </c>
      <c r="BY283" s="65"/>
      <c r="BZ283" s="62" t="s">
        <v>1652</v>
      </c>
      <c r="CA283" s="64"/>
      <c r="CB283" s="64" t="s">
        <v>1652</v>
      </c>
      <c r="CC283" s="65"/>
      <c r="CD283" s="65" t="str">
        <f t="shared" si="4"/>
        <v/>
      </c>
      <c r="CE283" s="65"/>
      <c r="CF283" s="65"/>
      <c r="CG283" s="65"/>
      <c r="CH283" s="65"/>
      <c r="CI283" s="65"/>
      <c r="CJ283" s="65">
        <f t="shared" si="5"/>
        <v>0</v>
      </c>
      <c r="CK283" s="53" t="s">
        <v>254</v>
      </c>
      <c r="CL283" s="54" t="s">
        <v>254</v>
      </c>
      <c r="CM283" s="279">
        <v>46185.0</v>
      </c>
    </row>
    <row r="284" ht="22.5" customHeight="1">
      <c r="A284" s="48" t="s">
        <v>1610</v>
      </c>
      <c r="B284" s="33" t="s">
        <v>254</v>
      </c>
      <c r="C284" s="33" t="s">
        <v>10730</v>
      </c>
      <c r="D284" s="261" t="s">
        <v>10732</v>
      </c>
      <c r="E284" s="263" t="s">
        <v>93</v>
      </c>
      <c r="F284" s="263" t="s">
        <v>126</v>
      </c>
      <c r="G284" s="263" t="s">
        <v>128</v>
      </c>
      <c r="H284" s="261" t="s">
        <v>1616</v>
      </c>
      <c r="I284" s="41" t="s">
        <v>278</v>
      </c>
      <c r="J284" s="41" t="s">
        <v>278</v>
      </c>
      <c r="K284" s="264" t="s">
        <v>10737</v>
      </c>
      <c r="L284" s="261" t="s">
        <v>10738</v>
      </c>
      <c r="M284" s="261" t="s">
        <v>10738</v>
      </c>
      <c r="N284" s="261" t="s">
        <v>10739</v>
      </c>
      <c r="O284" s="261" t="s">
        <v>10740</v>
      </c>
      <c r="P284" s="263" t="s">
        <v>44</v>
      </c>
      <c r="Q284" s="264" t="s">
        <v>10741</v>
      </c>
      <c r="R284" s="261" t="s">
        <v>10742</v>
      </c>
      <c r="S284" s="265">
        <v>8544.0</v>
      </c>
      <c r="T284" s="261" t="s">
        <v>101</v>
      </c>
      <c r="U284" s="261" t="s">
        <v>10743</v>
      </c>
      <c r="V284" s="261" t="s">
        <v>10744</v>
      </c>
      <c r="W284" s="261" t="s">
        <v>10746</v>
      </c>
      <c r="X284" s="261" t="s">
        <v>10747</v>
      </c>
      <c r="Y284" s="266">
        <v>45051.0</v>
      </c>
      <c r="Z284" s="266">
        <v>45562.0</v>
      </c>
      <c r="AA284" s="261" t="s">
        <v>10748</v>
      </c>
      <c r="AB284" s="267">
        <v>906165.0</v>
      </c>
      <c r="AC284" s="261">
        <v>1.0</v>
      </c>
      <c r="AD284" s="261" t="s">
        <v>257</v>
      </c>
      <c r="AE284" s="261" t="s">
        <v>252</v>
      </c>
      <c r="AF284" s="268" t="s">
        <v>53</v>
      </c>
      <c r="AG284" s="261" t="s">
        <v>1714</v>
      </c>
      <c r="AH284" s="269" t="s">
        <v>1630</v>
      </c>
      <c r="AI284" s="33" t="s">
        <v>317</v>
      </c>
      <c r="AJ284" s="261">
        <v>4.8</v>
      </c>
      <c r="AK284" s="33" t="s">
        <v>317</v>
      </c>
      <c r="AL284" s="33" t="s">
        <v>317</v>
      </c>
      <c r="AM284" s="33" t="s">
        <v>317</v>
      </c>
      <c r="AN284" s="33" t="s">
        <v>317</v>
      </c>
      <c r="AO284" s="261" t="s">
        <v>257</v>
      </c>
      <c r="AP284" s="33" t="s">
        <v>317</v>
      </c>
      <c r="AQ284" s="33" t="s">
        <v>317</v>
      </c>
      <c r="AR284" s="33" t="s">
        <v>317</v>
      </c>
      <c r="AS284" s="33" t="s">
        <v>317</v>
      </c>
      <c r="AT284" s="33" t="s">
        <v>317</v>
      </c>
      <c r="AU284" s="33" t="s">
        <v>317</v>
      </c>
      <c r="AV284" s="33" t="s">
        <v>317</v>
      </c>
      <c r="AW284" s="33" t="s">
        <v>317</v>
      </c>
      <c r="AX284" s="33" t="s">
        <v>317</v>
      </c>
      <c r="AY284" s="33" t="s">
        <v>317</v>
      </c>
      <c r="AZ284" s="33" t="s">
        <v>317</v>
      </c>
      <c r="BA284" s="33" t="s">
        <v>317</v>
      </c>
      <c r="BB284" s="33" t="s">
        <v>317</v>
      </c>
      <c r="BC284" s="33" t="s">
        <v>317</v>
      </c>
      <c r="BD284" s="33" t="s">
        <v>317</v>
      </c>
      <c r="BE284" s="33" t="s">
        <v>317</v>
      </c>
      <c r="BF284" s="33" t="s">
        <v>317</v>
      </c>
      <c r="BG284" s="33" t="s">
        <v>317</v>
      </c>
      <c r="BH284" s="33" t="s">
        <v>317</v>
      </c>
      <c r="BI284" s="33" t="s">
        <v>317</v>
      </c>
      <c r="BJ284" s="33" t="s">
        <v>317</v>
      </c>
      <c r="BK284" s="272" t="s">
        <v>10751</v>
      </c>
      <c r="BL284" s="261" t="s">
        <v>10752</v>
      </c>
      <c r="BM284" s="48" t="s">
        <v>317</v>
      </c>
      <c r="BN284" s="41" t="s">
        <v>317</v>
      </c>
      <c r="BO284" s="261" t="s">
        <v>53</v>
      </c>
      <c r="BP284" s="261" t="s">
        <v>81</v>
      </c>
      <c r="BQ284" s="261" t="s">
        <v>53</v>
      </c>
      <c r="BR284" s="273" t="s">
        <v>1755</v>
      </c>
      <c r="BS284" s="74" t="s">
        <v>512</v>
      </c>
      <c r="BT284" s="265">
        <f t="shared" si="34"/>
        <v>2024</v>
      </c>
      <c r="BU284" s="62" t="s">
        <v>214</v>
      </c>
      <c r="BV284" s="64" t="str">
        <f t="shared" si="33"/>
        <v/>
      </c>
      <c r="BW284" s="64" t="s">
        <v>1231</v>
      </c>
      <c r="BX284" s="64">
        <v>0.0</v>
      </c>
      <c r="BY284" s="65"/>
      <c r="BZ284" s="62" t="s">
        <v>1652</v>
      </c>
      <c r="CA284" s="64"/>
      <c r="CB284" s="64" t="s">
        <v>1652</v>
      </c>
      <c r="CC284" s="65"/>
      <c r="CD284" s="65" t="str">
        <f t="shared" si="4"/>
        <v/>
      </c>
      <c r="CE284" s="65"/>
      <c r="CF284" s="65"/>
      <c r="CG284" s="65"/>
      <c r="CH284" s="65"/>
      <c r="CI284" s="65"/>
      <c r="CJ284" s="65">
        <f t="shared" si="5"/>
        <v>0</v>
      </c>
      <c r="CK284" s="53" t="s">
        <v>254</v>
      </c>
      <c r="CL284" s="54" t="s">
        <v>254</v>
      </c>
      <c r="CM284" s="279">
        <v>46185.0</v>
      </c>
    </row>
    <row r="285" ht="22.5" customHeight="1">
      <c r="A285" s="48" t="s">
        <v>1610</v>
      </c>
      <c r="B285" s="33" t="s">
        <v>254</v>
      </c>
      <c r="C285" s="33" t="s">
        <v>10763</v>
      </c>
      <c r="D285" s="261" t="s">
        <v>10764</v>
      </c>
      <c r="E285" s="263" t="s">
        <v>93</v>
      </c>
      <c r="F285" s="263" t="s">
        <v>126</v>
      </c>
      <c r="G285" s="263" t="s">
        <v>128</v>
      </c>
      <c r="H285" s="261" t="s">
        <v>2224</v>
      </c>
      <c r="I285" s="41" t="s">
        <v>278</v>
      </c>
      <c r="J285" s="41" t="s">
        <v>278</v>
      </c>
      <c r="K285" s="264" t="s">
        <v>10765</v>
      </c>
      <c r="L285" s="261" t="s">
        <v>10766</v>
      </c>
      <c r="M285" s="261" t="s">
        <v>10766</v>
      </c>
      <c r="N285" s="265" t="s">
        <v>3986</v>
      </c>
      <c r="O285" s="265" t="s">
        <v>3987</v>
      </c>
      <c r="P285" s="263" t="s">
        <v>44</v>
      </c>
      <c r="Q285" s="264" t="s">
        <v>10767</v>
      </c>
      <c r="R285" s="265" t="s">
        <v>3991</v>
      </c>
      <c r="S285" s="265">
        <v>2709.0</v>
      </c>
      <c r="T285" s="261" t="s">
        <v>197</v>
      </c>
      <c r="U285" s="261" t="s">
        <v>10770</v>
      </c>
      <c r="V285" s="261" t="s">
        <v>10771</v>
      </c>
      <c r="W285" s="261" t="s">
        <v>10772</v>
      </c>
      <c r="X285" s="261" t="s">
        <v>10773</v>
      </c>
      <c r="Y285" s="266">
        <v>45200.0</v>
      </c>
      <c r="Z285" s="266">
        <v>45596.0</v>
      </c>
      <c r="AA285" s="261" t="s">
        <v>10774</v>
      </c>
      <c r="AB285" s="267">
        <v>3.9708644E7</v>
      </c>
      <c r="AC285" s="261">
        <v>1.0</v>
      </c>
      <c r="AD285" s="261" t="s">
        <v>257</v>
      </c>
      <c r="AE285" s="261" t="s">
        <v>252</v>
      </c>
      <c r="AF285" s="268" t="s">
        <v>53</v>
      </c>
      <c r="AG285" s="261" t="s">
        <v>104</v>
      </c>
      <c r="AH285" s="269" t="s">
        <v>1630</v>
      </c>
      <c r="AI285" s="33" t="s">
        <v>317</v>
      </c>
      <c r="AJ285" s="261">
        <v>17.11</v>
      </c>
      <c r="AK285" s="33" t="s">
        <v>317</v>
      </c>
      <c r="AL285" s="33" t="s">
        <v>317</v>
      </c>
      <c r="AM285" s="33" t="s">
        <v>317</v>
      </c>
      <c r="AN285" s="33" t="s">
        <v>317</v>
      </c>
      <c r="AO285" s="261" t="s">
        <v>257</v>
      </c>
      <c r="AP285" s="33" t="s">
        <v>317</v>
      </c>
      <c r="AQ285" s="33" t="s">
        <v>317</v>
      </c>
      <c r="AR285" s="33" t="s">
        <v>317</v>
      </c>
      <c r="AS285" s="276" t="s">
        <v>317</v>
      </c>
      <c r="AT285" s="33" t="s">
        <v>317</v>
      </c>
      <c r="AU285" s="272">
        <v>9920.0</v>
      </c>
      <c r="AV285" s="33" t="s">
        <v>317</v>
      </c>
      <c r="AW285" s="33" t="s">
        <v>317</v>
      </c>
      <c r="AX285" s="33" t="s">
        <v>317</v>
      </c>
      <c r="AY285" s="33" t="s">
        <v>317</v>
      </c>
      <c r="AZ285" s="33" t="s">
        <v>317</v>
      </c>
      <c r="BA285" s="33" t="s">
        <v>317</v>
      </c>
      <c r="BB285" s="33" t="s">
        <v>317</v>
      </c>
      <c r="BC285" s="33" t="s">
        <v>317</v>
      </c>
      <c r="BD285" s="33" t="s">
        <v>317</v>
      </c>
      <c r="BE285" s="33" t="s">
        <v>317</v>
      </c>
      <c r="BF285" s="33" t="s">
        <v>317</v>
      </c>
      <c r="BG285" s="33" t="s">
        <v>317</v>
      </c>
      <c r="BH285" s="33" t="s">
        <v>317</v>
      </c>
      <c r="BI285" s="33" t="s">
        <v>317</v>
      </c>
      <c r="BJ285" s="33" t="s">
        <v>317</v>
      </c>
      <c r="BK285" s="264" t="s">
        <v>278</v>
      </c>
      <c r="BL285" s="261" t="s">
        <v>1912</v>
      </c>
      <c r="BM285" s="48" t="s">
        <v>317</v>
      </c>
      <c r="BN285" s="48" t="s">
        <v>317</v>
      </c>
      <c r="BO285" s="261" t="s">
        <v>53</v>
      </c>
      <c r="BP285" s="261" t="s">
        <v>81</v>
      </c>
      <c r="BQ285" s="261" t="s">
        <v>1647</v>
      </c>
      <c r="BR285" s="273" t="s">
        <v>10786</v>
      </c>
      <c r="BS285" s="74" t="s">
        <v>512</v>
      </c>
      <c r="BT285" s="265">
        <f t="shared" si="34"/>
        <v>2024</v>
      </c>
      <c r="BU285" s="62" t="s">
        <v>214</v>
      </c>
      <c r="BV285" s="64" t="str">
        <f t="shared" si="33"/>
        <v/>
      </c>
      <c r="BW285" s="64" t="s">
        <v>1231</v>
      </c>
      <c r="BX285" s="64">
        <v>0.0</v>
      </c>
      <c r="BY285" s="65"/>
      <c r="BZ285" s="62" t="s">
        <v>1957</v>
      </c>
      <c r="CA285" s="64"/>
      <c r="CB285" s="65"/>
      <c r="CC285" s="65"/>
      <c r="CD285" s="65" t="str">
        <f t="shared" si="4"/>
        <v/>
      </c>
      <c r="CE285" s="65"/>
      <c r="CF285" s="65"/>
      <c r="CG285" s="65"/>
      <c r="CH285" s="64" t="s">
        <v>1957</v>
      </c>
      <c r="CI285" s="65"/>
      <c r="CJ285" s="65">
        <f t="shared" si="5"/>
        <v>0</v>
      </c>
      <c r="CK285" s="53" t="s">
        <v>254</v>
      </c>
      <c r="CL285" s="54" t="s">
        <v>254</v>
      </c>
      <c r="CM285" s="279">
        <v>46185.0</v>
      </c>
    </row>
    <row r="286" ht="22.5" customHeight="1">
      <c r="A286" s="48" t="s">
        <v>1610</v>
      </c>
      <c r="B286" s="33" t="s">
        <v>254</v>
      </c>
      <c r="C286" s="33" t="s">
        <v>10789</v>
      </c>
      <c r="D286" s="261" t="s">
        <v>10790</v>
      </c>
      <c r="E286" s="263" t="s">
        <v>93</v>
      </c>
      <c r="F286" s="280" t="s">
        <v>126</v>
      </c>
      <c r="G286" s="263" t="s">
        <v>128</v>
      </c>
      <c r="H286" s="261" t="s">
        <v>2224</v>
      </c>
      <c r="I286" s="41" t="s">
        <v>278</v>
      </c>
      <c r="J286" s="41" t="s">
        <v>278</v>
      </c>
      <c r="K286" s="264" t="s">
        <v>10793</v>
      </c>
      <c r="L286" s="261" t="s">
        <v>10795</v>
      </c>
      <c r="M286" s="261" t="s">
        <v>10795</v>
      </c>
      <c r="N286" s="265" t="s">
        <v>5004</v>
      </c>
      <c r="O286" s="265" t="s">
        <v>10796</v>
      </c>
      <c r="P286" s="263" t="s">
        <v>44</v>
      </c>
      <c r="Q286" s="264" t="s">
        <v>10797</v>
      </c>
      <c r="R286" s="261" t="s">
        <v>10799</v>
      </c>
      <c r="S286" s="265">
        <v>1030.0</v>
      </c>
      <c r="T286" s="261" t="s">
        <v>171</v>
      </c>
      <c r="U286" s="261" t="s">
        <v>10802</v>
      </c>
      <c r="V286" s="261" t="s">
        <v>10804</v>
      </c>
      <c r="W286" s="261" t="s">
        <v>10806</v>
      </c>
      <c r="X286" s="261" t="s">
        <v>10807</v>
      </c>
      <c r="Y286" s="266" t="s">
        <v>153</v>
      </c>
      <c r="Z286" s="266">
        <v>45596.0</v>
      </c>
      <c r="AA286" s="261" t="s">
        <v>10808</v>
      </c>
      <c r="AB286" s="267">
        <v>1.45336E8</v>
      </c>
      <c r="AC286" s="261">
        <v>1.0</v>
      </c>
      <c r="AD286" s="261" t="s">
        <v>257</v>
      </c>
      <c r="AE286" s="261" t="s">
        <v>252</v>
      </c>
      <c r="AF286" s="268" t="s">
        <v>53</v>
      </c>
      <c r="AG286" s="275" t="s">
        <v>10809</v>
      </c>
      <c r="AH286" s="269" t="s">
        <v>1630</v>
      </c>
      <c r="AI286" s="33" t="s">
        <v>317</v>
      </c>
      <c r="AJ286" s="261">
        <v>18.92</v>
      </c>
      <c r="AK286" s="33" t="s">
        <v>317</v>
      </c>
      <c r="AL286" s="33" t="s">
        <v>317</v>
      </c>
      <c r="AM286" s="33" t="s">
        <v>317</v>
      </c>
      <c r="AN286" s="33" t="s">
        <v>317</v>
      </c>
      <c r="AO286" s="261" t="s">
        <v>257</v>
      </c>
      <c r="AP286" s="33" t="s">
        <v>317</v>
      </c>
      <c r="AQ286" s="33" t="s">
        <v>317</v>
      </c>
      <c r="AR286" s="33" t="s">
        <v>317</v>
      </c>
      <c r="AS286" s="33" t="s">
        <v>317</v>
      </c>
      <c r="AT286" s="33" t="s">
        <v>317</v>
      </c>
      <c r="AU286" s="33" t="s">
        <v>317</v>
      </c>
      <c r="AV286" s="33" t="s">
        <v>317</v>
      </c>
      <c r="AW286" s="33" t="s">
        <v>317</v>
      </c>
      <c r="AX286" s="33" t="s">
        <v>317</v>
      </c>
      <c r="AY286" s="33" t="s">
        <v>317</v>
      </c>
      <c r="AZ286" s="33" t="s">
        <v>317</v>
      </c>
      <c r="BA286" s="33" t="s">
        <v>317</v>
      </c>
      <c r="BB286" s="33" t="s">
        <v>317</v>
      </c>
      <c r="BC286" s="33" t="s">
        <v>317</v>
      </c>
      <c r="BD286" s="33" t="s">
        <v>317</v>
      </c>
      <c r="BE286" s="33" t="s">
        <v>317</v>
      </c>
      <c r="BF286" s="33" t="s">
        <v>317</v>
      </c>
      <c r="BG286" s="33" t="s">
        <v>317</v>
      </c>
      <c r="BH286" s="33" t="s">
        <v>317</v>
      </c>
      <c r="BI286" s="33" t="s">
        <v>317</v>
      </c>
      <c r="BJ286" s="33" t="s">
        <v>317</v>
      </c>
      <c r="BK286" s="272" t="s">
        <v>10812</v>
      </c>
      <c r="BL286" s="261" t="s">
        <v>3944</v>
      </c>
      <c r="BM286" s="48" t="s">
        <v>317</v>
      </c>
      <c r="BN286" s="48" t="s">
        <v>317</v>
      </c>
      <c r="BO286" s="261" t="s">
        <v>53</v>
      </c>
      <c r="BP286" s="261" t="s">
        <v>81</v>
      </c>
      <c r="BQ286" s="261" t="s">
        <v>53</v>
      </c>
      <c r="BR286" s="273" t="s">
        <v>2272</v>
      </c>
      <c r="BS286" s="74" t="s">
        <v>512</v>
      </c>
      <c r="BT286" s="265">
        <f t="shared" si="34"/>
        <v>2024</v>
      </c>
      <c r="BU286" s="62" t="s">
        <v>1871</v>
      </c>
      <c r="BV286" s="64" t="str">
        <f t="shared" si="33"/>
        <v/>
      </c>
      <c r="BW286" s="64" t="s">
        <v>1871</v>
      </c>
      <c r="BX286" s="64">
        <v>0.0</v>
      </c>
      <c r="BY286" s="65"/>
      <c r="BZ286" s="62" t="s">
        <v>10815</v>
      </c>
      <c r="CA286" s="64"/>
      <c r="CB286" s="64" t="s">
        <v>1652</v>
      </c>
      <c r="CC286" s="65"/>
      <c r="CD286" s="65" t="str">
        <f t="shared" si="4"/>
        <v/>
      </c>
      <c r="CE286" s="65"/>
      <c r="CF286" s="64" t="s">
        <v>1802</v>
      </c>
      <c r="CG286" s="65"/>
      <c r="CH286" s="65"/>
      <c r="CI286" s="65"/>
      <c r="CJ286" s="65">
        <f t="shared" si="5"/>
        <v>0</v>
      </c>
      <c r="CK286" s="53" t="s">
        <v>254</v>
      </c>
      <c r="CL286" s="54" t="s">
        <v>254</v>
      </c>
      <c r="CM286" s="279">
        <v>46185.0</v>
      </c>
    </row>
    <row r="287" ht="22.5" customHeight="1">
      <c r="A287" s="48" t="s">
        <v>1610</v>
      </c>
      <c r="B287" s="33" t="s">
        <v>254</v>
      </c>
      <c r="C287" s="33" t="s">
        <v>10822</v>
      </c>
      <c r="D287" s="261" t="s">
        <v>10823</v>
      </c>
      <c r="E287" s="280" t="s">
        <v>93</v>
      </c>
      <c r="F287" s="280" t="s">
        <v>126</v>
      </c>
      <c r="G287" s="280" t="s">
        <v>128</v>
      </c>
      <c r="H287" s="264" t="s">
        <v>3803</v>
      </c>
      <c r="I287" s="41" t="s">
        <v>278</v>
      </c>
      <c r="J287" s="41" t="s">
        <v>278</v>
      </c>
      <c r="K287" s="48" t="s">
        <v>10824</v>
      </c>
      <c r="L287" s="350" t="s">
        <v>10825</v>
      </c>
      <c r="M287" s="350" t="s">
        <v>10825</v>
      </c>
      <c r="N287" s="277" t="s">
        <v>10826</v>
      </c>
      <c r="O287" s="352" t="s">
        <v>10827</v>
      </c>
      <c r="P287" s="353" t="s">
        <v>44</v>
      </c>
      <c r="Q287" s="251" t="s">
        <v>10828</v>
      </c>
      <c r="R287" s="48" t="s">
        <v>10829</v>
      </c>
      <c r="S287" s="48">
        <v>3250.0</v>
      </c>
      <c r="T287" s="286" t="s">
        <v>268</v>
      </c>
      <c r="U287" s="48" t="s">
        <v>10830</v>
      </c>
      <c r="V287" s="48" t="s">
        <v>10831</v>
      </c>
      <c r="W287" s="48" t="s">
        <v>10832</v>
      </c>
      <c r="X287" s="48" t="s">
        <v>10833</v>
      </c>
      <c r="Y287" s="354">
        <v>45413.0</v>
      </c>
      <c r="Z287" s="354">
        <v>45929.0</v>
      </c>
      <c r="AA287" s="48" t="s">
        <v>10835</v>
      </c>
      <c r="AB287" s="205" t="s">
        <v>10837</v>
      </c>
      <c r="AC287" s="48">
        <v>1.0</v>
      </c>
      <c r="AD287" s="344" t="s">
        <v>257</v>
      </c>
      <c r="AE287" s="344" t="s">
        <v>252</v>
      </c>
      <c r="AF287" s="286" t="s">
        <v>53</v>
      </c>
      <c r="AG287" s="359" t="s">
        <v>74</v>
      </c>
      <c r="AH287" s="289" t="s">
        <v>52</v>
      </c>
      <c r="AI287" s="33" t="s">
        <v>317</v>
      </c>
      <c r="AJ287" s="366">
        <v>0.63</v>
      </c>
      <c r="AK287" s="33" t="s">
        <v>317</v>
      </c>
      <c r="AL287" s="33" t="s">
        <v>317</v>
      </c>
      <c r="AM287" s="33" t="s">
        <v>317</v>
      </c>
      <c r="AN287" s="33" t="s">
        <v>317</v>
      </c>
      <c r="AO287" s="352" t="s">
        <v>257</v>
      </c>
      <c r="AP287" s="48" t="s">
        <v>317</v>
      </c>
      <c r="AQ287" s="48" t="s">
        <v>317</v>
      </c>
      <c r="AR287" s="48">
        <v>0.18</v>
      </c>
      <c r="AS287" s="33" t="s">
        <v>317</v>
      </c>
      <c r="AT287" s="33" t="s">
        <v>317</v>
      </c>
      <c r="AU287" s="33" t="s">
        <v>317</v>
      </c>
      <c r="AV287" s="33" t="s">
        <v>317</v>
      </c>
      <c r="AW287" s="33" t="s">
        <v>317</v>
      </c>
      <c r="AX287" s="33" t="s">
        <v>317</v>
      </c>
      <c r="AY287" s="33" t="s">
        <v>317</v>
      </c>
      <c r="AZ287" s="33" t="s">
        <v>317</v>
      </c>
      <c r="BA287" s="33" t="s">
        <v>317</v>
      </c>
      <c r="BB287" s="33" t="s">
        <v>317</v>
      </c>
      <c r="BC287" s="33" t="s">
        <v>317</v>
      </c>
      <c r="BD287" s="33" t="s">
        <v>317</v>
      </c>
      <c r="BE287" s="33" t="s">
        <v>317</v>
      </c>
      <c r="BF287" s="33" t="s">
        <v>317</v>
      </c>
      <c r="BG287" s="33" t="s">
        <v>317</v>
      </c>
      <c r="BH287" s="33" t="s">
        <v>317</v>
      </c>
      <c r="BI287" s="33" t="s">
        <v>317</v>
      </c>
      <c r="BJ287" s="33" t="s">
        <v>317</v>
      </c>
      <c r="BK287" s="264" t="s">
        <v>278</v>
      </c>
      <c r="BL287" s="48" t="s">
        <v>1645</v>
      </c>
      <c r="BM287" s="48" t="s">
        <v>317</v>
      </c>
      <c r="BN287" s="48" t="s">
        <v>317</v>
      </c>
      <c r="BO287" s="286" t="s">
        <v>53</v>
      </c>
      <c r="BP287" s="286" t="s">
        <v>81</v>
      </c>
      <c r="BQ287" s="359" t="s">
        <v>176</v>
      </c>
      <c r="BR287" s="41" t="s">
        <v>10845</v>
      </c>
      <c r="BS287" s="289" t="s">
        <v>512</v>
      </c>
      <c r="BT287" s="254">
        <f t="shared" si="34"/>
        <v>2025</v>
      </c>
      <c r="BU287" s="254"/>
      <c r="BV287" s="254"/>
      <c r="BW287" s="254"/>
      <c r="BX287" s="254" t="str">
        <f>COUNTIF(A2:BV2, "") + COUNTIF(A2:BV2, "NA") + COUNTIF(A2:BV2, "N/A") + COUNTIF(A2:BV2, "No aplica")</f>
        <v>#ERROR!</v>
      </c>
      <c r="BY287" s="254"/>
      <c r="BZ287" s="62" t="s">
        <v>454</v>
      </c>
      <c r="CA287" s="254"/>
      <c r="CB287" s="254"/>
      <c r="CC287" s="254"/>
      <c r="CD287" s="65" t="str">
        <f t="shared" si="4"/>
        <v/>
      </c>
      <c r="CE287" s="65"/>
      <c r="CF287" s="65"/>
      <c r="CG287" s="64" t="s">
        <v>454</v>
      </c>
      <c r="CH287" s="65"/>
      <c r="CI287" s="65"/>
      <c r="CJ287" s="65">
        <f t="shared" si="5"/>
        <v>0</v>
      </c>
      <c r="CK287" s="53" t="s">
        <v>254</v>
      </c>
      <c r="CL287" s="54" t="s">
        <v>254</v>
      </c>
      <c r="CM287" s="279">
        <v>46185.0</v>
      </c>
    </row>
    <row r="288" ht="22.5" customHeight="1">
      <c r="A288" s="48" t="s">
        <v>1610</v>
      </c>
      <c r="B288" s="33" t="s">
        <v>254</v>
      </c>
      <c r="C288" s="33" t="s">
        <v>10848</v>
      </c>
      <c r="D288" s="261" t="s">
        <v>10849</v>
      </c>
      <c r="E288" s="280" t="s">
        <v>93</v>
      </c>
      <c r="F288" s="280" t="s">
        <v>126</v>
      </c>
      <c r="G288" s="280" t="s">
        <v>128</v>
      </c>
      <c r="H288" s="265" t="s">
        <v>3467</v>
      </c>
      <c r="I288" s="41" t="s">
        <v>278</v>
      </c>
      <c r="J288" s="41" t="s">
        <v>278</v>
      </c>
      <c r="K288" s="48" t="s">
        <v>10852</v>
      </c>
      <c r="L288" s="350" t="s">
        <v>10853</v>
      </c>
      <c r="M288" s="350" t="s">
        <v>10853</v>
      </c>
      <c r="N288" s="358" t="s">
        <v>4317</v>
      </c>
      <c r="O288" s="358" t="s">
        <v>4319</v>
      </c>
      <c r="P288" s="353" t="s">
        <v>70</v>
      </c>
      <c r="Q288" s="277" t="s">
        <v>4321</v>
      </c>
      <c r="R288" s="48" t="s">
        <v>4322</v>
      </c>
      <c r="S288" s="48">
        <v>7020.0</v>
      </c>
      <c r="T288" s="286" t="s">
        <v>72</v>
      </c>
      <c r="U288" s="48" t="s">
        <v>10854</v>
      </c>
      <c r="V288" s="48" t="s">
        <v>10855</v>
      </c>
      <c r="W288" s="48" t="s">
        <v>10856</v>
      </c>
      <c r="X288" s="48" t="s">
        <v>10858</v>
      </c>
      <c r="Y288" s="354">
        <v>45770.0</v>
      </c>
      <c r="Z288" s="354">
        <v>45959.0</v>
      </c>
      <c r="AA288" s="48" t="s">
        <v>10860</v>
      </c>
      <c r="AB288" s="205" t="s">
        <v>10861</v>
      </c>
      <c r="AC288" s="48">
        <v>1.0</v>
      </c>
      <c r="AD288" s="344" t="s">
        <v>257</v>
      </c>
      <c r="AE288" s="344" t="s">
        <v>252</v>
      </c>
      <c r="AF288" s="286" t="s">
        <v>53</v>
      </c>
      <c r="AG288" s="359" t="s">
        <v>74</v>
      </c>
      <c r="AH288" s="289" t="s">
        <v>52</v>
      </c>
      <c r="AI288" s="33" t="s">
        <v>317</v>
      </c>
      <c r="AJ288" s="356">
        <v>1702.89</v>
      </c>
      <c r="AK288" s="33" t="s">
        <v>317</v>
      </c>
      <c r="AL288" s="33" t="s">
        <v>317</v>
      </c>
      <c r="AM288" s="33" t="s">
        <v>317</v>
      </c>
      <c r="AN288" s="33" t="s">
        <v>317</v>
      </c>
      <c r="AO288" s="352" t="s">
        <v>257</v>
      </c>
      <c r="AP288" s="48">
        <v>177.0</v>
      </c>
      <c r="AQ288" s="361">
        <f>AR288/AP288</f>
        <v>0.01073446328</v>
      </c>
      <c r="AR288" s="48">
        <v>1.9</v>
      </c>
      <c r="AS288" s="33" t="s">
        <v>317</v>
      </c>
      <c r="AT288" s="33" t="s">
        <v>317</v>
      </c>
      <c r="AU288" s="33" t="s">
        <v>317</v>
      </c>
      <c r="AV288" s="33" t="s">
        <v>317</v>
      </c>
      <c r="AW288" s="33" t="s">
        <v>317</v>
      </c>
      <c r="AX288" s="33" t="s">
        <v>317</v>
      </c>
      <c r="AY288" s="33" t="s">
        <v>317</v>
      </c>
      <c r="AZ288" s="33" t="s">
        <v>317</v>
      </c>
      <c r="BA288" s="33" t="s">
        <v>317</v>
      </c>
      <c r="BB288" s="33" t="s">
        <v>317</v>
      </c>
      <c r="BC288" s="33" t="s">
        <v>317</v>
      </c>
      <c r="BD288" s="33" t="s">
        <v>317</v>
      </c>
      <c r="BE288" s="33" t="s">
        <v>317</v>
      </c>
      <c r="BF288" s="33" t="s">
        <v>317</v>
      </c>
      <c r="BG288" s="33" t="s">
        <v>317</v>
      </c>
      <c r="BH288" s="33" t="s">
        <v>317</v>
      </c>
      <c r="BI288" s="33" t="s">
        <v>317</v>
      </c>
      <c r="BJ288" s="33" t="s">
        <v>317</v>
      </c>
      <c r="BK288" s="264" t="s">
        <v>278</v>
      </c>
      <c r="BL288" s="48" t="s">
        <v>1645</v>
      </c>
      <c r="BM288" s="48" t="s">
        <v>317</v>
      </c>
      <c r="BN288" s="48" t="s">
        <v>10866</v>
      </c>
      <c r="BO288" s="286" t="s">
        <v>53</v>
      </c>
      <c r="BP288" s="286" t="s">
        <v>81</v>
      </c>
      <c r="BQ288" s="359" t="s">
        <v>176</v>
      </c>
      <c r="BR288" s="48" t="s">
        <v>3593</v>
      </c>
      <c r="BS288" s="289" t="s">
        <v>512</v>
      </c>
      <c r="BT288" s="254">
        <f t="shared" si="34"/>
        <v>2025</v>
      </c>
      <c r="BU288" s="254"/>
      <c r="BV288" s="254"/>
      <c r="BW288" s="254"/>
      <c r="BX288" s="254" t="str">
        <f>COUNTIF(A2:BV2, "") + COUNTIF(A2:BV2, "NA") + COUNTIF(A2:BV2, "N/A") + COUNTIF(A2:BV2, "No aplica")</f>
        <v>#ERROR!</v>
      </c>
      <c r="BY288" s="254"/>
      <c r="BZ288" s="62" t="s">
        <v>1840</v>
      </c>
      <c r="CA288" s="254"/>
      <c r="CB288" s="254"/>
      <c r="CC288" s="254"/>
      <c r="CD288" s="65" t="str">
        <f t="shared" si="4"/>
        <v/>
      </c>
      <c r="CE288" s="65"/>
      <c r="CF288" s="65"/>
      <c r="CG288" s="65"/>
      <c r="CH288" s="65"/>
      <c r="CI288" s="65"/>
      <c r="CJ288" s="65">
        <f t="shared" si="5"/>
        <v>0</v>
      </c>
      <c r="CK288" s="53" t="s">
        <v>254</v>
      </c>
      <c r="CL288" s="54" t="s">
        <v>254</v>
      </c>
      <c r="CM288" s="279">
        <v>46185.0</v>
      </c>
    </row>
    <row r="289" ht="22.5" customHeight="1">
      <c r="A289" s="48" t="s">
        <v>1610</v>
      </c>
      <c r="B289" s="33" t="s">
        <v>254</v>
      </c>
      <c r="C289" s="33" t="s">
        <v>10874</v>
      </c>
      <c r="D289" s="261" t="s">
        <v>10876</v>
      </c>
      <c r="E289" s="280" t="s">
        <v>93</v>
      </c>
      <c r="F289" s="280" t="s">
        <v>126</v>
      </c>
      <c r="G289" s="280" t="s">
        <v>128</v>
      </c>
      <c r="H289" s="265" t="s">
        <v>4182</v>
      </c>
      <c r="I289" s="41" t="s">
        <v>278</v>
      </c>
      <c r="J289" s="41" t="s">
        <v>278</v>
      </c>
      <c r="K289" s="48" t="s">
        <v>10877</v>
      </c>
      <c r="L289" s="350" t="s">
        <v>10879</v>
      </c>
      <c r="M289" s="350" t="s">
        <v>10879</v>
      </c>
      <c r="N289" s="350" t="s">
        <v>10880</v>
      </c>
      <c r="O289" s="277" t="s">
        <v>10881</v>
      </c>
      <c r="P289" s="353" t="s">
        <v>44</v>
      </c>
      <c r="Q289" s="350" t="s">
        <v>10882</v>
      </c>
      <c r="R289" s="48" t="s">
        <v>10883</v>
      </c>
      <c r="S289" s="48">
        <v>9101.0</v>
      </c>
      <c r="T289" s="286" t="s">
        <v>197</v>
      </c>
      <c r="U289" s="48" t="s">
        <v>10884</v>
      </c>
      <c r="V289" s="48" t="s">
        <v>10885</v>
      </c>
      <c r="W289" s="48" t="s">
        <v>10886</v>
      </c>
      <c r="X289" s="48" t="s">
        <v>10887</v>
      </c>
      <c r="Y289" s="354">
        <v>45728.0</v>
      </c>
      <c r="Z289" s="354">
        <v>45959.0</v>
      </c>
      <c r="AA289" s="48" t="s">
        <v>10888</v>
      </c>
      <c r="AB289" s="205" t="s">
        <v>10889</v>
      </c>
      <c r="AC289" s="48">
        <v>1.0</v>
      </c>
      <c r="AD289" s="344" t="s">
        <v>257</v>
      </c>
      <c r="AE289" s="344" t="s">
        <v>252</v>
      </c>
      <c r="AF289" s="286" t="s">
        <v>53</v>
      </c>
      <c r="AG289" s="359" t="s">
        <v>104</v>
      </c>
      <c r="AH289" s="289" t="s">
        <v>52</v>
      </c>
      <c r="AI289" s="33" t="s">
        <v>317</v>
      </c>
      <c r="AJ289" s="356">
        <v>0.97</v>
      </c>
      <c r="AK289" s="33" t="s">
        <v>317</v>
      </c>
      <c r="AL289" s="33" t="s">
        <v>317</v>
      </c>
      <c r="AM289" s="33" t="s">
        <v>317</v>
      </c>
      <c r="AN289" s="33" t="s">
        <v>317</v>
      </c>
      <c r="AO289" s="352" t="s">
        <v>257</v>
      </c>
      <c r="AP289" s="33" t="s">
        <v>317</v>
      </c>
      <c r="AQ289" s="33" t="s">
        <v>317</v>
      </c>
      <c r="AR289" s="33" t="s">
        <v>317</v>
      </c>
      <c r="AS289" s="33" t="s">
        <v>317</v>
      </c>
      <c r="AT289" s="33" t="s">
        <v>317</v>
      </c>
      <c r="AU289" s="48">
        <v>117800.0</v>
      </c>
      <c r="AV289" s="33" t="s">
        <v>317</v>
      </c>
      <c r="AW289" s="33" t="s">
        <v>317</v>
      </c>
      <c r="AX289" s="33" t="s">
        <v>317</v>
      </c>
      <c r="AY289" s="33" t="s">
        <v>317</v>
      </c>
      <c r="AZ289" s="33" t="s">
        <v>317</v>
      </c>
      <c r="BA289" s="33" t="s">
        <v>317</v>
      </c>
      <c r="BB289" s="33" t="s">
        <v>317</v>
      </c>
      <c r="BC289" s="33" t="s">
        <v>317</v>
      </c>
      <c r="BD289" s="33" t="s">
        <v>317</v>
      </c>
      <c r="BE289" s="33" t="s">
        <v>317</v>
      </c>
      <c r="BF289" s="33" t="s">
        <v>317</v>
      </c>
      <c r="BG289" s="33" t="s">
        <v>317</v>
      </c>
      <c r="BH289" s="33" t="s">
        <v>317</v>
      </c>
      <c r="BI289" s="33" t="s">
        <v>317</v>
      </c>
      <c r="BJ289" s="33" t="s">
        <v>317</v>
      </c>
      <c r="BK289" s="264" t="s">
        <v>278</v>
      </c>
      <c r="BL289" s="48" t="s">
        <v>1912</v>
      </c>
      <c r="BM289" s="48" t="s">
        <v>317</v>
      </c>
      <c r="BN289" s="48" t="s">
        <v>317</v>
      </c>
      <c r="BO289" s="286" t="s">
        <v>53</v>
      </c>
      <c r="BP289" s="46" t="s">
        <v>81</v>
      </c>
      <c r="BQ289" s="359" t="s">
        <v>176</v>
      </c>
      <c r="BR289" s="48" t="s">
        <v>3593</v>
      </c>
      <c r="BS289" s="289" t="s">
        <v>512</v>
      </c>
      <c r="BT289" s="254">
        <f t="shared" si="34"/>
        <v>2025</v>
      </c>
      <c r="BU289" s="254"/>
      <c r="BV289" s="254"/>
      <c r="BW289" s="254"/>
      <c r="BX289" s="254" t="str">
        <f>COUNTIF(A2:BV2, "") + COUNTIF(A2:BV2, "NA") + COUNTIF(A2:BV2, "N/A") + COUNTIF(A2:BV2, "No aplica")</f>
        <v>#ERROR!</v>
      </c>
      <c r="BY289" s="254"/>
      <c r="BZ289" s="62" t="s">
        <v>1840</v>
      </c>
      <c r="CA289" s="254"/>
      <c r="CB289" s="254"/>
      <c r="CC289" s="254"/>
      <c r="CD289" s="65" t="str">
        <f t="shared" si="4"/>
        <v/>
      </c>
      <c r="CE289" s="65"/>
      <c r="CF289" s="65"/>
      <c r="CG289" s="65"/>
      <c r="CH289" s="65"/>
      <c r="CI289" s="65"/>
      <c r="CJ289" s="65">
        <f t="shared" si="5"/>
        <v>0</v>
      </c>
      <c r="CK289" s="53" t="s">
        <v>254</v>
      </c>
      <c r="CL289" s="54" t="s">
        <v>254</v>
      </c>
      <c r="CM289" s="279">
        <v>46185.0</v>
      </c>
    </row>
    <row r="290" ht="22.5" customHeight="1">
      <c r="A290" s="48" t="s">
        <v>1610</v>
      </c>
      <c r="B290" s="33" t="s">
        <v>254</v>
      </c>
      <c r="C290" s="33" t="s">
        <v>10901</v>
      </c>
      <c r="D290" s="261" t="s">
        <v>10902</v>
      </c>
      <c r="E290" s="280" t="s">
        <v>93</v>
      </c>
      <c r="F290" s="280" t="s">
        <v>126</v>
      </c>
      <c r="G290" s="280" t="s">
        <v>128</v>
      </c>
      <c r="H290" s="264" t="s">
        <v>3803</v>
      </c>
      <c r="I290" s="41" t="s">
        <v>278</v>
      </c>
      <c r="J290" s="41" t="s">
        <v>278</v>
      </c>
      <c r="K290" s="48" t="s">
        <v>10904</v>
      </c>
      <c r="L290" s="350" t="s">
        <v>10906</v>
      </c>
      <c r="M290" s="350" t="s">
        <v>10906</v>
      </c>
      <c r="N290" s="277" t="s">
        <v>10907</v>
      </c>
      <c r="O290" s="352" t="s">
        <v>10908</v>
      </c>
      <c r="P290" s="353" t="s">
        <v>44</v>
      </c>
      <c r="Q290" s="251" t="s">
        <v>10909</v>
      </c>
      <c r="R290" s="48" t="s">
        <v>10910</v>
      </c>
      <c r="S290" s="48">
        <v>4330.0</v>
      </c>
      <c r="T290" s="286" t="s">
        <v>218</v>
      </c>
      <c r="U290" s="48" t="s">
        <v>10911</v>
      </c>
      <c r="V290" s="48" t="s">
        <v>10912</v>
      </c>
      <c r="W290" s="48" t="s">
        <v>10913</v>
      </c>
      <c r="X290" s="48" t="s">
        <v>10914</v>
      </c>
      <c r="Y290" s="354">
        <v>45444.0</v>
      </c>
      <c r="Z290" s="354">
        <v>45834.0</v>
      </c>
      <c r="AA290" s="48" t="s">
        <v>10915</v>
      </c>
      <c r="AB290" s="205" t="s">
        <v>10916</v>
      </c>
      <c r="AC290" s="48">
        <v>1.0</v>
      </c>
      <c r="AD290" s="344" t="s">
        <v>257</v>
      </c>
      <c r="AE290" s="344" t="s">
        <v>252</v>
      </c>
      <c r="AF290" s="286" t="s">
        <v>53</v>
      </c>
      <c r="AG290" s="355" t="s">
        <v>50</v>
      </c>
      <c r="AH290" s="289" t="s">
        <v>52</v>
      </c>
      <c r="AI290" s="33" t="s">
        <v>317</v>
      </c>
      <c r="AJ290" s="366">
        <v>144.23</v>
      </c>
      <c r="AK290" s="33" t="s">
        <v>317</v>
      </c>
      <c r="AL290" s="33" t="s">
        <v>317</v>
      </c>
      <c r="AM290" s="33" t="s">
        <v>317</v>
      </c>
      <c r="AN290" s="33" t="s">
        <v>317</v>
      </c>
      <c r="AO290" s="352" t="s">
        <v>257</v>
      </c>
      <c r="AP290" s="33" t="s">
        <v>317</v>
      </c>
      <c r="AQ290" s="33" t="s">
        <v>317</v>
      </c>
      <c r="AR290" s="33" t="s">
        <v>317</v>
      </c>
      <c r="AS290" s="33" t="s">
        <v>317</v>
      </c>
      <c r="AT290" s="33" t="s">
        <v>317</v>
      </c>
      <c r="AU290" s="33" t="s">
        <v>317</v>
      </c>
      <c r="AV290" s="33" t="s">
        <v>317</v>
      </c>
      <c r="AW290" s="33" t="s">
        <v>317</v>
      </c>
      <c r="AX290" s="33" t="s">
        <v>317</v>
      </c>
      <c r="AY290" s="33" t="s">
        <v>317</v>
      </c>
      <c r="AZ290" s="33" t="s">
        <v>317</v>
      </c>
      <c r="BA290" s="33" t="s">
        <v>317</v>
      </c>
      <c r="BB290" s="33" t="s">
        <v>317</v>
      </c>
      <c r="BC290" s="33" t="s">
        <v>317</v>
      </c>
      <c r="BD290" s="33" t="s">
        <v>317</v>
      </c>
      <c r="BE290" s="33" t="s">
        <v>317</v>
      </c>
      <c r="BF290" s="33" t="s">
        <v>317</v>
      </c>
      <c r="BG290" s="33" t="s">
        <v>317</v>
      </c>
      <c r="BH290" s="33" t="s">
        <v>317</v>
      </c>
      <c r="BI290" s="33" t="s">
        <v>317</v>
      </c>
      <c r="BJ290" s="33" t="s">
        <v>317</v>
      </c>
      <c r="BK290" s="48" t="s">
        <v>10924</v>
      </c>
      <c r="BL290" s="48" t="s">
        <v>5009</v>
      </c>
      <c r="BM290" s="48" t="s">
        <v>317</v>
      </c>
      <c r="BN290" s="48" t="s">
        <v>317</v>
      </c>
      <c r="BO290" s="286" t="s">
        <v>53</v>
      </c>
      <c r="BP290" s="286" t="s">
        <v>81</v>
      </c>
      <c r="BQ290" s="286" t="s">
        <v>53</v>
      </c>
      <c r="BR290" s="48" t="s">
        <v>4695</v>
      </c>
      <c r="BS290" s="289" t="s">
        <v>512</v>
      </c>
      <c r="BT290" s="254">
        <f t="shared" si="34"/>
        <v>2025</v>
      </c>
      <c r="BU290" s="254"/>
      <c r="BV290" s="254"/>
      <c r="BW290" s="254"/>
      <c r="BX290" s="254" t="str">
        <f>COUNTIF(A2:BV2, "") + COUNTIF(A2:BV2, "NA") + COUNTIF(A2:BV2, "N/A") + COUNTIF(A2:BV2, "No aplica")</f>
        <v>#ERROR!</v>
      </c>
      <c r="BY290" s="254"/>
      <c r="BZ290" s="62" t="s">
        <v>1840</v>
      </c>
      <c r="CA290" s="254"/>
      <c r="CB290" s="254"/>
      <c r="CC290" s="254"/>
      <c r="CD290" s="65" t="str">
        <f t="shared" si="4"/>
        <v/>
      </c>
      <c r="CE290" s="65"/>
      <c r="CF290" s="65"/>
      <c r="CG290" s="65"/>
      <c r="CH290" s="65"/>
      <c r="CI290" s="65"/>
      <c r="CJ290" s="65">
        <f t="shared" si="5"/>
        <v>0</v>
      </c>
      <c r="CK290" s="53" t="s">
        <v>254</v>
      </c>
      <c r="CL290" s="54" t="s">
        <v>254</v>
      </c>
      <c r="CM290" s="279">
        <v>46185.0</v>
      </c>
    </row>
    <row r="291" ht="22.5" customHeight="1">
      <c r="A291" s="48" t="s">
        <v>1610</v>
      </c>
      <c r="B291" s="33" t="s">
        <v>254</v>
      </c>
      <c r="C291" s="33" t="s">
        <v>10929</v>
      </c>
      <c r="D291" s="367" t="s">
        <v>10930</v>
      </c>
      <c r="E291" s="280" t="s">
        <v>93</v>
      </c>
      <c r="F291" s="280" t="s">
        <v>126</v>
      </c>
      <c r="G291" s="280" t="s">
        <v>128</v>
      </c>
      <c r="H291" s="265" t="s">
        <v>4182</v>
      </c>
      <c r="I291" s="41" t="s">
        <v>278</v>
      </c>
      <c r="J291" s="41" t="s">
        <v>278</v>
      </c>
      <c r="K291" s="48" t="s">
        <v>10937</v>
      </c>
      <c r="L291" s="372" t="s">
        <v>10938</v>
      </c>
      <c r="M291" s="372" t="s">
        <v>10938</v>
      </c>
      <c r="N291" s="277" t="s">
        <v>10940</v>
      </c>
      <c r="O291" s="277" t="s">
        <v>10941</v>
      </c>
      <c r="P291" s="353" t="s">
        <v>44</v>
      </c>
      <c r="Q291" s="369" t="s">
        <v>10942</v>
      </c>
      <c r="R291" s="48" t="s">
        <v>10943</v>
      </c>
      <c r="S291" s="48">
        <v>4921.0</v>
      </c>
      <c r="T291" s="286" t="s">
        <v>197</v>
      </c>
      <c r="U291" s="48" t="s">
        <v>10944</v>
      </c>
      <c r="V291" s="48" t="s">
        <v>10945</v>
      </c>
      <c r="W291" s="48" t="s">
        <v>10946</v>
      </c>
      <c r="X291" s="48" t="s">
        <v>10947</v>
      </c>
      <c r="Y291" s="354">
        <v>45352.0</v>
      </c>
      <c r="Z291" s="354">
        <v>45687.0</v>
      </c>
      <c r="AA291" s="48" t="s">
        <v>10948</v>
      </c>
      <c r="AB291" s="205" t="s">
        <v>10949</v>
      </c>
      <c r="AC291" s="48">
        <v>1.0</v>
      </c>
      <c r="AD291" s="344" t="s">
        <v>257</v>
      </c>
      <c r="AE291" s="344" t="s">
        <v>252</v>
      </c>
      <c r="AF291" s="286" t="s">
        <v>53</v>
      </c>
      <c r="AG291" s="370" t="s">
        <v>50</v>
      </c>
      <c r="AH291" s="289" t="s">
        <v>52</v>
      </c>
      <c r="AI291" s="33" t="s">
        <v>317</v>
      </c>
      <c r="AJ291" s="371">
        <v>43.18</v>
      </c>
      <c r="AK291" s="33" t="s">
        <v>317</v>
      </c>
      <c r="AL291" s="33" t="s">
        <v>317</v>
      </c>
      <c r="AM291" s="33" t="s">
        <v>317</v>
      </c>
      <c r="AN291" s="33" t="s">
        <v>317</v>
      </c>
      <c r="AO291" s="352" t="s">
        <v>257</v>
      </c>
      <c r="AP291" s="33" t="s">
        <v>317</v>
      </c>
      <c r="AQ291" s="33" t="s">
        <v>317</v>
      </c>
      <c r="AR291" s="33" t="s">
        <v>317</v>
      </c>
      <c r="AS291" s="33" t="s">
        <v>317</v>
      </c>
      <c r="AT291" s="33" t="s">
        <v>317</v>
      </c>
      <c r="AU291" s="33" t="s">
        <v>317</v>
      </c>
      <c r="AV291" s="33" t="s">
        <v>317</v>
      </c>
      <c r="AW291" s="33" t="s">
        <v>317</v>
      </c>
      <c r="AX291" s="33" t="s">
        <v>317</v>
      </c>
      <c r="AY291" s="33" t="s">
        <v>317</v>
      </c>
      <c r="AZ291" s="33" t="s">
        <v>317</v>
      </c>
      <c r="BA291" s="33" t="s">
        <v>317</v>
      </c>
      <c r="BB291" s="33" t="s">
        <v>317</v>
      </c>
      <c r="BC291" s="33" t="s">
        <v>317</v>
      </c>
      <c r="BD291" s="33" t="s">
        <v>317</v>
      </c>
      <c r="BE291" s="33" t="s">
        <v>317</v>
      </c>
      <c r="BF291" s="33" t="s">
        <v>317</v>
      </c>
      <c r="BG291" s="33" t="s">
        <v>317</v>
      </c>
      <c r="BH291" s="33" t="s">
        <v>317</v>
      </c>
      <c r="BI291" s="33" t="s">
        <v>317</v>
      </c>
      <c r="BJ291" s="33" t="s">
        <v>317</v>
      </c>
      <c r="BK291" s="48" t="s">
        <v>10952</v>
      </c>
      <c r="BL291" s="48" t="s">
        <v>4228</v>
      </c>
      <c r="BM291" s="48" t="s">
        <v>317</v>
      </c>
      <c r="BN291" s="48" t="s">
        <v>317</v>
      </c>
      <c r="BO291" s="286" t="s">
        <v>53</v>
      </c>
      <c r="BP291" s="286" t="s">
        <v>81</v>
      </c>
      <c r="BQ291" s="286" t="s">
        <v>53</v>
      </c>
      <c r="BR291" s="48" t="s">
        <v>4695</v>
      </c>
      <c r="BS291" s="289" t="s">
        <v>512</v>
      </c>
      <c r="BT291" s="254">
        <f t="shared" si="34"/>
        <v>2025</v>
      </c>
      <c r="BU291" s="254"/>
      <c r="BV291" s="254"/>
      <c r="BW291" s="254"/>
      <c r="BX291" s="254" t="str">
        <f>COUNTIF(A2:BV2, "") + COUNTIF(A2:BV2, "NA") + COUNTIF(A2:BV2, "N/A") + COUNTIF(A2:BV2, "No aplica")</f>
        <v>#ERROR!</v>
      </c>
      <c r="BY291" s="254"/>
      <c r="BZ291" s="62" t="s">
        <v>1840</v>
      </c>
      <c r="CA291" s="254"/>
      <c r="CB291" s="254"/>
      <c r="CC291" s="254"/>
      <c r="CD291" s="65" t="str">
        <f t="shared" si="4"/>
        <v/>
      </c>
      <c r="CE291" s="65"/>
      <c r="CF291" s="65"/>
      <c r="CG291" s="65"/>
      <c r="CH291" s="65"/>
      <c r="CI291" s="65"/>
      <c r="CJ291" s="65">
        <f t="shared" si="5"/>
        <v>0</v>
      </c>
      <c r="CK291" s="53" t="s">
        <v>254</v>
      </c>
      <c r="CL291" s="54" t="s">
        <v>254</v>
      </c>
      <c r="CM291" s="279">
        <v>46185.0</v>
      </c>
    </row>
    <row r="292" ht="22.5" customHeight="1">
      <c r="A292" s="48" t="s">
        <v>1610</v>
      </c>
      <c r="B292" s="33" t="s">
        <v>254</v>
      </c>
      <c r="C292" s="33" t="s">
        <v>10961</v>
      </c>
      <c r="D292" s="367" t="s">
        <v>10962</v>
      </c>
      <c r="E292" s="280" t="s">
        <v>93</v>
      </c>
      <c r="F292" s="280" t="s">
        <v>126</v>
      </c>
      <c r="G292" s="280" t="s">
        <v>128</v>
      </c>
      <c r="H292" s="265" t="s">
        <v>4182</v>
      </c>
      <c r="I292" s="41" t="s">
        <v>278</v>
      </c>
      <c r="J292" s="41" t="s">
        <v>278</v>
      </c>
      <c r="K292" s="48" t="s">
        <v>10963</v>
      </c>
      <c r="L292" s="372" t="s">
        <v>10964</v>
      </c>
      <c r="M292" s="372" t="s">
        <v>10964</v>
      </c>
      <c r="N292" s="277" t="s">
        <v>5193</v>
      </c>
      <c r="O292" s="277" t="s">
        <v>5194</v>
      </c>
      <c r="P292" s="353" t="s">
        <v>70</v>
      </c>
      <c r="Q292" s="369" t="s">
        <v>5195</v>
      </c>
      <c r="R292" s="48" t="s">
        <v>5196</v>
      </c>
      <c r="S292" s="48">
        <v>3900.0</v>
      </c>
      <c r="T292" s="286" t="s">
        <v>218</v>
      </c>
      <c r="U292" s="48" t="s">
        <v>10966</v>
      </c>
      <c r="V292" s="48" t="s">
        <v>10968</v>
      </c>
      <c r="W292" s="48" t="s">
        <v>10969</v>
      </c>
      <c r="X292" s="48" t="s">
        <v>10970</v>
      </c>
      <c r="Y292" s="354">
        <v>45352.0</v>
      </c>
      <c r="Z292" s="354">
        <v>45687.0</v>
      </c>
      <c r="AA292" s="48" t="s">
        <v>10971</v>
      </c>
      <c r="AB292" s="205" t="s">
        <v>10972</v>
      </c>
      <c r="AC292" s="48">
        <v>1.0</v>
      </c>
      <c r="AD292" s="344" t="s">
        <v>257</v>
      </c>
      <c r="AE292" s="344" t="s">
        <v>252</v>
      </c>
      <c r="AF292" s="286" t="s">
        <v>53</v>
      </c>
      <c r="AG292" s="370" t="s">
        <v>50</v>
      </c>
      <c r="AH292" s="289" t="s">
        <v>52</v>
      </c>
      <c r="AI292" s="33" t="s">
        <v>317</v>
      </c>
      <c r="AJ292" s="371">
        <v>14.89</v>
      </c>
      <c r="AK292" s="33" t="s">
        <v>317</v>
      </c>
      <c r="AL292" s="33" t="s">
        <v>317</v>
      </c>
      <c r="AM292" s="33" t="s">
        <v>317</v>
      </c>
      <c r="AN292" s="33" t="s">
        <v>317</v>
      </c>
      <c r="AO292" s="352" t="s">
        <v>257</v>
      </c>
      <c r="AP292" s="33" t="s">
        <v>317</v>
      </c>
      <c r="AQ292" s="33" t="s">
        <v>317</v>
      </c>
      <c r="AR292" s="33" t="s">
        <v>317</v>
      </c>
      <c r="AS292" s="33" t="s">
        <v>317</v>
      </c>
      <c r="AT292" s="33" t="s">
        <v>317</v>
      </c>
      <c r="AU292" s="33" t="s">
        <v>317</v>
      </c>
      <c r="AV292" s="33" t="s">
        <v>317</v>
      </c>
      <c r="AW292" s="33" t="s">
        <v>317</v>
      </c>
      <c r="AX292" s="33" t="s">
        <v>317</v>
      </c>
      <c r="AY292" s="33" t="s">
        <v>317</v>
      </c>
      <c r="AZ292" s="33" t="s">
        <v>317</v>
      </c>
      <c r="BA292" s="33" t="s">
        <v>317</v>
      </c>
      <c r="BB292" s="33" t="s">
        <v>317</v>
      </c>
      <c r="BC292" s="33" t="s">
        <v>317</v>
      </c>
      <c r="BD292" s="33" t="s">
        <v>317</v>
      </c>
      <c r="BE292" s="33" t="s">
        <v>317</v>
      </c>
      <c r="BF292" s="33" t="s">
        <v>317</v>
      </c>
      <c r="BG292" s="33" t="s">
        <v>317</v>
      </c>
      <c r="BH292" s="33" t="s">
        <v>317</v>
      </c>
      <c r="BI292" s="33" t="s">
        <v>317</v>
      </c>
      <c r="BJ292" s="33" t="s">
        <v>317</v>
      </c>
      <c r="BK292" s="48" t="s">
        <v>10982</v>
      </c>
      <c r="BL292" s="48" t="s">
        <v>4228</v>
      </c>
      <c r="BM292" s="48" t="s">
        <v>317</v>
      </c>
      <c r="BN292" s="48" t="s">
        <v>317</v>
      </c>
      <c r="BO292" s="286" t="s">
        <v>53</v>
      </c>
      <c r="BP292" s="286" t="s">
        <v>81</v>
      </c>
      <c r="BQ292" s="286" t="s">
        <v>53</v>
      </c>
      <c r="BR292" s="48" t="s">
        <v>4695</v>
      </c>
      <c r="BS292" s="289" t="s">
        <v>512</v>
      </c>
      <c r="BT292" s="254">
        <f t="shared" si="34"/>
        <v>2025</v>
      </c>
      <c r="BU292" s="254"/>
      <c r="BV292" s="254"/>
      <c r="BW292" s="254"/>
      <c r="BX292" s="254" t="str">
        <f>COUNTIF(A2:BV2, "") + COUNTIF(A2:BV2, "NA") + COUNTIF(A2:BV2, "N/A") + COUNTIF(A2:BV2, "No aplica")</f>
        <v>#ERROR!</v>
      </c>
      <c r="BY292" s="254"/>
      <c r="BZ292" s="62" t="s">
        <v>1840</v>
      </c>
      <c r="CA292" s="254"/>
      <c r="CB292" s="254"/>
      <c r="CC292" s="254"/>
      <c r="CD292" s="65" t="str">
        <f t="shared" si="4"/>
        <v/>
      </c>
      <c r="CE292" s="65"/>
      <c r="CF292" s="65"/>
      <c r="CG292" s="65"/>
      <c r="CH292" s="65"/>
      <c r="CI292" s="65"/>
      <c r="CJ292" s="65">
        <f t="shared" si="5"/>
        <v>0</v>
      </c>
      <c r="CK292" s="53" t="s">
        <v>254</v>
      </c>
      <c r="CL292" s="54" t="s">
        <v>254</v>
      </c>
      <c r="CM292" s="279">
        <v>46185.0</v>
      </c>
    </row>
    <row r="293" ht="229.5" customHeight="1">
      <c r="A293" s="48" t="s">
        <v>1610</v>
      </c>
      <c r="B293" s="33" t="s">
        <v>254</v>
      </c>
      <c r="C293" s="33" t="s">
        <v>10985</v>
      </c>
      <c r="D293" s="367" t="s">
        <v>10986</v>
      </c>
      <c r="E293" s="280" t="s">
        <v>93</v>
      </c>
      <c r="F293" s="280" t="s">
        <v>126</v>
      </c>
      <c r="G293" s="280" t="s">
        <v>128</v>
      </c>
      <c r="H293" s="265" t="s">
        <v>4182</v>
      </c>
      <c r="I293" s="41" t="s">
        <v>278</v>
      </c>
      <c r="J293" s="41" t="s">
        <v>278</v>
      </c>
      <c r="K293" s="48" t="s">
        <v>10988</v>
      </c>
      <c r="L293" s="372" t="s">
        <v>10990</v>
      </c>
      <c r="M293" s="372" t="s">
        <v>10990</v>
      </c>
      <c r="N293" s="277" t="s">
        <v>10991</v>
      </c>
      <c r="O293" s="277" t="s">
        <v>10992</v>
      </c>
      <c r="P293" s="353" t="s">
        <v>44</v>
      </c>
      <c r="Q293" s="369" t="s">
        <v>10994</v>
      </c>
      <c r="R293" s="48" t="s">
        <v>10996</v>
      </c>
      <c r="S293" s="48">
        <v>8621.0</v>
      </c>
      <c r="T293" s="286" t="s">
        <v>72</v>
      </c>
      <c r="U293" s="48" t="s">
        <v>10998</v>
      </c>
      <c r="V293" s="48" t="s">
        <v>10999</v>
      </c>
      <c r="W293" s="48" t="s">
        <v>11001</v>
      </c>
      <c r="X293" s="48" t="s">
        <v>11002</v>
      </c>
      <c r="Y293" s="354">
        <v>45444.0</v>
      </c>
      <c r="Z293" s="354">
        <v>45715.0</v>
      </c>
      <c r="AA293" s="48" t="s">
        <v>11004</v>
      </c>
      <c r="AB293" s="205" t="s">
        <v>10916</v>
      </c>
      <c r="AC293" s="48">
        <v>1.0</v>
      </c>
      <c r="AD293" s="344" t="s">
        <v>257</v>
      </c>
      <c r="AE293" s="344" t="s">
        <v>252</v>
      </c>
      <c r="AF293" s="286" t="s">
        <v>53</v>
      </c>
      <c r="AG293" s="370" t="s">
        <v>50</v>
      </c>
      <c r="AH293" s="289" t="s">
        <v>52</v>
      </c>
      <c r="AI293" s="33" t="s">
        <v>317</v>
      </c>
      <c r="AJ293" s="371">
        <v>4.33</v>
      </c>
      <c r="AK293" s="33" t="s">
        <v>317</v>
      </c>
      <c r="AL293" s="33" t="s">
        <v>317</v>
      </c>
      <c r="AM293" s="33" t="s">
        <v>317</v>
      </c>
      <c r="AN293" s="33" t="s">
        <v>317</v>
      </c>
      <c r="AO293" s="352" t="s">
        <v>257</v>
      </c>
      <c r="AP293" s="33" t="s">
        <v>317</v>
      </c>
      <c r="AQ293" s="33" t="s">
        <v>317</v>
      </c>
      <c r="AR293" s="33" t="s">
        <v>317</v>
      </c>
      <c r="AS293" s="33" t="s">
        <v>317</v>
      </c>
      <c r="AT293" s="33" t="s">
        <v>317</v>
      </c>
      <c r="AU293" s="33" t="s">
        <v>317</v>
      </c>
      <c r="AV293" s="33" t="s">
        <v>317</v>
      </c>
      <c r="AW293" s="33" t="s">
        <v>317</v>
      </c>
      <c r="AX293" s="33" t="s">
        <v>317</v>
      </c>
      <c r="AY293" s="33" t="s">
        <v>317</v>
      </c>
      <c r="AZ293" s="33" t="s">
        <v>317</v>
      </c>
      <c r="BA293" s="33" t="s">
        <v>317</v>
      </c>
      <c r="BB293" s="33" t="s">
        <v>317</v>
      </c>
      <c r="BC293" s="33" t="s">
        <v>317</v>
      </c>
      <c r="BD293" s="33" t="s">
        <v>317</v>
      </c>
      <c r="BE293" s="33" t="s">
        <v>317</v>
      </c>
      <c r="BF293" s="33" t="s">
        <v>317</v>
      </c>
      <c r="BG293" s="33" t="s">
        <v>317</v>
      </c>
      <c r="BH293" s="33" t="s">
        <v>317</v>
      </c>
      <c r="BI293" s="33" t="s">
        <v>317</v>
      </c>
      <c r="BJ293" s="33" t="s">
        <v>317</v>
      </c>
      <c r="BK293" s="48" t="s">
        <v>11005</v>
      </c>
      <c r="BL293" s="48" t="s">
        <v>4228</v>
      </c>
      <c r="BM293" s="48" t="s">
        <v>317</v>
      </c>
      <c r="BN293" s="48" t="s">
        <v>317</v>
      </c>
      <c r="BO293" s="286" t="s">
        <v>53</v>
      </c>
      <c r="BP293" s="286" t="s">
        <v>81</v>
      </c>
      <c r="BQ293" s="286" t="s">
        <v>53</v>
      </c>
      <c r="BR293" s="48" t="s">
        <v>4695</v>
      </c>
      <c r="BS293" s="289" t="s">
        <v>512</v>
      </c>
      <c r="BT293" s="254">
        <f t="shared" si="34"/>
        <v>2025</v>
      </c>
      <c r="BU293" s="254"/>
      <c r="BV293" s="254"/>
      <c r="BW293" s="254"/>
      <c r="BX293" s="254" t="str">
        <f>COUNTIF(A2:BV2, "") + COUNTIF(A2:BV2, "NA") + COUNTIF(A2:BV2, "N/A") + COUNTIF(A2:BV2, "No aplica")</f>
        <v>#ERROR!</v>
      </c>
      <c r="BY293" s="254"/>
      <c r="BZ293" s="62" t="s">
        <v>1840</v>
      </c>
      <c r="CA293" s="254"/>
      <c r="CB293" s="254"/>
      <c r="CC293" s="254"/>
      <c r="CD293" s="65" t="str">
        <f t="shared" si="4"/>
        <v/>
      </c>
      <c r="CE293" s="65"/>
      <c r="CF293" s="65"/>
      <c r="CG293" s="65"/>
      <c r="CH293" s="65"/>
      <c r="CI293" s="65"/>
      <c r="CJ293" s="65">
        <f t="shared" si="5"/>
        <v>0</v>
      </c>
      <c r="CK293" s="53" t="s">
        <v>254</v>
      </c>
      <c r="CL293" s="54" t="s">
        <v>254</v>
      </c>
      <c r="CM293" s="279">
        <v>46185.0</v>
      </c>
    </row>
    <row r="294" ht="229.5" customHeight="1">
      <c r="A294" s="48" t="s">
        <v>1610</v>
      </c>
      <c r="B294" s="33" t="s">
        <v>254</v>
      </c>
      <c r="C294" s="33" t="s">
        <v>11016</v>
      </c>
      <c r="D294" s="261" t="s">
        <v>11017</v>
      </c>
      <c r="E294" s="280" t="s">
        <v>93</v>
      </c>
      <c r="F294" s="280" t="s">
        <v>126</v>
      </c>
      <c r="G294" s="280" t="s">
        <v>128</v>
      </c>
      <c r="H294" s="265" t="s">
        <v>4182</v>
      </c>
      <c r="I294" s="41" t="s">
        <v>278</v>
      </c>
      <c r="J294" s="41" t="s">
        <v>278</v>
      </c>
      <c r="K294" s="48" t="s">
        <v>11018</v>
      </c>
      <c r="L294" s="372" t="s">
        <v>11020</v>
      </c>
      <c r="M294" s="372" t="s">
        <v>11020</v>
      </c>
      <c r="N294" s="377" t="s">
        <v>3680</v>
      </c>
      <c r="O294" s="277" t="s">
        <v>3681</v>
      </c>
      <c r="P294" s="353" t="s">
        <v>44</v>
      </c>
      <c r="Q294" s="277" t="s">
        <v>11022</v>
      </c>
      <c r="R294" s="48" t="s">
        <v>3685</v>
      </c>
      <c r="S294" s="48">
        <v>2229.0</v>
      </c>
      <c r="T294" s="286" t="s">
        <v>188</v>
      </c>
      <c r="U294" s="48" t="s">
        <v>11023</v>
      </c>
      <c r="V294" s="48" t="s">
        <v>11024</v>
      </c>
      <c r="W294" s="48" t="s">
        <v>11025</v>
      </c>
      <c r="X294" s="48" t="s">
        <v>11026</v>
      </c>
      <c r="Y294" s="354">
        <v>45363.0</v>
      </c>
      <c r="Z294" s="354">
        <v>45772.0</v>
      </c>
      <c r="AA294" s="48" t="s">
        <v>11027</v>
      </c>
      <c r="AB294" s="205" t="s">
        <v>11028</v>
      </c>
      <c r="AC294" s="48">
        <v>1.0</v>
      </c>
      <c r="AD294" s="344" t="s">
        <v>257</v>
      </c>
      <c r="AE294" s="344" t="s">
        <v>252</v>
      </c>
      <c r="AF294" s="286" t="s">
        <v>53</v>
      </c>
      <c r="AG294" s="359" t="s">
        <v>50</v>
      </c>
      <c r="AH294" s="289" t="s">
        <v>52</v>
      </c>
      <c r="AI294" s="33" t="s">
        <v>317</v>
      </c>
      <c r="AJ294" s="356">
        <v>5.31</v>
      </c>
      <c r="AK294" s="33" t="s">
        <v>317</v>
      </c>
      <c r="AL294" s="33" t="s">
        <v>317</v>
      </c>
      <c r="AM294" s="33" t="s">
        <v>317</v>
      </c>
      <c r="AN294" s="33" t="s">
        <v>317</v>
      </c>
      <c r="AO294" s="352" t="s">
        <v>257</v>
      </c>
      <c r="AP294" s="33" t="s">
        <v>317</v>
      </c>
      <c r="AQ294" s="33" t="s">
        <v>317</v>
      </c>
      <c r="AR294" s="33" t="s">
        <v>317</v>
      </c>
      <c r="AS294" s="33" t="s">
        <v>317</v>
      </c>
      <c r="AT294" s="33" t="s">
        <v>317</v>
      </c>
      <c r="AU294" s="33" t="s">
        <v>317</v>
      </c>
      <c r="AV294" s="33" t="s">
        <v>317</v>
      </c>
      <c r="AW294" s="33" t="s">
        <v>317</v>
      </c>
      <c r="AX294" s="33" t="s">
        <v>317</v>
      </c>
      <c r="AY294" s="33" t="s">
        <v>317</v>
      </c>
      <c r="AZ294" s="33" t="s">
        <v>317</v>
      </c>
      <c r="BA294" s="33" t="s">
        <v>317</v>
      </c>
      <c r="BB294" s="33" t="s">
        <v>317</v>
      </c>
      <c r="BC294" s="33" t="s">
        <v>317</v>
      </c>
      <c r="BD294" s="33" t="s">
        <v>317</v>
      </c>
      <c r="BE294" s="33" t="s">
        <v>317</v>
      </c>
      <c r="BF294" s="33" t="s">
        <v>317</v>
      </c>
      <c r="BG294" s="33" t="s">
        <v>317</v>
      </c>
      <c r="BH294" s="33" t="s">
        <v>317</v>
      </c>
      <c r="BI294" s="33" t="s">
        <v>317</v>
      </c>
      <c r="BJ294" s="33" t="s">
        <v>317</v>
      </c>
      <c r="BK294" s="48" t="s">
        <v>11038</v>
      </c>
      <c r="BL294" s="48" t="s">
        <v>3156</v>
      </c>
      <c r="BM294" s="48" t="s">
        <v>317</v>
      </c>
      <c r="BN294" s="48" t="s">
        <v>11039</v>
      </c>
      <c r="BO294" s="286" t="s">
        <v>53</v>
      </c>
      <c r="BP294" s="286" t="s">
        <v>81</v>
      </c>
      <c r="BQ294" s="286" t="s">
        <v>53</v>
      </c>
      <c r="BR294" s="48" t="s">
        <v>4695</v>
      </c>
      <c r="BS294" s="289" t="s">
        <v>512</v>
      </c>
      <c r="BT294" s="254">
        <f t="shared" si="34"/>
        <v>2025</v>
      </c>
      <c r="BU294" s="254"/>
      <c r="BV294" s="254"/>
      <c r="BW294" s="254"/>
      <c r="BX294" s="254" t="str">
        <f>COUNTIF(A2:BV2, "") + COUNTIF(A2:BV2, "NA") + COUNTIF(A2:BV2, "N/A") + COUNTIF(A2:BV2, "No aplica")</f>
        <v>#ERROR!</v>
      </c>
      <c r="BY294" s="254"/>
      <c r="BZ294" s="62" t="s">
        <v>1840</v>
      </c>
      <c r="CA294" s="254"/>
      <c r="CB294" s="254"/>
      <c r="CC294" s="254"/>
      <c r="CD294" s="65" t="str">
        <f t="shared" si="4"/>
        <v/>
      </c>
      <c r="CE294" s="65"/>
      <c r="CF294" s="65"/>
      <c r="CG294" s="65"/>
      <c r="CH294" s="65"/>
      <c r="CI294" s="65"/>
      <c r="CJ294" s="65">
        <f t="shared" si="5"/>
        <v>0</v>
      </c>
      <c r="CK294" s="53" t="s">
        <v>254</v>
      </c>
      <c r="CL294" s="54" t="s">
        <v>254</v>
      </c>
      <c r="CM294" s="279">
        <v>46185.0</v>
      </c>
    </row>
    <row r="295" ht="229.5" customHeight="1">
      <c r="A295" s="48" t="s">
        <v>1610</v>
      </c>
      <c r="B295" s="33" t="s">
        <v>254</v>
      </c>
      <c r="C295" s="33" t="s">
        <v>11046</v>
      </c>
      <c r="D295" s="273" t="s">
        <v>11047</v>
      </c>
      <c r="E295" s="280" t="s">
        <v>93</v>
      </c>
      <c r="F295" s="280" t="s">
        <v>126</v>
      </c>
      <c r="G295" s="280" t="s">
        <v>128</v>
      </c>
      <c r="H295" s="264" t="s">
        <v>3803</v>
      </c>
      <c r="I295" s="41" t="s">
        <v>278</v>
      </c>
      <c r="J295" s="41" t="s">
        <v>278</v>
      </c>
      <c r="K295" s="48" t="s">
        <v>11051</v>
      </c>
      <c r="L295" s="350" t="s">
        <v>11052</v>
      </c>
      <c r="M295" s="350" t="s">
        <v>11052</v>
      </c>
      <c r="N295" s="352" t="s">
        <v>11053</v>
      </c>
      <c r="O295" s="352" t="s">
        <v>11054</v>
      </c>
      <c r="P295" s="353" t="s">
        <v>44</v>
      </c>
      <c r="Q295" s="251" t="s">
        <v>11055</v>
      </c>
      <c r="R295" s="48" t="s">
        <v>11056</v>
      </c>
      <c r="S295" s="48">
        <v>3900.0</v>
      </c>
      <c r="T295" s="286" t="s">
        <v>235</v>
      </c>
      <c r="U295" s="48" t="s">
        <v>11057</v>
      </c>
      <c r="V295" s="48" t="s">
        <v>11058</v>
      </c>
      <c r="W295" s="48" t="s">
        <v>11059</v>
      </c>
      <c r="X295" s="48" t="s">
        <v>11060</v>
      </c>
      <c r="Y295" s="354">
        <v>45383.0</v>
      </c>
      <c r="Z295" s="354">
        <v>45834.0</v>
      </c>
      <c r="AA295" s="48" t="s">
        <v>11061</v>
      </c>
      <c r="AB295" s="205" t="s">
        <v>11062</v>
      </c>
      <c r="AC295" s="48">
        <v>1.0</v>
      </c>
      <c r="AD295" s="344" t="s">
        <v>257</v>
      </c>
      <c r="AE295" s="344" t="s">
        <v>252</v>
      </c>
      <c r="AF295" s="286" t="s">
        <v>53</v>
      </c>
      <c r="AG295" s="355" t="s">
        <v>104</v>
      </c>
      <c r="AH295" s="289" t="s">
        <v>52</v>
      </c>
      <c r="AI295" s="33" t="s">
        <v>317</v>
      </c>
      <c r="AJ295" s="356">
        <v>27.91</v>
      </c>
      <c r="AK295" s="33" t="s">
        <v>317</v>
      </c>
      <c r="AL295" s="33" t="s">
        <v>317</v>
      </c>
      <c r="AM295" s="33" t="s">
        <v>317</v>
      </c>
      <c r="AN295" s="33" t="s">
        <v>317</v>
      </c>
      <c r="AO295" s="352" t="s">
        <v>257</v>
      </c>
      <c r="AP295" s="33" t="s">
        <v>317</v>
      </c>
      <c r="AQ295" s="33" t="s">
        <v>317</v>
      </c>
      <c r="AR295" s="33" t="s">
        <v>317</v>
      </c>
      <c r="AS295" s="33" t="s">
        <v>317</v>
      </c>
      <c r="AT295" s="33" t="s">
        <v>317</v>
      </c>
      <c r="AU295" s="33" t="s">
        <v>317</v>
      </c>
      <c r="AV295" s="33" t="s">
        <v>317</v>
      </c>
      <c r="AW295" s="33" t="s">
        <v>317</v>
      </c>
      <c r="AX295" s="33" t="s">
        <v>317</v>
      </c>
      <c r="AY295" s="33" t="s">
        <v>317</v>
      </c>
      <c r="AZ295" s="33" t="s">
        <v>317</v>
      </c>
      <c r="BA295" s="33" t="s">
        <v>317</v>
      </c>
      <c r="BB295" s="33" t="s">
        <v>317</v>
      </c>
      <c r="BC295" s="33" t="s">
        <v>317</v>
      </c>
      <c r="BD295" s="33" t="s">
        <v>317</v>
      </c>
      <c r="BE295" s="33" t="s">
        <v>317</v>
      </c>
      <c r="BF295" s="33" t="s">
        <v>317</v>
      </c>
      <c r="BG295" s="33" t="s">
        <v>317</v>
      </c>
      <c r="BH295" s="33" t="s">
        <v>317</v>
      </c>
      <c r="BI295" s="33" t="s">
        <v>317</v>
      </c>
      <c r="BJ295" s="33" t="s">
        <v>317</v>
      </c>
      <c r="BK295" s="48" t="s">
        <v>11065</v>
      </c>
      <c r="BL295" s="48" t="s">
        <v>11066</v>
      </c>
      <c r="BM295" s="48" t="s">
        <v>317</v>
      </c>
      <c r="BN295" s="48" t="s">
        <v>11067</v>
      </c>
      <c r="BO295" s="286" t="s">
        <v>53</v>
      </c>
      <c r="BP295" s="286" t="s">
        <v>81</v>
      </c>
      <c r="BQ295" s="286" t="s">
        <v>53</v>
      </c>
      <c r="BR295" s="48" t="s">
        <v>4695</v>
      </c>
      <c r="BS295" s="289" t="s">
        <v>512</v>
      </c>
      <c r="BT295" s="254">
        <f t="shared" si="34"/>
        <v>2025</v>
      </c>
      <c r="BU295" s="254"/>
      <c r="BV295" s="254"/>
      <c r="BW295" s="254"/>
      <c r="BX295" s="254" t="str">
        <f>COUNTIF(A2:BV2, "") + COUNTIF(A2:BV2, "NA") + COUNTIF(A2:BV2, "N/A") + COUNTIF(A2:BV2, "No aplica")</f>
        <v>#ERROR!</v>
      </c>
      <c r="BY295" s="254"/>
      <c r="BZ295" s="62" t="s">
        <v>1840</v>
      </c>
      <c r="CA295" s="254"/>
      <c r="CB295" s="254"/>
      <c r="CC295" s="254"/>
      <c r="CD295" s="65" t="str">
        <f t="shared" si="4"/>
        <v/>
      </c>
      <c r="CE295" s="65"/>
      <c r="CF295" s="65"/>
      <c r="CG295" s="65"/>
      <c r="CH295" s="65"/>
      <c r="CI295" s="65"/>
      <c r="CJ295" s="65">
        <f t="shared" si="5"/>
        <v>0</v>
      </c>
      <c r="CK295" s="53" t="s">
        <v>254</v>
      </c>
      <c r="CL295" s="54" t="s">
        <v>254</v>
      </c>
      <c r="CM295" s="279">
        <v>46185.0</v>
      </c>
    </row>
    <row r="296" ht="22.5" customHeight="1">
      <c r="A296" s="48" t="s">
        <v>1610</v>
      </c>
      <c r="B296" s="33" t="s">
        <v>254</v>
      </c>
      <c r="C296" s="33" t="s">
        <v>11079</v>
      </c>
      <c r="D296" s="367" t="s">
        <v>11080</v>
      </c>
      <c r="E296" s="280" t="s">
        <v>93</v>
      </c>
      <c r="F296" s="280" t="s">
        <v>126</v>
      </c>
      <c r="G296" s="280" t="s">
        <v>128</v>
      </c>
      <c r="H296" s="265" t="s">
        <v>4182</v>
      </c>
      <c r="I296" s="41" t="s">
        <v>278</v>
      </c>
      <c r="J296" s="41" t="s">
        <v>278</v>
      </c>
      <c r="K296" s="48" t="s">
        <v>11081</v>
      </c>
      <c r="L296" s="372" t="s">
        <v>11082</v>
      </c>
      <c r="M296" s="372" t="s">
        <v>11082</v>
      </c>
      <c r="N296" s="277" t="s">
        <v>10880</v>
      </c>
      <c r="O296" s="277" t="s">
        <v>10881</v>
      </c>
      <c r="P296" s="353" t="s">
        <v>44</v>
      </c>
      <c r="Q296" s="369" t="s">
        <v>10882</v>
      </c>
      <c r="R296" s="48" t="s">
        <v>10883</v>
      </c>
      <c r="S296" s="48">
        <v>9101.0</v>
      </c>
      <c r="T296" s="286" t="s">
        <v>197</v>
      </c>
      <c r="U296" s="48" t="s">
        <v>11083</v>
      </c>
      <c r="V296" s="48" t="s">
        <v>11084</v>
      </c>
      <c r="W296" s="48" t="s">
        <v>11085</v>
      </c>
      <c r="X296" s="48" t="s">
        <v>11087</v>
      </c>
      <c r="Y296" s="354">
        <v>45413.0</v>
      </c>
      <c r="Z296" s="354">
        <v>45742.0</v>
      </c>
      <c r="AA296" s="48" t="s">
        <v>11089</v>
      </c>
      <c r="AB296" s="205" t="s">
        <v>11090</v>
      </c>
      <c r="AC296" s="48">
        <v>1.0</v>
      </c>
      <c r="AD296" s="344" t="s">
        <v>257</v>
      </c>
      <c r="AE296" s="344" t="s">
        <v>252</v>
      </c>
      <c r="AF296" s="286" t="s">
        <v>53</v>
      </c>
      <c r="AG296" s="370" t="s">
        <v>104</v>
      </c>
      <c r="AH296" s="289" t="s">
        <v>52</v>
      </c>
      <c r="AI296" s="33" t="s">
        <v>317</v>
      </c>
      <c r="AJ296" s="371">
        <v>3.17</v>
      </c>
      <c r="AK296" s="33" t="s">
        <v>317</v>
      </c>
      <c r="AL296" s="33" t="s">
        <v>317</v>
      </c>
      <c r="AM296" s="33" t="s">
        <v>317</v>
      </c>
      <c r="AN296" s="33" t="s">
        <v>317</v>
      </c>
      <c r="AO296" s="352" t="s">
        <v>257</v>
      </c>
      <c r="AP296" s="33" t="s">
        <v>317</v>
      </c>
      <c r="AQ296" s="33" t="s">
        <v>317</v>
      </c>
      <c r="AR296" s="33" t="s">
        <v>317</v>
      </c>
      <c r="AS296" s="48">
        <v>15340.0</v>
      </c>
      <c r="AT296" s="296">
        <f t="shared" ref="AT296:AT297" si="35">AU296/AS296</f>
        <v>0.5069100391</v>
      </c>
      <c r="AU296" s="48">
        <v>7776.0</v>
      </c>
      <c r="AV296" s="33" t="s">
        <v>317</v>
      </c>
      <c r="AW296" s="33" t="s">
        <v>317</v>
      </c>
      <c r="AX296" s="33" t="s">
        <v>317</v>
      </c>
      <c r="AY296" s="33" t="s">
        <v>317</v>
      </c>
      <c r="AZ296" s="33" t="s">
        <v>317</v>
      </c>
      <c r="BA296" s="33" t="s">
        <v>317</v>
      </c>
      <c r="BB296" s="33" t="s">
        <v>317</v>
      </c>
      <c r="BC296" s="33" t="s">
        <v>317</v>
      </c>
      <c r="BD296" s="33" t="s">
        <v>317</v>
      </c>
      <c r="BE296" s="33" t="s">
        <v>317</v>
      </c>
      <c r="BF296" s="33" t="s">
        <v>317</v>
      </c>
      <c r="BG296" s="33" t="s">
        <v>317</v>
      </c>
      <c r="BH296" s="33" t="s">
        <v>317</v>
      </c>
      <c r="BI296" s="33" t="s">
        <v>317</v>
      </c>
      <c r="BJ296" s="33" t="s">
        <v>317</v>
      </c>
      <c r="BK296" s="264" t="s">
        <v>278</v>
      </c>
      <c r="BL296" s="48" t="s">
        <v>1912</v>
      </c>
      <c r="BM296" s="48" t="s">
        <v>317</v>
      </c>
      <c r="BN296" s="48" t="s">
        <v>11103</v>
      </c>
      <c r="BO296" s="286" t="s">
        <v>53</v>
      </c>
      <c r="BP296" s="286" t="s">
        <v>81</v>
      </c>
      <c r="BQ296" s="359" t="s">
        <v>176</v>
      </c>
      <c r="BR296" s="48" t="s">
        <v>3593</v>
      </c>
      <c r="BS296" s="289" t="s">
        <v>512</v>
      </c>
      <c r="BT296" s="254">
        <f t="shared" si="34"/>
        <v>2025</v>
      </c>
      <c r="BU296" s="254"/>
      <c r="BV296" s="254"/>
      <c r="BW296" s="254"/>
      <c r="BX296" s="254" t="str">
        <f>COUNTIF(A2:BV2, "") + COUNTIF(A2:BV2, "NA") + COUNTIF(A2:BV2, "N/A") + COUNTIF(A2:BV2, "No aplica")</f>
        <v>#ERROR!</v>
      </c>
      <c r="BY296" s="254"/>
      <c r="BZ296" s="62" t="s">
        <v>1840</v>
      </c>
      <c r="CA296" s="254"/>
      <c r="CB296" s="254"/>
      <c r="CC296" s="254"/>
      <c r="CD296" s="65" t="str">
        <f t="shared" si="4"/>
        <v/>
      </c>
      <c r="CE296" s="65"/>
      <c r="CF296" s="65"/>
      <c r="CG296" s="65"/>
      <c r="CH296" s="65"/>
      <c r="CI296" s="65"/>
      <c r="CJ296" s="65">
        <f t="shared" si="5"/>
        <v>0</v>
      </c>
      <c r="CK296" s="53" t="s">
        <v>254</v>
      </c>
      <c r="CL296" s="54" t="s">
        <v>254</v>
      </c>
      <c r="CM296" s="279">
        <v>46185.0</v>
      </c>
    </row>
    <row r="297" ht="22.5" customHeight="1">
      <c r="A297" s="48" t="s">
        <v>1610</v>
      </c>
      <c r="B297" s="33" t="s">
        <v>254</v>
      </c>
      <c r="C297" s="33" t="s">
        <v>11106</v>
      </c>
      <c r="D297" s="261" t="s">
        <v>11107</v>
      </c>
      <c r="E297" s="280" t="s">
        <v>93</v>
      </c>
      <c r="F297" s="280" t="s">
        <v>126</v>
      </c>
      <c r="G297" s="280" t="s">
        <v>128</v>
      </c>
      <c r="H297" s="264" t="s">
        <v>3803</v>
      </c>
      <c r="I297" s="41" t="s">
        <v>278</v>
      </c>
      <c r="J297" s="41" t="s">
        <v>278</v>
      </c>
      <c r="K297" s="48" t="s">
        <v>11111</v>
      </c>
      <c r="L297" s="350" t="s">
        <v>11112</v>
      </c>
      <c r="M297" s="350" t="s">
        <v>11112</v>
      </c>
      <c r="N297" s="352" t="s">
        <v>11113</v>
      </c>
      <c r="O297" s="352" t="s">
        <v>11114</v>
      </c>
      <c r="P297" s="353" t="s">
        <v>44</v>
      </c>
      <c r="Q297" s="277" t="s">
        <v>11116</v>
      </c>
      <c r="R297" s="48" t="s">
        <v>11117</v>
      </c>
      <c r="S297" s="48">
        <v>4665.0</v>
      </c>
      <c r="T297" s="286" t="s">
        <v>218</v>
      </c>
      <c r="U297" s="48" t="s">
        <v>11119</v>
      </c>
      <c r="V297" s="48" t="s">
        <v>11122</v>
      </c>
      <c r="W297" s="48" t="s">
        <v>11124</v>
      </c>
      <c r="X297" s="48" t="s">
        <v>11125</v>
      </c>
      <c r="Y297" s="354">
        <v>45397.0</v>
      </c>
      <c r="Z297" s="354">
        <v>45868.0</v>
      </c>
      <c r="AA297" s="48" t="s">
        <v>11126</v>
      </c>
      <c r="AB297" s="205" t="s">
        <v>11127</v>
      </c>
      <c r="AC297" s="48">
        <v>1.0</v>
      </c>
      <c r="AD297" s="344" t="s">
        <v>257</v>
      </c>
      <c r="AE297" s="344" t="s">
        <v>252</v>
      </c>
      <c r="AF297" s="286" t="s">
        <v>53</v>
      </c>
      <c r="AG297" s="355" t="s">
        <v>104</v>
      </c>
      <c r="AH297" s="289" t="s">
        <v>52</v>
      </c>
      <c r="AI297" s="33" t="s">
        <v>317</v>
      </c>
      <c r="AJ297" s="366">
        <v>32.0</v>
      </c>
      <c r="AK297" s="33" t="s">
        <v>317</v>
      </c>
      <c r="AL297" s="33" t="s">
        <v>317</v>
      </c>
      <c r="AM297" s="33" t="s">
        <v>317</v>
      </c>
      <c r="AN297" s="33" t="s">
        <v>317</v>
      </c>
      <c r="AO297" s="352" t="s">
        <v>257</v>
      </c>
      <c r="AP297" s="33" t="s">
        <v>317</v>
      </c>
      <c r="AQ297" s="33" t="s">
        <v>317</v>
      </c>
      <c r="AR297" s="33" t="s">
        <v>317</v>
      </c>
      <c r="AS297" s="48">
        <v>1524.0</v>
      </c>
      <c r="AT297" s="296">
        <f t="shared" si="35"/>
        <v>0.03530183727</v>
      </c>
      <c r="AU297" s="48">
        <v>53.8</v>
      </c>
      <c r="AV297" s="33" t="s">
        <v>317</v>
      </c>
      <c r="AW297" s="33" t="s">
        <v>317</v>
      </c>
      <c r="AX297" s="33" t="s">
        <v>317</v>
      </c>
      <c r="AY297" s="33" t="s">
        <v>317</v>
      </c>
      <c r="AZ297" s="33" t="s">
        <v>317</v>
      </c>
      <c r="BA297" s="33" t="s">
        <v>317</v>
      </c>
      <c r="BB297" s="33" t="s">
        <v>317</v>
      </c>
      <c r="BC297" s="33" t="s">
        <v>317</v>
      </c>
      <c r="BD297" s="33" t="s">
        <v>317</v>
      </c>
      <c r="BE297" s="33" t="s">
        <v>317</v>
      </c>
      <c r="BF297" s="33" t="s">
        <v>317</v>
      </c>
      <c r="BG297" s="33" t="s">
        <v>317</v>
      </c>
      <c r="BH297" s="33" t="s">
        <v>317</v>
      </c>
      <c r="BI297" s="33" t="s">
        <v>317</v>
      </c>
      <c r="BJ297" s="33" t="s">
        <v>317</v>
      </c>
      <c r="BK297" s="264" t="s">
        <v>278</v>
      </c>
      <c r="BL297" s="48" t="s">
        <v>1912</v>
      </c>
      <c r="BM297" s="48" t="s">
        <v>317</v>
      </c>
      <c r="BN297" s="48" t="s">
        <v>11130</v>
      </c>
      <c r="BO297" s="286" t="s">
        <v>53</v>
      </c>
      <c r="BP297" s="286" t="s">
        <v>81</v>
      </c>
      <c r="BQ297" s="286" t="s">
        <v>176</v>
      </c>
      <c r="BR297" s="48" t="s">
        <v>3593</v>
      </c>
      <c r="BS297" s="289" t="s">
        <v>512</v>
      </c>
      <c r="BT297" s="254">
        <f t="shared" si="34"/>
        <v>2025</v>
      </c>
      <c r="BU297" s="254"/>
      <c r="BV297" s="254"/>
      <c r="BW297" s="254"/>
      <c r="BX297" s="254" t="str">
        <f>COUNTIF(A2:BV2, "") + COUNTIF(A2:BV2, "NA") + COUNTIF(A2:BV2, "N/A") + COUNTIF(A2:BV2, "No aplica")</f>
        <v>#ERROR!</v>
      </c>
      <c r="BY297" s="254"/>
      <c r="BZ297" s="62" t="s">
        <v>1840</v>
      </c>
      <c r="CA297" s="254"/>
      <c r="CB297" s="254"/>
      <c r="CC297" s="254"/>
      <c r="CD297" s="65" t="str">
        <f t="shared" si="4"/>
        <v/>
      </c>
      <c r="CE297" s="65"/>
      <c r="CF297" s="65"/>
      <c r="CG297" s="65"/>
      <c r="CH297" s="65"/>
      <c r="CI297" s="65"/>
      <c r="CJ297" s="65">
        <f t="shared" si="5"/>
        <v>0</v>
      </c>
      <c r="CK297" s="53" t="s">
        <v>254</v>
      </c>
      <c r="CL297" s="54" t="s">
        <v>254</v>
      </c>
      <c r="CM297" s="279">
        <v>46185.0</v>
      </c>
    </row>
    <row r="298" ht="22.5" customHeight="1">
      <c r="A298" s="48" t="s">
        <v>1610</v>
      </c>
      <c r="B298" s="33" t="s">
        <v>254</v>
      </c>
      <c r="C298" s="33" t="s">
        <v>11135</v>
      </c>
      <c r="D298" s="261" t="s">
        <v>6779</v>
      </c>
      <c r="E298" s="280" t="s">
        <v>93</v>
      </c>
      <c r="F298" s="280" t="s">
        <v>126</v>
      </c>
      <c r="G298" s="280" t="s">
        <v>128</v>
      </c>
      <c r="H298" s="264" t="s">
        <v>3803</v>
      </c>
      <c r="I298" s="41" t="s">
        <v>278</v>
      </c>
      <c r="J298" s="41" t="s">
        <v>278</v>
      </c>
      <c r="K298" s="48" t="s">
        <v>11140</v>
      </c>
      <c r="L298" s="350" t="s">
        <v>11141</v>
      </c>
      <c r="M298" s="350" t="s">
        <v>11141</v>
      </c>
      <c r="N298" s="352" t="s">
        <v>3172</v>
      </c>
      <c r="O298" s="352" t="s">
        <v>9119</v>
      </c>
      <c r="P298" s="353" t="s">
        <v>44</v>
      </c>
      <c r="Q298" s="277" t="s">
        <v>11142</v>
      </c>
      <c r="R298" s="48" t="s">
        <v>9121</v>
      </c>
      <c r="S298" s="48">
        <v>4773.0</v>
      </c>
      <c r="T298" s="286" t="s">
        <v>303</v>
      </c>
      <c r="U298" s="48" t="s">
        <v>9123</v>
      </c>
      <c r="V298" s="48" t="s">
        <v>11143</v>
      </c>
      <c r="W298" s="48" t="s">
        <v>6794</v>
      </c>
      <c r="X298" s="48" t="s">
        <v>11144</v>
      </c>
      <c r="Y298" s="354">
        <v>45390.0</v>
      </c>
      <c r="Z298" s="354">
        <v>45868.0</v>
      </c>
      <c r="AA298" s="48" t="s">
        <v>9129</v>
      </c>
      <c r="AB298" s="205" t="s">
        <v>11145</v>
      </c>
      <c r="AC298" s="48">
        <v>1.0</v>
      </c>
      <c r="AD298" s="344" t="s">
        <v>257</v>
      </c>
      <c r="AE298" s="344" t="s">
        <v>252</v>
      </c>
      <c r="AF298" s="286" t="s">
        <v>53</v>
      </c>
      <c r="AG298" s="359" t="s">
        <v>50</v>
      </c>
      <c r="AH298" s="289" t="s">
        <v>52</v>
      </c>
      <c r="AI298" s="33" t="s">
        <v>317</v>
      </c>
      <c r="AJ298" s="356">
        <v>18.71</v>
      </c>
      <c r="AK298" s="33" t="s">
        <v>317</v>
      </c>
      <c r="AL298" s="33" t="s">
        <v>317</v>
      </c>
      <c r="AM298" s="33" t="s">
        <v>317</v>
      </c>
      <c r="AN298" s="33" t="s">
        <v>317</v>
      </c>
      <c r="AO298" s="352" t="s">
        <v>257</v>
      </c>
      <c r="AP298" s="33" t="s">
        <v>317</v>
      </c>
      <c r="AQ298" s="33" t="s">
        <v>317</v>
      </c>
      <c r="AR298" s="33" t="s">
        <v>317</v>
      </c>
      <c r="AS298" s="33" t="s">
        <v>317</v>
      </c>
      <c r="AT298" s="33" t="s">
        <v>317</v>
      </c>
      <c r="AU298" s="33" t="s">
        <v>317</v>
      </c>
      <c r="AV298" s="33" t="s">
        <v>317</v>
      </c>
      <c r="AW298" s="33" t="s">
        <v>317</v>
      </c>
      <c r="AX298" s="33" t="s">
        <v>317</v>
      </c>
      <c r="AY298" s="33" t="s">
        <v>317</v>
      </c>
      <c r="AZ298" s="33" t="s">
        <v>317</v>
      </c>
      <c r="BA298" s="33" t="s">
        <v>317</v>
      </c>
      <c r="BB298" s="33" t="s">
        <v>317</v>
      </c>
      <c r="BC298" s="33" t="s">
        <v>317</v>
      </c>
      <c r="BD298" s="33" t="s">
        <v>317</v>
      </c>
      <c r="BE298" s="33" t="s">
        <v>317</v>
      </c>
      <c r="BF298" s="33" t="s">
        <v>317</v>
      </c>
      <c r="BG298" s="33" t="s">
        <v>317</v>
      </c>
      <c r="BH298" s="33" t="s">
        <v>317</v>
      </c>
      <c r="BI298" s="33" t="s">
        <v>317</v>
      </c>
      <c r="BJ298" s="33" t="s">
        <v>317</v>
      </c>
      <c r="BK298" s="48" t="s">
        <v>11148</v>
      </c>
      <c r="BL298" s="48" t="s">
        <v>4228</v>
      </c>
      <c r="BM298" s="48" t="s">
        <v>317</v>
      </c>
      <c r="BN298" s="48" t="s">
        <v>11151</v>
      </c>
      <c r="BO298" s="286" t="s">
        <v>53</v>
      </c>
      <c r="BP298" s="286" t="s">
        <v>81</v>
      </c>
      <c r="BQ298" s="286" t="s">
        <v>53</v>
      </c>
      <c r="BR298" s="48" t="s">
        <v>3527</v>
      </c>
      <c r="BS298" s="289" t="s">
        <v>512</v>
      </c>
      <c r="BT298" s="254">
        <f t="shared" si="34"/>
        <v>2025</v>
      </c>
      <c r="BU298" s="254"/>
      <c r="BV298" s="254"/>
      <c r="BW298" s="254"/>
      <c r="BX298" s="254" t="str">
        <f>COUNTIF(A2:BV2, "") + COUNTIF(A2:BV2, "NA") + COUNTIF(A2:BV2, "N/A") + COUNTIF(A2:BV2, "No aplica")</f>
        <v>#ERROR!</v>
      </c>
      <c r="BY298" s="254"/>
      <c r="BZ298" s="62" t="s">
        <v>1840</v>
      </c>
      <c r="CA298" s="254"/>
      <c r="CB298" s="254"/>
      <c r="CC298" s="254"/>
      <c r="CD298" s="65" t="str">
        <f t="shared" si="4"/>
        <v/>
      </c>
      <c r="CE298" s="65"/>
      <c r="CF298" s="65"/>
      <c r="CG298" s="65"/>
      <c r="CH298" s="65"/>
      <c r="CI298" s="65"/>
      <c r="CJ298" s="65">
        <f t="shared" si="5"/>
        <v>0</v>
      </c>
      <c r="CK298" s="53" t="s">
        <v>254</v>
      </c>
      <c r="CL298" s="54" t="s">
        <v>254</v>
      </c>
      <c r="CM298" s="279">
        <v>46185.0</v>
      </c>
    </row>
    <row r="299" ht="22.5" customHeight="1">
      <c r="A299" s="48" t="s">
        <v>1610</v>
      </c>
      <c r="B299" s="33" t="s">
        <v>254</v>
      </c>
      <c r="C299" s="33" t="s">
        <v>11154</v>
      </c>
      <c r="D299" s="261" t="s">
        <v>11155</v>
      </c>
      <c r="E299" s="280" t="s">
        <v>93</v>
      </c>
      <c r="F299" s="280" t="s">
        <v>126</v>
      </c>
      <c r="G299" s="280" t="s">
        <v>128</v>
      </c>
      <c r="H299" s="264" t="s">
        <v>3803</v>
      </c>
      <c r="I299" s="41" t="s">
        <v>278</v>
      </c>
      <c r="J299" s="41" t="s">
        <v>278</v>
      </c>
      <c r="K299" s="48" t="s">
        <v>11156</v>
      </c>
      <c r="L299" s="350" t="s">
        <v>11157</v>
      </c>
      <c r="M299" s="350" t="s">
        <v>11157</v>
      </c>
      <c r="N299" s="352" t="s">
        <v>5223</v>
      </c>
      <c r="O299" s="352" t="s">
        <v>5224</v>
      </c>
      <c r="P299" s="353" t="s">
        <v>44</v>
      </c>
      <c r="Q299" s="277" t="s">
        <v>11158</v>
      </c>
      <c r="R299" s="48" t="s">
        <v>11159</v>
      </c>
      <c r="S299" s="48">
        <v>4731.0</v>
      </c>
      <c r="T299" s="286" t="s">
        <v>72</v>
      </c>
      <c r="U299" s="48" t="s">
        <v>11119</v>
      </c>
      <c r="V299" s="48" t="s">
        <v>11160</v>
      </c>
      <c r="W299" s="48" t="s">
        <v>11161</v>
      </c>
      <c r="X299" s="48" t="s">
        <v>11162</v>
      </c>
      <c r="Y299" s="354">
        <v>45378.0</v>
      </c>
      <c r="Z299" s="354">
        <v>45868.0</v>
      </c>
      <c r="AA299" s="48" t="s">
        <v>11163</v>
      </c>
      <c r="AB299" s="205" t="s">
        <v>11164</v>
      </c>
      <c r="AC299" s="48">
        <v>1.0</v>
      </c>
      <c r="AD299" s="344" t="s">
        <v>257</v>
      </c>
      <c r="AE299" s="344" t="s">
        <v>252</v>
      </c>
      <c r="AF299" s="286" t="s">
        <v>53</v>
      </c>
      <c r="AG299" s="355" t="s">
        <v>104</v>
      </c>
      <c r="AH299" s="289" t="s">
        <v>52</v>
      </c>
      <c r="AI299" s="33" t="s">
        <v>317</v>
      </c>
      <c r="AJ299" s="366">
        <v>730.0</v>
      </c>
      <c r="AK299" s="33" t="s">
        <v>317</v>
      </c>
      <c r="AL299" s="33" t="s">
        <v>317</v>
      </c>
      <c r="AM299" s="33" t="s">
        <v>317</v>
      </c>
      <c r="AN299" s="33" t="s">
        <v>317</v>
      </c>
      <c r="AO299" s="352" t="s">
        <v>257</v>
      </c>
      <c r="AP299" s="33" t="s">
        <v>317</v>
      </c>
      <c r="AQ299" s="33" t="s">
        <v>317</v>
      </c>
      <c r="AR299" s="33" t="s">
        <v>317</v>
      </c>
      <c r="AS299" s="48">
        <v>7685.18</v>
      </c>
      <c r="AT299" s="296">
        <f>AU299/AS299</f>
        <v>0.001249157469</v>
      </c>
      <c r="AU299" s="439">
        <v>9.6</v>
      </c>
      <c r="AV299" s="33" t="s">
        <v>317</v>
      </c>
      <c r="AW299" s="33" t="s">
        <v>317</v>
      </c>
      <c r="AX299" s="33" t="s">
        <v>317</v>
      </c>
      <c r="AY299" s="33" t="s">
        <v>317</v>
      </c>
      <c r="AZ299" s="33" t="s">
        <v>317</v>
      </c>
      <c r="BA299" s="33" t="s">
        <v>317</v>
      </c>
      <c r="BB299" s="33" t="s">
        <v>317</v>
      </c>
      <c r="BC299" s="33" t="s">
        <v>317</v>
      </c>
      <c r="BD299" s="33" t="s">
        <v>317</v>
      </c>
      <c r="BE299" s="33" t="s">
        <v>317</v>
      </c>
      <c r="BF299" s="33" t="s">
        <v>317</v>
      </c>
      <c r="BG299" s="33" t="s">
        <v>317</v>
      </c>
      <c r="BH299" s="33" t="s">
        <v>317</v>
      </c>
      <c r="BI299" s="33" t="s">
        <v>317</v>
      </c>
      <c r="BJ299" s="33" t="s">
        <v>317</v>
      </c>
      <c r="BK299" s="264" t="s">
        <v>278</v>
      </c>
      <c r="BL299" s="48" t="s">
        <v>1912</v>
      </c>
      <c r="BM299" s="48" t="s">
        <v>317</v>
      </c>
      <c r="BN299" s="48" t="s">
        <v>11169</v>
      </c>
      <c r="BO299" s="286" t="s">
        <v>53</v>
      </c>
      <c r="BP299" s="286" t="s">
        <v>81</v>
      </c>
      <c r="BQ299" s="286" t="s">
        <v>176</v>
      </c>
      <c r="BR299" s="48" t="s">
        <v>3593</v>
      </c>
      <c r="BS299" s="289" t="s">
        <v>512</v>
      </c>
      <c r="BT299" s="254">
        <f t="shared" si="34"/>
        <v>2025</v>
      </c>
      <c r="BU299" s="254"/>
      <c r="BV299" s="254"/>
      <c r="BW299" s="254"/>
      <c r="BX299" s="254" t="str">
        <f>COUNTIF(A2:BV2, "") + COUNTIF(A2:BV2, "NA") + COUNTIF(A2:BV2, "N/A") + COUNTIF(A2:BV2, "No aplica")</f>
        <v>#ERROR!</v>
      </c>
      <c r="BY299" s="254"/>
      <c r="BZ299" s="62" t="s">
        <v>1840</v>
      </c>
      <c r="CA299" s="254"/>
      <c r="CB299" s="254"/>
      <c r="CC299" s="254"/>
      <c r="CD299" s="65" t="str">
        <f t="shared" si="4"/>
        <v/>
      </c>
      <c r="CE299" s="65"/>
      <c r="CF299" s="65"/>
      <c r="CG299" s="65"/>
      <c r="CH299" s="65"/>
      <c r="CI299" s="65"/>
      <c r="CJ299" s="65">
        <f t="shared" si="5"/>
        <v>0</v>
      </c>
      <c r="CK299" s="53" t="s">
        <v>254</v>
      </c>
      <c r="CL299" s="54" t="s">
        <v>254</v>
      </c>
      <c r="CM299" s="279">
        <v>46185.0</v>
      </c>
    </row>
    <row r="300" ht="22.5" customHeight="1">
      <c r="A300" s="48" t="s">
        <v>1610</v>
      </c>
      <c r="B300" s="33" t="s">
        <v>254</v>
      </c>
      <c r="C300" s="33" t="s">
        <v>11172</v>
      </c>
      <c r="D300" s="261" t="s">
        <v>11173</v>
      </c>
      <c r="E300" s="280" t="s">
        <v>93</v>
      </c>
      <c r="F300" s="280" t="s">
        <v>126</v>
      </c>
      <c r="G300" s="280" t="s">
        <v>128</v>
      </c>
      <c r="H300" s="265" t="s">
        <v>3467</v>
      </c>
      <c r="I300" s="41" t="s">
        <v>278</v>
      </c>
      <c r="J300" s="41" t="s">
        <v>278</v>
      </c>
      <c r="K300" s="48" t="s">
        <v>11174</v>
      </c>
      <c r="L300" s="350" t="s">
        <v>11175</v>
      </c>
      <c r="M300" s="350" t="s">
        <v>11175</v>
      </c>
      <c r="N300" s="350" t="s">
        <v>3057</v>
      </c>
      <c r="O300" s="277" t="s">
        <v>3058</v>
      </c>
      <c r="P300" s="353" t="s">
        <v>70</v>
      </c>
      <c r="Q300" s="350" t="s">
        <v>11178</v>
      </c>
      <c r="R300" s="48" t="s">
        <v>11179</v>
      </c>
      <c r="S300" s="48">
        <v>6820.0</v>
      </c>
      <c r="T300" s="286" t="s">
        <v>303</v>
      </c>
      <c r="U300" s="48" t="s">
        <v>3248</v>
      </c>
      <c r="V300" s="48" t="s">
        <v>11182</v>
      </c>
      <c r="W300" s="48" t="s">
        <v>11183</v>
      </c>
      <c r="X300" s="48" t="s">
        <v>11184</v>
      </c>
      <c r="Y300" s="354">
        <v>45678.0</v>
      </c>
      <c r="Z300" s="354">
        <v>45959.0</v>
      </c>
      <c r="AA300" s="48" t="s">
        <v>11185</v>
      </c>
      <c r="AB300" s="205" t="s">
        <v>11186</v>
      </c>
      <c r="AC300" s="48">
        <v>1.0</v>
      </c>
      <c r="AD300" s="344" t="s">
        <v>257</v>
      </c>
      <c r="AE300" s="344" t="s">
        <v>252</v>
      </c>
      <c r="AF300" s="286" t="s">
        <v>53</v>
      </c>
      <c r="AG300" s="359" t="s">
        <v>156</v>
      </c>
      <c r="AH300" s="289" t="s">
        <v>52</v>
      </c>
      <c r="AI300" s="33" t="s">
        <v>317</v>
      </c>
      <c r="AJ300" s="356">
        <v>65.0</v>
      </c>
      <c r="AK300" s="33" t="s">
        <v>317</v>
      </c>
      <c r="AL300" s="33" t="s">
        <v>317</v>
      </c>
      <c r="AM300" s="33" t="s">
        <v>317</v>
      </c>
      <c r="AN300" s="33" t="s">
        <v>317</v>
      </c>
      <c r="AO300" s="352" t="s">
        <v>257</v>
      </c>
      <c r="AP300" s="33" t="s">
        <v>317</v>
      </c>
      <c r="AQ300" s="33" t="s">
        <v>317</v>
      </c>
      <c r="AR300" s="33" t="s">
        <v>317</v>
      </c>
      <c r="AS300" s="33" t="s">
        <v>317</v>
      </c>
      <c r="AT300" s="33" t="s">
        <v>317</v>
      </c>
      <c r="AU300" s="33" t="s">
        <v>317</v>
      </c>
      <c r="AV300" s="33" t="s">
        <v>317</v>
      </c>
      <c r="AW300" s="33" t="s">
        <v>317</v>
      </c>
      <c r="AX300" s="33" t="s">
        <v>317</v>
      </c>
      <c r="AY300" s="33" t="s">
        <v>317</v>
      </c>
      <c r="AZ300" s="33" t="s">
        <v>317</v>
      </c>
      <c r="BA300" s="33" t="s">
        <v>317</v>
      </c>
      <c r="BB300" s="33" t="s">
        <v>317</v>
      </c>
      <c r="BC300" s="33" t="s">
        <v>317</v>
      </c>
      <c r="BD300" s="33" t="s">
        <v>317</v>
      </c>
      <c r="BE300" s="33" t="s">
        <v>317</v>
      </c>
      <c r="BF300" s="33" t="s">
        <v>317</v>
      </c>
      <c r="BG300" s="33" t="s">
        <v>317</v>
      </c>
      <c r="BH300" s="33" t="s">
        <v>317</v>
      </c>
      <c r="BI300" s="33" t="s">
        <v>317</v>
      </c>
      <c r="BJ300" s="33" t="s">
        <v>317</v>
      </c>
      <c r="BK300" s="48" t="s">
        <v>11192</v>
      </c>
      <c r="BL300" s="48" t="s">
        <v>1753</v>
      </c>
      <c r="BM300" s="48" t="s">
        <v>317</v>
      </c>
      <c r="BN300" s="48" t="s">
        <v>11193</v>
      </c>
      <c r="BO300" s="286" t="s">
        <v>53</v>
      </c>
      <c r="BP300" s="286" t="s">
        <v>81</v>
      </c>
      <c r="BQ300" s="286" t="s">
        <v>53</v>
      </c>
      <c r="BR300" s="48" t="s">
        <v>3527</v>
      </c>
      <c r="BS300" s="289" t="s">
        <v>512</v>
      </c>
      <c r="BT300" s="254">
        <f t="shared" si="34"/>
        <v>2025</v>
      </c>
      <c r="BU300" s="254"/>
      <c r="BV300" s="254"/>
      <c r="BW300" s="254"/>
      <c r="BX300" s="254" t="str">
        <f>COUNTIF(A2:BV2, "") + COUNTIF(A2:BV2, "NA") + COUNTIF(A2:BV2, "N/A") + COUNTIF(A2:BV2, "No aplica")</f>
        <v>#ERROR!</v>
      </c>
      <c r="BY300" s="254"/>
      <c r="BZ300" s="62" t="s">
        <v>1840</v>
      </c>
      <c r="CA300" s="254"/>
      <c r="CB300" s="254"/>
      <c r="CC300" s="254"/>
      <c r="CD300" s="65" t="str">
        <f t="shared" si="4"/>
        <v/>
      </c>
      <c r="CE300" s="65"/>
      <c r="CF300" s="65"/>
      <c r="CG300" s="65"/>
      <c r="CH300" s="65"/>
      <c r="CI300" s="65"/>
      <c r="CJ300" s="65">
        <f t="shared" si="5"/>
        <v>0</v>
      </c>
      <c r="CK300" s="53" t="s">
        <v>254</v>
      </c>
      <c r="CL300" s="54" t="s">
        <v>254</v>
      </c>
      <c r="CM300" s="279">
        <v>46185.0</v>
      </c>
    </row>
    <row r="301" ht="22.5" customHeight="1">
      <c r="A301" s="48" t="s">
        <v>1610</v>
      </c>
      <c r="B301" s="33" t="s">
        <v>254</v>
      </c>
      <c r="C301" s="33" t="s">
        <v>11196</v>
      </c>
      <c r="D301" s="261" t="s">
        <v>6779</v>
      </c>
      <c r="E301" s="280" t="s">
        <v>93</v>
      </c>
      <c r="F301" s="280" t="s">
        <v>126</v>
      </c>
      <c r="G301" s="280" t="s">
        <v>128</v>
      </c>
      <c r="H301" s="264" t="s">
        <v>3803</v>
      </c>
      <c r="I301" s="41" t="s">
        <v>278</v>
      </c>
      <c r="J301" s="41" t="s">
        <v>278</v>
      </c>
      <c r="K301" s="48" t="s">
        <v>11197</v>
      </c>
      <c r="L301" s="350" t="s">
        <v>11198</v>
      </c>
      <c r="M301" s="350" t="s">
        <v>11198</v>
      </c>
      <c r="N301" s="352" t="s">
        <v>3172</v>
      </c>
      <c r="O301" s="352" t="s">
        <v>9119</v>
      </c>
      <c r="P301" s="353" t="s">
        <v>44</v>
      </c>
      <c r="Q301" s="277" t="s">
        <v>11199</v>
      </c>
      <c r="R301" s="48" t="s">
        <v>9121</v>
      </c>
      <c r="S301" s="48">
        <v>4773.0</v>
      </c>
      <c r="T301" s="286" t="s">
        <v>132</v>
      </c>
      <c r="U301" s="48" t="s">
        <v>9123</v>
      </c>
      <c r="V301" s="48" t="s">
        <v>11200</v>
      </c>
      <c r="W301" s="48" t="s">
        <v>6794</v>
      </c>
      <c r="X301" s="48" t="s">
        <v>9126</v>
      </c>
      <c r="Y301" s="354">
        <v>45390.0</v>
      </c>
      <c r="Z301" s="354">
        <v>45868.0</v>
      </c>
      <c r="AA301" s="48" t="s">
        <v>9129</v>
      </c>
      <c r="AB301" s="205" t="s">
        <v>6844</v>
      </c>
      <c r="AC301" s="48">
        <v>1.0</v>
      </c>
      <c r="AD301" s="344" t="s">
        <v>257</v>
      </c>
      <c r="AE301" s="344" t="s">
        <v>252</v>
      </c>
      <c r="AF301" s="286" t="s">
        <v>53</v>
      </c>
      <c r="AG301" s="359" t="s">
        <v>50</v>
      </c>
      <c r="AH301" s="289" t="s">
        <v>52</v>
      </c>
      <c r="AI301" s="33" t="s">
        <v>317</v>
      </c>
      <c r="AJ301" s="356">
        <v>51.58</v>
      </c>
      <c r="AK301" s="33" t="s">
        <v>317</v>
      </c>
      <c r="AL301" s="33" t="s">
        <v>317</v>
      </c>
      <c r="AM301" s="33" t="s">
        <v>317</v>
      </c>
      <c r="AN301" s="33" t="s">
        <v>317</v>
      </c>
      <c r="AO301" s="352" t="s">
        <v>257</v>
      </c>
      <c r="AP301" s="33" t="s">
        <v>317</v>
      </c>
      <c r="AQ301" s="33" t="s">
        <v>317</v>
      </c>
      <c r="AR301" s="33" t="s">
        <v>317</v>
      </c>
      <c r="AS301" s="33" t="s">
        <v>317</v>
      </c>
      <c r="AT301" s="33" t="s">
        <v>317</v>
      </c>
      <c r="AU301" s="33" t="s">
        <v>317</v>
      </c>
      <c r="AV301" s="33" t="s">
        <v>317</v>
      </c>
      <c r="AW301" s="33" t="s">
        <v>317</v>
      </c>
      <c r="AX301" s="33" t="s">
        <v>317</v>
      </c>
      <c r="AY301" s="33" t="s">
        <v>317</v>
      </c>
      <c r="AZ301" s="33" t="s">
        <v>317</v>
      </c>
      <c r="BA301" s="33" t="s">
        <v>317</v>
      </c>
      <c r="BB301" s="33" t="s">
        <v>317</v>
      </c>
      <c r="BC301" s="33" t="s">
        <v>317</v>
      </c>
      <c r="BD301" s="33" t="s">
        <v>317</v>
      </c>
      <c r="BE301" s="33" t="s">
        <v>317</v>
      </c>
      <c r="BF301" s="33" t="s">
        <v>317</v>
      </c>
      <c r="BG301" s="33" t="s">
        <v>317</v>
      </c>
      <c r="BH301" s="33" t="s">
        <v>317</v>
      </c>
      <c r="BI301" s="33" t="s">
        <v>317</v>
      </c>
      <c r="BJ301" s="33" t="s">
        <v>317</v>
      </c>
      <c r="BK301" s="48" t="s">
        <v>11210</v>
      </c>
      <c r="BL301" s="48" t="s">
        <v>4228</v>
      </c>
      <c r="BM301" s="48" t="s">
        <v>317</v>
      </c>
      <c r="BN301" s="48" t="s">
        <v>11211</v>
      </c>
      <c r="BO301" s="286" t="s">
        <v>53</v>
      </c>
      <c r="BP301" s="286" t="s">
        <v>81</v>
      </c>
      <c r="BQ301" s="286" t="s">
        <v>53</v>
      </c>
      <c r="BR301" s="48" t="s">
        <v>3527</v>
      </c>
      <c r="BS301" s="289" t="s">
        <v>512</v>
      </c>
      <c r="BT301" s="254">
        <f t="shared" si="34"/>
        <v>2025</v>
      </c>
      <c r="BU301" s="254"/>
      <c r="BV301" s="254"/>
      <c r="BW301" s="254"/>
      <c r="BX301" s="254" t="str">
        <f>COUNTIF(A2:BV2, "") + COUNTIF(A2:BV2, "NA") + COUNTIF(A2:BV2, "N/A") + COUNTIF(A2:BV2, "No aplica")</f>
        <v>#ERROR!</v>
      </c>
      <c r="BY301" s="254"/>
      <c r="BZ301" s="62" t="s">
        <v>1840</v>
      </c>
      <c r="CA301" s="254"/>
      <c r="CB301" s="254"/>
      <c r="CC301" s="254"/>
      <c r="CD301" s="65" t="str">
        <f t="shared" si="4"/>
        <v/>
      </c>
      <c r="CE301" s="65"/>
      <c r="CF301" s="65"/>
      <c r="CG301" s="65"/>
      <c r="CH301" s="65"/>
      <c r="CI301" s="65"/>
      <c r="CJ301" s="65">
        <f t="shared" si="5"/>
        <v>0</v>
      </c>
      <c r="CK301" s="53" t="s">
        <v>254</v>
      </c>
      <c r="CL301" s="54" t="s">
        <v>254</v>
      </c>
      <c r="CM301" s="279">
        <v>46185.0</v>
      </c>
    </row>
    <row r="302" ht="215.25" customHeight="1">
      <c r="A302" s="48" t="s">
        <v>1610</v>
      </c>
      <c r="B302" s="33" t="s">
        <v>254</v>
      </c>
      <c r="C302" s="33" t="s">
        <v>11214</v>
      </c>
      <c r="D302" s="261" t="s">
        <v>11215</v>
      </c>
      <c r="E302" s="280" t="s">
        <v>93</v>
      </c>
      <c r="F302" s="280" t="s">
        <v>126</v>
      </c>
      <c r="G302" s="280" t="s">
        <v>128</v>
      </c>
      <c r="H302" s="264" t="s">
        <v>3803</v>
      </c>
      <c r="I302" s="41" t="s">
        <v>278</v>
      </c>
      <c r="J302" s="41" t="s">
        <v>278</v>
      </c>
      <c r="K302" s="48" t="s">
        <v>11216</v>
      </c>
      <c r="L302" s="350" t="s">
        <v>11217</v>
      </c>
      <c r="M302" s="350" t="s">
        <v>11217</v>
      </c>
      <c r="N302" s="352" t="s">
        <v>4398</v>
      </c>
      <c r="O302" s="352" t="s">
        <v>11218</v>
      </c>
      <c r="P302" s="353" t="s">
        <v>44</v>
      </c>
      <c r="Q302" s="277" t="s">
        <v>11219</v>
      </c>
      <c r="R302" s="48" t="s">
        <v>4623</v>
      </c>
      <c r="S302" s="48">
        <v>8610.0</v>
      </c>
      <c r="T302" s="286" t="s">
        <v>72</v>
      </c>
      <c r="U302" s="48" t="s">
        <v>11220</v>
      </c>
      <c r="V302" s="48" t="s">
        <v>11221</v>
      </c>
      <c r="W302" s="48" t="s">
        <v>11223</v>
      </c>
      <c r="X302" s="48" t="s">
        <v>11225</v>
      </c>
      <c r="Y302" s="354">
        <v>45397.0</v>
      </c>
      <c r="Z302" s="354">
        <v>45868.0</v>
      </c>
      <c r="AA302" s="48" t="s">
        <v>11226</v>
      </c>
      <c r="AB302" s="205" t="s">
        <v>11227</v>
      </c>
      <c r="AC302" s="48">
        <v>1.0</v>
      </c>
      <c r="AD302" s="344" t="s">
        <v>257</v>
      </c>
      <c r="AE302" s="344" t="s">
        <v>252</v>
      </c>
      <c r="AF302" s="286" t="s">
        <v>53</v>
      </c>
      <c r="AG302" s="355" t="s">
        <v>104</v>
      </c>
      <c r="AH302" s="289" t="s">
        <v>52</v>
      </c>
      <c r="AI302" s="33" t="s">
        <v>317</v>
      </c>
      <c r="AJ302" s="366">
        <v>1.0</v>
      </c>
      <c r="AK302" s="33" t="s">
        <v>317</v>
      </c>
      <c r="AL302" s="33" t="s">
        <v>317</v>
      </c>
      <c r="AM302" s="33" t="s">
        <v>317</v>
      </c>
      <c r="AN302" s="33" t="s">
        <v>317</v>
      </c>
      <c r="AO302" s="352" t="s">
        <v>257</v>
      </c>
      <c r="AP302" s="33" t="s">
        <v>317</v>
      </c>
      <c r="AQ302" s="33" t="s">
        <v>317</v>
      </c>
      <c r="AR302" s="33" t="s">
        <v>317</v>
      </c>
      <c r="AS302" s="48">
        <v>223560.0</v>
      </c>
      <c r="AT302" s="296">
        <f t="shared" ref="AT302:AT303" si="36">AU302/AS302</f>
        <v>0.001328502415</v>
      </c>
      <c r="AU302" s="48">
        <v>297.0</v>
      </c>
      <c r="AV302" s="33" t="s">
        <v>317</v>
      </c>
      <c r="AW302" s="33" t="s">
        <v>317</v>
      </c>
      <c r="AX302" s="33" t="s">
        <v>317</v>
      </c>
      <c r="AY302" s="33" t="s">
        <v>317</v>
      </c>
      <c r="AZ302" s="33" t="s">
        <v>317</v>
      </c>
      <c r="BA302" s="33" t="s">
        <v>317</v>
      </c>
      <c r="BB302" s="33" t="s">
        <v>317</v>
      </c>
      <c r="BC302" s="33" t="s">
        <v>317</v>
      </c>
      <c r="BD302" s="33" t="s">
        <v>317</v>
      </c>
      <c r="BE302" s="33" t="s">
        <v>317</v>
      </c>
      <c r="BF302" s="33" t="s">
        <v>317</v>
      </c>
      <c r="BG302" s="33" t="s">
        <v>317</v>
      </c>
      <c r="BH302" s="33" t="s">
        <v>317</v>
      </c>
      <c r="BI302" s="33" t="s">
        <v>317</v>
      </c>
      <c r="BJ302" s="33" t="s">
        <v>317</v>
      </c>
      <c r="BK302" s="264" t="s">
        <v>278</v>
      </c>
      <c r="BL302" s="48" t="s">
        <v>1912</v>
      </c>
      <c r="BM302" s="48" t="s">
        <v>317</v>
      </c>
      <c r="BN302" s="48" t="s">
        <v>11169</v>
      </c>
      <c r="BO302" s="286" t="s">
        <v>53</v>
      </c>
      <c r="BP302" s="286" t="s">
        <v>81</v>
      </c>
      <c r="BQ302" s="286" t="s">
        <v>176</v>
      </c>
      <c r="BR302" s="48" t="s">
        <v>3593</v>
      </c>
      <c r="BS302" s="289" t="s">
        <v>512</v>
      </c>
      <c r="BT302" s="254">
        <f t="shared" si="34"/>
        <v>2025</v>
      </c>
      <c r="BU302" s="254"/>
      <c r="BV302" s="254"/>
      <c r="BW302" s="254"/>
      <c r="BX302" s="254" t="str">
        <f>COUNTIF(A2:BV2, "") + COUNTIF(A2:BV2, "NA") + COUNTIF(A2:BV2, "N/A") + COUNTIF(A2:BV2, "No aplica")</f>
        <v>#ERROR!</v>
      </c>
      <c r="BY302" s="254"/>
      <c r="BZ302" s="62" t="s">
        <v>1840</v>
      </c>
      <c r="CA302" s="254"/>
      <c r="CB302" s="254"/>
      <c r="CC302" s="254"/>
      <c r="CD302" s="65" t="str">
        <f t="shared" si="4"/>
        <v/>
      </c>
      <c r="CE302" s="65"/>
      <c r="CF302" s="65"/>
      <c r="CG302" s="65"/>
      <c r="CH302" s="65"/>
      <c r="CI302" s="65"/>
      <c r="CJ302" s="65">
        <f t="shared" si="5"/>
        <v>0</v>
      </c>
      <c r="CK302" s="53" t="s">
        <v>254</v>
      </c>
      <c r="CL302" s="54" t="s">
        <v>254</v>
      </c>
      <c r="CM302" s="279">
        <v>46185.0</v>
      </c>
    </row>
    <row r="303" ht="22.5" customHeight="1">
      <c r="A303" s="48" t="s">
        <v>1610</v>
      </c>
      <c r="B303" s="33" t="s">
        <v>254</v>
      </c>
      <c r="C303" s="33" t="s">
        <v>11240</v>
      </c>
      <c r="D303" s="261" t="s">
        <v>4360</v>
      </c>
      <c r="E303" s="280" t="s">
        <v>93</v>
      </c>
      <c r="F303" s="280" t="s">
        <v>126</v>
      </c>
      <c r="G303" s="280" t="s">
        <v>128</v>
      </c>
      <c r="H303" s="264" t="s">
        <v>3803</v>
      </c>
      <c r="I303" s="41" t="s">
        <v>278</v>
      </c>
      <c r="J303" s="41" t="s">
        <v>278</v>
      </c>
      <c r="K303" s="48" t="s">
        <v>11242</v>
      </c>
      <c r="L303" s="350" t="s">
        <v>11243</v>
      </c>
      <c r="M303" s="350" t="s">
        <v>11243</v>
      </c>
      <c r="N303" s="352" t="s">
        <v>11244</v>
      </c>
      <c r="O303" s="352" t="s">
        <v>11245</v>
      </c>
      <c r="P303" s="353" t="s">
        <v>44</v>
      </c>
      <c r="Q303" s="277" t="s">
        <v>11246</v>
      </c>
      <c r="R303" s="48" t="s">
        <v>11247</v>
      </c>
      <c r="S303" s="48">
        <v>3250.0</v>
      </c>
      <c r="T303" s="286" t="s">
        <v>218</v>
      </c>
      <c r="U303" s="48" t="s">
        <v>11248</v>
      </c>
      <c r="V303" s="48" t="s">
        <v>11249</v>
      </c>
      <c r="W303" s="48" t="s">
        <v>11250</v>
      </c>
      <c r="X303" s="48" t="s">
        <v>11251</v>
      </c>
      <c r="Y303" s="354">
        <v>45390.0</v>
      </c>
      <c r="Z303" s="354">
        <v>45929.0</v>
      </c>
      <c r="AA303" s="48" t="s">
        <v>11252</v>
      </c>
      <c r="AB303" s="205" t="s">
        <v>11253</v>
      </c>
      <c r="AC303" s="48">
        <v>1.0</v>
      </c>
      <c r="AD303" s="344" t="s">
        <v>257</v>
      </c>
      <c r="AE303" s="344" t="s">
        <v>252</v>
      </c>
      <c r="AF303" s="286" t="s">
        <v>53</v>
      </c>
      <c r="AG303" s="355" t="s">
        <v>104</v>
      </c>
      <c r="AH303" s="289" t="s">
        <v>52</v>
      </c>
      <c r="AI303" s="33" t="s">
        <v>317</v>
      </c>
      <c r="AJ303" s="366">
        <v>0.34</v>
      </c>
      <c r="AK303" s="33" t="s">
        <v>317</v>
      </c>
      <c r="AL303" s="33" t="s">
        <v>317</v>
      </c>
      <c r="AM303" s="33" t="s">
        <v>317</v>
      </c>
      <c r="AN303" s="33" t="s">
        <v>317</v>
      </c>
      <c r="AO303" s="352" t="s">
        <v>257</v>
      </c>
      <c r="AP303" s="33" t="s">
        <v>317</v>
      </c>
      <c r="AQ303" s="33" t="s">
        <v>317</v>
      </c>
      <c r="AR303" s="33" t="s">
        <v>317</v>
      </c>
      <c r="AS303" s="48">
        <v>19226.0</v>
      </c>
      <c r="AT303" s="296">
        <f t="shared" si="36"/>
        <v>0.01591594715</v>
      </c>
      <c r="AU303" s="48">
        <v>306.0</v>
      </c>
      <c r="AV303" s="33" t="s">
        <v>317</v>
      </c>
      <c r="AW303" s="33" t="s">
        <v>317</v>
      </c>
      <c r="AX303" s="33" t="s">
        <v>317</v>
      </c>
      <c r="AY303" s="33" t="s">
        <v>317</v>
      </c>
      <c r="AZ303" s="33" t="s">
        <v>317</v>
      </c>
      <c r="BA303" s="33" t="s">
        <v>317</v>
      </c>
      <c r="BB303" s="33" t="s">
        <v>317</v>
      </c>
      <c r="BC303" s="33" t="s">
        <v>317</v>
      </c>
      <c r="BD303" s="33" t="s">
        <v>317</v>
      </c>
      <c r="BE303" s="33" t="s">
        <v>317</v>
      </c>
      <c r="BF303" s="33" t="s">
        <v>317</v>
      </c>
      <c r="BG303" s="33" t="s">
        <v>317</v>
      </c>
      <c r="BH303" s="33" t="s">
        <v>317</v>
      </c>
      <c r="BI303" s="33" t="s">
        <v>317</v>
      </c>
      <c r="BJ303" s="33" t="s">
        <v>317</v>
      </c>
      <c r="BK303" s="264" t="s">
        <v>278</v>
      </c>
      <c r="BL303" s="48" t="s">
        <v>1912</v>
      </c>
      <c r="BM303" s="48" t="s">
        <v>317</v>
      </c>
      <c r="BN303" s="48" t="s">
        <v>11266</v>
      </c>
      <c r="BO303" s="286" t="s">
        <v>53</v>
      </c>
      <c r="BP303" s="286" t="s">
        <v>81</v>
      </c>
      <c r="BQ303" s="286" t="s">
        <v>176</v>
      </c>
      <c r="BR303" s="48" t="s">
        <v>3593</v>
      </c>
      <c r="BS303" s="289" t="s">
        <v>512</v>
      </c>
      <c r="BT303" s="254">
        <f t="shared" si="34"/>
        <v>2025</v>
      </c>
      <c r="BU303" s="254"/>
      <c r="BV303" s="254"/>
      <c r="BW303" s="254"/>
      <c r="BX303" s="254" t="str">
        <f>COUNTIF(A2:BV2, "") + COUNTIF(A2:BV2, "NA") + COUNTIF(A2:BV2, "N/A") + COUNTIF(A2:BV2, "No aplica")</f>
        <v>#ERROR!</v>
      </c>
      <c r="BY303" s="254"/>
      <c r="BZ303" s="62" t="s">
        <v>1840</v>
      </c>
      <c r="CA303" s="254"/>
      <c r="CB303" s="254"/>
      <c r="CC303" s="254"/>
      <c r="CD303" s="65" t="str">
        <f t="shared" si="4"/>
        <v/>
      </c>
      <c r="CE303" s="65"/>
      <c r="CF303" s="65"/>
      <c r="CG303" s="65"/>
      <c r="CH303" s="65"/>
      <c r="CI303" s="65"/>
      <c r="CJ303" s="65">
        <f t="shared" si="5"/>
        <v>0</v>
      </c>
      <c r="CK303" s="53" t="s">
        <v>254</v>
      </c>
      <c r="CL303" s="54" t="s">
        <v>254</v>
      </c>
      <c r="CM303" s="279">
        <v>46185.0</v>
      </c>
    </row>
    <row r="304" ht="22.5" customHeight="1">
      <c r="A304" s="48" t="s">
        <v>1610</v>
      </c>
      <c r="B304" s="33" t="s">
        <v>254</v>
      </c>
      <c r="C304" s="33" t="s">
        <v>11269</v>
      </c>
      <c r="D304" s="261" t="s">
        <v>11270</v>
      </c>
      <c r="E304" s="280" t="s">
        <v>93</v>
      </c>
      <c r="F304" s="280" t="s">
        <v>126</v>
      </c>
      <c r="G304" s="280" t="s">
        <v>128</v>
      </c>
      <c r="H304" s="265" t="s">
        <v>3467</v>
      </c>
      <c r="I304" s="41" t="s">
        <v>278</v>
      </c>
      <c r="J304" s="41" t="s">
        <v>278</v>
      </c>
      <c r="K304" s="48" t="s">
        <v>11275</v>
      </c>
      <c r="L304" s="350" t="s">
        <v>11276</v>
      </c>
      <c r="M304" s="350" t="s">
        <v>11276</v>
      </c>
      <c r="N304" s="277" t="s">
        <v>11278</v>
      </c>
      <c r="O304" s="277" t="s">
        <v>11281</v>
      </c>
      <c r="P304" s="353" t="s">
        <v>70</v>
      </c>
      <c r="Q304" s="277" t="s">
        <v>11283</v>
      </c>
      <c r="R304" s="48" t="s">
        <v>11284</v>
      </c>
      <c r="S304" s="48">
        <v>9329.0</v>
      </c>
      <c r="T304" s="286" t="s">
        <v>101</v>
      </c>
      <c r="U304" s="48" t="s">
        <v>11286</v>
      </c>
      <c r="V304" s="48" t="s">
        <v>11287</v>
      </c>
      <c r="W304" s="48" t="s">
        <v>11288</v>
      </c>
      <c r="X304" s="48" t="s">
        <v>11289</v>
      </c>
      <c r="Y304" s="354">
        <v>45658.0</v>
      </c>
      <c r="Z304" s="354">
        <v>45959.0</v>
      </c>
      <c r="AA304" s="48" t="s">
        <v>11291</v>
      </c>
      <c r="AB304" s="205" t="s">
        <v>11292</v>
      </c>
      <c r="AC304" s="48">
        <v>1.0</v>
      </c>
      <c r="AD304" s="344" t="s">
        <v>257</v>
      </c>
      <c r="AE304" s="344" t="s">
        <v>252</v>
      </c>
      <c r="AF304" s="286" t="s">
        <v>53</v>
      </c>
      <c r="AG304" s="355" t="s">
        <v>3941</v>
      </c>
      <c r="AH304" s="289" t="s">
        <v>52</v>
      </c>
      <c r="AI304" s="33" t="s">
        <v>317</v>
      </c>
      <c r="AJ304" s="366">
        <v>544.0</v>
      </c>
      <c r="AK304" s="33" t="s">
        <v>317</v>
      </c>
      <c r="AL304" s="33" t="s">
        <v>317</v>
      </c>
      <c r="AM304" s="33" t="s">
        <v>317</v>
      </c>
      <c r="AN304" s="33" t="s">
        <v>317</v>
      </c>
      <c r="AO304" s="352" t="s">
        <v>257</v>
      </c>
      <c r="AP304" s="48">
        <v>20880.0</v>
      </c>
      <c r="AQ304" s="361">
        <f>AR304/AP304</f>
        <v>0.09470785441</v>
      </c>
      <c r="AR304" s="48">
        <v>1977.5</v>
      </c>
      <c r="AS304" s="33" t="s">
        <v>278</v>
      </c>
      <c r="AT304" s="33" t="s">
        <v>278</v>
      </c>
      <c r="AU304" s="33" t="s">
        <v>278</v>
      </c>
      <c r="AV304" s="33" t="s">
        <v>278</v>
      </c>
      <c r="AW304" s="33" t="s">
        <v>278</v>
      </c>
      <c r="AX304" s="33" t="s">
        <v>278</v>
      </c>
      <c r="AY304" s="33" t="s">
        <v>278</v>
      </c>
      <c r="AZ304" s="33" t="s">
        <v>278</v>
      </c>
      <c r="BA304" s="33" t="s">
        <v>278</v>
      </c>
      <c r="BB304" s="33" t="s">
        <v>278</v>
      </c>
      <c r="BC304" s="33" t="s">
        <v>278</v>
      </c>
      <c r="BD304" s="33" t="s">
        <v>278</v>
      </c>
      <c r="BE304" s="33" t="s">
        <v>278</v>
      </c>
      <c r="BF304" s="33" t="s">
        <v>278</v>
      </c>
      <c r="BG304" s="33" t="s">
        <v>278</v>
      </c>
      <c r="BH304" s="33" t="s">
        <v>278</v>
      </c>
      <c r="BI304" s="33" t="s">
        <v>278</v>
      </c>
      <c r="BJ304" s="33" t="s">
        <v>278</v>
      </c>
      <c r="BK304" s="33" t="s">
        <v>278</v>
      </c>
      <c r="BL304" s="48" t="s">
        <v>5872</v>
      </c>
      <c r="BM304" s="48" t="s">
        <v>317</v>
      </c>
      <c r="BN304" s="48" t="s">
        <v>11299</v>
      </c>
      <c r="BO304" s="286" t="s">
        <v>53</v>
      </c>
      <c r="BP304" s="286" t="s">
        <v>81</v>
      </c>
      <c r="BQ304" s="286" t="s">
        <v>176</v>
      </c>
      <c r="BR304" s="48" t="s">
        <v>3593</v>
      </c>
      <c r="BS304" s="289" t="s">
        <v>512</v>
      </c>
      <c r="BT304" s="254">
        <f t="shared" si="34"/>
        <v>2025</v>
      </c>
      <c r="BU304" s="254"/>
      <c r="BV304" s="254"/>
      <c r="BW304" s="254"/>
      <c r="BX304" s="254" t="str">
        <f>COUNTIF(A2:BV2, "") + COUNTIF(A2:BV2, "NA") + COUNTIF(A2:BV2, "N/A") + COUNTIF(A2:BV2, "No aplica")</f>
        <v>#ERROR!</v>
      </c>
      <c r="BY304" s="254"/>
      <c r="BZ304" s="62" t="s">
        <v>1840</v>
      </c>
      <c r="CA304" s="254"/>
      <c r="CB304" s="254"/>
      <c r="CC304" s="254"/>
      <c r="CD304" s="65" t="str">
        <f t="shared" si="4"/>
        <v/>
      </c>
      <c r="CE304" s="65"/>
      <c r="CF304" s="65"/>
      <c r="CG304" s="65"/>
      <c r="CH304" s="65"/>
      <c r="CI304" s="65"/>
      <c r="CJ304" s="65">
        <f t="shared" si="5"/>
        <v>0</v>
      </c>
      <c r="CK304" s="53" t="s">
        <v>254</v>
      </c>
      <c r="CL304" s="54" t="s">
        <v>254</v>
      </c>
      <c r="CM304" s="279">
        <v>46185.0</v>
      </c>
    </row>
    <row r="305" ht="22.5" customHeight="1">
      <c r="A305" s="48" t="s">
        <v>1610</v>
      </c>
      <c r="B305" s="33" t="s">
        <v>254</v>
      </c>
      <c r="C305" s="33" t="s">
        <v>11310</v>
      </c>
      <c r="D305" s="261" t="s">
        <v>6779</v>
      </c>
      <c r="E305" s="280" t="s">
        <v>93</v>
      </c>
      <c r="F305" s="280" t="s">
        <v>126</v>
      </c>
      <c r="G305" s="280" t="s">
        <v>128</v>
      </c>
      <c r="H305" s="264" t="s">
        <v>3803</v>
      </c>
      <c r="I305" s="41" t="s">
        <v>278</v>
      </c>
      <c r="J305" s="41" t="s">
        <v>278</v>
      </c>
      <c r="K305" s="48" t="s">
        <v>11312</v>
      </c>
      <c r="L305" s="350" t="s">
        <v>11313</v>
      </c>
      <c r="M305" s="350" t="s">
        <v>11313</v>
      </c>
      <c r="N305" s="352" t="s">
        <v>3172</v>
      </c>
      <c r="O305" s="352" t="s">
        <v>9119</v>
      </c>
      <c r="P305" s="353" t="s">
        <v>44</v>
      </c>
      <c r="Q305" s="277" t="s">
        <v>11314</v>
      </c>
      <c r="R305" s="48" t="s">
        <v>9121</v>
      </c>
      <c r="S305" s="48">
        <v>4773.0</v>
      </c>
      <c r="T305" s="286" t="s">
        <v>283</v>
      </c>
      <c r="U305" s="48" t="s">
        <v>9123</v>
      </c>
      <c r="V305" s="48" t="s">
        <v>11315</v>
      </c>
      <c r="W305" s="48" t="s">
        <v>6794</v>
      </c>
      <c r="X305" s="48" t="s">
        <v>9126</v>
      </c>
      <c r="Y305" s="354">
        <v>45390.0</v>
      </c>
      <c r="Z305" s="354">
        <v>45929.0</v>
      </c>
      <c r="AA305" s="48" t="s">
        <v>9129</v>
      </c>
      <c r="AB305" s="205" t="s">
        <v>11316</v>
      </c>
      <c r="AC305" s="48">
        <v>1.0</v>
      </c>
      <c r="AD305" s="344" t="s">
        <v>257</v>
      </c>
      <c r="AE305" s="344" t="s">
        <v>252</v>
      </c>
      <c r="AF305" s="286" t="s">
        <v>53</v>
      </c>
      <c r="AG305" s="359" t="s">
        <v>50</v>
      </c>
      <c r="AH305" s="289" t="s">
        <v>52</v>
      </c>
      <c r="AI305" s="33" t="s">
        <v>317</v>
      </c>
      <c r="AJ305" s="356">
        <v>53.1</v>
      </c>
      <c r="AK305" s="33" t="s">
        <v>317</v>
      </c>
      <c r="AL305" s="33" t="s">
        <v>317</v>
      </c>
      <c r="AM305" s="33" t="s">
        <v>317</v>
      </c>
      <c r="AN305" s="33" t="s">
        <v>317</v>
      </c>
      <c r="AO305" s="352" t="s">
        <v>257</v>
      </c>
      <c r="AP305" s="33" t="s">
        <v>278</v>
      </c>
      <c r="AQ305" s="33" t="s">
        <v>278</v>
      </c>
      <c r="AR305" s="33" t="s">
        <v>278</v>
      </c>
      <c r="AS305" s="33" t="s">
        <v>278</v>
      </c>
      <c r="AT305" s="33" t="s">
        <v>278</v>
      </c>
      <c r="AU305" s="33" t="s">
        <v>278</v>
      </c>
      <c r="AV305" s="33" t="s">
        <v>278</v>
      </c>
      <c r="AW305" s="33" t="s">
        <v>278</v>
      </c>
      <c r="AX305" s="33" t="s">
        <v>278</v>
      </c>
      <c r="AY305" s="33" t="s">
        <v>278</v>
      </c>
      <c r="AZ305" s="33" t="s">
        <v>278</v>
      </c>
      <c r="BA305" s="33" t="s">
        <v>278</v>
      </c>
      <c r="BB305" s="33" t="s">
        <v>278</v>
      </c>
      <c r="BC305" s="33" t="s">
        <v>278</v>
      </c>
      <c r="BD305" s="33" t="s">
        <v>278</v>
      </c>
      <c r="BE305" s="33" t="s">
        <v>278</v>
      </c>
      <c r="BF305" s="33" t="s">
        <v>278</v>
      </c>
      <c r="BG305" s="33" t="s">
        <v>278</v>
      </c>
      <c r="BH305" s="33" t="s">
        <v>278</v>
      </c>
      <c r="BI305" s="33" t="s">
        <v>278</v>
      </c>
      <c r="BJ305" s="33" t="s">
        <v>278</v>
      </c>
      <c r="BK305" s="278" t="s">
        <v>11319</v>
      </c>
      <c r="BL305" s="48" t="s">
        <v>4228</v>
      </c>
      <c r="BM305" s="48" t="s">
        <v>317</v>
      </c>
      <c r="BN305" s="48" t="s">
        <v>11151</v>
      </c>
      <c r="BO305" s="286" t="s">
        <v>53</v>
      </c>
      <c r="BP305" s="286" t="s">
        <v>81</v>
      </c>
      <c r="BQ305" s="286" t="s">
        <v>53</v>
      </c>
      <c r="BR305" s="48" t="s">
        <v>3527</v>
      </c>
      <c r="BS305" s="289" t="s">
        <v>512</v>
      </c>
      <c r="BT305" s="254">
        <f t="shared" si="34"/>
        <v>2025</v>
      </c>
      <c r="BU305" s="254"/>
      <c r="BV305" s="254"/>
      <c r="BW305" s="254"/>
      <c r="BX305" s="254" t="str">
        <f>COUNTIF(A2:BV2, "") + COUNTIF(A2:BV2, "NA") + COUNTIF(A2:BV2, "N/A") + COUNTIF(A2:BV2, "No aplica")</f>
        <v>#ERROR!</v>
      </c>
      <c r="BY305" s="254"/>
      <c r="BZ305" s="62" t="s">
        <v>1840</v>
      </c>
      <c r="CA305" s="254"/>
      <c r="CB305" s="254"/>
      <c r="CC305" s="254"/>
      <c r="CD305" s="65" t="str">
        <f t="shared" si="4"/>
        <v/>
      </c>
      <c r="CE305" s="65"/>
      <c r="CF305" s="65"/>
      <c r="CG305" s="65"/>
      <c r="CH305" s="65"/>
      <c r="CI305" s="65"/>
      <c r="CJ305" s="65">
        <f t="shared" si="5"/>
        <v>0</v>
      </c>
      <c r="CK305" s="53" t="s">
        <v>254</v>
      </c>
      <c r="CL305" s="54" t="s">
        <v>254</v>
      </c>
      <c r="CM305" s="279">
        <v>46185.0</v>
      </c>
    </row>
    <row r="306" ht="22.5" hidden="1" customHeight="1">
      <c r="A306" s="97"/>
      <c r="B306" s="33"/>
      <c r="C306" s="33"/>
      <c r="D306" s="97"/>
      <c r="E306" s="103"/>
      <c r="F306" s="103"/>
      <c r="G306" s="103"/>
      <c r="H306" s="97"/>
      <c r="I306" s="41"/>
      <c r="J306" s="41"/>
      <c r="K306" s="97"/>
      <c r="L306" s="97"/>
      <c r="M306" s="33"/>
      <c r="N306" s="109"/>
      <c r="O306" s="97"/>
      <c r="P306" s="103"/>
      <c r="Q306" s="97"/>
      <c r="R306" s="97"/>
      <c r="S306" s="97"/>
      <c r="T306" s="106"/>
      <c r="U306" s="97"/>
      <c r="V306" s="97"/>
      <c r="W306" s="97"/>
      <c r="X306" s="97"/>
      <c r="Y306" s="287"/>
      <c r="Z306" s="287"/>
      <c r="AA306" s="97"/>
      <c r="AB306" s="97"/>
      <c r="AC306" s="97"/>
      <c r="AD306" s="97"/>
      <c r="AE306" s="97"/>
      <c r="AF306" s="106"/>
      <c r="AG306" s="106"/>
      <c r="AH306" s="103"/>
      <c r="AI306" s="33"/>
      <c r="AJ306" s="33"/>
      <c r="AK306" s="33"/>
      <c r="AL306" s="33"/>
      <c r="AM306" s="33"/>
      <c r="AN306" s="109"/>
      <c r="AO306" s="132"/>
      <c r="AP306" s="33"/>
      <c r="AQ306" s="33"/>
      <c r="AR306" s="33"/>
      <c r="AS306" s="33"/>
      <c r="AT306" s="33"/>
      <c r="AU306" s="33"/>
      <c r="AV306" s="33"/>
      <c r="AW306" s="33"/>
      <c r="AX306" s="33"/>
      <c r="AY306" s="33"/>
      <c r="AZ306" s="33"/>
      <c r="BA306" s="33"/>
      <c r="BB306" s="33"/>
      <c r="BC306" s="33"/>
      <c r="BD306" s="33"/>
      <c r="BE306" s="33"/>
      <c r="BF306" s="33"/>
      <c r="BG306" s="109"/>
      <c r="BH306" s="33"/>
      <c r="BI306" s="33"/>
      <c r="BJ306" s="33"/>
      <c r="BK306" s="429"/>
      <c r="BL306" s="429"/>
      <c r="BM306" s="429"/>
      <c r="BN306" s="429"/>
      <c r="BO306" s="106"/>
      <c r="BP306" s="106"/>
      <c r="BQ306" s="106"/>
      <c r="BR306" s="97"/>
      <c r="BS306" s="103"/>
      <c r="BT306" s="97"/>
      <c r="BU306" s="62"/>
      <c r="BV306" s="64" t="str">
        <f>IF(BX306=0,"","Diligenciar las "&amp;BX306&amp;" casillas faltantes. ")</f>
        <v/>
      </c>
      <c r="BW306" s="64"/>
      <c r="BX306" s="64"/>
      <c r="BY306" s="65"/>
      <c r="BZ306" s="62"/>
      <c r="CA306" s="64"/>
      <c r="CB306" s="64"/>
      <c r="CC306" s="64"/>
      <c r="CD306" s="65" t="str">
        <f t="shared" si="4"/>
        <v>Faltan 72 casillas por diligenciar.</v>
      </c>
      <c r="CE306" s="65"/>
      <c r="CF306" s="65"/>
      <c r="CG306" s="65"/>
      <c r="CH306" s="65"/>
      <c r="CI306" s="65"/>
      <c r="CJ306" s="65">
        <f t="shared" si="5"/>
        <v>72</v>
      </c>
      <c r="CK306" s="53"/>
      <c r="CL306" s="54"/>
      <c r="CM306" s="438"/>
    </row>
  </sheetData>
  <dataValidations>
    <dataValidation type="list" allowBlank="1" sqref="CL2:CL306">
      <formula1>"Si,No"</formula1>
    </dataValidation>
    <dataValidation type="list" allowBlank="1" showErrorMessage="1" sqref="BP2:BP306">
      <formula1>Tabla_2[Políticas Distritales]</formula1>
    </dataValidation>
    <dataValidation type="list" allowBlank="1" showErrorMessage="1" sqref="E2:E306">
      <formula1>Tabla_2[Clasificación]</formula1>
    </dataValidation>
    <dataValidation type="list" allowBlank="1" showErrorMessage="1" sqref="AF2:AF306">
      <formula1>Listas!$F$2:$F$17</formula1>
    </dataValidation>
    <dataValidation allowBlank="1" showDropDown="1" sqref="A2:A306"/>
    <dataValidation type="list" allowBlank="1" showErrorMessage="1" sqref="P2:P306">
      <formula1>Listas!$D$2:$D$6</formula1>
    </dataValidation>
    <dataValidation type="list" allowBlank="1" showErrorMessage="1" sqref="BO2:BO306">
      <formula1>Listas!$I$2:$I$17</formula1>
    </dataValidation>
    <dataValidation type="list" allowBlank="1" showErrorMessage="1" sqref="T2:T306">
      <formula1>Tabla_2[Localidad]</formula1>
    </dataValidation>
    <dataValidation type="list" allowBlank="1" sqref="CK2:CK306">
      <formula1>"Si,No"</formula1>
    </dataValidation>
    <dataValidation type="custom" allowBlank="1" showDropDown="1" sqref="Y2:Z306">
      <formula1>OR(NOT(ISERROR(DATEVALUE(Y2))), AND(ISNUMBER(Y2), LEFT(CELL("format", Y2))="D"))</formula1>
    </dataValidation>
    <dataValidation type="list" allowBlank="1" showErrorMessage="1" sqref="G2:G306">
      <formula1>Listas!$C$2:$C$7</formula1>
    </dataValidation>
    <dataValidation type="list" allowBlank="1" showErrorMessage="1" sqref="F2:F306">
      <formula1>Listas!$B$2:$B$5</formula1>
    </dataValidation>
    <dataValidation type="list" allowBlank="1" showErrorMessage="1" sqref="AH2:AH306">
      <formula1>Listas!$H$2:$H$4</formula1>
    </dataValidation>
    <dataValidation type="custom" allowBlank="1" showDropDown="1" sqref="AB2:AB306 AQ2:AQ306 AT2:AT306 AW2:AW306">
      <formula1>AND(ISNUMBER(AB2),(NOT(OR(NOT(ISERROR(DATEVALUE(AB2))), AND(ISNUMBER(AB2), LEFT(CELL("format", AB2))="D")))))</formula1>
    </dataValidation>
    <dataValidation type="list" allowBlank="1" showErrorMessage="1" sqref="AG2:AG306">
      <formula1>Listas!$G$2:$G$11</formula1>
    </dataValidation>
    <dataValidation type="list" allowBlank="1" sqref="BS2:BS306">
      <formula1>#REF!</formula1>
    </dataValidation>
    <dataValidation type="list" allowBlank="1" showErrorMessage="1" sqref="BQ2:BQ306">
      <formula1>Listas!$K$2:$K$19</formula1>
    </dataValidation>
  </dataValidations>
  <drawing r:id="rId1"/>
  <tableParts count="1">
    <tablePart r:id="rId3"/>
  </tableParts>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4.0" ySplit="1.0" topLeftCell="E2" activePane="bottomRight" state="frozen"/>
      <selection activeCell="E1" sqref="E1" pane="topRight"/>
      <selection activeCell="A2" sqref="A2" pane="bottomLeft"/>
      <selection activeCell="E2" sqref="E2" pane="bottomRight"/>
    </sheetView>
  </sheetViews>
  <sheetFormatPr customHeight="1" defaultColWidth="12.63" defaultRowHeight="15.75"/>
  <cols>
    <col customWidth="1" min="1" max="1" width="17.38"/>
    <col customWidth="1" min="2" max="2" width="6.75"/>
    <col customWidth="1" min="3" max="3" width="20.5"/>
    <col customWidth="1" min="4" max="4" width="47.88"/>
    <col customWidth="1" min="5" max="12" width="26.38"/>
    <col customWidth="1" min="13" max="13" width="42.0"/>
    <col customWidth="1" min="14" max="14" width="26.38"/>
    <col customWidth="1" min="15" max="15" width="35.25"/>
    <col customWidth="1" min="16" max="20" width="26.38"/>
    <col customWidth="1" min="21" max="21" width="38.38"/>
    <col customWidth="1" min="22" max="22" width="67.25"/>
    <col customWidth="1" min="23" max="23" width="44.0"/>
    <col customWidth="1" min="24" max="24" width="50.88"/>
    <col customWidth="1" min="25" max="26" width="12.25"/>
    <col customWidth="1" min="27" max="27" width="31.75"/>
    <col customWidth="1" min="28" max="31" width="26.38"/>
    <col customWidth="1" min="32" max="32" width="37.63"/>
    <col customWidth="1" min="33" max="69" width="26.38"/>
    <col customWidth="1" min="70" max="71" width="32.13"/>
    <col customWidth="1" min="72" max="74" width="26.38"/>
    <col customWidth="1" min="75" max="75" width="16.0"/>
    <col customWidth="1" min="76" max="81" width="26.38"/>
    <col customWidth="1" min="82" max="84" width="18.0"/>
  </cols>
  <sheetData>
    <row r="1" ht="22.5" customHeight="1">
      <c r="A1" s="3" t="s">
        <v>45</v>
      </c>
      <c r="B1" s="3" t="s">
        <v>17</v>
      </c>
      <c r="C1" s="3" t="s">
        <v>19</v>
      </c>
      <c r="D1" s="4" t="s">
        <v>22</v>
      </c>
      <c r="E1" s="3" t="s">
        <v>13</v>
      </c>
      <c r="F1" s="3" t="s">
        <v>15</v>
      </c>
      <c r="G1" s="3" t="s">
        <v>16</v>
      </c>
      <c r="H1" s="3" t="s">
        <v>27</v>
      </c>
      <c r="I1" s="3" t="s">
        <v>29</v>
      </c>
      <c r="J1" s="3" t="s">
        <v>31</v>
      </c>
      <c r="K1" s="3" t="s">
        <v>33</v>
      </c>
      <c r="L1" s="3" t="s">
        <v>35</v>
      </c>
      <c r="M1" s="3" t="s">
        <v>75</v>
      </c>
      <c r="N1" s="3" t="s">
        <v>40</v>
      </c>
      <c r="O1" s="11" t="s">
        <v>42</v>
      </c>
      <c r="P1" s="3" t="s">
        <v>18</v>
      </c>
      <c r="Q1" s="3" t="s">
        <v>87</v>
      </c>
      <c r="R1" s="3" t="s">
        <v>49</v>
      </c>
      <c r="S1" s="3" t="s">
        <v>51</v>
      </c>
      <c r="T1" s="3" t="s">
        <v>20</v>
      </c>
      <c r="U1" s="4" t="s">
        <v>54</v>
      </c>
      <c r="V1" s="4" t="s">
        <v>55</v>
      </c>
      <c r="W1" s="4" t="s">
        <v>56</v>
      </c>
      <c r="X1" s="4" t="s">
        <v>57</v>
      </c>
      <c r="Y1" s="4" t="s">
        <v>58</v>
      </c>
      <c r="Z1" s="4" t="s">
        <v>60</v>
      </c>
      <c r="AA1" s="4" t="s">
        <v>63</v>
      </c>
      <c r="AB1" s="3" t="s">
        <v>65</v>
      </c>
      <c r="AC1" s="13" t="s">
        <v>119</v>
      </c>
      <c r="AD1" s="3" t="s">
        <v>69</v>
      </c>
      <c r="AE1" s="3" t="s">
        <v>71</v>
      </c>
      <c r="AF1" s="3" t="s">
        <v>21</v>
      </c>
      <c r="AG1" s="3" t="s">
        <v>23</v>
      </c>
      <c r="AH1" s="3" t="s">
        <v>24</v>
      </c>
      <c r="AI1" s="3" t="s">
        <v>141</v>
      </c>
      <c r="AJ1" s="3" t="s">
        <v>144</v>
      </c>
      <c r="AK1" s="3" t="s">
        <v>146</v>
      </c>
      <c r="AL1" s="3" t="s">
        <v>150</v>
      </c>
      <c r="AM1" s="3" t="s">
        <v>30</v>
      </c>
      <c r="AN1" s="3" t="s">
        <v>76</v>
      </c>
      <c r="AO1" s="3" t="s">
        <v>78</v>
      </c>
      <c r="AP1" s="3" t="s">
        <v>80</v>
      </c>
      <c r="AQ1" s="3" t="s">
        <v>82</v>
      </c>
      <c r="AR1" s="3" t="s">
        <v>84</v>
      </c>
      <c r="AS1" s="3" t="s">
        <v>86</v>
      </c>
      <c r="AT1" s="3" t="s">
        <v>88</v>
      </c>
      <c r="AU1" s="3" t="s">
        <v>90</v>
      </c>
      <c r="AV1" s="3" t="s">
        <v>92</v>
      </c>
      <c r="AW1" s="3" t="s">
        <v>94</v>
      </c>
      <c r="AX1" s="3" t="s">
        <v>96</v>
      </c>
      <c r="AY1" s="3" t="s">
        <v>98</v>
      </c>
      <c r="AZ1" s="3" t="s">
        <v>100</v>
      </c>
      <c r="BA1" s="3" t="s">
        <v>103</v>
      </c>
      <c r="BB1" s="3" t="s">
        <v>105</v>
      </c>
      <c r="BC1" s="3" t="s">
        <v>107</v>
      </c>
      <c r="BD1" s="3" t="s">
        <v>109</v>
      </c>
      <c r="BE1" s="3" t="s">
        <v>111</v>
      </c>
      <c r="BF1" s="3" t="s">
        <v>113</v>
      </c>
      <c r="BG1" s="3" t="s">
        <v>114</v>
      </c>
      <c r="BH1" s="3" t="s">
        <v>116</v>
      </c>
      <c r="BI1" s="3" t="s">
        <v>117</v>
      </c>
      <c r="BJ1" s="3" t="s">
        <v>120</v>
      </c>
      <c r="BK1" s="3" t="s">
        <v>122</v>
      </c>
      <c r="BL1" s="3" t="s">
        <v>125</v>
      </c>
      <c r="BM1" s="3" t="s">
        <v>185</v>
      </c>
      <c r="BN1" s="3" t="s">
        <v>186</v>
      </c>
      <c r="BO1" s="3" t="s">
        <v>187</v>
      </c>
      <c r="BP1" s="3" t="s">
        <v>133</v>
      </c>
      <c r="BQ1" s="3" t="s">
        <v>135</v>
      </c>
      <c r="BR1" s="4" t="s">
        <v>137</v>
      </c>
      <c r="BS1" s="4" t="s">
        <v>139</v>
      </c>
      <c r="BT1" s="3" t="s">
        <v>25</v>
      </c>
      <c r="BU1" s="3" t="s">
        <v>26</v>
      </c>
      <c r="BV1" s="3" t="s">
        <v>28</v>
      </c>
      <c r="BW1" s="3" t="s">
        <v>148</v>
      </c>
      <c r="BX1" s="3" t="s">
        <v>195</v>
      </c>
      <c r="BY1" s="3" t="s">
        <v>32</v>
      </c>
      <c r="BZ1" s="23" t="s">
        <v>196</v>
      </c>
      <c r="CA1" s="23" t="s">
        <v>199</v>
      </c>
      <c r="CB1" s="23" t="s">
        <v>201</v>
      </c>
      <c r="CC1" s="3" t="s">
        <v>204</v>
      </c>
      <c r="CD1" s="24" t="s">
        <v>209</v>
      </c>
      <c r="CE1" s="25" t="s">
        <v>213</v>
      </c>
      <c r="CF1" s="25" t="s">
        <v>216</v>
      </c>
    </row>
    <row r="2" ht="117.75" customHeight="1">
      <c r="A2" s="26" t="s">
        <v>219</v>
      </c>
      <c r="B2" s="26" t="s">
        <v>222</v>
      </c>
      <c r="C2" s="27" t="s">
        <v>5760</v>
      </c>
      <c r="D2" s="28" t="s">
        <v>5762</v>
      </c>
      <c r="E2" s="30" t="s">
        <v>5765</v>
      </c>
      <c r="F2" s="30" t="s">
        <v>41</v>
      </c>
      <c r="G2" s="30" t="s">
        <v>152</v>
      </c>
      <c r="H2" s="31" t="s">
        <v>5767</v>
      </c>
      <c r="I2" s="31" t="s">
        <v>278</v>
      </c>
      <c r="J2" s="31" t="s">
        <v>5768</v>
      </c>
      <c r="K2" s="31" t="s">
        <v>5768</v>
      </c>
      <c r="L2" s="34" t="s">
        <v>280</v>
      </c>
      <c r="M2" s="31" t="s">
        <v>5769</v>
      </c>
      <c r="N2" s="31" t="s">
        <v>153</v>
      </c>
      <c r="O2" s="31" t="s">
        <v>5770</v>
      </c>
      <c r="P2" s="30" t="s">
        <v>153</v>
      </c>
      <c r="Q2" s="31" t="s">
        <v>5771</v>
      </c>
      <c r="R2" s="31" t="s">
        <v>5772</v>
      </c>
      <c r="S2" s="31" t="s">
        <v>5773</v>
      </c>
      <c r="T2" s="44" t="s">
        <v>154</v>
      </c>
      <c r="U2" s="28" t="s">
        <v>5775</v>
      </c>
      <c r="V2" s="28" t="s">
        <v>5776</v>
      </c>
      <c r="W2" s="28" t="s">
        <v>5777</v>
      </c>
      <c r="X2" s="28" t="s">
        <v>5778</v>
      </c>
      <c r="Y2" s="40" t="s">
        <v>278</v>
      </c>
      <c r="Z2" s="40">
        <v>45490.0</v>
      </c>
      <c r="AA2" s="28" t="s">
        <v>5783</v>
      </c>
      <c r="AB2" s="31" t="s">
        <v>278</v>
      </c>
      <c r="AC2" s="42">
        <v>1.0</v>
      </c>
      <c r="AD2" s="31" t="s">
        <v>278</v>
      </c>
      <c r="AE2" s="31" t="s">
        <v>280</v>
      </c>
      <c r="AF2" s="83" t="s">
        <v>5789</v>
      </c>
      <c r="AG2" s="44" t="s">
        <v>53</v>
      </c>
      <c r="AH2" s="30" t="s">
        <v>77</v>
      </c>
      <c r="AI2" s="42" t="s">
        <v>257</v>
      </c>
      <c r="AJ2" s="42" t="s">
        <v>257</v>
      </c>
      <c r="AK2" s="42" t="s">
        <v>257</v>
      </c>
      <c r="AL2" s="42" t="s">
        <v>257</v>
      </c>
      <c r="AM2" s="45" t="s">
        <v>257</v>
      </c>
      <c r="AN2" s="31" t="s">
        <v>278</v>
      </c>
      <c r="AO2" s="31" t="s">
        <v>278</v>
      </c>
      <c r="AP2" s="31" t="s">
        <v>278</v>
      </c>
      <c r="AQ2" s="31" t="s">
        <v>278</v>
      </c>
      <c r="AR2" s="31" t="s">
        <v>278</v>
      </c>
      <c r="AS2" s="31" t="s">
        <v>278</v>
      </c>
      <c r="AT2" s="31" t="s">
        <v>278</v>
      </c>
      <c r="AU2" s="31" t="s">
        <v>278</v>
      </c>
      <c r="AV2" s="31" t="s">
        <v>278</v>
      </c>
      <c r="AW2" s="31" t="s">
        <v>278</v>
      </c>
      <c r="AX2" s="31" t="s">
        <v>278</v>
      </c>
      <c r="AY2" s="31" t="s">
        <v>278</v>
      </c>
      <c r="AZ2" s="31" t="s">
        <v>278</v>
      </c>
      <c r="BA2" s="31" t="s">
        <v>278</v>
      </c>
      <c r="BB2" s="31" t="s">
        <v>278</v>
      </c>
      <c r="BC2" s="31" t="s">
        <v>278</v>
      </c>
      <c r="BD2" s="31" t="s">
        <v>278</v>
      </c>
      <c r="BE2" s="31" t="s">
        <v>278</v>
      </c>
      <c r="BF2" s="31" t="s">
        <v>278</v>
      </c>
      <c r="BG2" s="31" t="s">
        <v>278</v>
      </c>
      <c r="BH2" s="31" t="s">
        <v>278</v>
      </c>
      <c r="BI2" s="31" t="s">
        <v>278</v>
      </c>
      <c r="BJ2" s="31" t="s">
        <v>278</v>
      </c>
      <c r="BK2" s="31" t="s">
        <v>278</v>
      </c>
      <c r="BL2" s="31" t="s">
        <v>278</v>
      </c>
      <c r="BM2" s="31" t="s">
        <v>278</v>
      </c>
      <c r="BN2" s="31" t="s">
        <v>278</v>
      </c>
      <c r="BO2" s="31" t="s">
        <v>278</v>
      </c>
      <c r="BP2" s="31" t="s">
        <v>278</v>
      </c>
      <c r="BQ2" s="31" t="s">
        <v>278</v>
      </c>
      <c r="BR2" s="28" t="s">
        <v>5794</v>
      </c>
      <c r="BS2" s="28" t="s">
        <v>5795</v>
      </c>
      <c r="BT2" s="44" t="s">
        <v>53</v>
      </c>
      <c r="BU2" s="44" t="s">
        <v>249</v>
      </c>
      <c r="BV2" s="44" t="s">
        <v>588</v>
      </c>
      <c r="BW2" s="31" t="s">
        <v>325</v>
      </c>
      <c r="BX2" s="31" t="s">
        <v>59</v>
      </c>
      <c r="BY2" s="49">
        <v>2024.0</v>
      </c>
      <c r="BZ2" s="52"/>
      <c r="CA2" s="52"/>
      <c r="CB2" s="93" t="str">
        <f t="shared" ref="CB2:CB286" si="1">IF(AND(BZ2="", CA2=""), "Sin comentarios", BZ2 &amp; CA2)</f>
        <v>Sin comentarios</v>
      </c>
      <c r="CC2" s="52">
        <f t="shared" ref="CC2:CC286" si="2">COUNTBLANK(A2:BY2)</f>
        <v>0</v>
      </c>
      <c r="CD2" s="53" t="s">
        <v>254</v>
      </c>
      <c r="CE2" s="54" t="s">
        <v>254</v>
      </c>
      <c r="CF2" s="408">
        <v>46185.0</v>
      </c>
    </row>
    <row r="3" ht="51.75" customHeight="1">
      <c r="A3" s="26" t="s">
        <v>219</v>
      </c>
      <c r="B3" s="26" t="s">
        <v>222</v>
      </c>
      <c r="C3" s="27" t="s">
        <v>5804</v>
      </c>
      <c r="D3" s="28" t="s">
        <v>5805</v>
      </c>
      <c r="E3" s="30" t="s">
        <v>5765</v>
      </c>
      <c r="F3" s="30" t="s">
        <v>41</v>
      </c>
      <c r="G3" s="30" t="s">
        <v>152</v>
      </c>
      <c r="H3" s="31" t="s">
        <v>5767</v>
      </c>
      <c r="I3" s="31" t="s">
        <v>278</v>
      </c>
      <c r="J3" s="31" t="s">
        <v>5812</v>
      </c>
      <c r="K3" s="31" t="s">
        <v>5812</v>
      </c>
      <c r="L3" s="34" t="s">
        <v>280</v>
      </c>
      <c r="M3" s="31" t="s">
        <v>5769</v>
      </c>
      <c r="N3" s="31" t="s">
        <v>153</v>
      </c>
      <c r="O3" s="31" t="s">
        <v>5770</v>
      </c>
      <c r="P3" s="30" t="s">
        <v>153</v>
      </c>
      <c r="Q3" s="31" t="s">
        <v>5817</v>
      </c>
      <c r="R3" s="31" t="s">
        <v>5772</v>
      </c>
      <c r="S3" s="31" t="s">
        <v>5773</v>
      </c>
      <c r="T3" s="44" t="s">
        <v>154</v>
      </c>
      <c r="U3" s="28" t="s">
        <v>5818</v>
      </c>
      <c r="V3" s="28" t="s">
        <v>5820</v>
      </c>
      <c r="W3" s="28" t="s">
        <v>5821</v>
      </c>
      <c r="X3" s="28" t="s">
        <v>5823</v>
      </c>
      <c r="Y3" s="40" t="s">
        <v>278</v>
      </c>
      <c r="Z3" s="40">
        <v>45490.0</v>
      </c>
      <c r="AA3" s="28" t="s">
        <v>5783</v>
      </c>
      <c r="AB3" s="31" t="s">
        <v>278</v>
      </c>
      <c r="AC3" s="42">
        <v>1.0</v>
      </c>
      <c r="AD3" s="31" t="s">
        <v>278</v>
      </c>
      <c r="AE3" s="31" t="s">
        <v>280</v>
      </c>
      <c r="AF3" s="83" t="s">
        <v>5789</v>
      </c>
      <c r="AG3" s="44" t="s">
        <v>53</v>
      </c>
      <c r="AH3" s="30" t="s">
        <v>52</v>
      </c>
      <c r="AI3" s="42" t="s">
        <v>257</v>
      </c>
      <c r="AJ3" s="42" t="s">
        <v>257</v>
      </c>
      <c r="AK3" s="42" t="s">
        <v>257</v>
      </c>
      <c r="AL3" s="42" t="s">
        <v>257</v>
      </c>
      <c r="AM3" s="45" t="s">
        <v>257</v>
      </c>
      <c r="AN3" s="31" t="s">
        <v>278</v>
      </c>
      <c r="AO3" s="31" t="s">
        <v>278</v>
      </c>
      <c r="AP3" s="31" t="s">
        <v>278</v>
      </c>
      <c r="AQ3" s="31" t="s">
        <v>278</v>
      </c>
      <c r="AR3" s="31" t="s">
        <v>278</v>
      </c>
      <c r="AS3" s="31" t="s">
        <v>278</v>
      </c>
      <c r="AT3" s="31" t="s">
        <v>278</v>
      </c>
      <c r="AU3" s="31" t="s">
        <v>278</v>
      </c>
      <c r="AV3" s="31" t="s">
        <v>278</v>
      </c>
      <c r="AW3" s="31" t="s">
        <v>278</v>
      </c>
      <c r="AX3" s="31" t="s">
        <v>278</v>
      </c>
      <c r="AY3" s="31" t="s">
        <v>278</v>
      </c>
      <c r="AZ3" s="31" t="s">
        <v>278</v>
      </c>
      <c r="BA3" s="31" t="s">
        <v>278</v>
      </c>
      <c r="BB3" s="31" t="s">
        <v>278</v>
      </c>
      <c r="BC3" s="31" t="s">
        <v>278</v>
      </c>
      <c r="BD3" s="31" t="s">
        <v>278</v>
      </c>
      <c r="BE3" s="31" t="s">
        <v>278</v>
      </c>
      <c r="BF3" s="31" t="s">
        <v>278</v>
      </c>
      <c r="BG3" s="31" t="s">
        <v>278</v>
      </c>
      <c r="BH3" s="31" t="s">
        <v>278</v>
      </c>
      <c r="BI3" s="31" t="s">
        <v>278</v>
      </c>
      <c r="BJ3" s="31" t="s">
        <v>278</v>
      </c>
      <c r="BK3" s="31" t="s">
        <v>278</v>
      </c>
      <c r="BL3" s="31" t="s">
        <v>278</v>
      </c>
      <c r="BM3" s="31" t="s">
        <v>278</v>
      </c>
      <c r="BN3" s="31" t="s">
        <v>278</v>
      </c>
      <c r="BO3" s="31" t="s">
        <v>278</v>
      </c>
      <c r="BP3" s="31" t="s">
        <v>278</v>
      </c>
      <c r="BQ3" s="31" t="s">
        <v>278</v>
      </c>
      <c r="BR3" s="28" t="s">
        <v>5827</v>
      </c>
      <c r="BS3" s="28" t="s">
        <v>5828</v>
      </c>
      <c r="BT3" s="44" t="s">
        <v>278</v>
      </c>
      <c r="BU3" s="44" t="s">
        <v>249</v>
      </c>
      <c r="BV3" s="44" t="s">
        <v>588</v>
      </c>
      <c r="BW3" s="31" t="s">
        <v>325</v>
      </c>
      <c r="BX3" s="31" t="s">
        <v>59</v>
      </c>
      <c r="BY3" s="49">
        <v>2024.0</v>
      </c>
      <c r="BZ3" s="52"/>
      <c r="CA3" s="52"/>
      <c r="CB3" s="93" t="str">
        <f t="shared" si="1"/>
        <v>Sin comentarios</v>
      </c>
      <c r="CC3" s="52">
        <f t="shared" si="2"/>
        <v>0</v>
      </c>
      <c r="CD3" s="53" t="s">
        <v>254</v>
      </c>
      <c r="CE3" s="54" t="s">
        <v>254</v>
      </c>
      <c r="CF3" s="408">
        <v>46185.0</v>
      </c>
    </row>
    <row r="4" ht="51.75" customHeight="1">
      <c r="A4" s="26" t="s">
        <v>219</v>
      </c>
      <c r="B4" s="26" t="s">
        <v>222</v>
      </c>
      <c r="C4" s="27" t="s">
        <v>5829</v>
      </c>
      <c r="D4" s="28" t="s">
        <v>5830</v>
      </c>
      <c r="E4" s="30" t="s">
        <v>39</v>
      </c>
      <c r="F4" s="30" t="s">
        <v>41</v>
      </c>
      <c r="G4" s="30" t="s">
        <v>152</v>
      </c>
      <c r="H4" s="31" t="s">
        <v>347</v>
      </c>
      <c r="I4" s="31" t="s">
        <v>278</v>
      </c>
      <c r="J4" s="31" t="s">
        <v>5831</v>
      </c>
      <c r="K4" s="31" t="s">
        <v>5831</v>
      </c>
      <c r="L4" s="34" t="s">
        <v>280</v>
      </c>
      <c r="M4" s="31" t="s">
        <v>5832</v>
      </c>
      <c r="N4" s="31" t="s">
        <v>5833</v>
      </c>
      <c r="O4" s="31" t="s">
        <v>5834</v>
      </c>
      <c r="P4" s="30" t="s">
        <v>153</v>
      </c>
      <c r="Q4" s="31" t="s">
        <v>5835</v>
      </c>
      <c r="R4" s="31" t="s">
        <v>5836</v>
      </c>
      <c r="S4" s="31">
        <v>4290.0</v>
      </c>
      <c r="T4" s="44" t="s">
        <v>178</v>
      </c>
      <c r="U4" s="28" t="s">
        <v>5837</v>
      </c>
      <c r="V4" s="28" t="s">
        <v>5838</v>
      </c>
      <c r="W4" s="28" t="s">
        <v>5839</v>
      </c>
      <c r="X4" s="28" t="s">
        <v>5840</v>
      </c>
      <c r="Y4" s="40" t="s">
        <v>278</v>
      </c>
      <c r="Z4" s="40">
        <v>45481.0</v>
      </c>
      <c r="AA4" s="28" t="s">
        <v>366</v>
      </c>
      <c r="AB4" s="31" t="s">
        <v>278</v>
      </c>
      <c r="AC4" s="42">
        <v>2.0</v>
      </c>
      <c r="AD4" s="31" t="s">
        <v>278</v>
      </c>
      <c r="AE4" s="31" t="s">
        <v>280</v>
      </c>
      <c r="AF4" s="83" t="s">
        <v>5846</v>
      </c>
      <c r="AG4" s="44" t="s">
        <v>53</v>
      </c>
      <c r="AH4" s="30" t="s">
        <v>52</v>
      </c>
      <c r="AI4" s="42">
        <v>21342.26</v>
      </c>
      <c r="AJ4" s="42" t="s">
        <v>257</v>
      </c>
      <c r="AK4" s="42" t="s">
        <v>257</v>
      </c>
      <c r="AL4" s="42" t="s">
        <v>257</v>
      </c>
      <c r="AM4" s="45" t="s">
        <v>336</v>
      </c>
      <c r="AN4" s="31" t="s">
        <v>278</v>
      </c>
      <c r="AO4" s="31" t="s">
        <v>278</v>
      </c>
      <c r="AP4" s="31" t="s">
        <v>278</v>
      </c>
      <c r="AQ4" s="31" t="s">
        <v>278</v>
      </c>
      <c r="AR4" s="31" t="s">
        <v>278</v>
      </c>
      <c r="AS4" s="31" t="s">
        <v>278</v>
      </c>
      <c r="AT4" s="31" t="s">
        <v>278</v>
      </c>
      <c r="AU4" s="31" t="s">
        <v>278</v>
      </c>
      <c r="AV4" s="31" t="s">
        <v>278</v>
      </c>
      <c r="AW4" s="31" t="s">
        <v>278</v>
      </c>
      <c r="AX4" s="31" t="s">
        <v>278</v>
      </c>
      <c r="AY4" s="31" t="s">
        <v>278</v>
      </c>
      <c r="AZ4" s="31" t="s">
        <v>278</v>
      </c>
      <c r="BA4" s="31" t="s">
        <v>278</v>
      </c>
      <c r="BB4" s="31" t="s">
        <v>278</v>
      </c>
      <c r="BC4" s="31" t="s">
        <v>278</v>
      </c>
      <c r="BD4" s="31" t="s">
        <v>278</v>
      </c>
      <c r="BE4" s="31" t="s">
        <v>278</v>
      </c>
      <c r="BF4" s="31" t="s">
        <v>278</v>
      </c>
      <c r="BG4" s="31" t="s">
        <v>278</v>
      </c>
      <c r="BH4" s="31" t="s">
        <v>278</v>
      </c>
      <c r="BI4" s="31" t="s">
        <v>278</v>
      </c>
      <c r="BJ4" s="31" t="s">
        <v>278</v>
      </c>
      <c r="BK4" s="31" t="s">
        <v>278</v>
      </c>
      <c r="BL4" s="31" t="s">
        <v>278</v>
      </c>
      <c r="BM4" s="31" t="s">
        <v>278</v>
      </c>
      <c r="BN4" s="31" t="s">
        <v>278</v>
      </c>
      <c r="BO4" s="31" t="s">
        <v>278</v>
      </c>
      <c r="BP4" s="31" t="s">
        <v>278</v>
      </c>
      <c r="BQ4" s="31" t="s">
        <v>278</v>
      </c>
      <c r="BR4" s="28" t="s">
        <v>5867</v>
      </c>
      <c r="BS4" s="28" t="s">
        <v>5868</v>
      </c>
      <c r="BT4" s="44" t="s">
        <v>278</v>
      </c>
      <c r="BU4" s="44" t="s">
        <v>110</v>
      </c>
      <c r="BV4" s="44" t="s">
        <v>287</v>
      </c>
      <c r="BW4" s="31" t="s">
        <v>325</v>
      </c>
      <c r="BX4" s="31" t="s">
        <v>59</v>
      </c>
      <c r="BY4" s="49">
        <v>2024.0</v>
      </c>
      <c r="BZ4" s="52"/>
      <c r="CA4" s="52"/>
      <c r="CB4" s="93" t="str">
        <f t="shared" si="1"/>
        <v>Sin comentarios</v>
      </c>
      <c r="CC4" s="52">
        <f t="shared" si="2"/>
        <v>0</v>
      </c>
      <c r="CD4" s="53" t="s">
        <v>254</v>
      </c>
      <c r="CE4" s="54" t="s">
        <v>254</v>
      </c>
      <c r="CF4" s="408">
        <v>46185.0</v>
      </c>
    </row>
    <row r="5" ht="51.75" customHeight="1">
      <c r="A5" s="26" t="s">
        <v>219</v>
      </c>
      <c r="B5" s="26" t="s">
        <v>222</v>
      </c>
      <c r="C5" s="27" t="s">
        <v>5870</v>
      </c>
      <c r="D5" s="28" t="s">
        <v>5871</v>
      </c>
      <c r="E5" s="30" t="s">
        <v>39</v>
      </c>
      <c r="F5" s="30" t="s">
        <v>41</v>
      </c>
      <c r="G5" s="30" t="s">
        <v>152</v>
      </c>
      <c r="H5" s="31" t="s">
        <v>347</v>
      </c>
      <c r="I5" s="31" t="s">
        <v>278</v>
      </c>
      <c r="J5" s="31" t="s">
        <v>5874</v>
      </c>
      <c r="K5" s="31" t="s">
        <v>5874</v>
      </c>
      <c r="L5" s="34" t="s">
        <v>280</v>
      </c>
      <c r="M5" s="31" t="s">
        <v>5832</v>
      </c>
      <c r="N5" s="31" t="s">
        <v>5833</v>
      </c>
      <c r="O5" s="31" t="s">
        <v>5875</v>
      </c>
      <c r="P5" s="30" t="s">
        <v>153</v>
      </c>
      <c r="Q5" s="31" t="s">
        <v>5876</v>
      </c>
      <c r="R5" s="31" t="s">
        <v>5836</v>
      </c>
      <c r="S5" s="31">
        <v>4290.0</v>
      </c>
      <c r="T5" s="44" t="s">
        <v>5877</v>
      </c>
      <c r="U5" s="28" t="s">
        <v>5878</v>
      </c>
      <c r="V5" s="28" t="s">
        <v>5879</v>
      </c>
      <c r="W5" s="28" t="s">
        <v>5880</v>
      </c>
      <c r="X5" s="28" t="s">
        <v>5881</v>
      </c>
      <c r="Y5" s="40" t="s">
        <v>278</v>
      </c>
      <c r="Z5" s="40">
        <v>45495.0</v>
      </c>
      <c r="AA5" s="28" t="s">
        <v>366</v>
      </c>
      <c r="AB5" s="31" t="s">
        <v>278</v>
      </c>
      <c r="AC5" s="42">
        <v>2.0</v>
      </c>
      <c r="AD5" s="31" t="s">
        <v>278</v>
      </c>
      <c r="AE5" s="31" t="s">
        <v>280</v>
      </c>
      <c r="AF5" s="83" t="s">
        <v>5846</v>
      </c>
      <c r="AG5" s="44" t="s">
        <v>53</v>
      </c>
      <c r="AH5" s="30" t="s">
        <v>52</v>
      </c>
      <c r="AI5" s="42">
        <v>10353.6</v>
      </c>
      <c r="AJ5" s="42" t="s">
        <v>257</v>
      </c>
      <c r="AK5" s="42" t="s">
        <v>257</v>
      </c>
      <c r="AL5" s="42" t="s">
        <v>257</v>
      </c>
      <c r="AM5" s="45" t="s">
        <v>336</v>
      </c>
      <c r="AN5" s="31" t="s">
        <v>278</v>
      </c>
      <c r="AO5" s="31" t="s">
        <v>278</v>
      </c>
      <c r="AP5" s="31" t="s">
        <v>278</v>
      </c>
      <c r="AQ5" s="31" t="s">
        <v>278</v>
      </c>
      <c r="AR5" s="31" t="s">
        <v>278</v>
      </c>
      <c r="AS5" s="31" t="s">
        <v>278</v>
      </c>
      <c r="AT5" s="31" t="s">
        <v>278</v>
      </c>
      <c r="AU5" s="31" t="s">
        <v>278</v>
      </c>
      <c r="AV5" s="31" t="s">
        <v>278</v>
      </c>
      <c r="AW5" s="31" t="s">
        <v>278</v>
      </c>
      <c r="AX5" s="31" t="s">
        <v>278</v>
      </c>
      <c r="AY5" s="31" t="s">
        <v>278</v>
      </c>
      <c r="AZ5" s="31" t="s">
        <v>278</v>
      </c>
      <c r="BA5" s="31" t="s">
        <v>278</v>
      </c>
      <c r="BB5" s="31" t="s">
        <v>278</v>
      </c>
      <c r="BC5" s="31" t="s">
        <v>278</v>
      </c>
      <c r="BD5" s="31" t="s">
        <v>278</v>
      </c>
      <c r="BE5" s="31" t="s">
        <v>278</v>
      </c>
      <c r="BF5" s="31" t="s">
        <v>278</v>
      </c>
      <c r="BG5" s="31" t="s">
        <v>278</v>
      </c>
      <c r="BH5" s="31" t="s">
        <v>278</v>
      </c>
      <c r="BI5" s="31" t="s">
        <v>278</v>
      </c>
      <c r="BJ5" s="31" t="s">
        <v>278</v>
      </c>
      <c r="BK5" s="31" t="s">
        <v>278</v>
      </c>
      <c r="BL5" s="31" t="s">
        <v>278</v>
      </c>
      <c r="BM5" s="31" t="s">
        <v>278</v>
      </c>
      <c r="BN5" s="31" t="s">
        <v>278</v>
      </c>
      <c r="BO5" s="31" t="s">
        <v>278</v>
      </c>
      <c r="BP5" s="31" t="s">
        <v>278</v>
      </c>
      <c r="BQ5" s="31" t="s">
        <v>278</v>
      </c>
      <c r="BR5" s="28" t="s">
        <v>5901</v>
      </c>
      <c r="BS5" s="28" t="s">
        <v>5902</v>
      </c>
      <c r="BT5" s="44" t="s">
        <v>278</v>
      </c>
      <c r="BU5" s="44" t="s">
        <v>110</v>
      </c>
      <c r="BV5" s="44" t="s">
        <v>287</v>
      </c>
      <c r="BW5" s="31" t="s">
        <v>325</v>
      </c>
      <c r="BX5" s="31" t="s">
        <v>59</v>
      </c>
      <c r="BY5" s="49">
        <v>2024.0</v>
      </c>
      <c r="BZ5" s="52"/>
      <c r="CA5" s="52"/>
      <c r="CB5" s="93" t="str">
        <f t="shared" si="1"/>
        <v>Sin comentarios</v>
      </c>
      <c r="CC5" s="52">
        <f t="shared" si="2"/>
        <v>0</v>
      </c>
      <c r="CD5" s="53" t="s">
        <v>254</v>
      </c>
      <c r="CE5" s="54" t="s">
        <v>254</v>
      </c>
      <c r="CF5" s="408">
        <v>46185.0</v>
      </c>
    </row>
    <row r="6" ht="51.75" customHeight="1">
      <c r="A6" s="26" t="s">
        <v>219</v>
      </c>
      <c r="B6" s="26" t="s">
        <v>222</v>
      </c>
      <c r="C6" s="27" t="s">
        <v>5903</v>
      </c>
      <c r="D6" s="28" t="s">
        <v>5904</v>
      </c>
      <c r="E6" s="30" t="s">
        <v>39</v>
      </c>
      <c r="F6" s="30" t="s">
        <v>41</v>
      </c>
      <c r="G6" s="30" t="s">
        <v>152</v>
      </c>
      <c r="H6" s="31" t="s">
        <v>347</v>
      </c>
      <c r="I6" s="31" t="s">
        <v>278</v>
      </c>
      <c r="J6" s="31" t="s">
        <v>5905</v>
      </c>
      <c r="K6" s="31" t="s">
        <v>5905</v>
      </c>
      <c r="L6" s="34" t="s">
        <v>280</v>
      </c>
      <c r="M6" s="31" t="s">
        <v>5906</v>
      </c>
      <c r="N6" s="163" t="s">
        <v>5907</v>
      </c>
      <c r="O6" s="31" t="s">
        <v>5908</v>
      </c>
      <c r="P6" s="30" t="s">
        <v>153</v>
      </c>
      <c r="Q6" s="34" t="s">
        <v>5909</v>
      </c>
      <c r="R6" s="31" t="s">
        <v>5910</v>
      </c>
      <c r="S6" s="31">
        <v>4111.0</v>
      </c>
      <c r="T6" s="44" t="s">
        <v>344</v>
      </c>
      <c r="U6" s="28" t="s">
        <v>5912</v>
      </c>
      <c r="V6" s="28" t="s">
        <v>5913</v>
      </c>
      <c r="W6" s="28" t="s">
        <v>5914</v>
      </c>
      <c r="X6" s="28" t="s">
        <v>5915</v>
      </c>
      <c r="Y6" s="40" t="s">
        <v>278</v>
      </c>
      <c r="Z6" s="40">
        <v>45475.0</v>
      </c>
      <c r="AA6" s="28" t="s">
        <v>366</v>
      </c>
      <c r="AB6" s="31" t="s">
        <v>278</v>
      </c>
      <c r="AC6" s="42">
        <v>2.0</v>
      </c>
      <c r="AD6" s="31" t="s">
        <v>278</v>
      </c>
      <c r="AE6" s="31" t="s">
        <v>280</v>
      </c>
      <c r="AF6" s="83" t="s">
        <v>5846</v>
      </c>
      <c r="AG6" s="44" t="s">
        <v>53</v>
      </c>
      <c r="AH6" s="30" t="s">
        <v>52</v>
      </c>
      <c r="AI6" s="42">
        <v>2745.4</v>
      </c>
      <c r="AJ6" s="42" t="s">
        <v>257</v>
      </c>
      <c r="AK6" s="42" t="s">
        <v>257</v>
      </c>
      <c r="AL6" s="42" t="s">
        <v>257</v>
      </c>
      <c r="AM6" s="45" t="s">
        <v>336</v>
      </c>
      <c r="AN6" s="31" t="s">
        <v>278</v>
      </c>
      <c r="AO6" s="31" t="s">
        <v>278</v>
      </c>
      <c r="AP6" s="31" t="s">
        <v>278</v>
      </c>
      <c r="AQ6" s="31" t="s">
        <v>278</v>
      </c>
      <c r="AR6" s="31" t="s">
        <v>278</v>
      </c>
      <c r="AS6" s="31" t="s">
        <v>278</v>
      </c>
      <c r="AT6" s="31" t="s">
        <v>278</v>
      </c>
      <c r="AU6" s="31" t="s">
        <v>278</v>
      </c>
      <c r="AV6" s="31" t="s">
        <v>278</v>
      </c>
      <c r="AW6" s="31" t="s">
        <v>278</v>
      </c>
      <c r="AX6" s="31" t="s">
        <v>278</v>
      </c>
      <c r="AY6" s="31" t="s">
        <v>278</v>
      </c>
      <c r="AZ6" s="31" t="s">
        <v>278</v>
      </c>
      <c r="BA6" s="31" t="s">
        <v>278</v>
      </c>
      <c r="BB6" s="31" t="s">
        <v>278</v>
      </c>
      <c r="BC6" s="31" t="s">
        <v>278</v>
      </c>
      <c r="BD6" s="31" t="s">
        <v>278</v>
      </c>
      <c r="BE6" s="31" t="s">
        <v>278</v>
      </c>
      <c r="BF6" s="31" t="s">
        <v>278</v>
      </c>
      <c r="BG6" s="31" t="s">
        <v>278</v>
      </c>
      <c r="BH6" s="31" t="s">
        <v>278</v>
      </c>
      <c r="BI6" s="31" t="s">
        <v>278</v>
      </c>
      <c r="BJ6" s="31" t="s">
        <v>278</v>
      </c>
      <c r="BK6" s="31" t="s">
        <v>278</v>
      </c>
      <c r="BL6" s="31" t="s">
        <v>278</v>
      </c>
      <c r="BM6" s="31" t="s">
        <v>278</v>
      </c>
      <c r="BN6" s="31" t="s">
        <v>278</v>
      </c>
      <c r="BO6" s="31" t="s">
        <v>278</v>
      </c>
      <c r="BP6" s="31" t="s">
        <v>278</v>
      </c>
      <c r="BQ6" s="31" t="s">
        <v>278</v>
      </c>
      <c r="BR6" s="28" t="s">
        <v>5931</v>
      </c>
      <c r="BS6" s="28" t="s">
        <v>5932</v>
      </c>
      <c r="BT6" s="44" t="s">
        <v>278</v>
      </c>
      <c r="BU6" s="44" t="s">
        <v>110</v>
      </c>
      <c r="BV6" s="44" t="s">
        <v>287</v>
      </c>
      <c r="BW6" s="31" t="s">
        <v>325</v>
      </c>
      <c r="BX6" s="31" t="s">
        <v>59</v>
      </c>
      <c r="BY6" s="49">
        <v>2024.0</v>
      </c>
      <c r="BZ6" s="52"/>
      <c r="CA6" s="52"/>
      <c r="CB6" s="93" t="str">
        <f t="shared" si="1"/>
        <v>Sin comentarios</v>
      </c>
      <c r="CC6" s="52">
        <f t="shared" si="2"/>
        <v>0</v>
      </c>
      <c r="CD6" s="53" t="s">
        <v>254</v>
      </c>
      <c r="CE6" s="54" t="s">
        <v>254</v>
      </c>
      <c r="CF6" s="408">
        <v>46185.0</v>
      </c>
    </row>
    <row r="7" ht="51.75" customHeight="1">
      <c r="A7" s="26" t="s">
        <v>219</v>
      </c>
      <c r="B7" s="26" t="s">
        <v>222</v>
      </c>
      <c r="C7" s="27" t="s">
        <v>5945</v>
      </c>
      <c r="D7" s="28" t="s">
        <v>5946</v>
      </c>
      <c r="E7" s="30" t="s">
        <v>39</v>
      </c>
      <c r="F7" s="30" t="s">
        <v>41</v>
      </c>
      <c r="G7" s="30" t="s">
        <v>152</v>
      </c>
      <c r="H7" s="31" t="s">
        <v>347</v>
      </c>
      <c r="I7" s="31" t="s">
        <v>278</v>
      </c>
      <c r="J7" s="31" t="s">
        <v>5948</v>
      </c>
      <c r="K7" s="31" t="s">
        <v>5948</v>
      </c>
      <c r="L7" s="34" t="s">
        <v>280</v>
      </c>
      <c r="M7" s="35" t="s">
        <v>5950</v>
      </c>
      <c r="N7" s="163">
        <v>8.60524118E8</v>
      </c>
      <c r="O7" s="31" t="s">
        <v>5951</v>
      </c>
      <c r="P7" s="30" t="s">
        <v>153</v>
      </c>
      <c r="Q7" s="31" t="s">
        <v>5952</v>
      </c>
      <c r="R7" s="34" t="s">
        <v>5953</v>
      </c>
      <c r="S7" s="31">
        <v>4111.0</v>
      </c>
      <c r="T7" s="114" t="s">
        <v>235</v>
      </c>
      <c r="U7" s="39" t="s">
        <v>5954</v>
      </c>
      <c r="V7" s="28" t="s">
        <v>5955</v>
      </c>
      <c r="W7" s="28" t="s">
        <v>5956</v>
      </c>
      <c r="X7" s="28" t="s">
        <v>5957</v>
      </c>
      <c r="Y7" s="40" t="s">
        <v>278</v>
      </c>
      <c r="Z7" s="40">
        <v>45477.0</v>
      </c>
      <c r="AA7" s="28" t="s">
        <v>366</v>
      </c>
      <c r="AB7" s="31" t="s">
        <v>278</v>
      </c>
      <c r="AC7" s="42">
        <v>2.0</v>
      </c>
      <c r="AD7" s="31" t="s">
        <v>278</v>
      </c>
      <c r="AE7" s="31" t="s">
        <v>280</v>
      </c>
      <c r="AF7" s="43" t="s">
        <v>5846</v>
      </c>
      <c r="AG7" s="44" t="s">
        <v>53</v>
      </c>
      <c r="AH7" s="409" t="s">
        <v>52</v>
      </c>
      <c r="AI7" s="42">
        <v>22663.1</v>
      </c>
      <c r="AJ7" s="42" t="s">
        <v>257</v>
      </c>
      <c r="AK7" s="42" t="s">
        <v>257</v>
      </c>
      <c r="AL7" s="42" t="s">
        <v>257</v>
      </c>
      <c r="AM7" s="45" t="s">
        <v>291</v>
      </c>
      <c r="AN7" s="31" t="s">
        <v>278</v>
      </c>
      <c r="AO7" s="31" t="s">
        <v>278</v>
      </c>
      <c r="AP7" s="31" t="s">
        <v>278</v>
      </c>
      <c r="AQ7" s="31" t="s">
        <v>278</v>
      </c>
      <c r="AR7" s="31" t="s">
        <v>278</v>
      </c>
      <c r="AS7" s="31" t="s">
        <v>278</v>
      </c>
      <c r="AT7" s="31" t="s">
        <v>278</v>
      </c>
      <c r="AU7" s="31" t="s">
        <v>278</v>
      </c>
      <c r="AV7" s="31" t="s">
        <v>278</v>
      </c>
      <c r="AW7" s="31" t="s">
        <v>278</v>
      </c>
      <c r="AX7" s="31" t="s">
        <v>278</v>
      </c>
      <c r="AY7" s="31" t="s">
        <v>278</v>
      </c>
      <c r="AZ7" s="31" t="s">
        <v>278</v>
      </c>
      <c r="BA7" s="31" t="s">
        <v>278</v>
      </c>
      <c r="BB7" s="31" t="s">
        <v>278</v>
      </c>
      <c r="BC7" s="31" t="s">
        <v>278</v>
      </c>
      <c r="BD7" s="31" t="s">
        <v>278</v>
      </c>
      <c r="BE7" s="31" t="s">
        <v>278</v>
      </c>
      <c r="BF7" s="31" t="s">
        <v>278</v>
      </c>
      <c r="BG7" s="31" t="s">
        <v>278</v>
      </c>
      <c r="BH7" s="31" t="s">
        <v>278</v>
      </c>
      <c r="BI7" s="31" t="s">
        <v>278</v>
      </c>
      <c r="BJ7" s="31" t="s">
        <v>278</v>
      </c>
      <c r="BK7" s="31" t="s">
        <v>278</v>
      </c>
      <c r="BL7" s="31" t="s">
        <v>278</v>
      </c>
      <c r="BM7" s="31" t="s">
        <v>278</v>
      </c>
      <c r="BN7" s="31" t="s">
        <v>278</v>
      </c>
      <c r="BO7" s="31" t="s">
        <v>278</v>
      </c>
      <c r="BP7" s="31" t="s">
        <v>278</v>
      </c>
      <c r="BQ7" s="31" t="s">
        <v>278</v>
      </c>
      <c r="BR7" s="28" t="s">
        <v>5974</v>
      </c>
      <c r="BS7" s="28" t="s">
        <v>5975</v>
      </c>
      <c r="BT7" s="114" t="s">
        <v>278</v>
      </c>
      <c r="BU7" s="44" t="s">
        <v>110</v>
      </c>
      <c r="BV7" s="44" t="s">
        <v>287</v>
      </c>
      <c r="BW7" s="31" t="s">
        <v>325</v>
      </c>
      <c r="BX7" s="31" t="s">
        <v>59</v>
      </c>
      <c r="BY7" s="49">
        <v>2024.0</v>
      </c>
      <c r="BZ7" s="52"/>
      <c r="CA7" s="52"/>
      <c r="CB7" s="93" t="str">
        <f t="shared" si="1"/>
        <v>Sin comentarios</v>
      </c>
      <c r="CC7" s="52">
        <f t="shared" si="2"/>
        <v>0</v>
      </c>
      <c r="CD7" s="53" t="s">
        <v>254</v>
      </c>
      <c r="CE7" s="54" t="s">
        <v>254</v>
      </c>
      <c r="CF7" s="408">
        <v>46185.0</v>
      </c>
    </row>
    <row r="8" ht="51.75" customHeight="1">
      <c r="A8" s="26" t="s">
        <v>219</v>
      </c>
      <c r="B8" s="26" t="s">
        <v>222</v>
      </c>
      <c r="C8" s="27" t="s">
        <v>5980</v>
      </c>
      <c r="D8" s="28" t="s">
        <v>5983</v>
      </c>
      <c r="E8" s="30" t="s">
        <v>39</v>
      </c>
      <c r="F8" s="30" t="s">
        <v>41</v>
      </c>
      <c r="G8" s="30" t="s">
        <v>152</v>
      </c>
      <c r="H8" s="31" t="s">
        <v>347</v>
      </c>
      <c r="I8" s="31" t="s">
        <v>278</v>
      </c>
      <c r="J8" s="31" t="s">
        <v>5988</v>
      </c>
      <c r="K8" s="31" t="s">
        <v>5988</v>
      </c>
      <c r="L8" s="34" t="s">
        <v>280</v>
      </c>
      <c r="M8" s="34" t="s">
        <v>5991</v>
      </c>
      <c r="N8" s="163" t="s">
        <v>5993</v>
      </c>
      <c r="O8" s="31" t="s">
        <v>5995</v>
      </c>
      <c r="P8" s="30" t="s">
        <v>153</v>
      </c>
      <c r="Q8" s="34" t="s">
        <v>5996</v>
      </c>
      <c r="R8" s="31" t="s">
        <v>5998</v>
      </c>
      <c r="S8" s="31">
        <v>4111.0</v>
      </c>
      <c r="T8" s="114" t="s">
        <v>235</v>
      </c>
      <c r="U8" s="39" t="s">
        <v>6000</v>
      </c>
      <c r="V8" s="28" t="s">
        <v>6001</v>
      </c>
      <c r="W8" s="28" t="s">
        <v>6002</v>
      </c>
      <c r="X8" s="28" t="s">
        <v>6003</v>
      </c>
      <c r="Y8" s="40" t="s">
        <v>278</v>
      </c>
      <c r="Z8" s="40">
        <v>45489.0</v>
      </c>
      <c r="AA8" s="28" t="s">
        <v>366</v>
      </c>
      <c r="AB8" s="31" t="s">
        <v>278</v>
      </c>
      <c r="AC8" s="42">
        <v>2.0</v>
      </c>
      <c r="AD8" s="31" t="s">
        <v>278</v>
      </c>
      <c r="AE8" s="31" t="s">
        <v>280</v>
      </c>
      <c r="AF8" s="43" t="s">
        <v>5846</v>
      </c>
      <c r="AG8" s="44" t="s">
        <v>53</v>
      </c>
      <c r="AH8" s="409" t="s">
        <v>52</v>
      </c>
      <c r="AI8" s="42">
        <v>300.0</v>
      </c>
      <c r="AJ8" s="42" t="s">
        <v>257</v>
      </c>
      <c r="AK8" s="42" t="s">
        <v>257</v>
      </c>
      <c r="AL8" s="42" t="s">
        <v>257</v>
      </c>
      <c r="AM8" s="45" t="s">
        <v>336</v>
      </c>
      <c r="AN8" s="31" t="s">
        <v>278</v>
      </c>
      <c r="AO8" s="31" t="s">
        <v>278</v>
      </c>
      <c r="AP8" s="31" t="s">
        <v>278</v>
      </c>
      <c r="AQ8" s="31" t="s">
        <v>278</v>
      </c>
      <c r="AR8" s="31" t="s">
        <v>278</v>
      </c>
      <c r="AS8" s="31" t="s">
        <v>278</v>
      </c>
      <c r="AT8" s="31" t="s">
        <v>278</v>
      </c>
      <c r="AU8" s="31" t="s">
        <v>278</v>
      </c>
      <c r="AV8" s="31" t="s">
        <v>278</v>
      </c>
      <c r="AW8" s="31" t="s">
        <v>278</v>
      </c>
      <c r="AX8" s="31" t="s">
        <v>278</v>
      </c>
      <c r="AY8" s="31" t="s">
        <v>278</v>
      </c>
      <c r="AZ8" s="31" t="s">
        <v>278</v>
      </c>
      <c r="BA8" s="31" t="s">
        <v>278</v>
      </c>
      <c r="BB8" s="31" t="s">
        <v>278</v>
      </c>
      <c r="BC8" s="31" t="s">
        <v>278</v>
      </c>
      <c r="BD8" s="31" t="s">
        <v>278</v>
      </c>
      <c r="BE8" s="31" t="s">
        <v>278</v>
      </c>
      <c r="BF8" s="31" t="s">
        <v>278</v>
      </c>
      <c r="BG8" s="31" t="s">
        <v>278</v>
      </c>
      <c r="BH8" s="31" t="s">
        <v>278</v>
      </c>
      <c r="BI8" s="31" t="s">
        <v>278</v>
      </c>
      <c r="BJ8" s="31" t="s">
        <v>278</v>
      </c>
      <c r="BK8" s="31" t="s">
        <v>278</v>
      </c>
      <c r="BL8" s="31" t="s">
        <v>278</v>
      </c>
      <c r="BM8" s="31" t="s">
        <v>278</v>
      </c>
      <c r="BN8" s="31" t="s">
        <v>278</v>
      </c>
      <c r="BO8" s="31" t="s">
        <v>278</v>
      </c>
      <c r="BP8" s="31" t="s">
        <v>278</v>
      </c>
      <c r="BQ8" s="31" t="s">
        <v>278</v>
      </c>
      <c r="BR8" s="28" t="s">
        <v>6020</v>
      </c>
      <c r="BS8" s="28" t="s">
        <v>6021</v>
      </c>
      <c r="BT8" s="114" t="s">
        <v>278</v>
      </c>
      <c r="BU8" s="44" t="s">
        <v>110</v>
      </c>
      <c r="BV8" s="44" t="s">
        <v>287</v>
      </c>
      <c r="BW8" s="31" t="s">
        <v>325</v>
      </c>
      <c r="BX8" s="31" t="s">
        <v>59</v>
      </c>
      <c r="BY8" s="49">
        <v>2024.0</v>
      </c>
      <c r="BZ8" s="52"/>
      <c r="CA8" s="52"/>
      <c r="CB8" s="93" t="str">
        <f t="shared" si="1"/>
        <v>Sin comentarios</v>
      </c>
      <c r="CC8" s="52">
        <f t="shared" si="2"/>
        <v>0</v>
      </c>
      <c r="CD8" s="53" t="s">
        <v>254</v>
      </c>
      <c r="CE8" s="54" t="s">
        <v>254</v>
      </c>
      <c r="CF8" s="408">
        <v>46185.0</v>
      </c>
    </row>
    <row r="9" ht="51.75" customHeight="1">
      <c r="A9" s="26" t="s">
        <v>219</v>
      </c>
      <c r="B9" s="26" t="s">
        <v>222</v>
      </c>
      <c r="C9" s="27" t="s">
        <v>6023</v>
      </c>
      <c r="D9" s="28" t="s">
        <v>6024</v>
      </c>
      <c r="E9" s="30" t="s">
        <v>39</v>
      </c>
      <c r="F9" s="30" t="s">
        <v>41</v>
      </c>
      <c r="G9" s="30" t="s">
        <v>152</v>
      </c>
      <c r="H9" s="31" t="s">
        <v>347</v>
      </c>
      <c r="I9" s="31" t="s">
        <v>278</v>
      </c>
      <c r="J9" s="31" t="s">
        <v>6025</v>
      </c>
      <c r="K9" s="31" t="s">
        <v>6025</v>
      </c>
      <c r="L9" s="34" t="s">
        <v>280</v>
      </c>
      <c r="M9" s="34" t="s">
        <v>6027</v>
      </c>
      <c r="N9" s="163">
        <v>9.01339011E8</v>
      </c>
      <c r="O9" s="31" t="s">
        <v>6028</v>
      </c>
      <c r="P9" s="30" t="s">
        <v>153</v>
      </c>
      <c r="Q9" s="34" t="s">
        <v>6029</v>
      </c>
      <c r="R9" s="31" t="s">
        <v>6030</v>
      </c>
      <c r="S9" s="31">
        <v>4210.0</v>
      </c>
      <c r="T9" s="114" t="s">
        <v>178</v>
      </c>
      <c r="U9" s="39" t="s">
        <v>6033</v>
      </c>
      <c r="V9" s="28" t="s">
        <v>6035</v>
      </c>
      <c r="W9" s="28" t="s">
        <v>6037</v>
      </c>
      <c r="X9" s="28" t="s">
        <v>6038</v>
      </c>
      <c r="Y9" s="40" t="s">
        <v>278</v>
      </c>
      <c r="Z9" s="40">
        <v>45481.0</v>
      </c>
      <c r="AA9" s="28" t="s">
        <v>366</v>
      </c>
      <c r="AB9" s="31" t="s">
        <v>278</v>
      </c>
      <c r="AC9" s="42">
        <v>2.0</v>
      </c>
      <c r="AD9" s="31" t="s">
        <v>278</v>
      </c>
      <c r="AE9" s="31" t="s">
        <v>280</v>
      </c>
      <c r="AF9" s="43" t="s">
        <v>5846</v>
      </c>
      <c r="AG9" s="44" t="s">
        <v>53</v>
      </c>
      <c r="AH9" s="409" t="s">
        <v>52</v>
      </c>
      <c r="AI9" s="42">
        <v>25410.49</v>
      </c>
      <c r="AJ9" s="42" t="s">
        <v>257</v>
      </c>
      <c r="AK9" s="42" t="s">
        <v>257</v>
      </c>
      <c r="AL9" s="42" t="s">
        <v>257</v>
      </c>
      <c r="AM9" s="45" t="s">
        <v>254</v>
      </c>
      <c r="AN9" s="31" t="s">
        <v>278</v>
      </c>
      <c r="AO9" s="31" t="s">
        <v>278</v>
      </c>
      <c r="AP9" s="31" t="s">
        <v>278</v>
      </c>
      <c r="AQ9" s="31" t="s">
        <v>278</v>
      </c>
      <c r="AR9" s="31" t="s">
        <v>278</v>
      </c>
      <c r="AS9" s="31" t="s">
        <v>278</v>
      </c>
      <c r="AT9" s="31" t="s">
        <v>278</v>
      </c>
      <c r="AU9" s="31" t="s">
        <v>278</v>
      </c>
      <c r="AV9" s="31" t="s">
        <v>278</v>
      </c>
      <c r="AW9" s="31" t="s">
        <v>278</v>
      </c>
      <c r="AX9" s="31" t="s">
        <v>278</v>
      </c>
      <c r="AY9" s="31" t="s">
        <v>278</v>
      </c>
      <c r="AZ9" s="31" t="s">
        <v>278</v>
      </c>
      <c r="BA9" s="31" t="s">
        <v>278</v>
      </c>
      <c r="BB9" s="31" t="s">
        <v>278</v>
      </c>
      <c r="BC9" s="31" t="s">
        <v>278</v>
      </c>
      <c r="BD9" s="31" t="s">
        <v>278</v>
      </c>
      <c r="BE9" s="31" t="s">
        <v>278</v>
      </c>
      <c r="BF9" s="31" t="s">
        <v>278</v>
      </c>
      <c r="BG9" s="31" t="s">
        <v>278</v>
      </c>
      <c r="BH9" s="31" t="s">
        <v>278</v>
      </c>
      <c r="BI9" s="31" t="s">
        <v>278</v>
      </c>
      <c r="BJ9" s="31" t="s">
        <v>278</v>
      </c>
      <c r="BK9" s="31" t="s">
        <v>278</v>
      </c>
      <c r="BL9" s="31" t="s">
        <v>278</v>
      </c>
      <c r="BM9" s="31" t="s">
        <v>278</v>
      </c>
      <c r="BN9" s="31" t="s">
        <v>278</v>
      </c>
      <c r="BO9" s="31" t="s">
        <v>278</v>
      </c>
      <c r="BP9" s="31" t="s">
        <v>278</v>
      </c>
      <c r="BQ9" s="31" t="s">
        <v>278</v>
      </c>
      <c r="BR9" s="28" t="s">
        <v>6062</v>
      </c>
      <c r="BS9" s="28" t="s">
        <v>6063</v>
      </c>
      <c r="BT9" s="114" t="s">
        <v>278</v>
      </c>
      <c r="BU9" s="44" t="s">
        <v>110</v>
      </c>
      <c r="BV9" s="44" t="s">
        <v>287</v>
      </c>
      <c r="BW9" s="31" t="s">
        <v>325</v>
      </c>
      <c r="BX9" s="31" t="s">
        <v>59</v>
      </c>
      <c r="BY9" s="49">
        <v>2024.0</v>
      </c>
      <c r="BZ9" s="52"/>
      <c r="CA9" s="52"/>
      <c r="CB9" s="93" t="str">
        <f t="shared" si="1"/>
        <v>Sin comentarios</v>
      </c>
      <c r="CC9" s="52">
        <f t="shared" si="2"/>
        <v>0</v>
      </c>
      <c r="CD9" s="53" t="s">
        <v>254</v>
      </c>
      <c r="CE9" s="54" t="s">
        <v>254</v>
      </c>
      <c r="CF9" s="408">
        <v>46185.0</v>
      </c>
    </row>
    <row r="10" ht="51.75" customHeight="1">
      <c r="A10" s="26" t="s">
        <v>219</v>
      </c>
      <c r="B10" s="26" t="s">
        <v>222</v>
      </c>
      <c r="C10" s="27" t="s">
        <v>6068</v>
      </c>
      <c r="D10" s="28" t="s">
        <v>6069</v>
      </c>
      <c r="E10" s="30" t="s">
        <v>39</v>
      </c>
      <c r="F10" s="30" t="s">
        <v>41</v>
      </c>
      <c r="G10" s="30" t="s">
        <v>152</v>
      </c>
      <c r="H10" s="31" t="s">
        <v>347</v>
      </c>
      <c r="I10" s="31" t="s">
        <v>278</v>
      </c>
      <c r="J10" s="31" t="s">
        <v>6070</v>
      </c>
      <c r="K10" s="31" t="s">
        <v>6070</v>
      </c>
      <c r="L10" s="34" t="s">
        <v>280</v>
      </c>
      <c r="M10" s="34" t="s">
        <v>6027</v>
      </c>
      <c r="N10" s="163">
        <v>9.01339011E8</v>
      </c>
      <c r="O10" s="31" t="s">
        <v>6028</v>
      </c>
      <c r="P10" s="30" t="s">
        <v>153</v>
      </c>
      <c r="Q10" s="34" t="s">
        <v>6071</v>
      </c>
      <c r="R10" s="34" t="s">
        <v>6030</v>
      </c>
      <c r="S10" s="31">
        <v>4210.0</v>
      </c>
      <c r="T10" s="114" t="s">
        <v>6072</v>
      </c>
      <c r="U10" s="28" t="s">
        <v>6073</v>
      </c>
      <c r="V10" s="39" t="s">
        <v>6074</v>
      </c>
      <c r="W10" s="28" t="s">
        <v>6075</v>
      </c>
      <c r="X10" s="28" t="s">
        <v>6076</v>
      </c>
      <c r="Y10" s="40" t="s">
        <v>278</v>
      </c>
      <c r="Z10" s="40">
        <v>45481.0</v>
      </c>
      <c r="AA10" s="39" t="s">
        <v>366</v>
      </c>
      <c r="AB10" s="31" t="s">
        <v>278</v>
      </c>
      <c r="AC10" s="42">
        <v>2.0</v>
      </c>
      <c r="AD10" s="31" t="s">
        <v>278</v>
      </c>
      <c r="AE10" s="31" t="s">
        <v>280</v>
      </c>
      <c r="AF10" s="43" t="s">
        <v>5846</v>
      </c>
      <c r="AG10" s="44" t="s">
        <v>53</v>
      </c>
      <c r="AH10" s="409" t="s">
        <v>52</v>
      </c>
      <c r="AI10" s="42">
        <v>3294.3</v>
      </c>
      <c r="AJ10" s="42" t="s">
        <v>257</v>
      </c>
      <c r="AK10" s="42" t="s">
        <v>257</v>
      </c>
      <c r="AL10" s="42" t="s">
        <v>257</v>
      </c>
      <c r="AM10" s="45" t="s">
        <v>254</v>
      </c>
      <c r="AN10" s="31" t="s">
        <v>278</v>
      </c>
      <c r="AO10" s="31" t="s">
        <v>278</v>
      </c>
      <c r="AP10" s="31" t="s">
        <v>278</v>
      </c>
      <c r="AQ10" s="31" t="s">
        <v>278</v>
      </c>
      <c r="AR10" s="31" t="s">
        <v>278</v>
      </c>
      <c r="AS10" s="31" t="s">
        <v>278</v>
      </c>
      <c r="AT10" s="31" t="s">
        <v>278</v>
      </c>
      <c r="AU10" s="31" t="s">
        <v>278</v>
      </c>
      <c r="AV10" s="31" t="s">
        <v>278</v>
      </c>
      <c r="AW10" s="31" t="s">
        <v>278</v>
      </c>
      <c r="AX10" s="31" t="s">
        <v>278</v>
      </c>
      <c r="AY10" s="31" t="s">
        <v>278</v>
      </c>
      <c r="AZ10" s="31" t="s">
        <v>278</v>
      </c>
      <c r="BA10" s="31" t="s">
        <v>278</v>
      </c>
      <c r="BB10" s="31" t="s">
        <v>278</v>
      </c>
      <c r="BC10" s="31" t="s">
        <v>278</v>
      </c>
      <c r="BD10" s="31" t="s">
        <v>278</v>
      </c>
      <c r="BE10" s="31" t="s">
        <v>278</v>
      </c>
      <c r="BF10" s="31" t="s">
        <v>278</v>
      </c>
      <c r="BG10" s="31" t="s">
        <v>278</v>
      </c>
      <c r="BH10" s="31" t="s">
        <v>278</v>
      </c>
      <c r="BI10" s="31" t="s">
        <v>278</v>
      </c>
      <c r="BJ10" s="31" t="s">
        <v>278</v>
      </c>
      <c r="BK10" s="31" t="s">
        <v>278</v>
      </c>
      <c r="BL10" s="31" t="s">
        <v>278</v>
      </c>
      <c r="BM10" s="31" t="s">
        <v>278</v>
      </c>
      <c r="BN10" s="31" t="s">
        <v>278</v>
      </c>
      <c r="BO10" s="31" t="s">
        <v>278</v>
      </c>
      <c r="BP10" s="31" t="s">
        <v>278</v>
      </c>
      <c r="BQ10" s="31" t="s">
        <v>278</v>
      </c>
      <c r="BR10" s="28" t="s">
        <v>6100</v>
      </c>
      <c r="BS10" s="28" t="s">
        <v>6101</v>
      </c>
      <c r="BT10" s="114" t="s">
        <v>278</v>
      </c>
      <c r="BU10" s="44" t="s">
        <v>110</v>
      </c>
      <c r="BV10" s="44" t="s">
        <v>287</v>
      </c>
      <c r="BW10" s="31" t="s">
        <v>325</v>
      </c>
      <c r="BX10" s="31" t="s">
        <v>59</v>
      </c>
      <c r="BY10" s="49">
        <v>2024.0</v>
      </c>
      <c r="BZ10" s="52"/>
      <c r="CA10" s="52"/>
      <c r="CB10" s="93" t="str">
        <f t="shared" si="1"/>
        <v>Sin comentarios</v>
      </c>
      <c r="CC10" s="52">
        <f t="shared" si="2"/>
        <v>0</v>
      </c>
      <c r="CD10" s="53" t="s">
        <v>254</v>
      </c>
      <c r="CE10" s="54" t="s">
        <v>254</v>
      </c>
      <c r="CF10" s="408">
        <v>46185.0</v>
      </c>
    </row>
    <row r="11" ht="51.75" customHeight="1">
      <c r="A11" s="26" t="s">
        <v>219</v>
      </c>
      <c r="B11" s="26" t="s">
        <v>222</v>
      </c>
      <c r="C11" s="27" t="s">
        <v>6104</v>
      </c>
      <c r="D11" s="28" t="s">
        <v>6105</v>
      </c>
      <c r="E11" s="30" t="s">
        <v>39</v>
      </c>
      <c r="F11" s="30" t="s">
        <v>41</v>
      </c>
      <c r="G11" s="30" t="s">
        <v>152</v>
      </c>
      <c r="H11" s="31" t="s">
        <v>347</v>
      </c>
      <c r="I11" s="31" t="s">
        <v>278</v>
      </c>
      <c r="J11" s="31" t="s">
        <v>6108</v>
      </c>
      <c r="K11" s="31" t="s">
        <v>6109</v>
      </c>
      <c r="L11" s="34" t="s">
        <v>280</v>
      </c>
      <c r="M11" s="34" t="s">
        <v>6110</v>
      </c>
      <c r="N11" s="163">
        <v>8.6005807E8</v>
      </c>
      <c r="O11" s="31" t="s">
        <v>6111</v>
      </c>
      <c r="P11" s="30" t="s">
        <v>153</v>
      </c>
      <c r="Q11" s="34" t="s">
        <v>6112</v>
      </c>
      <c r="R11" s="31" t="s">
        <v>6113</v>
      </c>
      <c r="S11" s="31">
        <v>4111.0</v>
      </c>
      <c r="T11" s="114" t="s">
        <v>235</v>
      </c>
      <c r="U11" s="28" t="s">
        <v>6114</v>
      </c>
      <c r="V11" s="39" t="s">
        <v>6115</v>
      </c>
      <c r="W11" s="28" t="s">
        <v>6116</v>
      </c>
      <c r="X11" s="28" t="s">
        <v>6117</v>
      </c>
      <c r="Y11" s="40" t="s">
        <v>278</v>
      </c>
      <c r="Z11" s="40">
        <v>45489.0</v>
      </c>
      <c r="AA11" s="39" t="s">
        <v>366</v>
      </c>
      <c r="AB11" s="31" t="s">
        <v>278</v>
      </c>
      <c r="AC11" s="42">
        <v>2.0</v>
      </c>
      <c r="AD11" s="31" t="s">
        <v>278</v>
      </c>
      <c r="AE11" s="31" t="s">
        <v>280</v>
      </c>
      <c r="AF11" s="43" t="s">
        <v>5846</v>
      </c>
      <c r="AG11" s="44" t="s">
        <v>53</v>
      </c>
      <c r="AH11" s="409" t="s">
        <v>52</v>
      </c>
      <c r="AI11" s="42" t="s">
        <v>257</v>
      </c>
      <c r="AJ11" s="42" t="s">
        <v>257</v>
      </c>
      <c r="AK11" s="42" t="s">
        <v>257</v>
      </c>
      <c r="AL11" s="42" t="s">
        <v>257</v>
      </c>
      <c r="AM11" s="45" t="s">
        <v>336</v>
      </c>
      <c r="AN11" s="31" t="s">
        <v>278</v>
      </c>
      <c r="AO11" s="31" t="s">
        <v>278</v>
      </c>
      <c r="AP11" s="31" t="s">
        <v>278</v>
      </c>
      <c r="AQ11" s="31" t="s">
        <v>278</v>
      </c>
      <c r="AR11" s="31" t="s">
        <v>278</v>
      </c>
      <c r="AS11" s="31" t="s">
        <v>278</v>
      </c>
      <c r="AT11" s="31" t="s">
        <v>278</v>
      </c>
      <c r="AU11" s="31" t="s">
        <v>278</v>
      </c>
      <c r="AV11" s="31" t="s">
        <v>278</v>
      </c>
      <c r="AW11" s="31" t="s">
        <v>278</v>
      </c>
      <c r="AX11" s="31" t="s">
        <v>278</v>
      </c>
      <c r="AY11" s="31" t="s">
        <v>278</v>
      </c>
      <c r="AZ11" s="31" t="s">
        <v>278</v>
      </c>
      <c r="BA11" s="31" t="s">
        <v>278</v>
      </c>
      <c r="BB11" s="31" t="s">
        <v>278</v>
      </c>
      <c r="BC11" s="31" t="s">
        <v>278</v>
      </c>
      <c r="BD11" s="31" t="s">
        <v>278</v>
      </c>
      <c r="BE11" s="31" t="s">
        <v>278</v>
      </c>
      <c r="BF11" s="31" t="s">
        <v>278</v>
      </c>
      <c r="BG11" s="31" t="s">
        <v>278</v>
      </c>
      <c r="BH11" s="31" t="s">
        <v>278</v>
      </c>
      <c r="BI11" s="31" t="s">
        <v>278</v>
      </c>
      <c r="BJ11" s="31" t="s">
        <v>278</v>
      </c>
      <c r="BK11" s="31" t="s">
        <v>278</v>
      </c>
      <c r="BL11" s="31" t="s">
        <v>278</v>
      </c>
      <c r="BM11" s="31" t="s">
        <v>278</v>
      </c>
      <c r="BN11" s="31" t="s">
        <v>278</v>
      </c>
      <c r="BO11" s="31" t="s">
        <v>278</v>
      </c>
      <c r="BP11" s="31" t="s">
        <v>278</v>
      </c>
      <c r="BQ11" s="31" t="s">
        <v>278</v>
      </c>
      <c r="BR11" s="28" t="s">
        <v>6139</v>
      </c>
      <c r="BS11" s="28" t="s">
        <v>6140</v>
      </c>
      <c r="BT11" s="114" t="s">
        <v>278</v>
      </c>
      <c r="BU11" s="44" t="s">
        <v>110</v>
      </c>
      <c r="BV11" s="44" t="s">
        <v>287</v>
      </c>
      <c r="BW11" s="31" t="s">
        <v>325</v>
      </c>
      <c r="BX11" s="31" t="s">
        <v>59</v>
      </c>
      <c r="BY11" s="49">
        <v>2024.0</v>
      </c>
      <c r="BZ11" s="52"/>
      <c r="CA11" s="52"/>
      <c r="CB11" s="93" t="str">
        <f t="shared" si="1"/>
        <v>Sin comentarios</v>
      </c>
      <c r="CC11" s="52">
        <f t="shared" si="2"/>
        <v>0</v>
      </c>
      <c r="CD11" s="53" t="s">
        <v>254</v>
      </c>
      <c r="CE11" s="54" t="s">
        <v>254</v>
      </c>
      <c r="CF11" s="408">
        <v>46185.0</v>
      </c>
    </row>
    <row r="12" ht="51.75" customHeight="1">
      <c r="A12" s="26" t="s">
        <v>219</v>
      </c>
      <c r="B12" s="26" t="s">
        <v>222</v>
      </c>
      <c r="C12" s="27" t="s">
        <v>6147</v>
      </c>
      <c r="D12" s="28" t="s">
        <v>6148</v>
      </c>
      <c r="E12" s="30" t="s">
        <v>39</v>
      </c>
      <c r="F12" s="30" t="s">
        <v>66</v>
      </c>
      <c r="G12" s="30" t="s">
        <v>152</v>
      </c>
      <c r="H12" s="31" t="s">
        <v>6151</v>
      </c>
      <c r="I12" s="31" t="s">
        <v>6152</v>
      </c>
      <c r="J12" s="31" t="s">
        <v>6153</v>
      </c>
      <c r="K12" s="31" t="s">
        <v>6153</v>
      </c>
      <c r="L12" s="34" t="s">
        <v>280</v>
      </c>
      <c r="M12" s="34" t="s">
        <v>6154</v>
      </c>
      <c r="N12" s="31" t="s">
        <v>459</v>
      </c>
      <c r="O12" s="31" t="s">
        <v>6155</v>
      </c>
      <c r="P12" s="30" t="s">
        <v>153</v>
      </c>
      <c r="Q12" s="34" t="s">
        <v>6156</v>
      </c>
      <c r="R12" s="31" t="s">
        <v>6157</v>
      </c>
      <c r="S12" s="31">
        <v>8412.0</v>
      </c>
      <c r="T12" s="114" t="s">
        <v>101</v>
      </c>
      <c r="U12" s="28" t="s">
        <v>6158</v>
      </c>
      <c r="V12" s="39" t="s">
        <v>6161</v>
      </c>
      <c r="W12" s="28" t="s">
        <v>6162</v>
      </c>
      <c r="X12" s="28" t="s">
        <v>6164</v>
      </c>
      <c r="Y12" s="40">
        <v>44998.0</v>
      </c>
      <c r="Z12" s="40">
        <v>45071.0</v>
      </c>
      <c r="AA12" s="39" t="s">
        <v>6165</v>
      </c>
      <c r="AB12" s="31" t="s">
        <v>278</v>
      </c>
      <c r="AC12" s="42">
        <v>1.0</v>
      </c>
      <c r="AD12" s="31" t="s">
        <v>278</v>
      </c>
      <c r="AE12" s="31" t="s">
        <v>280</v>
      </c>
      <c r="AF12" s="43" t="s">
        <v>48</v>
      </c>
      <c r="AG12" s="44" t="s">
        <v>53</v>
      </c>
      <c r="AH12" s="409" t="s">
        <v>52</v>
      </c>
      <c r="AI12" s="42">
        <v>98868.51</v>
      </c>
      <c r="AJ12" s="42" t="s">
        <v>257</v>
      </c>
      <c r="AK12" s="42" t="s">
        <v>257</v>
      </c>
      <c r="AL12" s="42" t="s">
        <v>257</v>
      </c>
      <c r="AM12" s="45" t="s">
        <v>336</v>
      </c>
      <c r="AN12" s="31" t="s">
        <v>278</v>
      </c>
      <c r="AO12" s="31" t="s">
        <v>278</v>
      </c>
      <c r="AP12" s="31" t="s">
        <v>278</v>
      </c>
      <c r="AQ12" s="31" t="s">
        <v>278</v>
      </c>
      <c r="AR12" s="31" t="s">
        <v>278</v>
      </c>
      <c r="AS12" s="31" t="s">
        <v>278</v>
      </c>
      <c r="AT12" s="31" t="s">
        <v>278</v>
      </c>
      <c r="AU12" s="31" t="s">
        <v>278</v>
      </c>
      <c r="AV12" s="31" t="s">
        <v>278</v>
      </c>
      <c r="AW12" s="31" t="s">
        <v>278</v>
      </c>
      <c r="AX12" s="31" t="s">
        <v>278</v>
      </c>
      <c r="AY12" s="31" t="s">
        <v>278</v>
      </c>
      <c r="AZ12" s="31" t="s">
        <v>278</v>
      </c>
      <c r="BA12" s="31" t="s">
        <v>278</v>
      </c>
      <c r="BB12" s="31" t="s">
        <v>278</v>
      </c>
      <c r="BC12" s="31" t="s">
        <v>278</v>
      </c>
      <c r="BD12" s="31" t="s">
        <v>278</v>
      </c>
      <c r="BE12" s="31" t="s">
        <v>278</v>
      </c>
      <c r="BF12" s="31" t="s">
        <v>278</v>
      </c>
      <c r="BG12" s="31" t="s">
        <v>278</v>
      </c>
      <c r="BH12" s="31" t="s">
        <v>278</v>
      </c>
      <c r="BI12" s="31" t="s">
        <v>278</v>
      </c>
      <c r="BJ12" s="31" t="s">
        <v>278</v>
      </c>
      <c r="BK12" s="31" t="s">
        <v>278</v>
      </c>
      <c r="BL12" s="31" t="s">
        <v>278</v>
      </c>
      <c r="BM12" s="31" t="s">
        <v>278</v>
      </c>
      <c r="BN12" s="31" t="s">
        <v>278</v>
      </c>
      <c r="BO12" s="31" t="s">
        <v>278</v>
      </c>
      <c r="BP12" s="31" t="s">
        <v>278</v>
      </c>
      <c r="BQ12" s="31" t="s">
        <v>278</v>
      </c>
      <c r="BR12" s="28" t="s">
        <v>6181</v>
      </c>
      <c r="BS12" s="28" t="s">
        <v>6183</v>
      </c>
      <c r="BT12" s="114" t="s">
        <v>278</v>
      </c>
      <c r="BU12" s="44" t="s">
        <v>323</v>
      </c>
      <c r="BV12" s="44" t="s">
        <v>323</v>
      </c>
      <c r="BW12" s="31" t="s">
        <v>325</v>
      </c>
      <c r="BX12" s="31" t="s">
        <v>59</v>
      </c>
      <c r="BY12" s="49">
        <v>2024.0</v>
      </c>
      <c r="BZ12" s="52"/>
      <c r="CA12" s="52"/>
      <c r="CB12" s="93" t="str">
        <f t="shared" si="1"/>
        <v>Sin comentarios</v>
      </c>
      <c r="CC12" s="52">
        <f t="shared" si="2"/>
        <v>0</v>
      </c>
      <c r="CD12" s="53" t="s">
        <v>254</v>
      </c>
      <c r="CE12" s="54" t="s">
        <v>254</v>
      </c>
      <c r="CF12" s="408">
        <v>46185.0</v>
      </c>
    </row>
    <row r="13" ht="51.75" customHeight="1">
      <c r="A13" s="26" t="s">
        <v>219</v>
      </c>
      <c r="B13" s="26" t="s">
        <v>222</v>
      </c>
      <c r="C13" s="27" t="s">
        <v>6191</v>
      </c>
      <c r="D13" s="28" t="s">
        <v>6192</v>
      </c>
      <c r="E13" s="30" t="s">
        <v>39</v>
      </c>
      <c r="F13" s="30" t="s">
        <v>66</v>
      </c>
      <c r="G13" s="30" t="s">
        <v>152</v>
      </c>
      <c r="H13" s="31" t="s">
        <v>6151</v>
      </c>
      <c r="I13" s="31" t="s">
        <v>6193</v>
      </c>
      <c r="J13" s="31" t="s">
        <v>6194</v>
      </c>
      <c r="K13" s="31" t="s">
        <v>6194</v>
      </c>
      <c r="L13" s="34" t="s">
        <v>280</v>
      </c>
      <c r="M13" s="34" t="s">
        <v>6154</v>
      </c>
      <c r="N13" s="163" t="s">
        <v>459</v>
      </c>
      <c r="O13" s="31" t="s">
        <v>6155</v>
      </c>
      <c r="P13" s="30" t="s">
        <v>153</v>
      </c>
      <c r="Q13" s="34" t="s">
        <v>6195</v>
      </c>
      <c r="R13" s="31" t="s">
        <v>6157</v>
      </c>
      <c r="S13" s="31">
        <v>8412.0</v>
      </c>
      <c r="T13" s="114" t="s">
        <v>154</v>
      </c>
      <c r="U13" s="28" t="s">
        <v>6196</v>
      </c>
      <c r="V13" s="39" t="s">
        <v>6197</v>
      </c>
      <c r="W13" s="28" t="s">
        <v>6198</v>
      </c>
      <c r="X13" s="28" t="s">
        <v>6199</v>
      </c>
      <c r="Y13" s="40">
        <v>45195.0</v>
      </c>
      <c r="Z13" s="40">
        <v>45488.0</v>
      </c>
      <c r="AA13" s="39" t="s">
        <v>6165</v>
      </c>
      <c r="AB13" s="31" t="s">
        <v>278</v>
      </c>
      <c r="AC13" s="42">
        <v>1.0</v>
      </c>
      <c r="AD13" s="31" t="s">
        <v>278</v>
      </c>
      <c r="AE13" s="31" t="s">
        <v>280</v>
      </c>
      <c r="AF13" s="43" t="s">
        <v>48</v>
      </c>
      <c r="AG13" s="44" t="s">
        <v>53</v>
      </c>
      <c r="AH13" s="409" t="s">
        <v>52</v>
      </c>
      <c r="AI13" s="42">
        <v>253854.08</v>
      </c>
      <c r="AJ13" s="42" t="s">
        <v>257</v>
      </c>
      <c r="AK13" s="42" t="s">
        <v>257</v>
      </c>
      <c r="AL13" s="42" t="s">
        <v>257</v>
      </c>
      <c r="AM13" s="45" t="s">
        <v>336</v>
      </c>
      <c r="AN13" s="31" t="s">
        <v>278</v>
      </c>
      <c r="AO13" s="31" t="s">
        <v>278</v>
      </c>
      <c r="AP13" s="31" t="s">
        <v>278</v>
      </c>
      <c r="AQ13" s="31" t="s">
        <v>278</v>
      </c>
      <c r="AR13" s="31" t="s">
        <v>278</v>
      </c>
      <c r="AS13" s="31" t="s">
        <v>278</v>
      </c>
      <c r="AT13" s="31" t="s">
        <v>278</v>
      </c>
      <c r="AU13" s="31" t="s">
        <v>278</v>
      </c>
      <c r="AV13" s="31" t="s">
        <v>278</v>
      </c>
      <c r="AW13" s="31" t="s">
        <v>278</v>
      </c>
      <c r="AX13" s="31" t="s">
        <v>278</v>
      </c>
      <c r="AY13" s="31" t="s">
        <v>278</v>
      </c>
      <c r="AZ13" s="31" t="s">
        <v>278</v>
      </c>
      <c r="BA13" s="31" t="s">
        <v>278</v>
      </c>
      <c r="BB13" s="31" t="s">
        <v>278</v>
      </c>
      <c r="BC13" s="31" t="s">
        <v>278</v>
      </c>
      <c r="BD13" s="31" t="s">
        <v>278</v>
      </c>
      <c r="BE13" s="31" t="s">
        <v>278</v>
      </c>
      <c r="BF13" s="31" t="s">
        <v>278</v>
      </c>
      <c r="BG13" s="31" t="s">
        <v>278</v>
      </c>
      <c r="BH13" s="31" t="s">
        <v>278</v>
      </c>
      <c r="BI13" s="31" t="s">
        <v>278</v>
      </c>
      <c r="BJ13" s="31" t="s">
        <v>278</v>
      </c>
      <c r="BK13" s="31" t="s">
        <v>278</v>
      </c>
      <c r="BL13" s="31" t="s">
        <v>278</v>
      </c>
      <c r="BM13" s="31" t="s">
        <v>278</v>
      </c>
      <c r="BN13" s="31" t="s">
        <v>278</v>
      </c>
      <c r="BO13" s="31" t="s">
        <v>278</v>
      </c>
      <c r="BP13" s="31" t="s">
        <v>278</v>
      </c>
      <c r="BQ13" s="31" t="s">
        <v>278</v>
      </c>
      <c r="BR13" s="28" t="s">
        <v>6202</v>
      </c>
      <c r="BS13" s="28" t="s">
        <v>6203</v>
      </c>
      <c r="BT13" s="114" t="s">
        <v>278</v>
      </c>
      <c r="BU13" s="44" t="s">
        <v>323</v>
      </c>
      <c r="BV13" s="44" t="s">
        <v>323</v>
      </c>
      <c r="BW13" s="31" t="s">
        <v>325</v>
      </c>
      <c r="BX13" s="31" t="s">
        <v>59</v>
      </c>
      <c r="BY13" s="49">
        <v>2024.0</v>
      </c>
      <c r="BZ13" s="52"/>
      <c r="CA13" s="52"/>
      <c r="CB13" s="93" t="str">
        <f t="shared" si="1"/>
        <v>Sin comentarios</v>
      </c>
      <c r="CC13" s="52">
        <f t="shared" si="2"/>
        <v>0</v>
      </c>
      <c r="CD13" s="53" t="s">
        <v>254</v>
      </c>
      <c r="CE13" s="54" t="s">
        <v>254</v>
      </c>
      <c r="CF13" s="408">
        <v>46185.0</v>
      </c>
    </row>
    <row r="14" ht="51.75" customHeight="1">
      <c r="A14" s="26" t="s">
        <v>219</v>
      </c>
      <c r="B14" s="26" t="s">
        <v>222</v>
      </c>
      <c r="C14" s="27" t="s">
        <v>6206</v>
      </c>
      <c r="D14" s="28" t="s">
        <v>6207</v>
      </c>
      <c r="E14" s="30" t="s">
        <v>64</v>
      </c>
      <c r="F14" s="30" t="s">
        <v>41</v>
      </c>
      <c r="G14" s="30" t="s">
        <v>152</v>
      </c>
      <c r="H14" s="31" t="s">
        <v>555</v>
      </c>
      <c r="I14" s="31" t="s">
        <v>6210</v>
      </c>
      <c r="J14" s="31" t="s">
        <v>6212</v>
      </c>
      <c r="K14" s="31" t="s">
        <v>6213</v>
      </c>
      <c r="L14" s="34" t="s">
        <v>252</v>
      </c>
      <c r="M14" s="34" t="s">
        <v>6216</v>
      </c>
      <c r="N14" s="163" t="s">
        <v>257</v>
      </c>
      <c r="O14" s="31" t="s">
        <v>6219</v>
      </c>
      <c r="P14" s="30" t="s">
        <v>153</v>
      </c>
      <c r="Q14" s="34" t="s">
        <v>6221</v>
      </c>
      <c r="R14" s="31" t="s">
        <v>257</v>
      </c>
      <c r="S14" s="31" t="s">
        <v>257</v>
      </c>
      <c r="T14" s="114" t="s">
        <v>197</v>
      </c>
      <c r="U14" s="28" t="s">
        <v>6228</v>
      </c>
      <c r="V14" s="39" t="s">
        <v>6230</v>
      </c>
      <c r="W14" s="28" t="s">
        <v>6232</v>
      </c>
      <c r="X14" s="28" t="s">
        <v>6235</v>
      </c>
      <c r="Y14" s="40">
        <v>45482.0</v>
      </c>
      <c r="Z14" s="40">
        <v>45496.0</v>
      </c>
      <c r="AA14" s="39" t="s">
        <v>6238</v>
      </c>
      <c r="AB14" s="31" t="s">
        <v>278</v>
      </c>
      <c r="AC14" s="42">
        <v>1.0</v>
      </c>
      <c r="AD14" s="31" t="s">
        <v>278</v>
      </c>
      <c r="AE14" s="31" t="s">
        <v>257</v>
      </c>
      <c r="AF14" s="43" t="s">
        <v>6242</v>
      </c>
      <c r="AG14" s="44" t="s">
        <v>53</v>
      </c>
      <c r="AH14" s="409" t="s">
        <v>52</v>
      </c>
      <c r="AI14" s="42" t="s">
        <v>257</v>
      </c>
      <c r="AJ14" s="42" t="s">
        <v>257</v>
      </c>
      <c r="AK14" s="42" t="s">
        <v>257</v>
      </c>
      <c r="AL14" s="42" t="s">
        <v>257</v>
      </c>
      <c r="AM14" s="45" t="s">
        <v>336</v>
      </c>
      <c r="AN14" s="31" t="s">
        <v>278</v>
      </c>
      <c r="AO14" s="31" t="s">
        <v>278</v>
      </c>
      <c r="AP14" s="31" t="s">
        <v>278</v>
      </c>
      <c r="AQ14" s="31" t="s">
        <v>278</v>
      </c>
      <c r="AR14" s="31" t="s">
        <v>278</v>
      </c>
      <c r="AS14" s="31" t="s">
        <v>278</v>
      </c>
      <c r="AT14" s="31" t="s">
        <v>278</v>
      </c>
      <c r="AU14" s="31" t="s">
        <v>278</v>
      </c>
      <c r="AV14" s="31" t="s">
        <v>278</v>
      </c>
      <c r="AW14" s="31" t="s">
        <v>278</v>
      </c>
      <c r="AX14" s="31" t="s">
        <v>278</v>
      </c>
      <c r="AY14" s="31" t="s">
        <v>278</v>
      </c>
      <c r="AZ14" s="31" t="s">
        <v>278</v>
      </c>
      <c r="BA14" s="31" t="s">
        <v>278</v>
      </c>
      <c r="BB14" s="31" t="s">
        <v>278</v>
      </c>
      <c r="BC14" s="31" t="s">
        <v>278</v>
      </c>
      <c r="BD14" s="31" t="s">
        <v>278</v>
      </c>
      <c r="BE14" s="31" t="s">
        <v>278</v>
      </c>
      <c r="BF14" s="31" t="s">
        <v>278</v>
      </c>
      <c r="BG14" s="31" t="s">
        <v>278</v>
      </c>
      <c r="BH14" s="31" t="s">
        <v>278</v>
      </c>
      <c r="BI14" s="31" t="s">
        <v>278</v>
      </c>
      <c r="BJ14" s="31" t="s">
        <v>278</v>
      </c>
      <c r="BK14" s="31" t="s">
        <v>278</v>
      </c>
      <c r="BL14" s="31" t="s">
        <v>278</v>
      </c>
      <c r="BM14" s="31" t="s">
        <v>278</v>
      </c>
      <c r="BN14" s="31" t="s">
        <v>278</v>
      </c>
      <c r="BO14" s="31" t="s">
        <v>278</v>
      </c>
      <c r="BP14" s="31" t="s">
        <v>278</v>
      </c>
      <c r="BQ14" s="31" t="s">
        <v>579</v>
      </c>
      <c r="BR14" s="28" t="s">
        <v>6245</v>
      </c>
      <c r="BS14" s="28" t="s">
        <v>6246</v>
      </c>
      <c r="BT14" s="114" t="s">
        <v>583</v>
      </c>
      <c r="BU14" s="44" t="s">
        <v>586</v>
      </c>
      <c r="BV14" s="44" t="s">
        <v>588</v>
      </c>
      <c r="BW14" s="31" t="s">
        <v>325</v>
      </c>
      <c r="BX14" s="31" t="s">
        <v>59</v>
      </c>
      <c r="BY14" s="49">
        <v>2024.0</v>
      </c>
      <c r="BZ14" s="52"/>
      <c r="CA14" s="52"/>
      <c r="CB14" s="93" t="str">
        <f t="shared" si="1"/>
        <v>Sin comentarios</v>
      </c>
      <c r="CC14" s="52">
        <f t="shared" si="2"/>
        <v>0</v>
      </c>
      <c r="CD14" s="53" t="s">
        <v>254</v>
      </c>
      <c r="CE14" s="54" t="s">
        <v>254</v>
      </c>
      <c r="CF14" s="408">
        <v>46185.0</v>
      </c>
    </row>
    <row r="15" ht="51.75" customHeight="1">
      <c r="A15" s="26" t="s">
        <v>219</v>
      </c>
      <c r="B15" s="26" t="s">
        <v>222</v>
      </c>
      <c r="C15" s="27" t="s">
        <v>6252</v>
      </c>
      <c r="D15" s="28" t="s">
        <v>6253</v>
      </c>
      <c r="E15" s="30" t="s">
        <v>39</v>
      </c>
      <c r="F15" s="30" t="s">
        <v>66</v>
      </c>
      <c r="G15" s="30" t="s">
        <v>152</v>
      </c>
      <c r="H15" s="31" t="s">
        <v>6151</v>
      </c>
      <c r="I15" s="31" t="s">
        <v>6254</v>
      </c>
      <c r="J15" s="31" t="s">
        <v>6213</v>
      </c>
      <c r="K15" s="31" t="s">
        <v>6255</v>
      </c>
      <c r="L15" s="34" t="s">
        <v>280</v>
      </c>
      <c r="M15" s="34" t="s">
        <v>775</v>
      </c>
      <c r="N15" s="163" t="s">
        <v>459</v>
      </c>
      <c r="O15" s="31" t="s">
        <v>6256</v>
      </c>
      <c r="P15" s="30" t="s">
        <v>153</v>
      </c>
      <c r="Q15" s="34" t="s">
        <v>6257</v>
      </c>
      <c r="R15" s="31" t="s">
        <v>461</v>
      </c>
      <c r="S15" s="31">
        <v>8413.0</v>
      </c>
      <c r="T15" s="114" t="s">
        <v>344</v>
      </c>
      <c r="U15" s="28" t="s">
        <v>6258</v>
      </c>
      <c r="V15" s="39" t="s">
        <v>6259</v>
      </c>
      <c r="W15" s="39" t="s">
        <v>6260</v>
      </c>
      <c r="X15" s="39" t="s">
        <v>6261</v>
      </c>
      <c r="Y15" s="40">
        <v>45475.0</v>
      </c>
      <c r="Z15" s="40">
        <v>45520.0</v>
      </c>
      <c r="AA15" s="39" t="s">
        <v>6165</v>
      </c>
      <c r="AB15" s="31" t="s">
        <v>278</v>
      </c>
      <c r="AC15" s="42">
        <v>1.0</v>
      </c>
      <c r="AD15" s="31" t="s">
        <v>278</v>
      </c>
      <c r="AE15" s="31" t="s">
        <v>280</v>
      </c>
      <c r="AF15" s="43" t="s">
        <v>48</v>
      </c>
      <c r="AG15" s="44" t="s">
        <v>53</v>
      </c>
      <c r="AH15" s="409" t="s">
        <v>77</v>
      </c>
      <c r="AI15" s="42" t="s">
        <v>257</v>
      </c>
      <c r="AJ15" s="42" t="s">
        <v>257</v>
      </c>
      <c r="AK15" s="42" t="s">
        <v>257</v>
      </c>
      <c r="AL15" s="42" t="s">
        <v>257</v>
      </c>
      <c r="AM15" s="45" t="s">
        <v>336</v>
      </c>
      <c r="AN15" s="31" t="s">
        <v>278</v>
      </c>
      <c r="AO15" s="31" t="s">
        <v>278</v>
      </c>
      <c r="AP15" s="31" t="s">
        <v>278</v>
      </c>
      <c r="AQ15" s="31" t="s">
        <v>278</v>
      </c>
      <c r="AR15" s="31" t="s">
        <v>278</v>
      </c>
      <c r="AS15" s="31" t="s">
        <v>278</v>
      </c>
      <c r="AT15" s="31" t="s">
        <v>278</v>
      </c>
      <c r="AU15" s="31" t="s">
        <v>278</v>
      </c>
      <c r="AV15" s="31" t="s">
        <v>278</v>
      </c>
      <c r="AW15" s="31" t="s">
        <v>278</v>
      </c>
      <c r="AX15" s="31" t="s">
        <v>278</v>
      </c>
      <c r="AY15" s="31" t="s">
        <v>278</v>
      </c>
      <c r="AZ15" s="31" t="s">
        <v>278</v>
      </c>
      <c r="BA15" s="31" t="s">
        <v>278</v>
      </c>
      <c r="BB15" s="31" t="s">
        <v>278</v>
      </c>
      <c r="BC15" s="31" t="s">
        <v>278</v>
      </c>
      <c r="BD15" s="31" t="s">
        <v>278</v>
      </c>
      <c r="BE15" s="31" t="s">
        <v>278</v>
      </c>
      <c r="BF15" s="31" t="s">
        <v>278</v>
      </c>
      <c r="BG15" s="31" t="s">
        <v>278</v>
      </c>
      <c r="BH15" s="31" t="s">
        <v>278</v>
      </c>
      <c r="BI15" s="31" t="s">
        <v>278</v>
      </c>
      <c r="BJ15" s="31" t="s">
        <v>278</v>
      </c>
      <c r="BK15" s="31" t="s">
        <v>278</v>
      </c>
      <c r="BL15" s="31" t="s">
        <v>278</v>
      </c>
      <c r="BM15" s="31" t="s">
        <v>278</v>
      </c>
      <c r="BN15" s="31" t="s">
        <v>278</v>
      </c>
      <c r="BO15" s="31" t="s">
        <v>278</v>
      </c>
      <c r="BP15" s="31" t="s">
        <v>278</v>
      </c>
      <c r="BQ15" s="31" t="s">
        <v>278</v>
      </c>
      <c r="BR15" s="28" t="s">
        <v>6279</v>
      </c>
      <c r="BS15" s="28" t="s">
        <v>6281</v>
      </c>
      <c r="BT15" s="44" t="s">
        <v>278</v>
      </c>
      <c r="BU15" s="44" t="s">
        <v>323</v>
      </c>
      <c r="BV15" s="44" t="s">
        <v>323</v>
      </c>
      <c r="BW15" s="31" t="s">
        <v>325</v>
      </c>
      <c r="BX15" s="31" t="s">
        <v>59</v>
      </c>
      <c r="BY15" s="49">
        <v>2024.0</v>
      </c>
      <c r="BZ15" s="52"/>
      <c r="CA15" s="52"/>
      <c r="CB15" s="93" t="str">
        <f t="shared" si="1"/>
        <v>Sin comentarios</v>
      </c>
      <c r="CC15" s="52">
        <f t="shared" si="2"/>
        <v>0</v>
      </c>
      <c r="CD15" s="53" t="s">
        <v>254</v>
      </c>
      <c r="CE15" s="54" t="s">
        <v>254</v>
      </c>
      <c r="CF15" s="408">
        <v>46185.0</v>
      </c>
    </row>
    <row r="16" ht="51.75" customHeight="1">
      <c r="A16" s="26" t="s">
        <v>219</v>
      </c>
      <c r="B16" s="26" t="s">
        <v>222</v>
      </c>
      <c r="C16" s="27" t="s">
        <v>6288</v>
      </c>
      <c r="D16" s="28" t="s">
        <v>6289</v>
      </c>
      <c r="E16" s="30" t="s">
        <v>39</v>
      </c>
      <c r="F16" s="30" t="s">
        <v>66</v>
      </c>
      <c r="G16" s="30" t="s">
        <v>152</v>
      </c>
      <c r="H16" s="31" t="s">
        <v>6151</v>
      </c>
      <c r="I16" s="31" t="s">
        <v>6290</v>
      </c>
      <c r="J16" s="31" t="s">
        <v>6255</v>
      </c>
      <c r="K16" s="31" t="s">
        <v>6291</v>
      </c>
      <c r="L16" s="34" t="s">
        <v>280</v>
      </c>
      <c r="M16" s="35" t="s">
        <v>775</v>
      </c>
      <c r="N16" s="163" t="s">
        <v>459</v>
      </c>
      <c r="O16" s="31" t="s">
        <v>6256</v>
      </c>
      <c r="P16" s="30" t="s">
        <v>153</v>
      </c>
      <c r="Q16" s="31" t="s">
        <v>6292</v>
      </c>
      <c r="R16" s="31" t="s">
        <v>461</v>
      </c>
      <c r="S16" s="31">
        <v>8413.0</v>
      </c>
      <c r="T16" s="114" t="s">
        <v>164</v>
      </c>
      <c r="U16" s="28" t="s">
        <v>6293</v>
      </c>
      <c r="V16" s="39" t="s">
        <v>6294</v>
      </c>
      <c r="W16" s="39" t="s">
        <v>6295</v>
      </c>
      <c r="X16" s="39" t="s">
        <v>6296</v>
      </c>
      <c r="Y16" s="40">
        <v>45482.0</v>
      </c>
      <c r="Z16" s="40">
        <v>45520.0</v>
      </c>
      <c r="AA16" s="39" t="s">
        <v>6165</v>
      </c>
      <c r="AB16" s="31" t="s">
        <v>278</v>
      </c>
      <c r="AC16" s="42">
        <v>1.0</v>
      </c>
      <c r="AD16" s="31" t="s">
        <v>278</v>
      </c>
      <c r="AE16" s="31" t="s">
        <v>280</v>
      </c>
      <c r="AF16" s="43" t="s">
        <v>48</v>
      </c>
      <c r="AG16" s="44" t="s">
        <v>53</v>
      </c>
      <c r="AH16" s="30" t="s">
        <v>77</v>
      </c>
      <c r="AI16" s="42" t="s">
        <v>257</v>
      </c>
      <c r="AJ16" s="42" t="s">
        <v>257</v>
      </c>
      <c r="AK16" s="42" t="s">
        <v>257</v>
      </c>
      <c r="AL16" s="42" t="s">
        <v>257</v>
      </c>
      <c r="AM16" s="45" t="s">
        <v>336</v>
      </c>
      <c r="AN16" s="31" t="s">
        <v>278</v>
      </c>
      <c r="AO16" s="31" t="s">
        <v>278</v>
      </c>
      <c r="AP16" s="31" t="s">
        <v>278</v>
      </c>
      <c r="AQ16" s="31" t="s">
        <v>278</v>
      </c>
      <c r="AR16" s="31" t="s">
        <v>278</v>
      </c>
      <c r="AS16" s="31" t="s">
        <v>278</v>
      </c>
      <c r="AT16" s="31" t="s">
        <v>278</v>
      </c>
      <c r="AU16" s="31" t="s">
        <v>278</v>
      </c>
      <c r="AV16" s="31" t="s">
        <v>278</v>
      </c>
      <c r="AW16" s="31" t="s">
        <v>278</v>
      </c>
      <c r="AX16" s="31" t="s">
        <v>278</v>
      </c>
      <c r="AY16" s="31" t="s">
        <v>278</v>
      </c>
      <c r="AZ16" s="31" t="s">
        <v>278</v>
      </c>
      <c r="BA16" s="31" t="s">
        <v>278</v>
      </c>
      <c r="BB16" s="31" t="s">
        <v>278</v>
      </c>
      <c r="BC16" s="31" t="s">
        <v>278</v>
      </c>
      <c r="BD16" s="31" t="s">
        <v>278</v>
      </c>
      <c r="BE16" s="31" t="s">
        <v>278</v>
      </c>
      <c r="BF16" s="31" t="s">
        <v>278</v>
      </c>
      <c r="BG16" s="31" t="s">
        <v>278</v>
      </c>
      <c r="BH16" s="31" t="s">
        <v>278</v>
      </c>
      <c r="BI16" s="31" t="s">
        <v>278</v>
      </c>
      <c r="BJ16" s="31" t="s">
        <v>278</v>
      </c>
      <c r="BK16" s="31" t="s">
        <v>278</v>
      </c>
      <c r="BL16" s="31" t="s">
        <v>278</v>
      </c>
      <c r="BM16" s="31" t="s">
        <v>278</v>
      </c>
      <c r="BN16" s="31" t="s">
        <v>278</v>
      </c>
      <c r="BO16" s="31" t="s">
        <v>278</v>
      </c>
      <c r="BP16" s="31" t="s">
        <v>278</v>
      </c>
      <c r="BQ16" s="31" t="s">
        <v>278</v>
      </c>
      <c r="BR16" s="28" t="s">
        <v>6299</v>
      </c>
      <c r="BS16" s="28" t="s">
        <v>6300</v>
      </c>
      <c r="BT16" s="44" t="s">
        <v>278</v>
      </c>
      <c r="BU16" s="44" t="s">
        <v>323</v>
      </c>
      <c r="BV16" s="44" t="s">
        <v>323</v>
      </c>
      <c r="BW16" s="31" t="s">
        <v>325</v>
      </c>
      <c r="BX16" s="31" t="s">
        <v>59</v>
      </c>
      <c r="BY16" s="49">
        <v>2024.0</v>
      </c>
      <c r="BZ16" s="52"/>
      <c r="CA16" s="52"/>
      <c r="CB16" s="93" t="str">
        <f t="shared" si="1"/>
        <v>Sin comentarios</v>
      </c>
      <c r="CC16" s="52">
        <f t="shared" si="2"/>
        <v>0</v>
      </c>
      <c r="CD16" s="53" t="s">
        <v>254</v>
      </c>
      <c r="CE16" s="54" t="s">
        <v>254</v>
      </c>
      <c r="CF16" s="408">
        <v>46185.0</v>
      </c>
    </row>
    <row r="17" ht="51.75" customHeight="1">
      <c r="A17" s="26" t="s">
        <v>219</v>
      </c>
      <c r="B17" s="26" t="s">
        <v>222</v>
      </c>
      <c r="C17" s="27" t="s">
        <v>6301</v>
      </c>
      <c r="D17" s="28" t="s">
        <v>6302</v>
      </c>
      <c r="E17" s="30" t="s">
        <v>39</v>
      </c>
      <c r="F17" s="30" t="s">
        <v>41</v>
      </c>
      <c r="G17" s="30" t="s">
        <v>152</v>
      </c>
      <c r="H17" s="31" t="s">
        <v>347</v>
      </c>
      <c r="I17" s="31" t="s">
        <v>278</v>
      </c>
      <c r="J17" s="31" t="s">
        <v>6303</v>
      </c>
      <c r="K17" s="31" t="s">
        <v>6304</v>
      </c>
      <c r="L17" s="31" t="s">
        <v>280</v>
      </c>
      <c r="M17" s="31" t="s">
        <v>6306</v>
      </c>
      <c r="N17" s="163">
        <v>8.30087344E8</v>
      </c>
      <c r="O17" s="31" t="s">
        <v>6307</v>
      </c>
      <c r="P17" s="30" t="s">
        <v>153</v>
      </c>
      <c r="Q17" s="31" t="s">
        <v>6308</v>
      </c>
      <c r="R17" s="31" t="s">
        <v>257</v>
      </c>
      <c r="S17" s="31">
        <v>4290.0</v>
      </c>
      <c r="T17" s="44" t="s">
        <v>178</v>
      </c>
      <c r="U17" s="28" t="s">
        <v>6311</v>
      </c>
      <c r="V17" s="28" t="s">
        <v>6313</v>
      </c>
      <c r="W17" s="28" t="s">
        <v>6314</v>
      </c>
      <c r="X17" s="28" t="s">
        <v>6316</v>
      </c>
      <c r="Y17" s="40" t="s">
        <v>278</v>
      </c>
      <c r="Z17" s="40">
        <v>45509.0</v>
      </c>
      <c r="AA17" s="28" t="s">
        <v>366</v>
      </c>
      <c r="AB17" s="31" t="s">
        <v>278</v>
      </c>
      <c r="AC17" s="42">
        <v>2.0</v>
      </c>
      <c r="AD17" s="31" t="s">
        <v>278</v>
      </c>
      <c r="AE17" s="31" t="s">
        <v>280</v>
      </c>
      <c r="AF17" s="83" t="s">
        <v>5846</v>
      </c>
      <c r="AG17" s="44" t="s">
        <v>53</v>
      </c>
      <c r="AH17" s="30" t="s">
        <v>77</v>
      </c>
      <c r="AI17" s="42" t="s">
        <v>257</v>
      </c>
      <c r="AJ17" s="42" t="s">
        <v>257</v>
      </c>
      <c r="AK17" s="42" t="s">
        <v>257</v>
      </c>
      <c r="AL17" s="42" t="s">
        <v>257</v>
      </c>
      <c r="AM17" s="45" t="s">
        <v>507</v>
      </c>
      <c r="AN17" s="31" t="s">
        <v>278</v>
      </c>
      <c r="AO17" s="31" t="s">
        <v>278</v>
      </c>
      <c r="AP17" s="31" t="s">
        <v>278</v>
      </c>
      <c r="AQ17" s="31" t="s">
        <v>278</v>
      </c>
      <c r="AR17" s="31" t="s">
        <v>278</v>
      </c>
      <c r="AS17" s="31" t="s">
        <v>278</v>
      </c>
      <c r="AT17" s="31" t="s">
        <v>278</v>
      </c>
      <c r="AU17" s="31" t="s">
        <v>278</v>
      </c>
      <c r="AV17" s="31" t="s">
        <v>278</v>
      </c>
      <c r="AW17" s="31" t="s">
        <v>278</v>
      </c>
      <c r="AX17" s="31" t="s">
        <v>278</v>
      </c>
      <c r="AY17" s="31" t="s">
        <v>278</v>
      </c>
      <c r="AZ17" s="31" t="s">
        <v>278</v>
      </c>
      <c r="BA17" s="31" t="s">
        <v>278</v>
      </c>
      <c r="BB17" s="31" t="s">
        <v>278</v>
      </c>
      <c r="BC17" s="31" t="s">
        <v>278</v>
      </c>
      <c r="BD17" s="31" t="s">
        <v>278</v>
      </c>
      <c r="BE17" s="31" t="s">
        <v>278</v>
      </c>
      <c r="BF17" s="31" t="s">
        <v>278</v>
      </c>
      <c r="BG17" s="31" t="s">
        <v>278</v>
      </c>
      <c r="BH17" s="31" t="s">
        <v>278</v>
      </c>
      <c r="BI17" s="31" t="s">
        <v>278</v>
      </c>
      <c r="BJ17" s="31" t="s">
        <v>278</v>
      </c>
      <c r="BK17" s="31" t="s">
        <v>278</v>
      </c>
      <c r="BL17" s="31" t="s">
        <v>278</v>
      </c>
      <c r="BM17" s="31" t="s">
        <v>278</v>
      </c>
      <c r="BN17" s="31" t="s">
        <v>278</v>
      </c>
      <c r="BO17" s="31" t="s">
        <v>278</v>
      </c>
      <c r="BP17" s="31" t="s">
        <v>278</v>
      </c>
      <c r="BQ17" s="31" t="s">
        <v>278</v>
      </c>
      <c r="BR17" s="28" t="s">
        <v>6336</v>
      </c>
      <c r="BS17" s="28" t="s">
        <v>6337</v>
      </c>
      <c r="BT17" s="44" t="s">
        <v>278</v>
      </c>
      <c r="BU17" s="44" t="s">
        <v>53</v>
      </c>
      <c r="BV17" s="44" t="s">
        <v>287</v>
      </c>
      <c r="BW17" s="31" t="s">
        <v>325</v>
      </c>
      <c r="BX17" s="31" t="s">
        <v>59</v>
      </c>
      <c r="BY17" s="49">
        <v>2024.0</v>
      </c>
      <c r="BZ17" s="52"/>
      <c r="CA17" s="52"/>
      <c r="CB17" s="93" t="str">
        <f t="shared" si="1"/>
        <v>Sin comentarios</v>
      </c>
      <c r="CC17" s="52">
        <f t="shared" si="2"/>
        <v>0</v>
      </c>
      <c r="CD17" s="53" t="s">
        <v>254</v>
      </c>
      <c r="CE17" s="54" t="s">
        <v>254</v>
      </c>
      <c r="CF17" s="408">
        <v>46185.0</v>
      </c>
    </row>
    <row r="18" ht="51.75" customHeight="1">
      <c r="A18" s="26" t="s">
        <v>219</v>
      </c>
      <c r="B18" s="26" t="s">
        <v>222</v>
      </c>
      <c r="C18" s="27" t="s">
        <v>6338</v>
      </c>
      <c r="D18" s="28" t="s">
        <v>6339</v>
      </c>
      <c r="E18" s="30" t="s">
        <v>39</v>
      </c>
      <c r="F18" s="30" t="s">
        <v>41</v>
      </c>
      <c r="G18" s="30" t="s">
        <v>152</v>
      </c>
      <c r="H18" s="31" t="s">
        <v>347</v>
      </c>
      <c r="I18" s="31" t="s">
        <v>278</v>
      </c>
      <c r="J18" s="31" t="s">
        <v>6340</v>
      </c>
      <c r="K18" s="31" t="s">
        <v>6341</v>
      </c>
      <c r="L18" s="31" t="s">
        <v>280</v>
      </c>
      <c r="M18" s="31" t="s">
        <v>6342</v>
      </c>
      <c r="N18" s="163">
        <v>8.3010493E8</v>
      </c>
      <c r="O18" s="31" t="s">
        <v>6344</v>
      </c>
      <c r="P18" s="30" t="s">
        <v>153</v>
      </c>
      <c r="Q18" s="31" t="s">
        <v>6345</v>
      </c>
      <c r="R18" s="31" t="s">
        <v>6346</v>
      </c>
      <c r="S18" s="31">
        <v>4111.0</v>
      </c>
      <c r="T18" s="44" t="s">
        <v>72</v>
      </c>
      <c r="U18" s="28" t="s">
        <v>6347</v>
      </c>
      <c r="V18" s="28" t="s">
        <v>6348</v>
      </c>
      <c r="W18" s="28" t="s">
        <v>6349</v>
      </c>
      <c r="X18" s="28" t="s">
        <v>6351</v>
      </c>
      <c r="Y18" s="40" t="s">
        <v>278</v>
      </c>
      <c r="Z18" s="40">
        <v>45509.0</v>
      </c>
      <c r="AA18" s="28" t="s">
        <v>366</v>
      </c>
      <c r="AB18" s="31" t="s">
        <v>278</v>
      </c>
      <c r="AC18" s="42">
        <v>2.0</v>
      </c>
      <c r="AD18" s="31" t="s">
        <v>278</v>
      </c>
      <c r="AE18" s="31" t="s">
        <v>280</v>
      </c>
      <c r="AF18" s="83" t="s">
        <v>5846</v>
      </c>
      <c r="AG18" s="44" t="s">
        <v>53</v>
      </c>
      <c r="AH18" s="30" t="s">
        <v>77</v>
      </c>
      <c r="AI18" s="42" t="s">
        <v>6354</v>
      </c>
      <c r="AJ18" s="42" t="s">
        <v>257</v>
      </c>
      <c r="AK18" s="42" t="s">
        <v>257</v>
      </c>
      <c r="AL18" s="42" t="s">
        <v>257</v>
      </c>
      <c r="AM18" s="45" t="s">
        <v>291</v>
      </c>
      <c r="AN18" s="31" t="s">
        <v>278</v>
      </c>
      <c r="AO18" s="31" t="s">
        <v>278</v>
      </c>
      <c r="AP18" s="31" t="s">
        <v>278</v>
      </c>
      <c r="AQ18" s="31" t="s">
        <v>278</v>
      </c>
      <c r="AR18" s="31" t="s">
        <v>278</v>
      </c>
      <c r="AS18" s="31" t="s">
        <v>278</v>
      </c>
      <c r="AT18" s="31" t="s">
        <v>278</v>
      </c>
      <c r="AU18" s="31" t="s">
        <v>278</v>
      </c>
      <c r="AV18" s="31" t="s">
        <v>278</v>
      </c>
      <c r="AW18" s="31" t="s">
        <v>278</v>
      </c>
      <c r="AX18" s="31" t="s">
        <v>278</v>
      </c>
      <c r="AY18" s="31" t="s">
        <v>278</v>
      </c>
      <c r="AZ18" s="31" t="s">
        <v>278</v>
      </c>
      <c r="BA18" s="31" t="s">
        <v>278</v>
      </c>
      <c r="BB18" s="31" t="s">
        <v>278</v>
      </c>
      <c r="BC18" s="31" t="s">
        <v>278</v>
      </c>
      <c r="BD18" s="31" t="s">
        <v>278</v>
      </c>
      <c r="BE18" s="31" t="s">
        <v>278</v>
      </c>
      <c r="BF18" s="31" t="s">
        <v>278</v>
      </c>
      <c r="BG18" s="31" t="s">
        <v>278</v>
      </c>
      <c r="BH18" s="31" t="s">
        <v>278</v>
      </c>
      <c r="BI18" s="31" t="s">
        <v>278</v>
      </c>
      <c r="BJ18" s="31" t="s">
        <v>278</v>
      </c>
      <c r="BK18" s="31" t="s">
        <v>278</v>
      </c>
      <c r="BL18" s="31" t="s">
        <v>278</v>
      </c>
      <c r="BM18" s="31" t="s">
        <v>278</v>
      </c>
      <c r="BN18" s="31" t="s">
        <v>278</v>
      </c>
      <c r="BO18" s="31" t="s">
        <v>278</v>
      </c>
      <c r="BP18" s="31" t="s">
        <v>278</v>
      </c>
      <c r="BQ18" s="31" t="s">
        <v>278</v>
      </c>
      <c r="BR18" s="28" t="s">
        <v>6356</v>
      </c>
      <c r="BS18" s="28" t="s">
        <v>6357</v>
      </c>
      <c r="BT18" s="44" t="s">
        <v>278</v>
      </c>
      <c r="BU18" s="44" t="s">
        <v>53</v>
      </c>
      <c r="BV18" s="44" t="s">
        <v>287</v>
      </c>
      <c r="BW18" s="31" t="s">
        <v>325</v>
      </c>
      <c r="BX18" s="31" t="s">
        <v>59</v>
      </c>
      <c r="BY18" s="49">
        <v>2024.0</v>
      </c>
      <c r="BZ18" s="52"/>
      <c r="CA18" s="52"/>
      <c r="CB18" s="93" t="str">
        <f t="shared" si="1"/>
        <v>Sin comentarios</v>
      </c>
      <c r="CC18" s="52">
        <f t="shared" si="2"/>
        <v>0</v>
      </c>
      <c r="CD18" s="53" t="s">
        <v>254</v>
      </c>
      <c r="CE18" s="54" t="s">
        <v>254</v>
      </c>
      <c r="CF18" s="408">
        <v>46185.0</v>
      </c>
    </row>
    <row r="19" ht="60.75" customHeight="1">
      <c r="A19" s="26" t="s">
        <v>219</v>
      </c>
      <c r="B19" s="26" t="s">
        <v>222</v>
      </c>
      <c r="C19" s="27" t="s">
        <v>6369</v>
      </c>
      <c r="D19" s="28" t="s">
        <v>6371</v>
      </c>
      <c r="E19" s="30" t="s">
        <v>39</v>
      </c>
      <c r="F19" s="30" t="s">
        <v>41</v>
      </c>
      <c r="G19" s="30" t="s">
        <v>152</v>
      </c>
      <c r="H19" s="31" t="s">
        <v>347</v>
      </c>
      <c r="I19" s="31" t="s">
        <v>278</v>
      </c>
      <c r="J19" s="31" t="s">
        <v>6374</v>
      </c>
      <c r="K19" s="31" t="s">
        <v>6376</v>
      </c>
      <c r="L19" s="31" t="s">
        <v>280</v>
      </c>
      <c r="M19" s="31" t="s">
        <v>6378</v>
      </c>
      <c r="N19" s="31" t="s">
        <v>257</v>
      </c>
      <c r="O19" s="31" t="s">
        <v>6379</v>
      </c>
      <c r="P19" s="30" t="s">
        <v>153</v>
      </c>
      <c r="Q19" s="31" t="s">
        <v>6380</v>
      </c>
      <c r="R19" s="31" t="s">
        <v>257</v>
      </c>
      <c r="S19" s="31">
        <v>7110.0</v>
      </c>
      <c r="T19" s="44" t="s">
        <v>101</v>
      </c>
      <c r="U19" s="28" t="s">
        <v>6382</v>
      </c>
      <c r="V19" s="28" t="s">
        <v>6383</v>
      </c>
      <c r="W19" s="28" t="s">
        <v>6385</v>
      </c>
      <c r="X19" s="28" t="s">
        <v>6386</v>
      </c>
      <c r="Y19" s="40" t="s">
        <v>278</v>
      </c>
      <c r="Z19" s="40">
        <v>45509.0</v>
      </c>
      <c r="AA19" s="28" t="s">
        <v>366</v>
      </c>
      <c r="AB19" s="31" t="s">
        <v>278</v>
      </c>
      <c r="AC19" s="42">
        <v>2.0</v>
      </c>
      <c r="AD19" s="31" t="s">
        <v>278</v>
      </c>
      <c r="AE19" s="31" t="s">
        <v>280</v>
      </c>
      <c r="AF19" s="83" t="s">
        <v>5846</v>
      </c>
      <c r="AG19" s="44" t="s">
        <v>53</v>
      </c>
      <c r="AH19" s="30" t="s">
        <v>77</v>
      </c>
      <c r="AI19" s="42">
        <v>1860.0</v>
      </c>
      <c r="AJ19" s="42" t="s">
        <v>257</v>
      </c>
      <c r="AK19" s="42" t="s">
        <v>257</v>
      </c>
      <c r="AL19" s="42" t="s">
        <v>257</v>
      </c>
      <c r="AM19" s="45" t="s">
        <v>507</v>
      </c>
      <c r="AN19" s="31" t="s">
        <v>278</v>
      </c>
      <c r="AO19" s="31" t="s">
        <v>278</v>
      </c>
      <c r="AP19" s="31" t="s">
        <v>278</v>
      </c>
      <c r="AQ19" s="31" t="s">
        <v>278</v>
      </c>
      <c r="AR19" s="31" t="s">
        <v>278</v>
      </c>
      <c r="AS19" s="31" t="s">
        <v>278</v>
      </c>
      <c r="AT19" s="31" t="s">
        <v>278</v>
      </c>
      <c r="AU19" s="31" t="s">
        <v>278</v>
      </c>
      <c r="AV19" s="31" t="s">
        <v>278</v>
      </c>
      <c r="AW19" s="31" t="s">
        <v>278</v>
      </c>
      <c r="AX19" s="31" t="s">
        <v>278</v>
      </c>
      <c r="AY19" s="31" t="s">
        <v>278</v>
      </c>
      <c r="AZ19" s="31" t="s">
        <v>278</v>
      </c>
      <c r="BA19" s="31" t="s">
        <v>278</v>
      </c>
      <c r="BB19" s="31" t="s">
        <v>278</v>
      </c>
      <c r="BC19" s="31" t="s">
        <v>278</v>
      </c>
      <c r="BD19" s="31" t="s">
        <v>278</v>
      </c>
      <c r="BE19" s="31" t="s">
        <v>278</v>
      </c>
      <c r="BF19" s="31" t="s">
        <v>278</v>
      </c>
      <c r="BG19" s="31" t="s">
        <v>278</v>
      </c>
      <c r="BH19" s="31" t="s">
        <v>278</v>
      </c>
      <c r="BI19" s="31" t="s">
        <v>278</v>
      </c>
      <c r="BJ19" s="31" t="s">
        <v>278</v>
      </c>
      <c r="BK19" s="31" t="s">
        <v>278</v>
      </c>
      <c r="BL19" s="31" t="s">
        <v>278</v>
      </c>
      <c r="BM19" s="31" t="s">
        <v>278</v>
      </c>
      <c r="BN19" s="31" t="s">
        <v>278</v>
      </c>
      <c r="BO19" s="31" t="s">
        <v>278</v>
      </c>
      <c r="BP19" s="31" t="s">
        <v>278</v>
      </c>
      <c r="BQ19" s="31" t="s">
        <v>278</v>
      </c>
      <c r="BR19" s="28" t="s">
        <v>6393</v>
      </c>
      <c r="BS19" s="28" t="s">
        <v>6394</v>
      </c>
      <c r="BT19" s="44" t="s">
        <v>278</v>
      </c>
      <c r="BU19" s="44" t="s">
        <v>53</v>
      </c>
      <c r="BV19" s="44" t="s">
        <v>287</v>
      </c>
      <c r="BW19" s="31" t="s">
        <v>325</v>
      </c>
      <c r="BX19" s="31" t="s">
        <v>59</v>
      </c>
      <c r="BY19" s="49">
        <v>2024.0</v>
      </c>
      <c r="BZ19" s="52"/>
      <c r="CA19" s="52"/>
      <c r="CB19" s="93" t="str">
        <f t="shared" si="1"/>
        <v>Sin comentarios</v>
      </c>
      <c r="CC19" s="52">
        <f t="shared" si="2"/>
        <v>0</v>
      </c>
      <c r="CD19" s="53" t="s">
        <v>254</v>
      </c>
      <c r="CE19" s="54" t="s">
        <v>254</v>
      </c>
      <c r="CF19" s="408">
        <v>46185.0</v>
      </c>
    </row>
    <row r="20" ht="22.5" customHeight="1">
      <c r="A20" s="26" t="s">
        <v>219</v>
      </c>
      <c r="B20" s="26" t="s">
        <v>222</v>
      </c>
      <c r="C20" s="27" t="s">
        <v>6395</v>
      </c>
      <c r="D20" s="28" t="s">
        <v>6396</v>
      </c>
      <c r="E20" s="30" t="s">
        <v>39</v>
      </c>
      <c r="F20" s="30" t="s">
        <v>41</v>
      </c>
      <c r="G20" s="30" t="s">
        <v>152</v>
      </c>
      <c r="H20" s="31" t="s">
        <v>347</v>
      </c>
      <c r="I20" s="31" t="s">
        <v>278</v>
      </c>
      <c r="J20" s="31" t="s">
        <v>6398</v>
      </c>
      <c r="K20" s="31" t="s">
        <v>6399</v>
      </c>
      <c r="L20" s="31" t="s">
        <v>280</v>
      </c>
      <c r="M20" s="31" t="s">
        <v>5832</v>
      </c>
      <c r="N20" s="31" t="s">
        <v>5833</v>
      </c>
      <c r="O20" s="31" t="s">
        <v>6400</v>
      </c>
      <c r="P20" s="30" t="s">
        <v>153</v>
      </c>
      <c r="Q20" s="31" t="s">
        <v>6402</v>
      </c>
      <c r="R20" s="31" t="s">
        <v>5836</v>
      </c>
      <c r="S20" s="31">
        <v>4290.0</v>
      </c>
      <c r="T20" s="44" t="s">
        <v>178</v>
      </c>
      <c r="U20" s="28" t="s">
        <v>6406</v>
      </c>
      <c r="V20" s="28" t="s">
        <v>6408</v>
      </c>
      <c r="W20" s="28" t="s">
        <v>6409</v>
      </c>
      <c r="X20" s="28" t="s">
        <v>6412</v>
      </c>
      <c r="Y20" s="40" t="s">
        <v>278</v>
      </c>
      <c r="Z20" s="40">
        <v>45517.0</v>
      </c>
      <c r="AA20" s="28" t="s">
        <v>366</v>
      </c>
      <c r="AB20" s="31" t="s">
        <v>278</v>
      </c>
      <c r="AC20" s="42">
        <v>2.0</v>
      </c>
      <c r="AD20" s="31" t="s">
        <v>278</v>
      </c>
      <c r="AE20" s="31" t="s">
        <v>280</v>
      </c>
      <c r="AF20" s="83" t="s">
        <v>5846</v>
      </c>
      <c r="AG20" s="44" t="s">
        <v>53</v>
      </c>
      <c r="AH20" s="30" t="s">
        <v>77</v>
      </c>
      <c r="AI20" s="42">
        <v>79690.2</v>
      </c>
      <c r="AJ20" s="42" t="s">
        <v>257</v>
      </c>
      <c r="AK20" s="42" t="s">
        <v>257</v>
      </c>
      <c r="AL20" s="42" t="s">
        <v>257</v>
      </c>
      <c r="AM20" s="45" t="s">
        <v>291</v>
      </c>
      <c r="AN20" s="31" t="s">
        <v>278</v>
      </c>
      <c r="AO20" s="31" t="s">
        <v>278</v>
      </c>
      <c r="AP20" s="31" t="s">
        <v>278</v>
      </c>
      <c r="AQ20" s="31" t="s">
        <v>278</v>
      </c>
      <c r="AR20" s="31" t="s">
        <v>278</v>
      </c>
      <c r="AS20" s="31" t="s">
        <v>278</v>
      </c>
      <c r="AT20" s="31" t="s">
        <v>278</v>
      </c>
      <c r="AU20" s="31" t="s">
        <v>278</v>
      </c>
      <c r="AV20" s="31" t="s">
        <v>278</v>
      </c>
      <c r="AW20" s="31" t="s">
        <v>278</v>
      </c>
      <c r="AX20" s="31" t="s">
        <v>278</v>
      </c>
      <c r="AY20" s="31" t="s">
        <v>278</v>
      </c>
      <c r="AZ20" s="31" t="s">
        <v>278</v>
      </c>
      <c r="BA20" s="31" t="s">
        <v>278</v>
      </c>
      <c r="BB20" s="31" t="s">
        <v>278</v>
      </c>
      <c r="BC20" s="31" t="s">
        <v>278</v>
      </c>
      <c r="BD20" s="31" t="s">
        <v>278</v>
      </c>
      <c r="BE20" s="31" t="s">
        <v>278</v>
      </c>
      <c r="BF20" s="31" t="s">
        <v>278</v>
      </c>
      <c r="BG20" s="31" t="s">
        <v>278</v>
      </c>
      <c r="BH20" s="31" t="s">
        <v>278</v>
      </c>
      <c r="BI20" s="31" t="s">
        <v>278</v>
      </c>
      <c r="BJ20" s="31" t="s">
        <v>278</v>
      </c>
      <c r="BK20" s="31" t="s">
        <v>278</v>
      </c>
      <c r="BL20" s="31" t="s">
        <v>278</v>
      </c>
      <c r="BM20" s="31" t="s">
        <v>278</v>
      </c>
      <c r="BN20" s="31" t="s">
        <v>278</v>
      </c>
      <c r="BO20" s="31" t="s">
        <v>278</v>
      </c>
      <c r="BP20" s="31" t="s">
        <v>278</v>
      </c>
      <c r="BQ20" s="31" t="s">
        <v>278</v>
      </c>
      <c r="BR20" s="28" t="s">
        <v>6423</v>
      </c>
      <c r="BS20" s="28" t="s">
        <v>6424</v>
      </c>
      <c r="BT20" s="44" t="s">
        <v>278</v>
      </c>
      <c r="BU20" s="44" t="s">
        <v>53</v>
      </c>
      <c r="BV20" s="44" t="s">
        <v>287</v>
      </c>
      <c r="BW20" s="31" t="s">
        <v>325</v>
      </c>
      <c r="BX20" s="31" t="s">
        <v>59</v>
      </c>
      <c r="BY20" s="49">
        <v>2024.0</v>
      </c>
      <c r="BZ20" s="52"/>
      <c r="CA20" s="52"/>
      <c r="CB20" s="93" t="str">
        <f t="shared" si="1"/>
        <v>Sin comentarios</v>
      </c>
      <c r="CC20" s="52">
        <f t="shared" si="2"/>
        <v>0</v>
      </c>
      <c r="CD20" s="53" t="s">
        <v>254</v>
      </c>
      <c r="CE20" s="54" t="s">
        <v>254</v>
      </c>
      <c r="CF20" s="408">
        <v>46185.0</v>
      </c>
    </row>
    <row r="21" ht="22.5" customHeight="1">
      <c r="A21" s="26" t="s">
        <v>219</v>
      </c>
      <c r="B21" s="26" t="s">
        <v>222</v>
      </c>
      <c r="C21" s="27" t="s">
        <v>6434</v>
      </c>
      <c r="D21" s="28" t="s">
        <v>6435</v>
      </c>
      <c r="E21" s="30" t="s">
        <v>39</v>
      </c>
      <c r="F21" s="30" t="s">
        <v>41</v>
      </c>
      <c r="G21" s="30" t="s">
        <v>152</v>
      </c>
      <c r="H21" s="31" t="s">
        <v>347</v>
      </c>
      <c r="I21" s="31" t="s">
        <v>278</v>
      </c>
      <c r="J21" s="31" t="s">
        <v>6436</v>
      </c>
      <c r="K21" s="31" t="s">
        <v>6437</v>
      </c>
      <c r="L21" s="31" t="s">
        <v>280</v>
      </c>
      <c r="M21" s="31" t="s">
        <v>6438</v>
      </c>
      <c r="N21" s="163">
        <v>8.90911431E8</v>
      </c>
      <c r="O21" s="31" t="s">
        <v>6439</v>
      </c>
      <c r="P21" s="30" t="s">
        <v>153</v>
      </c>
      <c r="Q21" s="31" t="s">
        <v>6440</v>
      </c>
      <c r="R21" s="31" t="s">
        <v>6441</v>
      </c>
      <c r="S21" s="31">
        <v>4111.0</v>
      </c>
      <c r="T21" s="44" t="s">
        <v>164</v>
      </c>
      <c r="U21" s="28" t="s">
        <v>6442</v>
      </c>
      <c r="V21" s="28" t="s">
        <v>6443</v>
      </c>
      <c r="W21" s="28" t="s">
        <v>6444</v>
      </c>
      <c r="X21" s="28" t="s">
        <v>6445</v>
      </c>
      <c r="Y21" s="40" t="s">
        <v>278</v>
      </c>
      <c r="Z21" s="40">
        <v>45516.0</v>
      </c>
      <c r="AA21" s="28" t="s">
        <v>366</v>
      </c>
      <c r="AB21" s="31" t="s">
        <v>278</v>
      </c>
      <c r="AC21" s="42">
        <v>2.0</v>
      </c>
      <c r="AD21" s="31" t="s">
        <v>278</v>
      </c>
      <c r="AE21" s="31" t="s">
        <v>280</v>
      </c>
      <c r="AF21" s="83" t="s">
        <v>5846</v>
      </c>
      <c r="AG21" s="44" t="s">
        <v>53</v>
      </c>
      <c r="AH21" s="30" t="s">
        <v>77</v>
      </c>
      <c r="AI21" s="42">
        <v>3668.92</v>
      </c>
      <c r="AJ21" s="42" t="s">
        <v>257</v>
      </c>
      <c r="AK21" s="42" t="s">
        <v>257</v>
      </c>
      <c r="AL21" s="42" t="s">
        <v>257</v>
      </c>
      <c r="AM21" s="45" t="s">
        <v>507</v>
      </c>
      <c r="AN21" s="31" t="s">
        <v>278</v>
      </c>
      <c r="AO21" s="31" t="s">
        <v>278</v>
      </c>
      <c r="AP21" s="31" t="s">
        <v>278</v>
      </c>
      <c r="AQ21" s="31" t="s">
        <v>278</v>
      </c>
      <c r="AR21" s="31" t="s">
        <v>278</v>
      </c>
      <c r="AS21" s="31" t="s">
        <v>278</v>
      </c>
      <c r="AT21" s="31" t="s">
        <v>278</v>
      </c>
      <c r="AU21" s="31" t="s">
        <v>278</v>
      </c>
      <c r="AV21" s="31" t="s">
        <v>278</v>
      </c>
      <c r="AW21" s="31" t="s">
        <v>278</v>
      </c>
      <c r="AX21" s="31" t="s">
        <v>278</v>
      </c>
      <c r="AY21" s="31" t="s">
        <v>278</v>
      </c>
      <c r="AZ21" s="31" t="s">
        <v>278</v>
      </c>
      <c r="BA21" s="31" t="s">
        <v>278</v>
      </c>
      <c r="BB21" s="31" t="s">
        <v>278</v>
      </c>
      <c r="BC21" s="31" t="s">
        <v>278</v>
      </c>
      <c r="BD21" s="31" t="s">
        <v>278</v>
      </c>
      <c r="BE21" s="31" t="s">
        <v>278</v>
      </c>
      <c r="BF21" s="31" t="s">
        <v>278</v>
      </c>
      <c r="BG21" s="31" t="s">
        <v>278</v>
      </c>
      <c r="BH21" s="31" t="s">
        <v>278</v>
      </c>
      <c r="BI21" s="31" t="s">
        <v>278</v>
      </c>
      <c r="BJ21" s="31" t="s">
        <v>278</v>
      </c>
      <c r="BK21" s="31" t="s">
        <v>278</v>
      </c>
      <c r="BL21" s="31" t="s">
        <v>278</v>
      </c>
      <c r="BM21" s="31" t="s">
        <v>278</v>
      </c>
      <c r="BN21" s="31" t="s">
        <v>278</v>
      </c>
      <c r="BO21" s="31" t="s">
        <v>278</v>
      </c>
      <c r="BP21" s="31" t="s">
        <v>278</v>
      </c>
      <c r="BQ21" s="31" t="s">
        <v>278</v>
      </c>
      <c r="BR21" s="28" t="s">
        <v>6458</v>
      </c>
      <c r="BS21" s="28" t="s">
        <v>6459</v>
      </c>
      <c r="BT21" s="44" t="s">
        <v>278</v>
      </c>
      <c r="BU21" s="44" t="s">
        <v>53</v>
      </c>
      <c r="BV21" s="44" t="s">
        <v>287</v>
      </c>
      <c r="BW21" s="31" t="s">
        <v>325</v>
      </c>
      <c r="BX21" s="31" t="s">
        <v>59</v>
      </c>
      <c r="BY21" s="49">
        <v>2024.0</v>
      </c>
      <c r="BZ21" s="52"/>
      <c r="CA21" s="52"/>
      <c r="CB21" s="93" t="str">
        <f t="shared" si="1"/>
        <v>Sin comentarios</v>
      </c>
      <c r="CC21" s="52">
        <f t="shared" si="2"/>
        <v>0</v>
      </c>
      <c r="CD21" s="53" t="s">
        <v>254</v>
      </c>
      <c r="CE21" s="54" t="s">
        <v>254</v>
      </c>
      <c r="CF21" s="408">
        <v>46185.0</v>
      </c>
    </row>
    <row r="22" ht="22.5" customHeight="1">
      <c r="A22" s="26" t="s">
        <v>219</v>
      </c>
      <c r="B22" s="26" t="s">
        <v>222</v>
      </c>
      <c r="C22" s="27" t="s">
        <v>6460</v>
      </c>
      <c r="D22" s="28" t="s">
        <v>6461</v>
      </c>
      <c r="E22" s="30" t="s">
        <v>39</v>
      </c>
      <c r="F22" s="30" t="s">
        <v>41</v>
      </c>
      <c r="G22" s="30" t="s">
        <v>152</v>
      </c>
      <c r="H22" s="31" t="s">
        <v>347</v>
      </c>
      <c r="I22" s="31" t="s">
        <v>278</v>
      </c>
      <c r="J22" s="31" t="s">
        <v>6462</v>
      </c>
      <c r="K22" s="31" t="s">
        <v>6463</v>
      </c>
      <c r="L22" s="31" t="s">
        <v>280</v>
      </c>
      <c r="M22" s="31" t="s">
        <v>5906</v>
      </c>
      <c r="N22" s="31" t="s">
        <v>5907</v>
      </c>
      <c r="O22" s="31" t="s">
        <v>6464</v>
      </c>
      <c r="P22" s="30" t="s">
        <v>153</v>
      </c>
      <c r="Q22" s="31" t="s">
        <v>6465</v>
      </c>
      <c r="R22" s="31" t="s">
        <v>6466</v>
      </c>
      <c r="S22" s="31">
        <v>4111.0</v>
      </c>
      <c r="T22" s="44" t="s">
        <v>197</v>
      </c>
      <c r="U22" s="28" t="s">
        <v>6467</v>
      </c>
      <c r="V22" s="28" t="s">
        <v>6468</v>
      </c>
      <c r="W22" s="28" t="s">
        <v>6470</v>
      </c>
      <c r="X22" s="28" t="s">
        <v>6473</v>
      </c>
      <c r="Y22" s="40" t="s">
        <v>278</v>
      </c>
      <c r="Z22" s="40">
        <v>45509.0</v>
      </c>
      <c r="AA22" s="28" t="s">
        <v>366</v>
      </c>
      <c r="AB22" s="31" t="s">
        <v>278</v>
      </c>
      <c r="AC22" s="42">
        <v>2.0</v>
      </c>
      <c r="AD22" s="31" t="s">
        <v>278</v>
      </c>
      <c r="AE22" s="31" t="s">
        <v>280</v>
      </c>
      <c r="AF22" s="83" t="s">
        <v>5846</v>
      </c>
      <c r="AG22" s="44" t="s">
        <v>53</v>
      </c>
      <c r="AH22" s="30" t="s">
        <v>77</v>
      </c>
      <c r="AI22" s="42">
        <v>6194.62</v>
      </c>
      <c r="AJ22" s="42" t="s">
        <v>257</v>
      </c>
      <c r="AK22" s="42" t="s">
        <v>257</v>
      </c>
      <c r="AL22" s="42" t="s">
        <v>257</v>
      </c>
      <c r="AM22" s="45" t="s">
        <v>507</v>
      </c>
      <c r="AN22" s="31" t="s">
        <v>278</v>
      </c>
      <c r="AO22" s="31" t="s">
        <v>278</v>
      </c>
      <c r="AP22" s="31" t="s">
        <v>278</v>
      </c>
      <c r="AQ22" s="31" t="s">
        <v>278</v>
      </c>
      <c r="AR22" s="31" t="s">
        <v>278</v>
      </c>
      <c r="AS22" s="31" t="s">
        <v>278</v>
      </c>
      <c r="AT22" s="31" t="s">
        <v>278</v>
      </c>
      <c r="AU22" s="31" t="s">
        <v>278</v>
      </c>
      <c r="AV22" s="31" t="s">
        <v>278</v>
      </c>
      <c r="AW22" s="31" t="s">
        <v>278</v>
      </c>
      <c r="AX22" s="31" t="s">
        <v>278</v>
      </c>
      <c r="AY22" s="31" t="s">
        <v>278</v>
      </c>
      <c r="AZ22" s="31" t="s">
        <v>278</v>
      </c>
      <c r="BA22" s="31" t="s">
        <v>278</v>
      </c>
      <c r="BB22" s="31" t="s">
        <v>278</v>
      </c>
      <c r="BC22" s="31" t="s">
        <v>278</v>
      </c>
      <c r="BD22" s="31" t="s">
        <v>278</v>
      </c>
      <c r="BE22" s="31" t="s">
        <v>278</v>
      </c>
      <c r="BF22" s="31" t="s">
        <v>278</v>
      </c>
      <c r="BG22" s="31" t="s">
        <v>278</v>
      </c>
      <c r="BH22" s="31" t="s">
        <v>278</v>
      </c>
      <c r="BI22" s="31" t="s">
        <v>278</v>
      </c>
      <c r="BJ22" s="31" t="s">
        <v>278</v>
      </c>
      <c r="BK22" s="31" t="s">
        <v>278</v>
      </c>
      <c r="BL22" s="31" t="s">
        <v>278</v>
      </c>
      <c r="BM22" s="31" t="s">
        <v>278</v>
      </c>
      <c r="BN22" s="31" t="s">
        <v>278</v>
      </c>
      <c r="BO22" s="31" t="s">
        <v>278</v>
      </c>
      <c r="BP22" s="31" t="s">
        <v>278</v>
      </c>
      <c r="BQ22" s="31" t="s">
        <v>278</v>
      </c>
      <c r="BR22" s="28" t="s">
        <v>6489</v>
      </c>
      <c r="BS22" s="28" t="s">
        <v>6492</v>
      </c>
      <c r="BT22" s="44" t="s">
        <v>278</v>
      </c>
      <c r="BU22" s="44" t="s">
        <v>53</v>
      </c>
      <c r="BV22" s="44" t="s">
        <v>287</v>
      </c>
      <c r="BW22" s="31" t="s">
        <v>325</v>
      </c>
      <c r="BX22" s="31" t="s">
        <v>59</v>
      </c>
      <c r="BY22" s="49">
        <v>2024.0</v>
      </c>
      <c r="BZ22" s="52"/>
      <c r="CA22" s="52"/>
      <c r="CB22" s="93" t="str">
        <f t="shared" si="1"/>
        <v>Sin comentarios</v>
      </c>
      <c r="CC22" s="52">
        <f t="shared" si="2"/>
        <v>0</v>
      </c>
      <c r="CD22" s="53" t="s">
        <v>254</v>
      </c>
      <c r="CE22" s="54" t="s">
        <v>254</v>
      </c>
      <c r="CF22" s="408">
        <v>46185.0</v>
      </c>
    </row>
    <row r="23" ht="22.5" customHeight="1">
      <c r="A23" s="26" t="s">
        <v>219</v>
      </c>
      <c r="B23" s="26" t="s">
        <v>222</v>
      </c>
      <c r="C23" s="27" t="s">
        <v>6502</v>
      </c>
      <c r="D23" s="28" t="s">
        <v>6503</v>
      </c>
      <c r="E23" s="30" t="s">
        <v>39</v>
      </c>
      <c r="F23" s="30" t="s">
        <v>41</v>
      </c>
      <c r="G23" s="30" t="s">
        <v>152</v>
      </c>
      <c r="H23" s="31" t="s">
        <v>347</v>
      </c>
      <c r="I23" s="31" t="s">
        <v>278</v>
      </c>
      <c r="J23" s="31" t="s">
        <v>6504</v>
      </c>
      <c r="K23" s="31" t="s">
        <v>6505</v>
      </c>
      <c r="L23" s="31" t="s">
        <v>280</v>
      </c>
      <c r="M23" s="31" t="s">
        <v>6507</v>
      </c>
      <c r="N23" s="31" t="s">
        <v>257</v>
      </c>
      <c r="O23" s="31" t="s">
        <v>6508</v>
      </c>
      <c r="P23" s="30" t="s">
        <v>153</v>
      </c>
      <c r="Q23" s="31" t="s">
        <v>6510</v>
      </c>
      <c r="R23" s="31" t="s">
        <v>257</v>
      </c>
      <c r="S23" s="31">
        <v>7110.0</v>
      </c>
      <c r="T23" s="44" t="s">
        <v>235</v>
      </c>
      <c r="U23" s="28" t="s">
        <v>6511</v>
      </c>
      <c r="V23" s="28" t="s">
        <v>6512</v>
      </c>
      <c r="W23" s="28" t="s">
        <v>6513</v>
      </c>
      <c r="X23" s="28" t="s">
        <v>6514</v>
      </c>
      <c r="Y23" s="40" t="s">
        <v>278</v>
      </c>
      <c r="Z23" s="40">
        <v>45524.0</v>
      </c>
      <c r="AA23" s="28" t="s">
        <v>366</v>
      </c>
      <c r="AB23" s="31" t="s">
        <v>278</v>
      </c>
      <c r="AC23" s="42">
        <v>2.0</v>
      </c>
      <c r="AD23" s="31" t="s">
        <v>278</v>
      </c>
      <c r="AE23" s="31" t="s">
        <v>280</v>
      </c>
      <c r="AF23" s="83" t="s">
        <v>5846</v>
      </c>
      <c r="AG23" s="44" t="s">
        <v>53</v>
      </c>
      <c r="AH23" s="30" t="s">
        <v>77</v>
      </c>
      <c r="AI23" s="42">
        <v>492.99</v>
      </c>
      <c r="AJ23" s="42" t="s">
        <v>257</v>
      </c>
      <c r="AK23" s="42" t="s">
        <v>257</v>
      </c>
      <c r="AL23" s="42" t="s">
        <v>257</v>
      </c>
      <c r="AM23" s="45" t="s">
        <v>507</v>
      </c>
      <c r="AN23" s="31" t="s">
        <v>278</v>
      </c>
      <c r="AO23" s="31" t="s">
        <v>278</v>
      </c>
      <c r="AP23" s="31" t="s">
        <v>278</v>
      </c>
      <c r="AQ23" s="31" t="s">
        <v>278</v>
      </c>
      <c r="AR23" s="31" t="s">
        <v>278</v>
      </c>
      <c r="AS23" s="31" t="s">
        <v>278</v>
      </c>
      <c r="AT23" s="31" t="s">
        <v>278</v>
      </c>
      <c r="AU23" s="31" t="s">
        <v>278</v>
      </c>
      <c r="AV23" s="31" t="s">
        <v>278</v>
      </c>
      <c r="AW23" s="31" t="s">
        <v>278</v>
      </c>
      <c r="AX23" s="31" t="s">
        <v>278</v>
      </c>
      <c r="AY23" s="31" t="s">
        <v>278</v>
      </c>
      <c r="AZ23" s="31" t="s">
        <v>278</v>
      </c>
      <c r="BA23" s="31" t="s">
        <v>278</v>
      </c>
      <c r="BB23" s="31" t="s">
        <v>278</v>
      </c>
      <c r="BC23" s="31" t="s">
        <v>278</v>
      </c>
      <c r="BD23" s="31" t="s">
        <v>278</v>
      </c>
      <c r="BE23" s="31" t="s">
        <v>278</v>
      </c>
      <c r="BF23" s="31" t="s">
        <v>278</v>
      </c>
      <c r="BG23" s="31" t="s">
        <v>278</v>
      </c>
      <c r="BH23" s="31" t="s">
        <v>278</v>
      </c>
      <c r="BI23" s="31" t="s">
        <v>278</v>
      </c>
      <c r="BJ23" s="31" t="s">
        <v>278</v>
      </c>
      <c r="BK23" s="31" t="s">
        <v>278</v>
      </c>
      <c r="BL23" s="31" t="s">
        <v>278</v>
      </c>
      <c r="BM23" s="31" t="s">
        <v>278</v>
      </c>
      <c r="BN23" s="31" t="s">
        <v>278</v>
      </c>
      <c r="BO23" s="31" t="s">
        <v>278</v>
      </c>
      <c r="BP23" s="31" t="s">
        <v>278</v>
      </c>
      <c r="BQ23" s="31" t="s">
        <v>278</v>
      </c>
      <c r="BR23" s="28" t="s">
        <v>6519</v>
      </c>
      <c r="BS23" s="28" t="s">
        <v>6520</v>
      </c>
      <c r="BT23" s="44" t="s">
        <v>278</v>
      </c>
      <c r="BU23" s="44" t="s">
        <v>53</v>
      </c>
      <c r="BV23" s="44" t="s">
        <v>287</v>
      </c>
      <c r="BW23" s="31" t="s">
        <v>325</v>
      </c>
      <c r="BX23" s="31" t="s">
        <v>59</v>
      </c>
      <c r="BY23" s="49">
        <v>2024.0</v>
      </c>
      <c r="BZ23" s="52"/>
      <c r="CA23" s="52"/>
      <c r="CB23" s="93" t="str">
        <f t="shared" si="1"/>
        <v>Sin comentarios</v>
      </c>
      <c r="CC23" s="52">
        <f t="shared" si="2"/>
        <v>0</v>
      </c>
      <c r="CD23" s="53" t="s">
        <v>254</v>
      </c>
      <c r="CE23" s="54" t="s">
        <v>254</v>
      </c>
      <c r="CF23" s="408">
        <v>46185.0</v>
      </c>
    </row>
    <row r="24" ht="22.5" customHeight="1">
      <c r="A24" s="26" t="s">
        <v>219</v>
      </c>
      <c r="B24" s="26" t="s">
        <v>222</v>
      </c>
      <c r="C24" s="27" t="s">
        <v>6532</v>
      </c>
      <c r="D24" s="28" t="s">
        <v>6533</v>
      </c>
      <c r="E24" s="30" t="s">
        <v>39</v>
      </c>
      <c r="F24" s="30" t="s">
        <v>41</v>
      </c>
      <c r="G24" s="30" t="s">
        <v>152</v>
      </c>
      <c r="H24" s="31" t="s">
        <v>347</v>
      </c>
      <c r="I24" s="31" t="s">
        <v>278</v>
      </c>
      <c r="J24" s="31" t="s">
        <v>6537</v>
      </c>
      <c r="K24" s="31" t="s">
        <v>6538</v>
      </c>
      <c r="L24" s="31" t="s">
        <v>280</v>
      </c>
      <c r="M24" s="31" t="s">
        <v>1352</v>
      </c>
      <c r="N24" s="163">
        <v>9.00191681E8</v>
      </c>
      <c r="O24" s="31" t="s">
        <v>6544</v>
      </c>
      <c r="P24" s="30" t="s">
        <v>153</v>
      </c>
      <c r="Q24" s="31" t="s">
        <v>6547</v>
      </c>
      <c r="R24" s="31" t="s">
        <v>6548</v>
      </c>
      <c r="S24" s="31">
        <v>4111.0</v>
      </c>
      <c r="T24" s="44" t="s">
        <v>235</v>
      </c>
      <c r="U24" s="28" t="s">
        <v>6551</v>
      </c>
      <c r="V24" s="28" t="s">
        <v>6552</v>
      </c>
      <c r="W24" s="28" t="s">
        <v>6553</v>
      </c>
      <c r="X24" s="28" t="s">
        <v>6554</v>
      </c>
      <c r="Y24" s="40" t="s">
        <v>278</v>
      </c>
      <c r="Z24" s="40">
        <v>45516.0</v>
      </c>
      <c r="AA24" s="28" t="s">
        <v>366</v>
      </c>
      <c r="AB24" s="31" t="s">
        <v>278</v>
      </c>
      <c r="AC24" s="42">
        <v>2.0</v>
      </c>
      <c r="AD24" s="31" t="s">
        <v>278</v>
      </c>
      <c r="AE24" s="31" t="s">
        <v>280</v>
      </c>
      <c r="AF24" s="83" t="s">
        <v>5846</v>
      </c>
      <c r="AG24" s="44" t="s">
        <v>53</v>
      </c>
      <c r="AH24" s="30" t="s">
        <v>77</v>
      </c>
      <c r="AI24" s="42">
        <v>658.25</v>
      </c>
      <c r="AJ24" s="42" t="s">
        <v>257</v>
      </c>
      <c r="AK24" s="42" t="s">
        <v>257</v>
      </c>
      <c r="AL24" s="42" t="s">
        <v>257</v>
      </c>
      <c r="AM24" s="45" t="s">
        <v>507</v>
      </c>
      <c r="AN24" s="31" t="s">
        <v>278</v>
      </c>
      <c r="AO24" s="31" t="s">
        <v>278</v>
      </c>
      <c r="AP24" s="31" t="s">
        <v>278</v>
      </c>
      <c r="AQ24" s="31" t="s">
        <v>278</v>
      </c>
      <c r="AR24" s="31" t="s">
        <v>278</v>
      </c>
      <c r="AS24" s="31" t="s">
        <v>278</v>
      </c>
      <c r="AT24" s="31" t="s">
        <v>278</v>
      </c>
      <c r="AU24" s="31" t="s">
        <v>278</v>
      </c>
      <c r="AV24" s="31" t="s">
        <v>278</v>
      </c>
      <c r="AW24" s="31" t="s">
        <v>278</v>
      </c>
      <c r="AX24" s="31" t="s">
        <v>278</v>
      </c>
      <c r="AY24" s="31" t="s">
        <v>278</v>
      </c>
      <c r="AZ24" s="31" t="s">
        <v>278</v>
      </c>
      <c r="BA24" s="31" t="s">
        <v>278</v>
      </c>
      <c r="BB24" s="31" t="s">
        <v>278</v>
      </c>
      <c r="BC24" s="31" t="s">
        <v>278</v>
      </c>
      <c r="BD24" s="31" t="s">
        <v>278</v>
      </c>
      <c r="BE24" s="31" t="s">
        <v>278</v>
      </c>
      <c r="BF24" s="31" t="s">
        <v>278</v>
      </c>
      <c r="BG24" s="31" t="s">
        <v>278</v>
      </c>
      <c r="BH24" s="31" t="s">
        <v>278</v>
      </c>
      <c r="BI24" s="31" t="s">
        <v>278</v>
      </c>
      <c r="BJ24" s="31" t="s">
        <v>278</v>
      </c>
      <c r="BK24" s="31" t="s">
        <v>278</v>
      </c>
      <c r="BL24" s="31" t="s">
        <v>278</v>
      </c>
      <c r="BM24" s="31" t="s">
        <v>278</v>
      </c>
      <c r="BN24" s="31" t="s">
        <v>278</v>
      </c>
      <c r="BO24" s="31" t="s">
        <v>278</v>
      </c>
      <c r="BP24" s="31" t="s">
        <v>278</v>
      </c>
      <c r="BQ24" s="31" t="s">
        <v>278</v>
      </c>
      <c r="BR24" s="28" t="s">
        <v>6559</v>
      </c>
      <c r="BS24" s="28" t="s">
        <v>6560</v>
      </c>
      <c r="BT24" s="44" t="s">
        <v>278</v>
      </c>
      <c r="BU24" s="44" t="s">
        <v>53</v>
      </c>
      <c r="BV24" s="44" t="s">
        <v>287</v>
      </c>
      <c r="BW24" s="31" t="s">
        <v>325</v>
      </c>
      <c r="BX24" s="31" t="s">
        <v>59</v>
      </c>
      <c r="BY24" s="49">
        <v>2024.0</v>
      </c>
      <c r="BZ24" s="52"/>
      <c r="CA24" s="52"/>
      <c r="CB24" s="93" t="str">
        <f t="shared" si="1"/>
        <v>Sin comentarios</v>
      </c>
      <c r="CC24" s="52">
        <f t="shared" si="2"/>
        <v>0</v>
      </c>
      <c r="CD24" s="53" t="s">
        <v>254</v>
      </c>
      <c r="CE24" s="54" t="s">
        <v>254</v>
      </c>
      <c r="CF24" s="408">
        <v>46185.0</v>
      </c>
    </row>
    <row r="25" ht="22.5" customHeight="1">
      <c r="A25" s="26" t="s">
        <v>219</v>
      </c>
      <c r="B25" s="26" t="s">
        <v>222</v>
      </c>
      <c r="C25" s="27" t="s">
        <v>6562</v>
      </c>
      <c r="D25" s="28" t="s">
        <v>6563</v>
      </c>
      <c r="E25" s="30" t="s">
        <v>39</v>
      </c>
      <c r="F25" s="30" t="s">
        <v>41</v>
      </c>
      <c r="G25" s="30" t="s">
        <v>152</v>
      </c>
      <c r="H25" s="31" t="s">
        <v>347</v>
      </c>
      <c r="I25" s="31" t="s">
        <v>278</v>
      </c>
      <c r="J25" s="31" t="s">
        <v>6565</v>
      </c>
      <c r="K25" s="31" t="s">
        <v>6566</v>
      </c>
      <c r="L25" s="31" t="s">
        <v>280</v>
      </c>
      <c r="M25" s="31" t="s">
        <v>6567</v>
      </c>
      <c r="N25" s="31" t="s">
        <v>257</v>
      </c>
      <c r="O25" s="31" t="s">
        <v>6568</v>
      </c>
      <c r="P25" s="30" t="s">
        <v>153</v>
      </c>
      <c r="Q25" s="31" t="s">
        <v>6570</v>
      </c>
      <c r="R25" s="31" t="s">
        <v>257</v>
      </c>
      <c r="S25" s="31">
        <v>9499.0</v>
      </c>
      <c r="T25" s="44" t="s">
        <v>268</v>
      </c>
      <c r="U25" s="28" t="s">
        <v>6573</v>
      </c>
      <c r="V25" s="28" t="s">
        <v>6576</v>
      </c>
      <c r="W25" s="28" t="s">
        <v>6577</v>
      </c>
      <c r="X25" s="28" t="s">
        <v>6578</v>
      </c>
      <c r="Y25" s="40" t="s">
        <v>278</v>
      </c>
      <c r="Z25" s="40">
        <v>45509.0</v>
      </c>
      <c r="AA25" s="28" t="s">
        <v>366</v>
      </c>
      <c r="AB25" s="31" t="s">
        <v>278</v>
      </c>
      <c r="AC25" s="42">
        <v>2.0</v>
      </c>
      <c r="AD25" s="31" t="s">
        <v>278</v>
      </c>
      <c r="AE25" s="31" t="s">
        <v>280</v>
      </c>
      <c r="AF25" s="83" t="s">
        <v>5846</v>
      </c>
      <c r="AG25" s="44" t="s">
        <v>53</v>
      </c>
      <c r="AH25" s="30" t="s">
        <v>77</v>
      </c>
      <c r="AI25" s="42" t="s">
        <v>257</v>
      </c>
      <c r="AJ25" s="42" t="s">
        <v>257</v>
      </c>
      <c r="AK25" s="42" t="s">
        <v>257</v>
      </c>
      <c r="AL25" s="42" t="s">
        <v>257</v>
      </c>
      <c r="AM25" s="45" t="s">
        <v>507</v>
      </c>
      <c r="AN25" s="31" t="s">
        <v>278</v>
      </c>
      <c r="AO25" s="31" t="s">
        <v>278</v>
      </c>
      <c r="AP25" s="31" t="s">
        <v>278</v>
      </c>
      <c r="AQ25" s="31" t="s">
        <v>278</v>
      </c>
      <c r="AR25" s="31" t="s">
        <v>278</v>
      </c>
      <c r="AS25" s="31" t="s">
        <v>278</v>
      </c>
      <c r="AT25" s="31" t="s">
        <v>278</v>
      </c>
      <c r="AU25" s="31" t="s">
        <v>278</v>
      </c>
      <c r="AV25" s="31" t="s">
        <v>278</v>
      </c>
      <c r="AW25" s="31" t="s">
        <v>278</v>
      </c>
      <c r="AX25" s="31" t="s">
        <v>278</v>
      </c>
      <c r="AY25" s="31" t="s">
        <v>278</v>
      </c>
      <c r="AZ25" s="31" t="s">
        <v>278</v>
      </c>
      <c r="BA25" s="31" t="s">
        <v>278</v>
      </c>
      <c r="BB25" s="31" t="s">
        <v>278</v>
      </c>
      <c r="BC25" s="31" t="s">
        <v>278</v>
      </c>
      <c r="BD25" s="31" t="s">
        <v>278</v>
      </c>
      <c r="BE25" s="31" t="s">
        <v>278</v>
      </c>
      <c r="BF25" s="31" t="s">
        <v>278</v>
      </c>
      <c r="BG25" s="31" t="s">
        <v>278</v>
      </c>
      <c r="BH25" s="31" t="s">
        <v>278</v>
      </c>
      <c r="BI25" s="31" t="s">
        <v>278</v>
      </c>
      <c r="BJ25" s="31" t="s">
        <v>278</v>
      </c>
      <c r="BK25" s="31" t="s">
        <v>278</v>
      </c>
      <c r="BL25" s="31" t="s">
        <v>278</v>
      </c>
      <c r="BM25" s="31" t="s">
        <v>278</v>
      </c>
      <c r="BN25" s="31" t="s">
        <v>278</v>
      </c>
      <c r="BO25" s="31" t="s">
        <v>278</v>
      </c>
      <c r="BP25" s="31" t="s">
        <v>278</v>
      </c>
      <c r="BQ25" s="31" t="s">
        <v>278</v>
      </c>
      <c r="BR25" s="28" t="s">
        <v>6590</v>
      </c>
      <c r="BS25" s="28" t="s">
        <v>6592</v>
      </c>
      <c r="BT25" s="44" t="s">
        <v>53</v>
      </c>
      <c r="BU25" s="44" t="s">
        <v>53</v>
      </c>
      <c r="BV25" s="44" t="s">
        <v>287</v>
      </c>
      <c r="BW25" s="31" t="s">
        <v>325</v>
      </c>
      <c r="BX25" s="31" t="s">
        <v>59</v>
      </c>
      <c r="BY25" s="49">
        <v>2024.0</v>
      </c>
      <c r="BZ25" s="52"/>
      <c r="CA25" s="52"/>
      <c r="CB25" s="93" t="str">
        <f t="shared" si="1"/>
        <v>Sin comentarios</v>
      </c>
      <c r="CC25" s="52">
        <f t="shared" si="2"/>
        <v>0</v>
      </c>
      <c r="CD25" s="53" t="s">
        <v>254</v>
      </c>
      <c r="CE25" s="54" t="s">
        <v>254</v>
      </c>
      <c r="CF25" s="408">
        <v>46185.0</v>
      </c>
    </row>
    <row r="26" ht="26.25" customHeight="1">
      <c r="A26" s="26" t="s">
        <v>219</v>
      </c>
      <c r="B26" s="26" t="s">
        <v>222</v>
      </c>
      <c r="C26" s="27" t="s">
        <v>6604</v>
      </c>
      <c r="D26" s="28" t="s">
        <v>6605</v>
      </c>
      <c r="E26" s="30" t="s">
        <v>39</v>
      </c>
      <c r="F26" s="30" t="s">
        <v>41</v>
      </c>
      <c r="G26" s="30" t="s">
        <v>152</v>
      </c>
      <c r="H26" s="31" t="s">
        <v>347</v>
      </c>
      <c r="I26" s="31" t="s">
        <v>278</v>
      </c>
      <c r="J26" s="31" t="s">
        <v>6606</v>
      </c>
      <c r="K26" s="31" t="s">
        <v>6606</v>
      </c>
      <c r="L26" s="31" t="s">
        <v>280</v>
      </c>
      <c r="M26" s="31" t="s">
        <v>6607</v>
      </c>
      <c r="N26" s="163">
        <v>8.60350549E8</v>
      </c>
      <c r="O26" s="31" t="s">
        <v>6608</v>
      </c>
      <c r="P26" s="30" t="s">
        <v>153</v>
      </c>
      <c r="Q26" s="31" t="s">
        <v>6609</v>
      </c>
      <c r="R26" s="31" t="s">
        <v>6610</v>
      </c>
      <c r="S26" s="31">
        <v>4111.0</v>
      </c>
      <c r="T26" s="44" t="s">
        <v>178</v>
      </c>
      <c r="U26" s="28" t="s">
        <v>6611</v>
      </c>
      <c r="V26" s="28" t="s">
        <v>6612</v>
      </c>
      <c r="W26" s="28" t="s">
        <v>6613</v>
      </c>
      <c r="X26" s="28" t="s">
        <v>6614</v>
      </c>
      <c r="Y26" s="40" t="s">
        <v>278</v>
      </c>
      <c r="Z26" s="40">
        <v>45530.0</v>
      </c>
      <c r="AA26" s="28" t="s">
        <v>366</v>
      </c>
      <c r="AB26" s="31" t="s">
        <v>278</v>
      </c>
      <c r="AC26" s="42">
        <v>2.0</v>
      </c>
      <c r="AD26" s="31" t="s">
        <v>278</v>
      </c>
      <c r="AE26" s="31" t="s">
        <v>280</v>
      </c>
      <c r="AF26" s="83" t="s">
        <v>5846</v>
      </c>
      <c r="AG26" s="44" t="s">
        <v>53</v>
      </c>
      <c r="AH26" s="30" t="s">
        <v>77</v>
      </c>
      <c r="AI26" s="42">
        <v>1640.78</v>
      </c>
      <c r="AJ26" s="42" t="s">
        <v>257</v>
      </c>
      <c r="AK26" s="42" t="s">
        <v>257</v>
      </c>
      <c r="AL26" s="42" t="s">
        <v>257</v>
      </c>
      <c r="AM26" s="45" t="s">
        <v>507</v>
      </c>
      <c r="AN26" s="31" t="s">
        <v>278</v>
      </c>
      <c r="AO26" s="31" t="s">
        <v>278</v>
      </c>
      <c r="AP26" s="31" t="s">
        <v>278</v>
      </c>
      <c r="AQ26" s="31" t="s">
        <v>278</v>
      </c>
      <c r="AR26" s="31" t="s">
        <v>278</v>
      </c>
      <c r="AS26" s="31" t="s">
        <v>278</v>
      </c>
      <c r="AT26" s="31" t="s">
        <v>278</v>
      </c>
      <c r="AU26" s="31" t="s">
        <v>278</v>
      </c>
      <c r="AV26" s="31" t="s">
        <v>278</v>
      </c>
      <c r="AW26" s="31" t="s">
        <v>278</v>
      </c>
      <c r="AX26" s="31" t="s">
        <v>278</v>
      </c>
      <c r="AY26" s="31" t="s">
        <v>278</v>
      </c>
      <c r="AZ26" s="31" t="s">
        <v>278</v>
      </c>
      <c r="BA26" s="31" t="s">
        <v>278</v>
      </c>
      <c r="BB26" s="31" t="s">
        <v>278</v>
      </c>
      <c r="BC26" s="31" t="s">
        <v>278</v>
      </c>
      <c r="BD26" s="31" t="s">
        <v>278</v>
      </c>
      <c r="BE26" s="31" t="s">
        <v>278</v>
      </c>
      <c r="BF26" s="31" t="s">
        <v>278</v>
      </c>
      <c r="BG26" s="31" t="s">
        <v>278</v>
      </c>
      <c r="BH26" s="31" t="s">
        <v>278</v>
      </c>
      <c r="BI26" s="31" t="s">
        <v>278</v>
      </c>
      <c r="BJ26" s="31" t="s">
        <v>278</v>
      </c>
      <c r="BK26" s="31" t="s">
        <v>278</v>
      </c>
      <c r="BL26" s="31" t="s">
        <v>278</v>
      </c>
      <c r="BM26" s="31" t="s">
        <v>278</v>
      </c>
      <c r="BN26" s="31" t="s">
        <v>278</v>
      </c>
      <c r="BO26" s="31" t="s">
        <v>278</v>
      </c>
      <c r="BP26" s="31" t="s">
        <v>278</v>
      </c>
      <c r="BQ26" s="31" t="s">
        <v>278</v>
      </c>
      <c r="BR26" s="28" t="s">
        <v>6628</v>
      </c>
      <c r="BS26" s="28" t="s">
        <v>6629</v>
      </c>
      <c r="BT26" s="44" t="s">
        <v>278</v>
      </c>
      <c r="BU26" s="44" t="s">
        <v>53</v>
      </c>
      <c r="BV26" s="44" t="s">
        <v>287</v>
      </c>
      <c r="BW26" s="31" t="s">
        <v>325</v>
      </c>
      <c r="BX26" s="31" t="s">
        <v>59</v>
      </c>
      <c r="BY26" s="49">
        <v>2024.0</v>
      </c>
      <c r="BZ26" s="52"/>
      <c r="CA26" s="52"/>
      <c r="CB26" s="93" t="str">
        <f t="shared" si="1"/>
        <v>Sin comentarios</v>
      </c>
      <c r="CC26" s="52">
        <f t="shared" si="2"/>
        <v>0</v>
      </c>
      <c r="CD26" s="53" t="s">
        <v>254</v>
      </c>
      <c r="CE26" s="54" t="s">
        <v>254</v>
      </c>
      <c r="CF26" s="408">
        <v>46185.0</v>
      </c>
    </row>
    <row r="27" ht="26.25" customHeight="1">
      <c r="A27" s="26" t="s">
        <v>219</v>
      </c>
      <c r="B27" s="26" t="s">
        <v>222</v>
      </c>
      <c r="C27" s="27" t="s">
        <v>6633</v>
      </c>
      <c r="D27" s="28" t="s">
        <v>6634</v>
      </c>
      <c r="E27" s="30" t="s">
        <v>39</v>
      </c>
      <c r="F27" s="30" t="s">
        <v>41</v>
      </c>
      <c r="G27" s="30" t="s">
        <v>152</v>
      </c>
      <c r="H27" s="31" t="s">
        <v>347</v>
      </c>
      <c r="I27" s="31" t="s">
        <v>278</v>
      </c>
      <c r="J27" s="31" t="s">
        <v>6636</v>
      </c>
      <c r="K27" s="31" t="s">
        <v>6636</v>
      </c>
      <c r="L27" s="31" t="s">
        <v>280</v>
      </c>
      <c r="M27" s="31" t="s">
        <v>6637</v>
      </c>
      <c r="N27" s="31" t="s">
        <v>6638</v>
      </c>
      <c r="O27" s="31" t="s">
        <v>6639</v>
      </c>
      <c r="P27" s="30" t="s">
        <v>153</v>
      </c>
      <c r="Q27" s="31" t="s">
        <v>6640</v>
      </c>
      <c r="R27" s="31" t="s">
        <v>6641</v>
      </c>
      <c r="S27" s="31">
        <v>6810.0</v>
      </c>
      <c r="T27" s="44" t="s">
        <v>178</v>
      </c>
      <c r="U27" s="28" t="s">
        <v>6643</v>
      </c>
      <c r="V27" s="28" t="s">
        <v>6644</v>
      </c>
      <c r="W27" s="28" t="s">
        <v>6645</v>
      </c>
      <c r="X27" s="28" t="s">
        <v>6646</v>
      </c>
      <c r="Y27" s="40" t="s">
        <v>278</v>
      </c>
      <c r="Z27" s="40">
        <v>45530.0</v>
      </c>
      <c r="AA27" s="28" t="s">
        <v>366</v>
      </c>
      <c r="AB27" s="31" t="s">
        <v>278</v>
      </c>
      <c r="AC27" s="42">
        <v>2.0</v>
      </c>
      <c r="AD27" s="31" t="s">
        <v>278</v>
      </c>
      <c r="AE27" s="31" t="s">
        <v>280</v>
      </c>
      <c r="AF27" s="83" t="s">
        <v>5846</v>
      </c>
      <c r="AG27" s="44" t="s">
        <v>53</v>
      </c>
      <c r="AH27" s="30" t="s">
        <v>77</v>
      </c>
      <c r="AI27" s="42">
        <v>23948.48</v>
      </c>
      <c r="AJ27" s="42" t="s">
        <v>257</v>
      </c>
      <c r="AK27" s="42" t="s">
        <v>257</v>
      </c>
      <c r="AL27" s="42" t="s">
        <v>257</v>
      </c>
      <c r="AM27" s="45" t="s">
        <v>507</v>
      </c>
      <c r="AN27" s="31" t="s">
        <v>278</v>
      </c>
      <c r="AO27" s="31" t="s">
        <v>278</v>
      </c>
      <c r="AP27" s="31" t="s">
        <v>278</v>
      </c>
      <c r="AQ27" s="31" t="s">
        <v>278</v>
      </c>
      <c r="AR27" s="31" t="s">
        <v>278</v>
      </c>
      <c r="AS27" s="31" t="s">
        <v>278</v>
      </c>
      <c r="AT27" s="31" t="s">
        <v>278</v>
      </c>
      <c r="AU27" s="31" t="s">
        <v>278</v>
      </c>
      <c r="AV27" s="31" t="s">
        <v>278</v>
      </c>
      <c r="AW27" s="31" t="s">
        <v>278</v>
      </c>
      <c r="AX27" s="31" t="s">
        <v>278</v>
      </c>
      <c r="AY27" s="31" t="s">
        <v>278</v>
      </c>
      <c r="AZ27" s="31" t="s">
        <v>278</v>
      </c>
      <c r="BA27" s="31" t="s">
        <v>278</v>
      </c>
      <c r="BB27" s="31" t="s">
        <v>278</v>
      </c>
      <c r="BC27" s="31" t="s">
        <v>278</v>
      </c>
      <c r="BD27" s="31" t="s">
        <v>278</v>
      </c>
      <c r="BE27" s="31" t="s">
        <v>278</v>
      </c>
      <c r="BF27" s="31" t="s">
        <v>278</v>
      </c>
      <c r="BG27" s="31" t="s">
        <v>278</v>
      </c>
      <c r="BH27" s="31" t="s">
        <v>278</v>
      </c>
      <c r="BI27" s="31" t="s">
        <v>278</v>
      </c>
      <c r="BJ27" s="31" t="s">
        <v>278</v>
      </c>
      <c r="BK27" s="31" t="s">
        <v>278</v>
      </c>
      <c r="BL27" s="31" t="s">
        <v>278</v>
      </c>
      <c r="BM27" s="31" t="s">
        <v>278</v>
      </c>
      <c r="BN27" s="31" t="s">
        <v>278</v>
      </c>
      <c r="BO27" s="31" t="s">
        <v>278</v>
      </c>
      <c r="BP27" s="31" t="s">
        <v>278</v>
      </c>
      <c r="BQ27" s="31" t="s">
        <v>278</v>
      </c>
      <c r="BR27" s="28" t="s">
        <v>6667</v>
      </c>
      <c r="BS27" s="28" t="s">
        <v>6668</v>
      </c>
      <c r="BT27" s="44" t="s">
        <v>53</v>
      </c>
      <c r="BU27" s="44" t="s">
        <v>53</v>
      </c>
      <c r="BV27" s="44" t="s">
        <v>287</v>
      </c>
      <c r="BW27" s="31" t="s">
        <v>325</v>
      </c>
      <c r="BX27" s="31" t="s">
        <v>59</v>
      </c>
      <c r="BY27" s="49">
        <v>2024.0</v>
      </c>
      <c r="BZ27" s="52"/>
      <c r="CA27" s="52"/>
      <c r="CB27" s="93" t="str">
        <f t="shared" si="1"/>
        <v>Sin comentarios</v>
      </c>
      <c r="CC27" s="52">
        <f t="shared" si="2"/>
        <v>0</v>
      </c>
      <c r="CD27" s="53" t="s">
        <v>254</v>
      </c>
      <c r="CE27" s="54" t="s">
        <v>254</v>
      </c>
      <c r="CF27" s="408">
        <v>46185.0</v>
      </c>
    </row>
    <row r="28" ht="22.5" customHeight="1">
      <c r="A28" s="26" t="s">
        <v>219</v>
      </c>
      <c r="B28" s="26" t="s">
        <v>222</v>
      </c>
      <c r="C28" s="27" t="s">
        <v>6669</v>
      </c>
      <c r="D28" s="28" t="s">
        <v>5946</v>
      </c>
      <c r="E28" s="30" t="s">
        <v>39</v>
      </c>
      <c r="F28" s="30" t="s">
        <v>41</v>
      </c>
      <c r="G28" s="30" t="s">
        <v>152</v>
      </c>
      <c r="H28" s="31" t="s">
        <v>347</v>
      </c>
      <c r="I28" s="31" t="s">
        <v>278</v>
      </c>
      <c r="J28" s="31" t="s">
        <v>6672</v>
      </c>
      <c r="K28" s="31" t="s">
        <v>6672</v>
      </c>
      <c r="L28" s="31" t="s">
        <v>280</v>
      </c>
      <c r="M28" s="31" t="s">
        <v>5950</v>
      </c>
      <c r="N28" s="163">
        <v>8.60524118E8</v>
      </c>
      <c r="O28" s="31" t="s">
        <v>6674</v>
      </c>
      <c r="P28" s="30" t="s">
        <v>153</v>
      </c>
      <c r="Q28" s="31" t="s">
        <v>6675</v>
      </c>
      <c r="R28" s="31" t="s">
        <v>257</v>
      </c>
      <c r="S28" s="31">
        <v>4111.0</v>
      </c>
      <c r="T28" s="44" t="s">
        <v>235</v>
      </c>
      <c r="U28" s="28" t="s">
        <v>5954</v>
      </c>
      <c r="V28" s="28" t="s">
        <v>5955</v>
      </c>
      <c r="W28" s="28" t="s">
        <v>5956</v>
      </c>
      <c r="X28" s="28" t="s">
        <v>5957</v>
      </c>
      <c r="Y28" s="40" t="s">
        <v>278</v>
      </c>
      <c r="Z28" s="40">
        <v>45530.0</v>
      </c>
      <c r="AA28" s="28" t="s">
        <v>366</v>
      </c>
      <c r="AB28" s="31" t="s">
        <v>278</v>
      </c>
      <c r="AC28" s="42">
        <v>2.0</v>
      </c>
      <c r="AD28" s="31" t="s">
        <v>278</v>
      </c>
      <c r="AE28" s="31" t="s">
        <v>280</v>
      </c>
      <c r="AF28" s="83" t="s">
        <v>5846</v>
      </c>
      <c r="AG28" s="44" t="s">
        <v>53</v>
      </c>
      <c r="AH28" s="30" t="s">
        <v>77</v>
      </c>
      <c r="AI28" s="42">
        <v>22663.1</v>
      </c>
      <c r="AJ28" s="42" t="s">
        <v>257</v>
      </c>
      <c r="AK28" s="42" t="s">
        <v>257</v>
      </c>
      <c r="AL28" s="42" t="s">
        <v>257</v>
      </c>
      <c r="AM28" s="45" t="s">
        <v>291</v>
      </c>
      <c r="AN28" s="31" t="s">
        <v>278</v>
      </c>
      <c r="AO28" s="31" t="s">
        <v>278</v>
      </c>
      <c r="AP28" s="31" t="s">
        <v>278</v>
      </c>
      <c r="AQ28" s="31" t="s">
        <v>278</v>
      </c>
      <c r="AR28" s="31" t="s">
        <v>278</v>
      </c>
      <c r="AS28" s="31" t="s">
        <v>278</v>
      </c>
      <c r="AT28" s="31" t="s">
        <v>278</v>
      </c>
      <c r="AU28" s="31" t="s">
        <v>278</v>
      </c>
      <c r="AV28" s="31" t="s">
        <v>278</v>
      </c>
      <c r="AW28" s="31" t="s">
        <v>278</v>
      </c>
      <c r="AX28" s="31" t="s">
        <v>278</v>
      </c>
      <c r="AY28" s="31" t="s">
        <v>278</v>
      </c>
      <c r="AZ28" s="31" t="s">
        <v>278</v>
      </c>
      <c r="BA28" s="31" t="s">
        <v>278</v>
      </c>
      <c r="BB28" s="31" t="s">
        <v>278</v>
      </c>
      <c r="BC28" s="31" t="s">
        <v>278</v>
      </c>
      <c r="BD28" s="31" t="s">
        <v>278</v>
      </c>
      <c r="BE28" s="31" t="s">
        <v>278</v>
      </c>
      <c r="BF28" s="31" t="s">
        <v>278</v>
      </c>
      <c r="BG28" s="31" t="s">
        <v>278</v>
      </c>
      <c r="BH28" s="31" t="s">
        <v>278</v>
      </c>
      <c r="BI28" s="31" t="s">
        <v>278</v>
      </c>
      <c r="BJ28" s="31" t="s">
        <v>278</v>
      </c>
      <c r="BK28" s="31" t="s">
        <v>278</v>
      </c>
      <c r="BL28" s="31" t="s">
        <v>278</v>
      </c>
      <c r="BM28" s="31" t="s">
        <v>278</v>
      </c>
      <c r="BN28" s="31" t="s">
        <v>278</v>
      </c>
      <c r="BO28" s="31" t="s">
        <v>278</v>
      </c>
      <c r="BP28" s="31" t="s">
        <v>278</v>
      </c>
      <c r="BQ28" s="31" t="s">
        <v>278</v>
      </c>
      <c r="BR28" s="28" t="s">
        <v>5974</v>
      </c>
      <c r="BS28" s="28" t="s">
        <v>5975</v>
      </c>
      <c r="BT28" s="44" t="s">
        <v>278</v>
      </c>
      <c r="BU28" s="44" t="s">
        <v>53</v>
      </c>
      <c r="BV28" s="44" t="s">
        <v>287</v>
      </c>
      <c r="BW28" s="31" t="s">
        <v>325</v>
      </c>
      <c r="BX28" s="31" t="s">
        <v>59</v>
      </c>
      <c r="BY28" s="49">
        <v>2024.0</v>
      </c>
      <c r="BZ28" s="52"/>
      <c r="CA28" s="52"/>
      <c r="CB28" s="93" t="str">
        <f t="shared" si="1"/>
        <v>Sin comentarios</v>
      </c>
      <c r="CC28" s="52">
        <f t="shared" si="2"/>
        <v>0</v>
      </c>
      <c r="CD28" s="53" t="s">
        <v>254</v>
      </c>
      <c r="CE28" s="54" t="s">
        <v>254</v>
      </c>
      <c r="CF28" s="408">
        <v>46185.0</v>
      </c>
    </row>
    <row r="29" ht="22.5" customHeight="1">
      <c r="A29" s="26" t="s">
        <v>219</v>
      </c>
      <c r="B29" s="26" t="s">
        <v>222</v>
      </c>
      <c r="C29" s="27" t="s">
        <v>6699</v>
      </c>
      <c r="D29" s="28" t="s">
        <v>6700</v>
      </c>
      <c r="E29" s="30" t="s">
        <v>39</v>
      </c>
      <c r="F29" s="30" t="s">
        <v>41</v>
      </c>
      <c r="G29" s="30" t="s">
        <v>152</v>
      </c>
      <c r="H29" s="31" t="s">
        <v>347</v>
      </c>
      <c r="I29" s="31" t="s">
        <v>278</v>
      </c>
      <c r="J29" s="31" t="s">
        <v>6703</v>
      </c>
      <c r="K29" s="31" t="s">
        <v>6703</v>
      </c>
      <c r="L29" s="31" t="s">
        <v>280</v>
      </c>
      <c r="M29" s="31" t="s">
        <v>842</v>
      </c>
      <c r="N29" s="31" t="s">
        <v>845</v>
      </c>
      <c r="O29" s="31" t="s">
        <v>6706</v>
      </c>
      <c r="P29" s="30" t="s">
        <v>153</v>
      </c>
      <c r="Q29" s="31" t="s">
        <v>6707</v>
      </c>
      <c r="R29" s="31" t="s">
        <v>857</v>
      </c>
      <c r="S29" s="31">
        <v>9319.0</v>
      </c>
      <c r="T29" s="44" t="s">
        <v>188</v>
      </c>
      <c r="U29" s="28" t="s">
        <v>6708</v>
      </c>
      <c r="V29" s="28" t="s">
        <v>6709</v>
      </c>
      <c r="W29" s="28" t="s">
        <v>6710</v>
      </c>
      <c r="X29" s="28" t="s">
        <v>6711</v>
      </c>
      <c r="Y29" s="40" t="s">
        <v>278</v>
      </c>
      <c r="Z29" s="40">
        <v>45551.0</v>
      </c>
      <c r="AA29" s="28" t="s">
        <v>366</v>
      </c>
      <c r="AB29" s="31" t="s">
        <v>278</v>
      </c>
      <c r="AC29" s="42">
        <v>2.0</v>
      </c>
      <c r="AD29" s="31" t="s">
        <v>278</v>
      </c>
      <c r="AE29" s="31" t="s">
        <v>280</v>
      </c>
      <c r="AF29" s="83" t="s">
        <v>5846</v>
      </c>
      <c r="AG29" s="44" t="s">
        <v>53</v>
      </c>
      <c r="AH29" s="30" t="s">
        <v>77</v>
      </c>
      <c r="AI29" s="42">
        <v>36279.55</v>
      </c>
      <c r="AJ29" s="42" t="s">
        <v>257</v>
      </c>
      <c r="AK29" s="42" t="s">
        <v>257</v>
      </c>
      <c r="AL29" s="42" t="s">
        <v>257</v>
      </c>
      <c r="AM29" s="45" t="s">
        <v>291</v>
      </c>
      <c r="AN29" s="31" t="s">
        <v>278</v>
      </c>
      <c r="AO29" s="31" t="s">
        <v>278</v>
      </c>
      <c r="AP29" s="31" t="s">
        <v>278</v>
      </c>
      <c r="AQ29" s="31" t="s">
        <v>278</v>
      </c>
      <c r="AR29" s="31" t="s">
        <v>278</v>
      </c>
      <c r="AS29" s="31" t="s">
        <v>278</v>
      </c>
      <c r="AT29" s="31" t="s">
        <v>278</v>
      </c>
      <c r="AU29" s="31" t="s">
        <v>278</v>
      </c>
      <c r="AV29" s="31" t="s">
        <v>278</v>
      </c>
      <c r="AW29" s="31" t="s">
        <v>278</v>
      </c>
      <c r="AX29" s="31" t="s">
        <v>278</v>
      </c>
      <c r="AY29" s="31" t="s">
        <v>278</v>
      </c>
      <c r="AZ29" s="31" t="s">
        <v>278</v>
      </c>
      <c r="BA29" s="31" t="s">
        <v>278</v>
      </c>
      <c r="BB29" s="31" t="s">
        <v>278</v>
      </c>
      <c r="BC29" s="31" t="s">
        <v>278</v>
      </c>
      <c r="BD29" s="31" t="s">
        <v>278</v>
      </c>
      <c r="BE29" s="31" t="s">
        <v>278</v>
      </c>
      <c r="BF29" s="31" t="s">
        <v>278</v>
      </c>
      <c r="BG29" s="31" t="s">
        <v>278</v>
      </c>
      <c r="BH29" s="31" t="s">
        <v>278</v>
      </c>
      <c r="BI29" s="31" t="s">
        <v>278</v>
      </c>
      <c r="BJ29" s="31" t="s">
        <v>278</v>
      </c>
      <c r="BK29" s="31" t="s">
        <v>278</v>
      </c>
      <c r="BL29" s="31" t="s">
        <v>278</v>
      </c>
      <c r="BM29" s="31" t="s">
        <v>278</v>
      </c>
      <c r="BN29" s="31" t="s">
        <v>278</v>
      </c>
      <c r="BO29" s="31" t="s">
        <v>278</v>
      </c>
      <c r="BP29" s="31" t="s">
        <v>278</v>
      </c>
      <c r="BQ29" s="31" t="s">
        <v>278</v>
      </c>
      <c r="BR29" s="28" t="s">
        <v>6716</v>
      </c>
      <c r="BS29" s="28" t="s">
        <v>6717</v>
      </c>
      <c r="BT29" s="44" t="s">
        <v>278</v>
      </c>
      <c r="BU29" s="44" t="s">
        <v>53</v>
      </c>
      <c r="BV29" s="44" t="s">
        <v>287</v>
      </c>
      <c r="BW29" s="31" t="s">
        <v>325</v>
      </c>
      <c r="BX29" s="31" t="s">
        <v>59</v>
      </c>
      <c r="BY29" s="49">
        <v>2024.0</v>
      </c>
      <c r="BZ29" s="52"/>
      <c r="CA29" s="52"/>
      <c r="CB29" s="93" t="str">
        <f t="shared" si="1"/>
        <v>Sin comentarios</v>
      </c>
      <c r="CC29" s="52">
        <f t="shared" si="2"/>
        <v>0</v>
      </c>
      <c r="CD29" s="53" t="s">
        <v>254</v>
      </c>
      <c r="CE29" s="54" t="s">
        <v>254</v>
      </c>
      <c r="CF29" s="408">
        <v>46185.0</v>
      </c>
    </row>
    <row r="30" ht="22.5" customHeight="1">
      <c r="A30" s="26" t="s">
        <v>219</v>
      </c>
      <c r="B30" s="26" t="s">
        <v>222</v>
      </c>
      <c r="C30" s="27" t="s">
        <v>6721</v>
      </c>
      <c r="D30" s="28" t="s">
        <v>6723</v>
      </c>
      <c r="E30" s="30" t="s">
        <v>39</v>
      </c>
      <c r="F30" s="30" t="s">
        <v>41</v>
      </c>
      <c r="G30" s="30" t="s">
        <v>152</v>
      </c>
      <c r="H30" s="31" t="s">
        <v>347</v>
      </c>
      <c r="I30" s="31" t="s">
        <v>278</v>
      </c>
      <c r="J30" s="31" t="s">
        <v>6727</v>
      </c>
      <c r="K30" s="31" t="s">
        <v>6727</v>
      </c>
      <c r="L30" s="31" t="s">
        <v>280</v>
      </c>
      <c r="M30" s="31" t="s">
        <v>6729</v>
      </c>
      <c r="N30" s="31" t="s">
        <v>6730</v>
      </c>
      <c r="O30" s="31" t="s">
        <v>6731</v>
      </c>
      <c r="P30" s="30" t="s">
        <v>153</v>
      </c>
      <c r="Q30" s="31" t="s">
        <v>6734</v>
      </c>
      <c r="R30" s="31" t="s">
        <v>257</v>
      </c>
      <c r="S30" s="31">
        <v>4111.0</v>
      </c>
      <c r="T30" s="44" t="s">
        <v>72</v>
      </c>
      <c r="U30" s="28" t="s">
        <v>6737</v>
      </c>
      <c r="V30" s="28" t="s">
        <v>6739</v>
      </c>
      <c r="W30" s="28" t="s">
        <v>6741</v>
      </c>
      <c r="X30" s="28" t="s">
        <v>6742</v>
      </c>
      <c r="Y30" s="40" t="s">
        <v>278</v>
      </c>
      <c r="Z30" s="40">
        <v>45524.0</v>
      </c>
      <c r="AA30" s="28" t="s">
        <v>366</v>
      </c>
      <c r="AB30" s="31" t="s">
        <v>278</v>
      </c>
      <c r="AC30" s="42">
        <v>2.0</v>
      </c>
      <c r="AD30" s="31" t="s">
        <v>278</v>
      </c>
      <c r="AE30" s="31" t="s">
        <v>280</v>
      </c>
      <c r="AF30" s="83" t="s">
        <v>5846</v>
      </c>
      <c r="AG30" s="44" t="s">
        <v>53</v>
      </c>
      <c r="AH30" s="30" t="s">
        <v>77</v>
      </c>
      <c r="AI30" s="42">
        <v>5446.65</v>
      </c>
      <c r="AJ30" s="42" t="s">
        <v>257</v>
      </c>
      <c r="AK30" s="42" t="s">
        <v>257</v>
      </c>
      <c r="AL30" s="42" t="s">
        <v>257</v>
      </c>
      <c r="AM30" s="45" t="s">
        <v>507</v>
      </c>
      <c r="AN30" s="31" t="s">
        <v>278</v>
      </c>
      <c r="AO30" s="31" t="s">
        <v>278</v>
      </c>
      <c r="AP30" s="31" t="s">
        <v>278</v>
      </c>
      <c r="AQ30" s="31" t="s">
        <v>278</v>
      </c>
      <c r="AR30" s="31" t="s">
        <v>278</v>
      </c>
      <c r="AS30" s="31" t="s">
        <v>278</v>
      </c>
      <c r="AT30" s="31" t="s">
        <v>278</v>
      </c>
      <c r="AU30" s="31" t="s">
        <v>278</v>
      </c>
      <c r="AV30" s="31" t="s">
        <v>278</v>
      </c>
      <c r="AW30" s="31" t="s">
        <v>278</v>
      </c>
      <c r="AX30" s="31" t="s">
        <v>278</v>
      </c>
      <c r="AY30" s="31" t="s">
        <v>278</v>
      </c>
      <c r="AZ30" s="31" t="s">
        <v>278</v>
      </c>
      <c r="BA30" s="31" t="s">
        <v>278</v>
      </c>
      <c r="BB30" s="31" t="s">
        <v>278</v>
      </c>
      <c r="BC30" s="31" t="s">
        <v>278</v>
      </c>
      <c r="BD30" s="31" t="s">
        <v>278</v>
      </c>
      <c r="BE30" s="31" t="s">
        <v>278</v>
      </c>
      <c r="BF30" s="31" t="s">
        <v>278</v>
      </c>
      <c r="BG30" s="31" t="s">
        <v>278</v>
      </c>
      <c r="BH30" s="31" t="s">
        <v>278</v>
      </c>
      <c r="BI30" s="31" t="s">
        <v>278</v>
      </c>
      <c r="BJ30" s="31" t="s">
        <v>278</v>
      </c>
      <c r="BK30" s="31" t="s">
        <v>278</v>
      </c>
      <c r="BL30" s="31" t="s">
        <v>278</v>
      </c>
      <c r="BM30" s="31" t="s">
        <v>278</v>
      </c>
      <c r="BN30" s="31" t="s">
        <v>278</v>
      </c>
      <c r="BO30" s="31" t="s">
        <v>278</v>
      </c>
      <c r="BP30" s="31" t="s">
        <v>278</v>
      </c>
      <c r="BQ30" s="31" t="s">
        <v>278</v>
      </c>
      <c r="BR30" s="28" t="s">
        <v>6755</v>
      </c>
      <c r="BS30" s="28" t="s">
        <v>6757</v>
      </c>
      <c r="BT30" s="44" t="s">
        <v>278</v>
      </c>
      <c r="BU30" s="44" t="s">
        <v>53</v>
      </c>
      <c r="BV30" s="44" t="s">
        <v>287</v>
      </c>
      <c r="BW30" s="31" t="s">
        <v>325</v>
      </c>
      <c r="BX30" s="31" t="s">
        <v>59</v>
      </c>
      <c r="BY30" s="49">
        <v>2024.0</v>
      </c>
      <c r="BZ30" s="52"/>
      <c r="CA30" s="52"/>
      <c r="CB30" s="93" t="str">
        <f t="shared" si="1"/>
        <v>Sin comentarios</v>
      </c>
      <c r="CC30" s="52">
        <f t="shared" si="2"/>
        <v>0</v>
      </c>
      <c r="CD30" s="53" t="s">
        <v>254</v>
      </c>
      <c r="CE30" s="54" t="s">
        <v>254</v>
      </c>
      <c r="CF30" s="408">
        <v>46185.0</v>
      </c>
    </row>
    <row r="31" ht="22.5" customHeight="1">
      <c r="A31" s="26" t="s">
        <v>219</v>
      </c>
      <c r="B31" s="26" t="s">
        <v>222</v>
      </c>
      <c r="C31" s="27" t="s">
        <v>6761</v>
      </c>
      <c r="D31" s="28" t="s">
        <v>6762</v>
      </c>
      <c r="E31" s="30" t="s">
        <v>39</v>
      </c>
      <c r="F31" s="30" t="s">
        <v>41</v>
      </c>
      <c r="G31" s="30" t="s">
        <v>152</v>
      </c>
      <c r="H31" s="31" t="s">
        <v>347</v>
      </c>
      <c r="I31" s="31" t="s">
        <v>278</v>
      </c>
      <c r="J31" s="31" t="s">
        <v>6763</v>
      </c>
      <c r="K31" s="31" t="s">
        <v>6763</v>
      </c>
      <c r="L31" s="31" t="s">
        <v>280</v>
      </c>
      <c r="M31" s="31" t="s">
        <v>5832</v>
      </c>
      <c r="N31" s="31" t="s">
        <v>5833</v>
      </c>
      <c r="O31" s="31" t="s">
        <v>6764</v>
      </c>
      <c r="P31" s="30" t="s">
        <v>153</v>
      </c>
      <c r="Q31" s="31" t="s">
        <v>6765</v>
      </c>
      <c r="R31" s="31" t="s">
        <v>5836</v>
      </c>
      <c r="S31" s="31">
        <v>4290.0</v>
      </c>
      <c r="T31" s="44" t="s">
        <v>154</v>
      </c>
      <c r="U31" s="28" t="s">
        <v>6766</v>
      </c>
      <c r="V31" s="28" t="s">
        <v>6767</v>
      </c>
      <c r="W31" s="28" t="s">
        <v>6768</v>
      </c>
      <c r="X31" s="28" t="s">
        <v>6769</v>
      </c>
      <c r="Y31" s="40" t="s">
        <v>278</v>
      </c>
      <c r="Z31" s="40">
        <v>45535.0</v>
      </c>
      <c r="AA31" s="28" t="s">
        <v>366</v>
      </c>
      <c r="AB31" s="31" t="s">
        <v>278</v>
      </c>
      <c r="AC31" s="42">
        <v>2.0</v>
      </c>
      <c r="AD31" s="31" t="s">
        <v>278</v>
      </c>
      <c r="AE31" s="31" t="s">
        <v>280</v>
      </c>
      <c r="AF31" s="83" t="s">
        <v>5846</v>
      </c>
      <c r="AG31" s="44" t="s">
        <v>53</v>
      </c>
      <c r="AH31" s="30" t="s">
        <v>77</v>
      </c>
      <c r="AI31" s="42" t="s">
        <v>257</v>
      </c>
      <c r="AJ31" s="42" t="s">
        <v>257</v>
      </c>
      <c r="AK31" s="42" t="s">
        <v>257</v>
      </c>
      <c r="AL31" s="42" t="s">
        <v>257</v>
      </c>
      <c r="AM31" s="45" t="s">
        <v>507</v>
      </c>
      <c r="AN31" s="31" t="s">
        <v>278</v>
      </c>
      <c r="AO31" s="31" t="s">
        <v>278</v>
      </c>
      <c r="AP31" s="31" t="s">
        <v>278</v>
      </c>
      <c r="AQ31" s="31" t="s">
        <v>278</v>
      </c>
      <c r="AR31" s="31" t="s">
        <v>278</v>
      </c>
      <c r="AS31" s="31" t="s">
        <v>278</v>
      </c>
      <c r="AT31" s="31" t="s">
        <v>278</v>
      </c>
      <c r="AU31" s="31" t="s">
        <v>278</v>
      </c>
      <c r="AV31" s="31" t="s">
        <v>278</v>
      </c>
      <c r="AW31" s="31" t="s">
        <v>278</v>
      </c>
      <c r="AX31" s="31" t="s">
        <v>278</v>
      </c>
      <c r="AY31" s="31" t="s">
        <v>278</v>
      </c>
      <c r="AZ31" s="31" t="s">
        <v>278</v>
      </c>
      <c r="BA31" s="31" t="s">
        <v>278</v>
      </c>
      <c r="BB31" s="31" t="s">
        <v>278</v>
      </c>
      <c r="BC31" s="31" t="s">
        <v>278</v>
      </c>
      <c r="BD31" s="31" t="s">
        <v>278</v>
      </c>
      <c r="BE31" s="31" t="s">
        <v>278</v>
      </c>
      <c r="BF31" s="31" t="s">
        <v>278</v>
      </c>
      <c r="BG31" s="31" t="s">
        <v>278</v>
      </c>
      <c r="BH31" s="31" t="s">
        <v>278</v>
      </c>
      <c r="BI31" s="31" t="s">
        <v>278</v>
      </c>
      <c r="BJ31" s="31" t="s">
        <v>278</v>
      </c>
      <c r="BK31" s="31" t="s">
        <v>278</v>
      </c>
      <c r="BL31" s="31" t="s">
        <v>278</v>
      </c>
      <c r="BM31" s="31" t="s">
        <v>278</v>
      </c>
      <c r="BN31" s="31" t="s">
        <v>278</v>
      </c>
      <c r="BO31" s="31" t="s">
        <v>278</v>
      </c>
      <c r="BP31" s="31" t="s">
        <v>278</v>
      </c>
      <c r="BQ31" s="31" t="s">
        <v>278</v>
      </c>
      <c r="BR31" s="28" t="s">
        <v>6786</v>
      </c>
      <c r="BS31" s="28" t="s">
        <v>6787</v>
      </c>
      <c r="BT31" s="44" t="s">
        <v>278</v>
      </c>
      <c r="BU31" s="44" t="s">
        <v>53</v>
      </c>
      <c r="BV31" s="44" t="s">
        <v>287</v>
      </c>
      <c r="BW31" s="31" t="s">
        <v>325</v>
      </c>
      <c r="BX31" s="31" t="s">
        <v>59</v>
      </c>
      <c r="BY31" s="49">
        <v>2024.0</v>
      </c>
      <c r="BZ31" s="52"/>
      <c r="CA31" s="52"/>
      <c r="CB31" s="93" t="str">
        <f t="shared" si="1"/>
        <v>Sin comentarios</v>
      </c>
      <c r="CC31" s="52">
        <f t="shared" si="2"/>
        <v>0</v>
      </c>
      <c r="CD31" s="53" t="s">
        <v>254</v>
      </c>
      <c r="CE31" s="54" t="s">
        <v>254</v>
      </c>
      <c r="CF31" s="408">
        <v>46185.0</v>
      </c>
    </row>
    <row r="32" ht="22.5" customHeight="1">
      <c r="A32" s="26" t="s">
        <v>219</v>
      </c>
      <c r="B32" s="26" t="s">
        <v>222</v>
      </c>
      <c r="C32" s="27" t="s">
        <v>6798</v>
      </c>
      <c r="D32" s="28" t="s">
        <v>6799</v>
      </c>
      <c r="E32" s="30" t="s">
        <v>39</v>
      </c>
      <c r="F32" s="30" t="s">
        <v>41</v>
      </c>
      <c r="G32" s="30" t="s">
        <v>152</v>
      </c>
      <c r="H32" s="31" t="s">
        <v>347</v>
      </c>
      <c r="I32" s="31" t="s">
        <v>278</v>
      </c>
      <c r="J32" s="31" t="s">
        <v>6800</v>
      </c>
      <c r="K32" s="31" t="s">
        <v>6800</v>
      </c>
      <c r="L32" s="31" t="s">
        <v>280</v>
      </c>
      <c r="M32" s="31" t="s">
        <v>5832</v>
      </c>
      <c r="N32" s="31" t="s">
        <v>5833</v>
      </c>
      <c r="O32" s="31" t="s">
        <v>6801</v>
      </c>
      <c r="P32" s="30" t="s">
        <v>153</v>
      </c>
      <c r="Q32" s="31" t="s">
        <v>6802</v>
      </c>
      <c r="R32" s="31" t="s">
        <v>5836</v>
      </c>
      <c r="S32" s="31">
        <v>4290.0</v>
      </c>
      <c r="T32" s="412" t="s">
        <v>101</v>
      </c>
      <c r="U32" s="28" t="s">
        <v>6805</v>
      </c>
      <c r="V32" s="28" t="s">
        <v>6806</v>
      </c>
      <c r="W32" s="28" t="s">
        <v>6807</v>
      </c>
      <c r="X32" s="28" t="s">
        <v>6809</v>
      </c>
      <c r="Y32" s="40" t="s">
        <v>278</v>
      </c>
      <c r="Z32" s="40">
        <v>45537.0</v>
      </c>
      <c r="AA32" s="28" t="s">
        <v>366</v>
      </c>
      <c r="AB32" s="31" t="s">
        <v>278</v>
      </c>
      <c r="AC32" s="42">
        <v>2.0</v>
      </c>
      <c r="AD32" s="31" t="s">
        <v>278</v>
      </c>
      <c r="AE32" s="31" t="s">
        <v>280</v>
      </c>
      <c r="AF32" s="83" t="s">
        <v>198</v>
      </c>
      <c r="AG32" s="44" t="s">
        <v>53</v>
      </c>
      <c r="AH32" s="30" t="s">
        <v>77</v>
      </c>
      <c r="AI32" s="42" t="s">
        <v>257</v>
      </c>
      <c r="AJ32" s="42" t="s">
        <v>257</v>
      </c>
      <c r="AK32" s="42" t="s">
        <v>257</v>
      </c>
      <c r="AL32" s="42" t="s">
        <v>257</v>
      </c>
      <c r="AM32" s="45" t="s">
        <v>257</v>
      </c>
      <c r="AN32" s="31" t="s">
        <v>278</v>
      </c>
      <c r="AO32" s="31" t="s">
        <v>278</v>
      </c>
      <c r="AP32" s="31" t="s">
        <v>278</v>
      </c>
      <c r="AQ32" s="31" t="s">
        <v>278</v>
      </c>
      <c r="AR32" s="31" t="s">
        <v>278</v>
      </c>
      <c r="AS32" s="31" t="s">
        <v>278</v>
      </c>
      <c r="AT32" s="31" t="s">
        <v>278</v>
      </c>
      <c r="AU32" s="31" t="s">
        <v>278</v>
      </c>
      <c r="AV32" s="31" t="s">
        <v>278</v>
      </c>
      <c r="AW32" s="31" t="s">
        <v>278</v>
      </c>
      <c r="AX32" s="31" t="s">
        <v>278</v>
      </c>
      <c r="AY32" s="31" t="s">
        <v>278</v>
      </c>
      <c r="AZ32" s="31" t="s">
        <v>278</v>
      </c>
      <c r="BA32" s="31" t="s">
        <v>278</v>
      </c>
      <c r="BB32" s="31" t="s">
        <v>278</v>
      </c>
      <c r="BC32" s="31" t="s">
        <v>278</v>
      </c>
      <c r="BD32" s="31" t="s">
        <v>278</v>
      </c>
      <c r="BE32" s="31" t="s">
        <v>278</v>
      </c>
      <c r="BF32" s="31" t="s">
        <v>278</v>
      </c>
      <c r="BG32" s="31" t="s">
        <v>278</v>
      </c>
      <c r="BH32" s="31" t="s">
        <v>278</v>
      </c>
      <c r="BI32" s="31" t="s">
        <v>278</v>
      </c>
      <c r="BJ32" s="31" t="s">
        <v>278</v>
      </c>
      <c r="BK32" s="31" t="s">
        <v>278</v>
      </c>
      <c r="BL32" s="31" t="s">
        <v>278</v>
      </c>
      <c r="BM32" s="31" t="s">
        <v>278</v>
      </c>
      <c r="BN32" s="31" t="s">
        <v>278</v>
      </c>
      <c r="BO32" s="31" t="s">
        <v>278</v>
      </c>
      <c r="BP32" s="31" t="s">
        <v>278</v>
      </c>
      <c r="BQ32" s="31" t="s">
        <v>278</v>
      </c>
      <c r="BR32" s="28" t="s">
        <v>6813</v>
      </c>
      <c r="BS32" s="28" t="s">
        <v>6814</v>
      </c>
      <c r="BT32" s="44" t="s">
        <v>278</v>
      </c>
      <c r="BU32" s="44" t="s">
        <v>53</v>
      </c>
      <c r="BV32" s="44" t="s">
        <v>287</v>
      </c>
      <c r="BW32" s="31" t="s">
        <v>325</v>
      </c>
      <c r="BX32" s="31" t="s">
        <v>59</v>
      </c>
      <c r="BY32" s="49">
        <v>2024.0</v>
      </c>
      <c r="BZ32" s="52"/>
      <c r="CA32" s="52"/>
      <c r="CB32" s="93" t="str">
        <f t="shared" si="1"/>
        <v>Sin comentarios</v>
      </c>
      <c r="CC32" s="52">
        <f t="shared" si="2"/>
        <v>0</v>
      </c>
      <c r="CD32" s="53" t="s">
        <v>254</v>
      </c>
      <c r="CE32" s="54" t="s">
        <v>254</v>
      </c>
      <c r="CF32" s="408">
        <v>46185.0</v>
      </c>
    </row>
    <row r="33" ht="22.5" customHeight="1">
      <c r="A33" s="26" t="s">
        <v>219</v>
      </c>
      <c r="B33" s="26" t="s">
        <v>222</v>
      </c>
      <c r="C33" s="27" t="s">
        <v>6822</v>
      </c>
      <c r="D33" s="28" t="s">
        <v>6824</v>
      </c>
      <c r="E33" s="30" t="s">
        <v>39</v>
      </c>
      <c r="F33" s="30" t="s">
        <v>41</v>
      </c>
      <c r="G33" s="30" t="s">
        <v>152</v>
      </c>
      <c r="H33" s="31" t="s">
        <v>347</v>
      </c>
      <c r="I33" s="31" t="s">
        <v>278</v>
      </c>
      <c r="J33" s="31" t="s">
        <v>6827</v>
      </c>
      <c r="K33" s="31" t="s">
        <v>6827</v>
      </c>
      <c r="L33" s="31" t="s">
        <v>280</v>
      </c>
      <c r="M33" s="31" t="s">
        <v>6829</v>
      </c>
      <c r="N33" s="31" t="s">
        <v>257</v>
      </c>
      <c r="O33" s="31" t="s">
        <v>6831</v>
      </c>
      <c r="P33" s="30" t="s">
        <v>153</v>
      </c>
      <c r="Q33" s="31" t="s">
        <v>6832</v>
      </c>
      <c r="R33" s="31" t="s">
        <v>257</v>
      </c>
      <c r="S33" s="31">
        <v>4111.0</v>
      </c>
      <c r="T33" s="44" t="s">
        <v>178</v>
      </c>
      <c r="U33" s="28" t="s">
        <v>6833</v>
      </c>
      <c r="V33" s="28" t="s">
        <v>6834</v>
      </c>
      <c r="W33" s="28" t="s">
        <v>6835</v>
      </c>
      <c r="X33" s="28" t="s">
        <v>6836</v>
      </c>
      <c r="Y33" s="40" t="s">
        <v>278</v>
      </c>
      <c r="Z33" s="40">
        <v>45537.0</v>
      </c>
      <c r="AA33" s="28" t="s">
        <v>366</v>
      </c>
      <c r="AB33" s="31" t="s">
        <v>278</v>
      </c>
      <c r="AC33" s="42">
        <v>2.0</v>
      </c>
      <c r="AD33" s="31" t="s">
        <v>278</v>
      </c>
      <c r="AE33" s="31" t="s">
        <v>280</v>
      </c>
      <c r="AF33" s="83" t="s">
        <v>198</v>
      </c>
      <c r="AG33" s="44" t="s">
        <v>53</v>
      </c>
      <c r="AH33" s="30" t="s">
        <v>77</v>
      </c>
      <c r="AI33" s="42" t="s">
        <v>257</v>
      </c>
      <c r="AJ33" s="42" t="s">
        <v>257</v>
      </c>
      <c r="AK33" s="42" t="s">
        <v>257</v>
      </c>
      <c r="AL33" s="42" t="s">
        <v>257</v>
      </c>
      <c r="AM33" s="45" t="s">
        <v>257</v>
      </c>
      <c r="AN33" s="31" t="s">
        <v>278</v>
      </c>
      <c r="AO33" s="31" t="s">
        <v>278</v>
      </c>
      <c r="AP33" s="31" t="s">
        <v>278</v>
      </c>
      <c r="AQ33" s="31" t="s">
        <v>278</v>
      </c>
      <c r="AR33" s="31" t="s">
        <v>278</v>
      </c>
      <c r="AS33" s="31" t="s">
        <v>278</v>
      </c>
      <c r="AT33" s="31" t="s">
        <v>278</v>
      </c>
      <c r="AU33" s="31" t="s">
        <v>278</v>
      </c>
      <c r="AV33" s="31" t="s">
        <v>278</v>
      </c>
      <c r="AW33" s="31" t="s">
        <v>278</v>
      </c>
      <c r="AX33" s="31" t="s">
        <v>278</v>
      </c>
      <c r="AY33" s="31" t="s">
        <v>278</v>
      </c>
      <c r="AZ33" s="31" t="s">
        <v>278</v>
      </c>
      <c r="BA33" s="31" t="s">
        <v>278</v>
      </c>
      <c r="BB33" s="31" t="s">
        <v>278</v>
      </c>
      <c r="BC33" s="31" t="s">
        <v>278</v>
      </c>
      <c r="BD33" s="31" t="s">
        <v>278</v>
      </c>
      <c r="BE33" s="31" t="s">
        <v>278</v>
      </c>
      <c r="BF33" s="31" t="s">
        <v>278</v>
      </c>
      <c r="BG33" s="31" t="s">
        <v>278</v>
      </c>
      <c r="BH33" s="31" t="s">
        <v>278</v>
      </c>
      <c r="BI33" s="31" t="s">
        <v>278</v>
      </c>
      <c r="BJ33" s="31" t="s">
        <v>278</v>
      </c>
      <c r="BK33" s="31" t="s">
        <v>278</v>
      </c>
      <c r="BL33" s="31" t="s">
        <v>278</v>
      </c>
      <c r="BM33" s="31" t="s">
        <v>278</v>
      </c>
      <c r="BN33" s="31" t="s">
        <v>278</v>
      </c>
      <c r="BO33" s="31" t="s">
        <v>278</v>
      </c>
      <c r="BP33" s="31" t="s">
        <v>278</v>
      </c>
      <c r="BQ33" s="31" t="s">
        <v>278</v>
      </c>
      <c r="BR33" s="28" t="s">
        <v>6842</v>
      </c>
      <c r="BS33" s="28" t="s">
        <v>6843</v>
      </c>
      <c r="BT33" s="44" t="s">
        <v>278</v>
      </c>
      <c r="BU33" s="44" t="s">
        <v>53</v>
      </c>
      <c r="BV33" s="44" t="s">
        <v>287</v>
      </c>
      <c r="BW33" s="31" t="s">
        <v>325</v>
      </c>
      <c r="BX33" s="31" t="s">
        <v>59</v>
      </c>
      <c r="BY33" s="49">
        <v>2024.0</v>
      </c>
      <c r="BZ33" s="52"/>
      <c r="CA33" s="52"/>
      <c r="CB33" s="93" t="str">
        <f t="shared" si="1"/>
        <v>Sin comentarios</v>
      </c>
      <c r="CC33" s="52">
        <f t="shared" si="2"/>
        <v>0</v>
      </c>
      <c r="CD33" s="53" t="s">
        <v>254</v>
      </c>
      <c r="CE33" s="54" t="s">
        <v>254</v>
      </c>
      <c r="CF33" s="408">
        <v>46185.0</v>
      </c>
    </row>
    <row r="34" ht="22.5" customHeight="1">
      <c r="A34" s="26" t="s">
        <v>219</v>
      </c>
      <c r="B34" s="26" t="s">
        <v>222</v>
      </c>
      <c r="C34" s="27" t="s">
        <v>6849</v>
      </c>
      <c r="D34" s="28" t="s">
        <v>6850</v>
      </c>
      <c r="E34" s="30" t="s">
        <v>39</v>
      </c>
      <c r="F34" s="30" t="s">
        <v>41</v>
      </c>
      <c r="G34" s="30" t="s">
        <v>152</v>
      </c>
      <c r="H34" s="31" t="s">
        <v>347</v>
      </c>
      <c r="I34" s="31" t="s">
        <v>278</v>
      </c>
      <c r="J34" s="31" t="s">
        <v>6851</v>
      </c>
      <c r="K34" s="31" t="s">
        <v>6851</v>
      </c>
      <c r="L34" s="31" t="s">
        <v>280</v>
      </c>
      <c r="M34" s="31" t="s">
        <v>6852</v>
      </c>
      <c r="N34" s="31" t="s">
        <v>459</v>
      </c>
      <c r="O34" s="31" t="s">
        <v>6853</v>
      </c>
      <c r="P34" s="30" t="s">
        <v>153</v>
      </c>
      <c r="Q34" s="31" t="s">
        <v>6854</v>
      </c>
      <c r="R34" s="31" t="s">
        <v>257</v>
      </c>
      <c r="S34" s="31">
        <v>8411.0</v>
      </c>
      <c r="T34" s="44" t="s">
        <v>178</v>
      </c>
      <c r="U34" s="28" t="s">
        <v>6855</v>
      </c>
      <c r="V34" s="28" t="s">
        <v>6856</v>
      </c>
      <c r="W34" s="28" t="s">
        <v>6857</v>
      </c>
      <c r="X34" s="28" t="s">
        <v>6858</v>
      </c>
      <c r="Y34" s="40" t="s">
        <v>278</v>
      </c>
      <c r="Z34" s="40">
        <v>45544.0</v>
      </c>
      <c r="AA34" s="28" t="s">
        <v>366</v>
      </c>
      <c r="AB34" s="31" t="s">
        <v>278</v>
      </c>
      <c r="AC34" s="42">
        <v>2.0</v>
      </c>
      <c r="AD34" s="31" t="s">
        <v>278</v>
      </c>
      <c r="AE34" s="31" t="s">
        <v>280</v>
      </c>
      <c r="AF34" s="83" t="s">
        <v>6859</v>
      </c>
      <c r="AG34" s="44" t="s">
        <v>53</v>
      </c>
      <c r="AH34" s="30" t="s">
        <v>77</v>
      </c>
      <c r="AI34" s="42" t="s">
        <v>257</v>
      </c>
      <c r="AJ34" s="42" t="s">
        <v>257</v>
      </c>
      <c r="AK34" s="42" t="s">
        <v>257</v>
      </c>
      <c r="AL34" s="42" t="s">
        <v>257</v>
      </c>
      <c r="AM34" s="45" t="s">
        <v>257</v>
      </c>
      <c r="AN34" s="31" t="s">
        <v>278</v>
      </c>
      <c r="AO34" s="31" t="s">
        <v>278</v>
      </c>
      <c r="AP34" s="31" t="s">
        <v>278</v>
      </c>
      <c r="AQ34" s="31" t="s">
        <v>278</v>
      </c>
      <c r="AR34" s="31" t="s">
        <v>278</v>
      </c>
      <c r="AS34" s="31" t="s">
        <v>278</v>
      </c>
      <c r="AT34" s="31" t="s">
        <v>278</v>
      </c>
      <c r="AU34" s="31" t="s">
        <v>278</v>
      </c>
      <c r="AV34" s="31" t="s">
        <v>278</v>
      </c>
      <c r="AW34" s="31" t="s">
        <v>278</v>
      </c>
      <c r="AX34" s="31" t="s">
        <v>278</v>
      </c>
      <c r="AY34" s="31" t="s">
        <v>278</v>
      </c>
      <c r="AZ34" s="31" t="s">
        <v>278</v>
      </c>
      <c r="BA34" s="31" t="s">
        <v>278</v>
      </c>
      <c r="BB34" s="31" t="s">
        <v>278</v>
      </c>
      <c r="BC34" s="31" t="s">
        <v>278</v>
      </c>
      <c r="BD34" s="31" t="s">
        <v>278</v>
      </c>
      <c r="BE34" s="31" t="s">
        <v>278</v>
      </c>
      <c r="BF34" s="31" t="s">
        <v>278</v>
      </c>
      <c r="BG34" s="31" t="s">
        <v>278</v>
      </c>
      <c r="BH34" s="31" t="s">
        <v>278</v>
      </c>
      <c r="BI34" s="31" t="s">
        <v>278</v>
      </c>
      <c r="BJ34" s="31" t="s">
        <v>278</v>
      </c>
      <c r="BK34" s="31" t="s">
        <v>278</v>
      </c>
      <c r="BL34" s="31" t="s">
        <v>278</v>
      </c>
      <c r="BM34" s="31" t="s">
        <v>278</v>
      </c>
      <c r="BN34" s="31" t="s">
        <v>278</v>
      </c>
      <c r="BO34" s="31" t="s">
        <v>278</v>
      </c>
      <c r="BP34" s="31" t="s">
        <v>278</v>
      </c>
      <c r="BQ34" s="31" t="s">
        <v>278</v>
      </c>
      <c r="BR34" s="28" t="s">
        <v>6871</v>
      </c>
      <c r="BS34" s="28" t="s">
        <v>6873</v>
      </c>
      <c r="BT34" s="44" t="s">
        <v>278</v>
      </c>
      <c r="BU34" s="44" t="s">
        <v>53</v>
      </c>
      <c r="BV34" s="44" t="s">
        <v>287</v>
      </c>
      <c r="BW34" s="31" t="s">
        <v>325</v>
      </c>
      <c r="BX34" s="31" t="s">
        <v>59</v>
      </c>
      <c r="BY34" s="49">
        <v>2024.0</v>
      </c>
      <c r="BZ34" s="52"/>
      <c r="CA34" s="52"/>
      <c r="CB34" s="93" t="str">
        <f t="shared" si="1"/>
        <v>Sin comentarios</v>
      </c>
      <c r="CC34" s="52">
        <f t="shared" si="2"/>
        <v>0</v>
      </c>
      <c r="CD34" s="53" t="s">
        <v>254</v>
      </c>
      <c r="CE34" s="54" t="s">
        <v>254</v>
      </c>
      <c r="CF34" s="408">
        <v>46185.0</v>
      </c>
    </row>
    <row r="35" ht="22.5" customHeight="1">
      <c r="A35" s="26" t="s">
        <v>219</v>
      </c>
      <c r="B35" s="26" t="s">
        <v>222</v>
      </c>
      <c r="C35" s="27" t="s">
        <v>6877</v>
      </c>
      <c r="D35" s="28" t="s">
        <v>6879</v>
      </c>
      <c r="E35" s="30" t="s">
        <v>39</v>
      </c>
      <c r="F35" s="30" t="s">
        <v>41</v>
      </c>
      <c r="G35" s="30" t="s">
        <v>152</v>
      </c>
      <c r="H35" s="31" t="s">
        <v>347</v>
      </c>
      <c r="I35" s="31" t="s">
        <v>278</v>
      </c>
      <c r="J35" s="31" t="s">
        <v>6880</v>
      </c>
      <c r="K35" s="31" t="s">
        <v>6880</v>
      </c>
      <c r="L35" s="31" t="s">
        <v>280</v>
      </c>
      <c r="M35" s="31" t="s">
        <v>842</v>
      </c>
      <c r="N35" s="31" t="s">
        <v>845</v>
      </c>
      <c r="O35" s="31" t="s">
        <v>6883</v>
      </c>
      <c r="P35" s="30" t="s">
        <v>153</v>
      </c>
      <c r="Q35" s="31" t="s">
        <v>6886</v>
      </c>
      <c r="R35" s="31" t="s">
        <v>857</v>
      </c>
      <c r="S35" s="31">
        <v>9319.0</v>
      </c>
      <c r="T35" s="44" t="s">
        <v>188</v>
      </c>
      <c r="U35" s="28" t="s">
        <v>6889</v>
      </c>
      <c r="V35" s="28" t="s">
        <v>6890</v>
      </c>
      <c r="W35" s="28" t="s">
        <v>6892</v>
      </c>
      <c r="X35" s="28" t="s">
        <v>6894</v>
      </c>
      <c r="Y35" s="40" t="s">
        <v>278</v>
      </c>
      <c r="Z35" s="40">
        <v>45551.0</v>
      </c>
      <c r="AA35" s="28" t="s">
        <v>366</v>
      </c>
      <c r="AB35" s="31" t="s">
        <v>278</v>
      </c>
      <c r="AC35" s="42">
        <v>2.0</v>
      </c>
      <c r="AD35" s="31" t="s">
        <v>278</v>
      </c>
      <c r="AE35" s="31" t="s">
        <v>280</v>
      </c>
      <c r="AF35" s="83" t="s">
        <v>5846</v>
      </c>
      <c r="AG35" s="44" t="s">
        <v>53</v>
      </c>
      <c r="AH35" s="30" t="s">
        <v>77</v>
      </c>
      <c r="AI35" s="42" t="s">
        <v>257</v>
      </c>
      <c r="AJ35" s="42" t="s">
        <v>257</v>
      </c>
      <c r="AK35" s="42" t="s">
        <v>257</v>
      </c>
      <c r="AL35" s="42" t="s">
        <v>257</v>
      </c>
      <c r="AM35" s="45" t="s">
        <v>257</v>
      </c>
      <c r="AN35" s="31" t="s">
        <v>278</v>
      </c>
      <c r="AO35" s="31" t="s">
        <v>278</v>
      </c>
      <c r="AP35" s="31" t="s">
        <v>278</v>
      </c>
      <c r="AQ35" s="31" t="s">
        <v>278</v>
      </c>
      <c r="AR35" s="31" t="s">
        <v>278</v>
      </c>
      <c r="AS35" s="31" t="s">
        <v>278</v>
      </c>
      <c r="AT35" s="31" t="s">
        <v>278</v>
      </c>
      <c r="AU35" s="31" t="s">
        <v>278</v>
      </c>
      <c r="AV35" s="31" t="s">
        <v>278</v>
      </c>
      <c r="AW35" s="31" t="s">
        <v>278</v>
      </c>
      <c r="AX35" s="31" t="s">
        <v>278</v>
      </c>
      <c r="AY35" s="31" t="s">
        <v>278</v>
      </c>
      <c r="AZ35" s="31" t="s">
        <v>278</v>
      </c>
      <c r="BA35" s="31" t="s">
        <v>278</v>
      </c>
      <c r="BB35" s="31" t="s">
        <v>278</v>
      </c>
      <c r="BC35" s="31" t="s">
        <v>278</v>
      </c>
      <c r="BD35" s="31" t="s">
        <v>278</v>
      </c>
      <c r="BE35" s="31" t="s">
        <v>278</v>
      </c>
      <c r="BF35" s="31" t="s">
        <v>278</v>
      </c>
      <c r="BG35" s="31" t="s">
        <v>278</v>
      </c>
      <c r="BH35" s="31" t="s">
        <v>278</v>
      </c>
      <c r="BI35" s="31" t="s">
        <v>278</v>
      </c>
      <c r="BJ35" s="31" t="s">
        <v>278</v>
      </c>
      <c r="BK35" s="31" t="s">
        <v>278</v>
      </c>
      <c r="BL35" s="31" t="s">
        <v>278</v>
      </c>
      <c r="BM35" s="31" t="s">
        <v>278</v>
      </c>
      <c r="BN35" s="31" t="s">
        <v>278</v>
      </c>
      <c r="BO35" s="31" t="s">
        <v>278</v>
      </c>
      <c r="BP35" s="31" t="s">
        <v>278</v>
      </c>
      <c r="BQ35" s="31" t="s">
        <v>278</v>
      </c>
      <c r="BR35" s="28" t="s">
        <v>6903</v>
      </c>
      <c r="BS35" s="28" t="s">
        <v>6904</v>
      </c>
      <c r="BT35" s="44" t="s">
        <v>278</v>
      </c>
      <c r="BU35" s="44" t="s">
        <v>53</v>
      </c>
      <c r="BV35" s="44" t="s">
        <v>287</v>
      </c>
      <c r="BW35" s="31" t="s">
        <v>325</v>
      </c>
      <c r="BX35" s="31" t="s">
        <v>59</v>
      </c>
      <c r="BY35" s="49">
        <v>2024.0</v>
      </c>
      <c r="BZ35" s="52"/>
      <c r="CA35" s="52"/>
      <c r="CB35" s="93" t="str">
        <f t="shared" si="1"/>
        <v>Sin comentarios</v>
      </c>
      <c r="CC35" s="52">
        <f t="shared" si="2"/>
        <v>0</v>
      </c>
      <c r="CD35" s="53" t="s">
        <v>254</v>
      </c>
      <c r="CE35" s="54" t="s">
        <v>254</v>
      </c>
      <c r="CF35" s="408">
        <v>46185.0</v>
      </c>
    </row>
    <row r="36" ht="22.5" customHeight="1">
      <c r="A36" s="26" t="s">
        <v>219</v>
      </c>
      <c r="B36" s="26" t="s">
        <v>222</v>
      </c>
      <c r="C36" s="27" t="s">
        <v>6912</v>
      </c>
      <c r="D36" s="28" t="s">
        <v>6913</v>
      </c>
      <c r="E36" s="30" t="s">
        <v>39</v>
      </c>
      <c r="F36" s="30" t="s">
        <v>41</v>
      </c>
      <c r="G36" s="30" t="s">
        <v>152</v>
      </c>
      <c r="H36" s="31" t="s">
        <v>347</v>
      </c>
      <c r="I36" s="31" t="s">
        <v>278</v>
      </c>
      <c r="J36" s="31" t="s">
        <v>6916</v>
      </c>
      <c r="K36" s="31" t="s">
        <v>6916</v>
      </c>
      <c r="L36" s="31" t="s">
        <v>280</v>
      </c>
      <c r="M36" s="31" t="s">
        <v>6918</v>
      </c>
      <c r="N36" s="163">
        <v>8.00016635E8</v>
      </c>
      <c r="O36" s="31" t="s">
        <v>6921</v>
      </c>
      <c r="P36" s="30" t="s">
        <v>153</v>
      </c>
      <c r="Q36" s="31" t="s">
        <v>6923</v>
      </c>
      <c r="R36" s="31" t="s">
        <v>257</v>
      </c>
      <c r="S36" s="31">
        <v>9499.0</v>
      </c>
      <c r="T36" s="44" t="s">
        <v>178</v>
      </c>
      <c r="U36" s="28" t="s">
        <v>6924</v>
      </c>
      <c r="V36" s="28" t="s">
        <v>6925</v>
      </c>
      <c r="W36" s="28" t="s">
        <v>6926</v>
      </c>
      <c r="X36" s="28" t="s">
        <v>6927</v>
      </c>
      <c r="Y36" s="40" t="s">
        <v>278</v>
      </c>
      <c r="Z36" s="40">
        <v>45544.0</v>
      </c>
      <c r="AA36" s="28" t="s">
        <v>366</v>
      </c>
      <c r="AB36" s="31" t="s">
        <v>278</v>
      </c>
      <c r="AC36" s="42">
        <v>2.0</v>
      </c>
      <c r="AD36" s="31" t="s">
        <v>278</v>
      </c>
      <c r="AE36" s="31" t="s">
        <v>280</v>
      </c>
      <c r="AF36" s="83" t="s">
        <v>5846</v>
      </c>
      <c r="AG36" s="44" t="s">
        <v>53</v>
      </c>
      <c r="AH36" s="30" t="s">
        <v>77</v>
      </c>
      <c r="AI36" s="42" t="s">
        <v>257</v>
      </c>
      <c r="AJ36" s="42" t="s">
        <v>257</v>
      </c>
      <c r="AK36" s="42" t="s">
        <v>257</v>
      </c>
      <c r="AL36" s="42" t="s">
        <v>257</v>
      </c>
      <c r="AM36" s="45" t="s">
        <v>257</v>
      </c>
      <c r="AN36" s="31" t="s">
        <v>278</v>
      </c>
      <c r="AO36" s="31" t="s">
        <v>278</v>
      </c>
      <c r="AP36" s="31" t="s">
        <v>278</v>
      </c>
      <c r="AQ36" s="31" t="s">
        <v>278</v>
      </c>
      <c r="AR36" s="31" t="s">
        <v>278</v>
      </c>
      <c r="AS36" s="31" t="s">
        <v>278</v>
      </c>
      <c r="AT36" s="31" t="s">
        <v>278</v>
      </c>
      <c r="AU36" s="31" t="s">
        <v>278</v>
      </c>
      <c r="AV36" s="31" t="s">
        <v>278</v>
      </c>
      <c r="AW36" s="31" t="s">
        <v>278</v>
      </c>
      <c r="AX36" s="31" t="s">
        <v>278</v>
      </c>
      <c r="AY36" s="31" t="s">
        <v>278</v>
      </c>
      <c r="AZ36" s="31" t="s">
        <v>278</v>
      </c>
      <c r="BA36" s="31" t="s">
        <v>278</v>
      </c>
      <c r="BB36" s="31" t="s">
        <v>278</v>
      </c>
      <c r="BC36" s="31" t="s">
        <v>278</v>
      </c>
      <c r="BD36" s="31" t="s">
        <v>278</v>
      </c>
      <c r="BE36" s="31" t="s">
        <v>278</v>
      </c>
      <c r="BF36" s="31" t="s">
        <v>278</v>
      </c>
      <c r="BG36" s="31" t="s">
        <v>278</v>
      </c>
      <c r="BH36" s="31" t="s">
        <v>278</v>
      </c>
      <c r="BI36" s="31" t="s">
        <v>278</v>
      </c>
      <c r="BJ36" s="31" t="s">
        <v>278</v>
      </c>
      <c r="BK36" s="31" t="s">
        <v>278</v>
      </c>
      <c r="BL36" s="31" t="s">
        <v>278</v>
      </c>
      <c r="BM36" s="31" t="s">
        <v>278</v>
      </c>
      <c r="BN36" s="31" t="s">
        <v>278</v>
      </c>
      <c r="BO36" s="31" t="s">
        <v>278</v>
      </c>
      <c r="BP36" s="31" t="s">
        <v>278</v>
      </c>
      <c r="BQ36" s="31" t="s">
        <v>278</v>
      </c>
      <c r="BR36" s="28" t="s">
        <v>6940</v>
      </c>
      <c r="BS36" s="28" t="s">
        <v>6941</v>
      </c>
      <c r="BT36" s="44" t="s">
        <v>278</v>
      </c>
      <c r="BU36" s="44" t="s">
        <v>53</v>
      </c>
      <c r="BV36" s="44" t="s">
        <v>287</v>
      </c>
      <c r="BW36" s="31" t="s">
        <v>325</v>
      </c>
      <c r="BX36" s="31" t="s">
        <v>59</v>
      </c>
      <c r="BY36" s="49">
        <v>2024.0</v>
      </c>
      <c r="BZ36" s="52"/>
      <c r="CA36" s="52"/>
      <c r="CB36" s="93" t="str">
        <f t="shared" si="1"/>
        <v>Sin comentarios</v>
      </c>
      <c r="CC36" s="52">
        <f t="shared" si="2"/>
        <v>0</v>
      </c>
      <c r="CD36" s="53" t="s">
        <v>254</v>
      </c>
      <c r="CE36" s="54" t="s">
        <v>254</v>
      </c>
      <c r="CF36" s="408">
        <v>46185.0</v>
      </c>
    </row>
    <row r="37" ht="22.5" customHeight="1">
      <c r="A37" s="26" t="s">
        <v>219</v>
      </c>
      <c r="B37" s="26" t="s">
        <v>222</v>
      </c>
      <c r="C37" s="27" t="s">
        <v>6948</v>
      </c>
      <c r="D37" s="28" t="s">
        <v>6949</v>
      </c>
      <c r="E37" s="30" t="s">
        <v>39</v>
      </c>
      <c r="F37" s="30" t="s">
        <v>41</v>
      </c>
      <c r="G37" s="30" t="s">
        <v>152</v>
      </c>
      <c r="H37" s="31" t="s">
        <v>347</v>
      </c>
      <c r="I37" s="31" t="s">
        <v>278</v>
      </c>
      <c r="J37" s="31" t="s">
        <v>6950</v>
      </c>
      <c r="K37" s="31" t="s">
        <v>6951</v>
      </c>
      <c r="L37" s="31" t="s">
        <v>280</v>
      </c>
      <c r="M37" s="31" t="s">
        <v>6952</v>
      </c>
      <c r="N37" s="163">
        <v>9.00459857E8</v>
      </c>
      <c r="O37" s="31" t="s">
        <v>6953</v>
      </c>
      <c r="P37" s="30" t="s">
        <v>153</v>
      </c>
      <c r="Q37" s="31" t="s">
        <v>6955</v>
      </c>
      <c r="R37" s="31" t="s">
        <v>257</v>
      </c>
      <c r="S37" s="31">
        <v>4111.0</v>
      </c>
      <c r="T37" s="44" t="s">
        <v>235</v>
      </c>
      <c r="U37" s="28" t="s">
        <v>6957</v>
      </c>
      <c r="V37" s="28" t="s">
        <v>6958</v>
      </c>
      <c r="W37" s="28" t="s">
        <v>6960</v>
      </c>
      <c r="X37" s="28" t="s">
        <v>6962</v>
      </c>
      <c r="Y37" s="40" t="s">
        <v>278</v>
      </c>
      <c r="Z37" s="40">
        <v>45551.0</v>
      </c>
      <c r="AA37" s="28" t="s">
        <v>366</v>
      </c>
      <c r="AB37" s="31" t="s">
        <v>278</v>
      </c>
      <c r="AC37" s="42">
        <v>2.0</v>
      </c>
      <c r="AD37" s="31" t="s">
        <v>278</v>
      </c>
      <c r="AE37" s="31" t="s">
        <v>280</v>
      </c>
      <c r="AF37" s="83" t="s">
        <v>5846</v>
      </c>
      <c r="AG37" s="44" t="s">
        <v>53</v>
      </c>
      <c r="AH37" s="30" t="s">
        <v>77</v>
      </c>
      <c r="AI37" s="42" t="s">
        <v>257</v>
      </c>
      <c r="AJ37" s="42" t="s">
        <v>257</v>
      </c>
      <c r="AK37" s="42" t="s">
        <v>257</v>
      </c>
      <c r="AL37" s="42" t="s">
        <v>257</v>
      </c>
      <c r="AM37" s="45" t="s">
        <v>257</v>
      </c>
      <c r="AN37" s="31" t="s">
        <v>278</v>
      </c>
      <c r="AO37" s="31" t="s">
        <v>278</v>
      </c>
      <c r="AP37" s="31" t="s">
        <v>278</v>
      </c>
      <c r="AQ37" s="31" t="s">
        <v>278</v>
      </c>
      <c r="AR37" s="31" t="s">
        <v>278</v>
      </c>
      <c r="AS37" s="31" t="s">
        <v>278</v>
      </c>
      <c r="AT37" s="31" t="s">
        <v>278</v>
      </c>
      <c r="AU37" s="31" t="s">
        <v>278</v>
      </c>
      <c r="AV37" s="31" t="s">
        <v>278</v>
      </c>
      <c r="AW37" s="31" t="s">
        <v>278</v>
      </c>
      <c r="AX37" s="31" t="s">
        <v>278</v>
      </c>
      <c r="AY37" s="31" t="s">
        <v>278</v>
      </c>
      <c r="AZ37" s="31" t="s">
        <v>278</v>
      </c>
      <c r="BA37" s="31" t="s">
        <v>278</v>
      </c>
      <c r="BB37" s="31" t="s">
        <v>278</v>
      </c>
      <c r="BC37" s="31" t="s">
        <v>278</v>
      </c>
      <c r="BD37" s="31" t="s">
        <v>278</v>
      </c>
      <c r="BE37" s="31" t="s">
        <v>278</v>
      </c>
      <c r="BF37" s="31" t="s">
        <v>278</v>
      </c>
      <c r="BG37" s="31" t="s">
        <v>278</v>
      </c>
      <c r="BH37" s="31" t="s">
        <v>278</v>
      </c>
      <c r="BI37" s="31" t="s">
        <v>278</v>
      </c>
      <c r="BJ37" s="31" t="s">
        <v>278</v>
      </c>
      <c r="BK37" s="31" t="s">
        <v>278</v>
      </c>
      <c r="BL37" s="31" t="s">
        <v>278</v>
      </c>
      <c r="BM37" s="31" t="s">
        <v>278</v>
      </c>
      <c r="BN37" s="31" t="s">
        <v>278</v>
      </c>
      <c r="BO37" s="31" t="s">
        <v>278</v>
      </c>
      <c r="BP37" s="31" t="s">
        <v>278</v>
      </c>
      <c r="BQ37" s="31" t="s">
        <v>278</v>
      </c>
      <c r="BR37" s="28" t="s">
        <v>6971</v>
      </c>
      <c r="BS37" s="28" t="s">
        <v>6972</v>
      </c>
      <c r="BT37" s="44" t="s">
        <v>278</v>
      </c>
      <c r="BU37" s="44" t="s">
        <v>53</v>
      </c>
      <c r="BV37" s="44" t="s">
        <v>287</v>
      </c>
      <c r="BW37" s="31" t="s">
        <v>325</v>
      </c>
      <c r="BX37" s="31" t="s">
        <v>59</v>
      </c>
      <c r="BY37" s="49">
        <v>2024.0</v>
      </c>
      <c r="BZ37" s="52"/>
      <c r="CA37" s="52"/>
      <c r="CB37" s="93" t="str">
        <f t="shared" si="1"/>
        <v>Sin comentarios</v>
      </c>
      <c r="CC37" s="52">
        <f t="shared" si="2"/>
        <v>0</v>
      </c>
      <c r="CD37" s="53" t="s">
        <v>254</v>
      </c>
      <c r="CE37" s="54" t="s">
        <v>254</v>
      </c>
      <c r="CF37" s="408">
        <v>46185.0</v>
      </c>
    </row>
    <row r="38" ht="22.5" customHeight="1">
      <c r="A38" s="26" t="s">
        <v>219</v>
      </c>
      <c r="B38" s="26" t="s">
        <v>222</v>
      </c>
      <c r="C38" s="27" t="s">
        <v>6977</v>
      </c>
      <c r="D38" s="28" t="s">
        <v>6978</v>
      </c>
      <c r="E38" s="30" t="s">
        <v>39</v>
      </c>
      <c r="F38" s="30" t="s">
        <v>41</v>
      </c>
      <c r="G38" s="30" t="s">
        <v>152</v>
      </c>
      <c r="H38" s="31" t="s">
        <v>347</v>
      </c>
      <c r="I38" s="31" t="s">
        <v>278</v>
      </c>
      <c r="J38" s="31" t="s">
        <v>6980</v>
      </c>
      <c r="K38" s="31" t="s">
        <v>6980</v>
      </c>
      <c r="L38" s="31" t="s">
        <v>280</v>
      </c>
      <c r="M38" s="31" t="s">
        <v>6852</v>
      </c>
      <c r="N38" s="31" t="s">
        <v>459</v>
      </c>
      <c r="O38" s="31" t="s">
        <v>6982</v>
      </c>
      <c r="P38" s="30" t="s">
        <v>153</v>
      </c>
      <c r="Q38" s="31" t="s">
        <v>6983</v>
      </c>
      <c r="R38" s="31" t="s">
        <v>257</v>
      </c>
      <c r="S38" s="31">
        <v>8411.0</v>
      </c>
      <c r="T38" s="44" t="s">
        <v>178</v>
      </c>
      <c r="U38" s="28" t="s">
        <v>6985</v>
      </c>
      <c r="V38" s="28" t="s">
        <v>6987</v>
      </c>
      <c r="W38" s="28" t="s">
        <v>6988</v>
      </c>
      <c r="X38" s="28" t="s">
        <v>6989</v>
      </c>
      <c r="Y38" s="40" t="s">
        <v>278</v>
      </c>
      <c r="Z38" s="40">
        <v>45526.0</v>
      </c>
      <c r="AA38" s="28" t="s">
        <v>366</v>
      </c>
      <c r="AB38" s="31" t="s">
        <v>278</v>
      </c>
      <c r="AC38" s="42">
        <v>2.0</v>
      </c>
      <c r="AD38" s="31" t="s">
        <v>278</v>
      </c>
      <c r="AE38" s="31" t="s">
        <v>280</v>
      </c>
      <c r="AF38" s="83" t="s">
        <v>5846</v>
      </c>
      <c r="AG38" s="44" t="s">
        <v>53</v>
      </c>
      <c r="AH38" s="30" t="s">
        <v>77</v>
      </c>
      <c r="AI38" s="42" t="s">
        <v>7002</v>
      </c>
      <c r="AJ38" s="42" t="s">
        <v>257</v>
      </c>
      <c r="AK38" s="42" t="s">
        <v>257</v>
      </c>
      <c r="AL38" s="42" t="s">
        <v>257</v>
      </c>
      <c r="AM38" s="45" t="s">
        <v>507</v>
      </c>
      <c r="AN38" s="31" t="s">
        <v>278</v>
      </c>
      <c r="AO38" s="31" t="s">
        <v>278</v>
      </c>
      <c r="AP38" s="31" t="s">
        <v>278</v>
      </c>
      <c r="AQ38" s="31" t="s">
        <v>278</v>
      </c>
      <c r="AR38" s="31" t="s">
        <v>278</v>
      </c>
      <c r="AS38" s="31" t="s">
        <v>278</v>
      </c>
      <c r="AT38" s="31" t="s">
        <v>278</v>
      </c>
      <c r="AU38" s="31" t="s">
        <v>278</v>
      </c>
      <c r="AV38" s="31" t="s">
        <v>278</v>
      </c>
      <c r="AW38" s="31" t="s">
        <v>278</v>
      </c>
      <c r="AX38" s="31" t="s">
        <v>278</v>
      </c>
      <c r="AY38" s="31" t="s">
        <v>278</v>
      </c>
      <c r="AZ38" s="31" t="s">
        <v>278</v>
      </c>
      <c r="BA38" s="31" t="s">
        <v>278</v>
      </c>
      <c r="BB38" s="31" t="s">
        <v>278</v>
      </c>
      <c r="BC38" s="31" t="s">
        <v>278</v>
      </c>
      <c r="BD38" s="31" t="s">
        <v>278</v>
      </c>
      <c r="BE38" s="31" t="s">
        <v>278</v>
      </c>
      <c r="BF38" s="31" t="s">
        <v>278</v>
      </c>
      <c r="BG38" s="31" t="s">
        <v>278</v>
      </c>
      <c r="BH38" s="31" t="s">
        <v>278</v>
      </c>
      <c r="BI38" s="31" t="s">
        <v>278</v>
      </c>
      <c r="BJ38" s="31" t="s">
        <v>278</v>
      </c>
      <c r="BK38" s="31" t="s">
        <v>278</v>
      </c>
      <c r="BL38" s="31" t="s">
        <v>278</v>
      </c>
      <c r="BM38" s="31" t="s">
        <v>278</v>
      </c>
      <c r="BN38" s="31" t="s">
        <v>278</v>
      </c>
      <c r="BO38" s="31" t="s">
        <v>278</v>
      </c>
      <c r="BP38" s="31" t="s">
        <v>278</v>
      </c>
      <c r="BQ38" s="31" t="s">
        <v>278</v>
      </c>
      <c r="BR38" s="28" t="s">
        <v>7013</v>
      </c>
      <c r="BS38" s="28" t="s">
        <v>7014</v>
      </c>
      <c r="BT38" s="44" t="s">
        <v>278</v>
      </c>
      <c r="BU38" s="44" t="s">
        <v>53</v>
      </c>
      <c r="BV38" s="44" t="s">
        <v>287</v>
      </c>
      <c r="BW38" s="31" t="s">
        <v>325</v>
      </c>
      <c r="BX38" s="31" t="s">
        <v>59</v>
      </c>
      <c r="BY38" s="49">
        <v>2024.0</v>
      </c>
      <c r="BZ38" s="52"/>
      <c r="CA38" s="52"/>
      <c r="CB38" s="93" t="str">
        <f t="shared" si="1"/>
        <v>Sin comentarios</v>
      </c>
      <c r="CC38" s="52">
        <f t="shared" si="2"/>
        <v>0</v>
      </c>
      <c r="CD38" s="53" t="s">
        <v>254</v>
      </c>
      <c r="CE38" s="54" t="s">
        <v>254</v>
      </c>
      <c r="CF38" s="408">
        <v>46185.0</v>
      </c>
    </row>
    <row r="39" ht="227.25" customHeight="1">
      <c r="A39" s="26" t="s">
        <v>219</v>
      </c>
      <c r="B39" s="26" t="s">
        <v>222</v>
      </c>
      <c r="C39" s="27" t="s">
        <v>7020</v>
      </c>
      <c r="D39" s="28" t="s">
        <v>7021</v>
      </c>
      <c r="E39" s="30" t="s">
        <v>39</v>
      </c>
      <c r="F39" s="30" t="s">
        <v>41</v>
      </c>
      <c r="G39" s="30" t="s">
        <v>152</v>
      </c>
      <c r="H39" s="31" t="s">
        <v>347</v>
      </c>
      <c r="I39" s="31" t="s">
        <v>278</v>
      </c>
      <c r="J39" s="31" t="s">
        <v>7022</v>
      </c>
      <c r="K39" s="31" t="s">
        <v>7022</v>
      </c>
      <c r="L39" s="31" t="s">
        <v>280</v>
      </c>
      <c r="M39" s="31" t="s">
        <v>7023</v>
      </c>
      <c r="N39" s="31" t="s">
        <v>257</v>
      </c>
      <c r="O39" s="31" t="s">
        <v>7024</v>
      </c>
      <c r="P39" s="30" t="s">
        <v>153</v>
      </c>
      <c r="Q39" s="31" t="s">
        <v>7025</v>
      </c>
      <c r="R39" s="31" t="s">
        <v>257</v>
      </c>
      <c r="S39" s="31">
        <v>4290.0</v>
      </c>
      <c r="T39" s="44" t="s">
        <v>188</v>
      </c>
      <c r="U39" s="28" t="s">
        <v>7026</v>
      </c>
      <c r="V39" s="28" t="s">
        <v>7027</v>
      </c>
      <c r="W39" s="28" t="s">
        <v>7028</v>
      </c>
      <c r="X39" s="28" t="s">
        <v>7030</v>
      </c>
      <c r="Y39" s="40" t="s">
        <v>278</v>
      </c>
      <c r="Z39" s="40">
        <v>45572.0</v>
      </c>
      <c r="AA39" s="28" t="s">
        <v>366</v>
      </c>
      <c r="AB39" s="31" t="s">
        <v>278</v>
      </c>
      <c r="AC39" s="42">
        <v>2.0</v>
      </c>
      <c r="AD39" s="31" t="s">
        <v>278</v>
      </c>
      <c r="AE39" s="31" t="s">
        <v>280</v>
      </c>
      <c r="AF39" s="83" t="s">
        <v>5846</v>
      </c>
      <c r="AG39" s="44" t="s">
        <v>53</v>
      </c>
      <c r="AH39" s="30" t="s">
        <v>77</v>
      </c>
      <c r="AI39" s="42">
        <v>1741.16</v>
      </c>
      <c r="AJ39" s="42" t="s">
        <v>257</v>
      </c>
      <c r="AK39" s="42" t="s">
        <v>257</v>
      </c>
      <c r="AL39" s="42" t="s">
        <v>257</v>
      </c>
      <c r="AM39" s="45" t="s">
        <v>507</v>
      </c>
      <c r="AN39" s="31" t="s">
        <v>278</v>
      </c>
      <c r="AO39" s="31" t="s">
        <v>278</v>
      </c>
      <c r="AP39" s="31" t="s">
        <v>278</v>
      </c>
      <c r="AQ39" s="31" t="s">
        <v>278</v>
      </c>
      <c r="AR39" s="31" t="s">
        <v>278</v>
      </c>
      <c r="AS39" s="31" t="s">
        <v>278</v>
      </c>
      <c r="AT39" s="31" t="s">
        <v>278</v>
      </c>
      <c r="AU39" s="31" t="s">
        <v>278</v>
      </c>
      <c r="AV39" s="31" t="s">
        <v>278</v>
      </c>
      <c r="AW39" s="31" t="s">
        <v>278</v>
      </c>
      <c r="AX39" s="31" t="s">
        <v>278</v>
      </c>
      <c r="AY39" s="31" t="s">
        <v>278</v>
      </c>
      <c r="AZ39" s="31" t="s">
        <v>278</v>
      </c>
      <c r="BA39" s="31" t="s">
        <v>278</v>
      </c>
      <c r="BB39" s="31" t="s">
        <v>278</v>
      </c>
      <c r="BC39" s="31" t="s">
        <v>278</v>
      </c>
      <c r="BD39" s="31" t="s">
        <v>278</v>
      </c>
      <c r="BE39" s="31" t="s">
        <v>278</v>
      </c>
      <c r="BF39" s="31" t="s">
        <v>278</v>
      </c>
      <c r="BG39" s="31" t="s">
        <v>278</v>
      </c>
      <c r="BH39" s="31" t="s">
        <v>278</v>
      </c>
      <c r="BI39" s="31" t="s">
        <v>278</v>
      </c>
      <c r="BJ39" s="31" t="s">
        <v>278</v>
      </c>
      <c r="BK39" s="31" t="s">
        <v>278</v>
      </c>
      <c r="BL39" s="31" t="s">
        <v>278</v>
      </c>
      <c r="BM39" s="31" t="s">
        <v>278</v>
      </c>
      <c r="BN39" s="31" t="s">
        <v>278</v>
      </c>
      <c r="BO39" s="31" t="s">
        <v>278</v>
      </c>
      <c r="BP39" s="31" t="s">
        <v>278</v>
      </c>
      <c r="BQ39" s="31" t="s">
        <v>278</v>
      </c>
      <c r="BR39" s="28" t="s">
        <v>7056</v>
      </c>
      <c r="BS39" s="28" t="s">
        <v>7057</v>
      </c>
      <c r="BT39" s="44" t="s">
        <v>278</v>
      </c>
      <c r="BU39" s="44" t="s">
        <v>53</v>
      </c>
      <c r="BV39" s="44" t="s">
        <v>287</v>
      </c>
      <c r="BW39" s="31" t="s">
        <v>325</v>
      </c>
      <c r="BX39" s="31" t="s">
        <v>59</v>
      </c>
      <c r="BY39" s="49">
        <v>2024.0</v>
      </c>
      <c r="BZ39" s="52"/>
      <c r="CA39" s="52"/>
      <c r="CB39" s="93" t="str">
        <f t="shared" si="1"/>
        <v>Sin comentarios</v>
      </c>
      <c r="CC39" s="52">
        <f t="shared" si="2"/>
        <v>0</v>
      </c>
      <c r="CD39" s="53" t="s">
        <v>254</v>
      </c>
      <c r="CE39" s="54" t="s">
        <v>254</v>
      </c>
      <c r="CF39" s="408">
        <v>46185.0</v>
      </c>
    </row>
    <row r="40" ht="22.5" customHeight="1">
      <c r="A40" s="26" t="s">
        <v>219</v>
      </c>
      <c r="B40" s="26" t="s">
        <v>222</v>
      </c>
      <c r="C40" s="27" t="s">
        <v>7063</v>
      </c>
      <c r="D40" s="28" t="s">
        <v>7064</v>
      </c>
      <c r="E40" s="30" t="s">
        <v>39</v>
      </c>
      <c r="F40" s="30" t="s">
        <v>41</v>
      </c>
      <c r="G40" s="30" t="s">
        <v>152</v>
      </c>
      <c r="H40" s="31" t="s">
        <v>347</v>
      </c>
      <c r="I40" s="31" t="s">
        <v>278</v>
      </c>
      <c r="J40" s="31" t="s">
        <v>7065</v>
      </c>
      <c r="K40" s="31" t="s">
        <v>7065</v>
      </c>
      <c r="L40" s="31" t="s">
        <v>280</v>
      </c>
      <c r="M40" s="31" t="s">
        <v>842</v>
      </c>
      <c r="N40" s="31" t="s">
        <v>845</v>
      </c>
      <c r="O40" s="31" t="s">
        <v>7066</v>
      </c>
      <c r="P40" s="30" t="s">
        <v>153</v>
      </c>
      <c r="Q40" s="31" t="s">
        <v>7067</v>
      </c>
      <c r="R40" s="31" t="s">
        <v>857</v>
      </c>
      <c r="S40" s="31">
        <v>9319.0</v>
      </c>
      <c r="T40" s="44" t="s">
        <v>283</v>
      </c>
      <c r="U40" s="28" t="s">
        <v>7068</v>
      </c>
      <c r="V40" s="28" t="s">
        <v>7069</v>
      </c>
      <c r="W40" s="28" t="s">
        <v>7070</v>
      </c>
      <c r="X40" s="28" t="s">
        <v>7072</v>
      </c>
      <c r="Y40" s="40" t="s">
        <v>278</v>
      </c>
      <c r="Z40" s="40">
        <v>45565.0</v>
      </c>
      <c r="AA40" s="28" t="s">
        <v>366</v>
      </c>
      <c r="AB40" s="31" t="s">
        <v>278</v>
      </c>
      <c r="AC40" s="42">
        <v>2.0</v>
      </c>
      <c r="AD40" s="31" t="s">
        <v>278</v>
      </c>
      <c r="AE40" s="31" t="s">
        <v>280</v>
      </c>
      <c r="AF40" s="83" t="s">
        <v>5846</v>
      </c>
      <c r="AG40" s="44" t="s">
        <v>53</v>
      </c>
      <c r="AH40" s="30" t="s">
        <v>77</v>
      </c>
      <c r="AI40" s="42">
        <v>264549.47</v>
      </c>
      <c r="AJ40" s="42" t="s">
        <v>257</v>
      </c>
      <c r="AK40" s="42" t="s">
        <v>257</v>
      </c>
      <c r="AL40" s="42" t="s">
        <v>257</v>
      </c>
      <c r="AM40" s="45" t="s">
        <v>291</v>
      </c>
      <c r="AN40" s="31" t="s">
        <v>278</v>
      </c>
      <c r="AO40" s="31" t="s">
        <v>278</v>
      </c>
      <c r="AP40" s="31" t="s">
        <v>278</v>
      </c>
      <c r="AQ40" s="31" t="s">
        <v>278</v>
      </c>
      <c r="AR40" s="31" t="s">
        <v>278</v>
      </c>
      <c r="AS40" s="31" t="s">
        <v>278</v>
      </c>
      <c r="AT40" s="31" t="s">
        <v>278</v>
      </c>
      <c r="AU40" s="31" t="s">
        <v>278</v>
      </c>
      <c r="AV40" s="31" t="s">
        <v>278</v>
      </c>
      <c r="AW40" s="31" t="s">
        <v>278</v>
      </c>
      <c r="AX40" s="31" t="s">
        <v>278</v>
      </c>
      <c r="AY40" s="31" t="s">
        <v>278</v>
      </c>
      <c r="AZ40" s="31" t="s">
        <v>278</v>
      </c>
      <c r="BA40" s="31" t="s">
        <v>278</v>
      </c>
      <c r="BB40" s="31" t="s">
        <v>278</v>
      </c>
      <c r="BC40" s="31" t="s">
        <v>278</v>
      </c>
      <c r="BD40" s="31" t="s">
        <v>278</v>
      </c>
      <c r="BE40" s="31" t="s">
        <v>278</v>
      </c>
      <c r="BF40" s="31" t="s">
        <v>278</v>
      </c>
      <c r="BG40" s="31" t="s">
        <v>278</v>
      </c>
      <c r="BH40" s="31" t="s">
        <v>278</v>
      </c>
      <c r="BI40" s="31" t="s">
        <v>278</v>
      </c>
      <c r="BJ40" s="31" t="s">
        <v>278</v>
      </c>
      <c r="BK40" s="31" t="s">
        <v>278</v>
      </c>
      <c r="BL40" s="31" t="s">
        <v>278</v>
      </c>
      <c r="BM40" s="31" t="s">
        <v>278</v>
      </c>
      <c r="BN40" s="31" t="s">
        <v>278</v>
      </c>
      <c r="BO40" s="31" t="s">
        <v>278</v>
      </c>
      <c r="BP40" s="31" t="s">
        <v>278</v>
      </c>
      <c r="BQ40" s="31" t="s">
        <v>278</v>
      </c>
      <c r="BR40" s="28" t="s">
        <v>7097</v>
      </c>
      <c r="BS40" s="28" t="s">
        <v>7098</v>
      </c>
      <c r="BT40" s="44" t="s">
        <v>278</v>
      </c>
      <c r="BU40" s="44" t="s">
        <v>53</v>
      </c>
      <c r="BV40" s="44" t="s">
        <v>287</v>
      </c>
      <c r="BW40" s="31" t="s">
        <v>325</v>
      </c>
      <c r="BX40" s="31" t="s">
        <v>59</v>
      </c>
      <c r="BY40" s="49">
        <v>2024.0</v>
      </c>
      <c r="BZ40" s="52"/>
      <c r="CA40" s="52"/>
      <c r="CB40" s="93" t="str">
        <f t="shared" si="1"/>
        <v>Sin comentarios</v>
      </c>
      <c r="CC40" s="52">
        <f t="shared" si="2"/>
        <v>0</v>
      </c>
      <c r="CD40" s="53" t="s">
        <v>254</v>
      </c>
      <c r="CE40" s="54" t="s">
        <v>254</v>
      </c>
      <c r="CF40" s="408">
        <v>46185.0</v>
      </c>
    </row>
    <row r="41" ht="22.5" customHeight="1">
      <c r="A41" s="26" t="s">
        <v>219</v>
      </c>
      <c r="B41" s="26" t="s">
        <v>222</v>
      </c>
      <c r="C41" s="27" t="s">
        <v>7099</v>
      </c>
      <c r="D41" s="28" t="s">
        <v>7101</v>
      </c>
      <c r="E41" s="30" t="s">
        <v>39</v>
      </c>
      <c r="F41" s="30" t="s">
        <v>41</v>
      </c>
      <c r="G41" s="30" t="s">
        <v>152</v>
      </c>
      <c r="H41" s="31" t="s">
        <v>347</v>
      </c>
      <c r="I41" s="31" t="s">
        <v>278</v>
      </c>
      <c r="J41" s="31" t="s">
        <v>7103</v>
      </c>
      <c r="K41" s="31" t="s">
        <v>7105</v>
      </c>
      <c r="L41" s="31" t="s">
        <v>280</v>
      </c>
      <c r="M41" s="31" t="s">
        <v>7107</v>
      </c>
      <c r="N41" s="163">
        <v>9.00568503E8</v>
      </c>
      <c r="O41" s="31" t="s">
        <v>7108</v>
      </c>
      <c r="P41" s="30" t="s">
        <v>153</v>
      </c>
      <c r="Q41" s="31" t="s">
        <v>7109</v>
      </c>
      <c r="R41" s="31" t="s">
        <v>7110</v>
      </c>
      <c r="S41" s="31">
        <v>6810.0</v>
      </c>
      <c r="T41" s="44" t="s">
        <v>197</v>
      </c>
      <c r="U41" s="28" t="s">
        <v>7112</v>
      </c>
      <c r="V41" s="28" t="s">
        <v>7113</v>
      </c>
      <c r="W41" s="28" t="s">
        <v>7114</v>
      </c>
      <c r="X41" s="28" t="s">
        <v>7115</v>
      </c>
      <c r="Y41" s="40" t="s">
        <v>278</v>
      </c>
      <c r="Z41" s="40">
        <v>45558.0</v>
      </c>
      <c r="AA41" s="28" t="s">
        <v>366</v>
      </c>
      <c r="AB41" s="31" t="s">
        <v>278</v>
      </c>
      <c r="AC41" s="42">
        <v>2.0</v>
      </c>
      <c r="AD41" s="31" t="s">
        <v>278</v>
      </c>
      <c r="AE41" s="31" t="s">
        <v>280</v>
      </c>
      <c r="AF41" s="83" t="s">
        <v>5846</v>
      </c>
      <c r="AG41" s="44" t="s">
        <v>53</v>
      </c>
      <c r="AH41" s="30" t="s">
        <v>77</v>
      </c>
      <c r="AI41" s="42">
        <v>4606.0</v>
      </c>
      <c r="AJ41" s="42" t="s">
        <v>257</v>
      </c>
      <c r="AK41" s="42" t="s">
        <v>257</v>
      </c>
      <c r="AL41" s="42" t="s">
        <v>257</v>
      </c>
      <c r="AM41" s="45" t="s">
        <v>507</v>
      </c>
      <c r="AN41" s="31" t="s">
        <v>278</v>
      </c>
      <c r="AO41" s="31" t="s">
        <v>278</v>
      </c>
      <c r="AP41" s="31" t="s">
        <v>278</v>
      </c>
      <c r="AQ41" s="31" t="s">
        <v>278</v>
      </c>
      <c r="AR41" s="31" t="s">
        <v>278</v>
      </c>
      <c r="AS41" s="31" t="s">
        <v>278</v>
      </c>
      <c r="AT41" s="31" t="s">
        <v>278</v>
      </c>
      <c r="AU41" s="31" t="s">
        <v>278</v>
      </c>
      <c r="AV41" s="31" t="s">
        <v>278</v>
      </c>
      <c r="AW41" s="31" t="s">
        <v>278</v>
      </c>
      <c r="AX41" s="31" t="s">
        <v>278</v>
      </c>
      <c r="AY41" s="31" t="s">
        <v>278</v>
      </c>
      <c r="AZ41" s="31" t="s">
        <v>278</v>
      </c>
      <c r="BA41" s="31" t="s">
        <v>278</v>
      </c>
      <c r="BB41" s="31" t="s">
        <v>278</v>
      </c>
      <c r="BC41" s="31" t="s">
        <v>278</v>
      </c>
      <c r="BD41" s="31" t="s">
        <v>278</v>
      </c>
      <c r="BE41" s="31" t="s">
        <v>278</v>
      </c>
      <c r="BF41" s="31" t="s">
        <v>278</v>
      </c>
      <c r="BG41" s="31" t="s">
        <v>278</v>
      </c>
      <c r="BH41" s="31" t="s">
        <v>278</v>
      </c>
      <c r="BI41" s="31" t="s">
        <v>278</v>
      </c>
      <c r="BJ41" s="31" t="s">
        <v>278</v>
      </c>
      <c r="BK41" s="31" t="s">
        <v>278</v>
      </c>
      <c r="BL41" s="31" t="s">
        <v>278</v>
      </c>
      <c r="BM41" s="31" t="s">
        <v>278</v>
      </c>
      <c r="BN41" s="31" t="s">
        <v>278</v>
      </c>
      <c r="BO41" s="31" t="s">
        <v>278</v>
      </c>
      <c r="BP41" s="31" t="s">
        <v>278</v>
      </c>
      <c r="BQ41" s="31" t="s">
        <v>278</v>
      </c>
      <c r="BR41" s="28" t="s">
        <v>7129</v>
      </c>
      <c r="BS41" s="28" t="s">
        <v>7131</v>
      </c>
      <c r="BT41" s="44" t="s">
        <v>278</v>
      </c>
      <c r="BU41" s="44" t="s">
        <v>53</v>
      </c>
      <c r="BV41" s="44" t="s">
        <v>287</v>
      </c>
      <c r="BW41" s="31" t="s">
        <v>325</v>
      </c>
      <c r="BX41" s="31" t="s">
        <v>59</v>
      </c>
      <c r="BY41" s="49">
        <v>2024.0</v>
      </c>
      <c r="BZ41" s="52"/>
      <c r="CA41" s="52"/>
      <c r="CB41" s="93" t="str">
        <f t="shared" si="1"/>
        <v>Sin comentarios</v>
      </c>
      <c r="CC41" s="52">
        <f t="shared" si="2"/>
        <v>0</v>
      </c>
      <c r="CD41" s="53" t="s">
        <v>254</v>
      </c>
      <c r="CE41" s="54" t="s">
        <v>254</v>
      </c>
      <c r="CF41" s="408">
        <v>46185.0</v>
      </c>
    </row>
    <row r="42" ht="22.5" customHeight="1">
      <c r="A42" s="26" t="s">
        <v>219</v>
      </c>
      <c r="B42" s="26" t="s">
        <v>222</v>
      </c>
      <c r="C42" s="27" t="s">
        <v>7143</v>
      </c>
      <c r="D42" s="28" t="s">
        <v>7144</v>
      </c>
      <c r="E42" s="30" t="s">
        <v>39</v>
      </c>
      <c r="F42" s="30" t="s">
        <v>41</v>
      </c>
      <c r="G42" s="30" t="s">
        <v>152</v>
      </c>
      <c r="H42" s="31" t="s">
        <v>347</v>
      </c>
      <c r="I42" s="31" t="s">
        <v>278</v>
      </c>
      <c r="J42" s="31" t="s">
        <v>7145</v>
      </c>
      <c r="K42" s="31" t="s">
        <v>7145</v>
      </c>
      <c r="L42" s="31" t="s">
        <v>280</v>
      </c>
      <c r="M42" s="31" t="s">
        <v>6637</v>
      </c>
      <c r="N42" s="31" t="s">
        <v>6638</v>
      </c>
      <c r="O42" s="31" t="s">
        <v>7146</v>
      </c>
      <c r="P42" s="30" t="s">
        <v>153</v>
      </c>
      <c r="Q42" s="31" t="s">
        <v>7147</v>
      </c>
      <c r="R42" s="31" t="s">
        <v>7148</v>
      </c>
      <c r="S42" s="31">
        <v>4111.0</v>
      </c>
      <c r="T42" s="44" t="s">
        <v>235</v>
      </c>
      <c r="U42" s="28" t="s">
        <v>7149</v>
      </c>
      <c r="V42" s="28" t="s">
        <v>7150</v>
      </c>
      <c r="W42" s="28" t="s">
        <v>7151</v>
      </c>
      <c r="X42" s="28" t="s">
        <v>7153</v>
      </c>
      <c r="Y42" s="40" t="s">
        <v>278</v>
      </c>
      <c r="Z42" s="40">
        <v>45572.0</v>
      </c>
      <c r="AA42" s="28" t="s">
        <v>366</v>
      </c>
      <c r="AB42" s="31" t="s">
        <v>278</v>
      </c>
      <c r="AC42" s="42">
        <v>2.0</v>
      </c>
      <c r="AD42" s="31" t="s">
        <v>278</v>
      </c>
      <c r="AE42" s="31" t="s">
        <v>280</v>
      </c>
      <c r="AF42" s="83" t="s">
        <v>5846</v>
      </c>
      <c r="AG42" s="44" t="s">
        <v>53</v>
      </c>
      <c r="AH42" s="30" t="s">
        <v>77</v>
      </c>
      <c r="AI42" s="42">
        <v>1086.59</v>
      </c>
      <c r="AJ42" s="42" t="s">
        <v>257</v>
      </c>
      <c r="AK42" s="42" t="s">
        <v>257</v>
      </c>
      <c r="AL42" s="42" t="s">
        <v>257</v>
      </c>
      <c r="AM42" s="45" t="s">
        <v>507</v>
      </c>
      <c r="AN42" s="31" t="s">
        <v>278</v>
      </c>
      <c r="AO42" s="31" t="s">
        <v>278</v>
      </c>
      <c r="AP42" s="31" t="s">
        <v>278</v>
      </c>
      <c r="AQ42" s="31" t="s">
        <v>278</v>
      </c>
      <c r="AR42" s="31" t="s">
        <v>278</v>
      </c>
      <c r="AS42" s="31" t="s">
        <v>278</v>
      </c>
      <c r="AT42" s="31" t="s">
        <v>278</v>
      </c>
      <c r="AU42" s="31" t="s">
        <v>278</v>
      </c>
      <c r="AV42" s="31" t="s">
        <v>278</v>
      </c>
      <c r="AW42" s="31" t="s">
        <v>278</v>
      </c>
      <c r="AX42" s="31" t="s">
        <v>278</v>
      </c>
      <c r="AY42" s="31" t="s">
        <v>278</v>
      </c>
      <c r="AZ42" s="31" t="s">
        <v>278</v>
      </c>
      <c r="BA42" s="31" t="s">
        <v>278</v>
      </c>
      <c r="BB42" s="31" t="s">
        <v>278</v>
      </c>
      <c r="BC42" s="31" t="s">
        <v>278</v>
      </c>
      <c r="BD42" s="31" t="s">
        <v>278</v>
      </c>
      <c r="BE42" s="31" t="s">
        <v>278</v>
      </c>
      <c r="BF42" s="31" t="s">
        <v>278</v>
      </c>
      <c r="BG42" s="31" t="s">
        <v>278</v>
      </c>
      <c r="BH42" s="31" t="s">
        <v>278</v>
      </c>
      <c r="BI42" s="31" t="s">
        <v>278</v>
      </c>
      <c r="BJ42" s="31" t="s">
        <v>278</v>
      </c>
      <c r="BK42" s="31" t="s">
        <v>278</v>
      </c>
      <c r="BL42" s="31" t="s">
        <v>278</v>
      </c>
      <c r="BM42" s="31" t="s">
        <v>278</v>
      </c>
      <c r="BN42" s="31" t="s">
        <v>278</v>
      </c>
      <c r="BO42" s="31" t="s">
        <v>278</v>
      </c>
      <c r="BP42" s="31" t="s">
        <v>278</v>
      </c>
      <c r="BQ42" s="31" t="s">
        <v>278</v>
      </c>
      <c r="BR42" s="28" t="s">
        <v>7162</v>
      </c>
      <c r="BS42" s="28" t="s">
        <v>7163</v>
      </c>
      <c r="BT42" s="44" t="s">
        <v>278</v>
      </c>
      <c r="BU42" s="44" t="s">
        <v>53</v>
      </c>
      <c r="BV42" s="44" t="s">
        <v>287</v>
      </c>
      <c r="BW42" s="31" t="s">
        <v>325</v>
      </c>
      <c r="BX42" s="31" t="s">
        <v>59</v>
      </c>
      <c r="BY42" s="49">
        <v>2024.0</v>
      </c>
      <c r="BZ42" s="52"/>
      <c r="CA42" s="52"/>
      <c r="CB42" s="93" t="str">
        <f t="shared" si="1"/>
        <v>Sin comentarios</v>
      </c>
      <c r="CC42" s="52">
        <f t="shared" si="2"/>
        <v>0</v>
      </c>
      <c r="CD42" s="53" t="s">
        <v>254</v>
      </c>
      <c r="CE42" s="54" t="s">
        <v>254</v>
      </c>
      <c r="CF42" s="408">
        <v>46185.0</v>
      </c>
    </row>
    <row r="43" ht="22.5" customHeight="1">
      <c r="A43" s="26" t="s">
        <v>219</v>
      </c>
      <c r="B43" s="26" t="s">
        <v>222</v>
      </c>
      <c r="C43" s="27" t="s">
        <v>7176</v>
      </c>
      <c r="D43" s="28" t="s">
        <v>7177</v>
      </c>
      <c r="E43" s="30" t="s">
        <v>39</v>
      </c>
      <c r="F43" s="30" t="s">
        <v>41</v>
      </c>
      <c r="G43" s="30" t="s">
        <v>152</v>
      </c>
      <c r="H43" s="31" t="s">
        <v>347</v>
      </c>
      <c r="I43" s="31" t="s">
        <v>278</v>
      </c>
      <c r="J43" s="31" t="s">
        <v>7179</v>
      </c>
      <c r="K43" s="31" t="s">
        <v>7181</v>
      </c>
      <c r="L43" s="31" t="s">
        <v>280</v>
      </c>
      <c r="M43" s="31" t="s">
        <v>5832</v>
      </c>
      <c r="N43" s="31" t="s">
        <v>5833</v>
      </c>
      <c r="O43" s="31" t="s">
        <v>7182</v>
      </c>
      <c r="P43" s="30" t="s">
        <v>153</v>
      </c>
      <c r="Q43" s="31" t="s">
        <v>7185</v>
      </c>
      <c r="R43" s="31" t="s">
        <v>5836</v>
      </c>
      <c r="S43" s="31">
        <v>4290.0</v>
      </c>
      <c r="T43" s="44" t="s">
        <v>178</v>
      </c>
      <c r="U43" s="28" t="s">
        <v>7187</v>
      </c>
      <c r="V43" s="28" t="s">
        <v>7189</v>
      </c>
      <c r="W43" s="28" t="s">
        <v>7191</v>
      </c>
      <c r="X43" s="28" t="s">
        <v>7192</v>
      </c>
      <c r="Y43" s="40" t="s">
        <v>278</v>
      </c>
      <c r="Z43" s="40">
        <v>45558.0</v>
      </c>
      <c r="AA43" s="28" t="s">
        <v>366</v>
      </c>
      <c r="AB43" s="31" t="s">
        <v>278</v>
      </c>
      <c r="AC43" s="42">
        <v>2.0</v>
      </c>
      <c r="AD43" s="31" t="s">
        <v>278</v>
      </c>
      <c r="AE43" s="31" t="s">
        <v>280</v>
      </c>
      <c r="AF43" s="83" t="s">
        <v>5846</v>
      </c>
      <c r="AG43" s="44" t="s">
        <v>53</v>
      </c>
      <c r="AH43" s="30" t="s">
        <v>77</v>
      </c>
      <c r="AI43" s="42">
        <v>999.84</v>
      </c>
      <c r="AJ43" s="42" t="s">
        <v>257</v>
      </c>
      <c r="AK43" s="42" t="s">
        <v>257</v>
      </c>
      <c r="AL43" s="42" t="s">
        <v>257</v>
      </c>
      <c r="AM43" s="45" t="s">
        <v>291</v>
      </c>
      <c r="AN43" s="31" t="s">
        <v>278</v>
      </c>
      <c r="AO43" s="31" t="s">
        <v>278</v>
      </c>
      <c r="AP43" s="31" t="s">
        <v>278</v>
      </c>
      <c r="AQ43" s="31" t="s">
        <v>278</v>
      </c>
      <c r="AR43" s="31" t="s">
        <v>278</v>
      </c>
      <c r="AS43" s="31" t="s">
        <v>278</v>
      </c>
      <c r="AT43" s="31" t="s">
        <v>278</v>
      </c>
      <c r="AU43" s="31" t="s">
        <v>278</v>
      </c>
      <c r="AV43" s="31" t="s">
        <v>278</v>
      </c>
      <c r="AW43" s="31" t="s">
        <v>278</v>
      </c>
      <c r="AX43" s="31" t="s">
        <v>278</v>
      </c>
      <c r="AY43" s="31" t="s">
        <v>278</v>
      </c>
      <c r="AZ43" s="31" t="s">
        <v>278</v>
      </c>
      <c r="BA43" s="31" t="s">
        <v>278</v>
      </c>
      <c r="BB43" s="31" t="s">
        <v>278</v>
      </c>
      <c r="BC43" s="31" t="s">
        <v>278</v>
      </c>
      <c r="BD43" s="31" t="s">
        <v>278</v>
      </c>
      <c r="BE43" s="31" t="s">
        <v>278</v>
      </c>
      <c r="BF43" s="31" t="s">
        <v>278</v>
      </c>
      <c r="BG43" s="31" t="s">
        <v>278</v>
      </c>
      <c r="BH43" s="31" t="s">
        <v>278</v>
      </c>
      <c r="BI43" s="31" t="s">
        <v>278</v>
      </c>
      <c r="BJ43" s="31" t="s">
        <v>278</v>
      </c>
      <c r="BK43" s="31" t="s">
        <v>278</v>
      </c>
      <c r="BL43" s="31" t="s">
        <v>278</v>
      </c>
      <c r="BM43" s="31" t="s">
        <v>278</v>
      </c>
      <c r="BN43" s="31" t="s">
        <v>278</v>
      </c>
      <c r="BO43" s="31" t="s">
        <v>278</v>
      </c>
      <c r="BP43" s="31" t="s">
        <v>278</v>
      </c>
      <c r="BQ43" s="31" t="s">
        <v>278</v>
      </c>
      <c r="BR43" s="28" t="s">
        <v>7198</v>
      </c>
      <c r="BS43" s="28" t="s">
        <v>7199</v>
      </c>
      <c r="BT43" s="44" t="s">
        <v>278</v>
      </c>
      <c r="BU43" s="44" t="s">
        <v>53</v>
      </c>
      <c r="BV43" s="44" t="s">
        <v>287</v>
      </c>
      <c r="BW43" s="31" t="s">
        <v>325</v>
      </c>
      <c r="BX43" s="31" t="s">
        <v>59</v>
      </c>
      <c r="BY43" s="49">
        <v>2024.0</v>
      </c>
      <c r="BZ43" s="52"/>
      <c r="CA43" s="52"/>
      <c r="CB43" s="93" t="str">
        <f t="shared" si="1"/>
        <v>Sin comentarios</v>
      </c>
      <c r="CC43" s="52">
        <f t="shared" si="2"/>
        <v>0</v>
      </c>
      <c r="CD43" s="53" t="s">
        <v>254</v>
      </c>
      <c r="CE43" s="54" t="s">
        <v>254</v>
      </c>
      <c r="CF43" s="408">
        <v>46185.0</v>
      </c>
    </row>
    <row r="44" ht="22.5" customHeight="1">
      <c r="A44" s="26" t="s">
        <v>219</v>
      </c>
      <c r="B44" s="26" t="s">
        <v>222</v>
      </c>
      <c r="C44" s="27" t="s">
        <v>7208</v>
      </c>
      <c r="D44" s="28" t="s">
        <v>7210</v>
      </c>
      <c r="E44" s="30" t="s">
        <v>39</v>
      </c>
      <c r="F44" s="30" t="s">
        <v>66</v>
      </c>
      <c r="G44" s="30" t="s">
        <v>152</v>
      </c>
      <c r="H44" s="31" t="s">
        <v>6151</v>
      </c>
      <c r="I44" s="31" t="s">
        <v>7213</v>
      </c>
      <c r="J44" s="31" t="s">
        <v>6291</v>
      </c>
      <c r="K44" s="31" t="s">
        <v>6291</v>
      </c>
      <c r="L44" s="31" t="s">
        <v>280</v>
      </c>
      <c r="M44" s="31" t="s">
        <v>775</v>
      </c>
      <c r="N44" s="31" t="s">
        <v>459</v>
      </c>
      <c r="O44" s="31" t="s">
        <v>6256</v>
      </c>
      <c r="P44" s="30" t="s">
        <v>153</v>
      </c>
      <c r="Q44" s="31" t="s">
        <v>7214</v>
      </c>
      <c r="R44" s="31" t="s">
        <v>461</v>
      </c>
      <c r="S44" s="31">
        <v>8413.0</v>
      </c>
      <c r="T44" s="44" t="s">
        <v>344</v>
      </c>
      <c r="U44" s="28" t="s">
        <v>7215</v>
      </c>
      <c r="V44" s="28" t="s">
        <v>7216</v>
      </c>
      <c r="W44" s="28" t="s">
        <v>7217</v>
      </c>
      <c r="X44" s="28" t="s">
        <v>7218</v>
      </c>
      <c r="Y44" s="40">
        <v>45457.0</v>
      </c>
      <c r="Z44" s="40">
        <v>45490.0</v>
      </c>
      <c r="AA44" s="28" t="s">
        <v>6165</v>
      </c>
      <c r="AB44" s="31" t="s">
        <v>278</v>
      </c>
      <c r="AC44" s="42">
        <v>1.0</v>
      </c>
      <c r="AD44" s="31" t="s">
        <v>278</v>
      </c>
      <c r="AE44" s="31" t="s">
        <v>280</v>
      </c>
      <c r="AF44" s="83" t="s">
        <v>48</v>
      </c>
      <c r="AG44" s="44" t="s">
        <v>53</v>
      </c>
      <c r="AH44" s="30" t="s">
        <v>77</v>
      </c>
      <c r="AI44" s="42" t="s">
        <v>257</v>
      </c>
      <c r="AJ44" s="42" t="s">
        <v>257</v>
      </c>
      <c r="AK44" s="42" t="s">
        <v>257</v>
      </c>
      <c r="AL44" s="42" t="s">
        <v>257</v>
      </c>
      <c r="AM44" s="45" t="s">
        <v>336</v>
      </c>
      <c r="AN44" s="31" t="s">
        <v>278</v>
      </c>
      <c r="AO44" s="31" t="s">
        <v>278</v>
      </c>
      <c r="AP44" s="31" t="s">
        <v>278</v>
      </c>
      <c r="AQ44" s="31" t="s">
        <v>278</v>
      </c>
      <c r="AR44" s="31" t="s">
        <v>278</v>
      </c>
      <c r="AS44" s="31" t="s">
        <v>278</v>
      </c>
      <c r="AT44" s="31" t="s">
        <v>278</v>
      </c>
      <c r="AU44" s="31" t="s">
        <v>278</v>
      </c>
      <c r="AV44" s="31" t="s">
        <v>278</v>
      </c>
      <c r="AW44" s="31" t="s">
        <v>278</v>
      </c>
      <c r="AX44" s="31" t="s">
        <v>278</v>
      </c>
      <c r="AY44" s="31" t="s">
        <v>278</v>
      </c>
      <c r="AZ44" s="31" t="s">
        <v>278</v>
      </c>
      <c r="BA44" s="31" t="s">
        <v>278</v>
      </c>
      <c r="BB44" s="31" t="s">
        <v>278</v>
      </c>
      <c r="BC44" s="31" t="s">
        <v>278</v>
      </c>
      <c r="BD44" s="31" t="s">
        <v>278</v>
      </c>
      <c r="BE44" s="31" t="s">
        <v>278</v>
      </c>
      <c r="BF44" s="31" t="s">
        <v>278</v>
      </c>
      <c r="BG44" s="31" t="s">
        <v>278</v>
      </c>
      <c r="BH44" s="31" t="s">
        <v>278</v>
      </c>
      <c r="BI44" s="31" t="s">
        <v>278</v>
      </c>
      <c r="BJ44" s="31" t="s">
        <v>278</v>
      </c>
      <c r="BK44" s="31" t="s">
        <v>278</v>
      </c>
      <c r="BL44" s="31" t="s">
        <v>278</v>
      </c>
      <c r="BM44" s="31" t="s">
        <v>278</v>
      </c>
      <c r="BN44" s="31" t="s">
        <v>278</v>
      </c>
      <c r="BO44" s="31" t="s">
        <v>278</v>
      </c>
      <c r="BP44" s="31" t="s">
        <v>278</v>
      </c>
      <c r="BQ44" s="31" t="s">
        <v>278</v>
      </c>
      <c r="BR44" s="28" t="s">
        <v>7232</v>
      </c>
      <c r="BS44" s="28" t="s">
        <v>7233</v>
      </c>
      <c r="BT44" s="44" t="s">
        <v>278</v>
      </c>
      <c r="BU44" s="44" t="s">
        <v>323</v>
      </c>
      <c r="BV44" s="44" t="s">
        <v>323</v>
      </c>
      <c r="BW44" s="31" t="s">
        <v>325</v>
      </c>
      <c r="BX44" s="31" t="s">
        <v>59</v>
      </c>
      <c r="BY44" s="49">
        <v>2024.0</v>
      </c>
      <c r="BZ44" s="52"/>
      <c r="CA44" s="52"/>
      <c r="CB44" s="93" t="str">
        <f t="shared" si="1"/>
        <v>Sin comentarios</v>
      </c>
      <c r="CC44" s="52">
        <f t="shared" si="2"/>
        <v>0</v>
      </c>
      <c r="CD44" s="53" t="s">
        <v>254</v>
      </c>
      <c r="CE44" s="54" t="s">
        <v>254</v>
      </c>
      <c r="CF44" s="408">
        <v>46185.0</v>
      </c>
    </row>
    <row r="45" ht="22.5" customHeight="1">
      <c r="A45" s="26" t="s">
        <v>219</v>
      </c>
      <c r="B45" s="26" t="s">
        <v>222</v>
      </c>
      <c r="C45" s="27" t="s">
        <v>7235</v>
      </c>
      <c r="D45" s="28" t="s">
        <v>7236</v>
      </c>
      <c r="E45" s="30" t="s">
        <v>39</v>
      </c>
      <c r="F45" s="30" t="s">
        <v>66</v>
      </c>
      <c r="G45" s="30" t="s">
        <v>152</v>
      </c>
      <c r="H45" s="31" t="s">
        <v>6151</v>
      </c>
      <c r="I45" s="31" t="s">
        <v>7238</v>
      </c>
      <c r="J45" s="31" t="s">
        <v>7239</v>
      </c>
      <c r="K45" s="31" t="s">
        <v>7239</v>
      </c>
      <c r="L45" s="31" t="s">
        <v>280</v>
      </c>
      <c r="M45" s="31" t="s">
        <v>6154</v>
      </c>
      <c r="N45" s="31" t="s">
        <v>459</v>
      </c>
      <c r="O45" s="31" t="s">
        <v>6155</v>
      </c>
      <c r="P45" s="30" t="s">
        <v>153</v>
      </c>
      <c r="Q45" s="31" t="s">
        <v>7243</v>
      </c>
      <c r="R45" s="31" t="s">
        <v>6157</v>
      </c>
      <c r="S45" s="31">
        <v>8412.0</v>
      </c>
      <c r="T45" s="44" t="s">
        <v>132</v>
      </c>
      <c r="U45" s="28" t="s">
        <v>7246</v>
      </c>
      <c r="V45" s="28" t="s">
        <v>7249</v>
      </c>
      <c r="W45" s="28" t="s">
        <v>7250</v>
      </c>
      <c r="X45" s="28" t="s">
        <v>7251</v>
      </c>
      <c r="Y45" s="40">
        <v>45526.0</v>
      </c>
      <c r="Z45" s="40">
        <v>45582.0</v>
      </c>
      <c r="AA45" s="28" t="s">
        <v>6165</v>
      </c>
      <c r="AB45" s="31" t="s">
        <v>278</v>
      </c>
      <c r="AC45" s="42">
        <v>1.0</v>
      </c>
      <c r="AD45" s="31" t="s">
        <v>278</v>
      </c>
      <c r="AE45" s="31" t="s">
        <v>280</v>
      </c>
      <c r="AF45" s="83" t="s">
        <v>48</v>
      </c>
      <c r="AG45" s="44" t="s">
        <v>53</v>
      </c>
      <c r="AH45" s="30" t="s">
        <v>77</v>
      </c>
      <c r="AI45" s="42" t="s">
        <v>257</v>
      </c>
      <c r="AJ45" s="42" t="s">
        <v>257</v>
      </c>
      <c r="AK45" s="42" t="s">
        <v>257</v>
      </c>
      <c r="AL45" s="42" t="s">
        <v>257</v>
      </c>
      <c r="AM45" s="45" t="s">
        <v>336</v>
      </c>
      <c r="AN45" s="31" t="s">
        <v>278</v>
      </c>
      <c r="AO45" s="31" t="s">
        <v>278</v>
      </c>
      <c r="AP45" s="31" t="s">
        <v>278</v>
      </c>
      <c r="AQ45" s="31" t="s">
        <v>278</v>
      </c>
      <c r="AR45" s="31" t="s">
        <v>278</v>
      </c>
      <c r="AS45" s="31" t="s">
        <v>278</v>
      </c>
      <c r="AT45" s="31" t="s">
        <v>278</v>
      </c>
      <c r="AU45" s="31" t="s">
        <v>278</v>
      </c>
      <c r="AV45" s="31" t="s">
        <v>278</v>
      </c>
      <c r="AW45" s="31" t="s">
        <v>278</v>
      </c>
      <c r="AX45" s="31" t="s">
        <v>278</v>
      </c>
      <c r="AY45" s="31" t="s">
        <v>278</v>
      </c>
      <c r="AZ45" s="31" t="s">
        <v>278</v>
      </c>
      <c r="BA45" s="31" t="s">
        <v>278</v>
      </c>
      <c r="BB45" s="31" t="s">
        <v>278</v>
      </c>
      <c r="BC45" s="31" t="s">
        <v>278</v>
      </c>
      <c r="BD45" s="31" t="s">
        <v>278</v>
      </c>
      <c r="BE45" s="31" t="s">
        <v>278</v>
      </c>
      <c r="BF45" s="31" t="s">
        <v>278</v>
      </c>
      <c r="BG45" s="31" t="s">
        <v>278</v>
      </c>
      <c r="BH45" s="31" t="s">
        <v>278</v>
      </c>
      <c r="BI45" s="31" t="s">
        <v>278</v>
      </c>
      <c r="BJ45" s="31" t="s">
        <v>278</v>
      </c>
      <c r="BK45" s="31" t="s">
        <v>278</v>
      </c>
      <c r="BL45" s="31" t="s">
        <v>278</v>
      </c>
      <c r="BM45" s="31" t="s">
        <v>278</v>
      </c>
      <c r="BN45" s="31" t="s">
        <v>278</v>
      </c>
      <c r="BO45" s="31" t="s">
        <v>278</v>
      </c>
      <c r="BP45" s="31" t="s">
        <v>278</v>
      </c>
      <c r="BQ45" s="31" t="s">
        <v>278</v>
      </c>
      <c r="BR45" s="28" t="s">
        <v>7257</v>
      </c>
      <c r="BS45" s="28" t="s">
        <v>7258</v>
      </c>
      <c r="BT45" s="44" t="s">
        <v>278</v>
      </c>
      <c r="BU45" s="44" t="s">
        <v>323</v>
      </c>
      <c r="BV45" s="44" t="s">
        <v>323</v>
      </c>
      <c r="BW45" s="31" t="s">
        <v>325</v>
      </c>
      <c r="BX45" s="31" t="s">
        <v>59</v>
      </c>
      <c r="BY45" s="49">
        <v>2024.0</v>
      </c>
      <c r="BZ45" s="52"/>
      <c r="CA45" s="52"/>
      <c r="CB45" s="93" t="str">
        <f t="shared" si="1"/>
        <v>Sin comentarios</v>
      </c>
      <c r="CC45" s="52">
        <f t="shared" si="2"/>
        <v>0</v>
      </c>
      <c r="CD45" s="53" t="s">
        <v>254</v>
      </c>
      <c r="CE45" s="54" t="s">
        <v>254</v>
      </c>
      <c r="CF45" s="408">
        <v>46185.0</v>
      </c>
    </row>
    <row r="46" ht="22.5" customHeight="1">
      <c r="A46" s="26" t="s">
        <v>219</v>
      </c>
      <c r="B46" s="26" t="s">
        <v>222</v>
      </c>
      <c r="C46" s="27" t="s">
        <v>7263</v>
      </c>
      <c r="D46" s="28" t="s">
        <v>7264</v>
      </c>
      <c r="E46" s="30" t="s">
        <v>39</v>
      </c>
      <c r="F46" s="30" t="s">
        <v>66</v>
      </c>
      <c r="G46" s="30" t="s">
        <v>152</v>
      </c>
      <c r="H46" s="31" t="s">
        <v>6151</v>
      </c>
      <c r="I46" s="31" t="s">
        <v>7265</v>
      </c>
      <c r="J46" s="31" t="s">
        <v>6304</v>
      </c>
      <c r="K46" s="31" t="s">
        <v>6304</v>
      </c>
      <c r="L46" s="31" t="s">
        <v>280</v>
      </c>
      <c r="M46" s="31" t="s">
        <v>6154</v>
      </c>
      <c r="N46" s="31" t="s">
        <v>459</v>
      </c>
      <c r="O46" s="31" t="s">
        <v>6155</v>
      </c>
      <c r="P46" s="30" t="s">
        <v>153</v>
      </c>
      <c r="Q46" s="31" t="s">
        <v>7268</v>
      </c>
      <c r="R46" s="31" t="s">
        <v>6157</v>
      </c>
      <c r="S46" s="31">
        <v>8412.0</v>
      </c>
      <c r="T46" s="44" t="s">
        <v>101</v>
      </c>
      <c r="U46" s="28" t="s">
        <v>7269</v>
      </c>
      <c r="V46" s="28" t="s">
        <v>7270</v>
      </c>
      <c r="W46" s="28" t="s">
        <v>7271</v>
      </c>
      <c r="X46" s="28" t="s">
        <v>7272</v>
      </c>
      <c r="Y46" s="40">
        <v>45552.0</v>
      </c>
      <c r="Z46" s="40">
        <v>45583.0</v>
      </c>
      <c r="AA46" s="28" t="s">
        <v>6165</v>
      </c>
      <c r="AB46" s="31" t="s">
        <v>278</v>
      </c>
      <c r="AC46" s="42">
        <v>1.0</v>
      </c>
      <c r="AD46" s="31" t="s">
        <v>278</v>
      </c>
      <c r="AE46" s="31" t="s">
        <v>280</v>
      </c>
      <c r="AF46" s="83" t="s">
        <v>48</v>
      </c>
      <c r="AG46" s="44" t="s">
        <v>53</v>
      </c>
      <c r="AH46" s="30" t="s">
        <v>77</v>
      </c>
      <c r="AI46" s="42" t="s">
        <v>257</v>
      </c>
      <c r="AJ46" s="42" t="s">
        <v>257</v>
      </c>
      <c r="AK46" s="42" t="s">
        <v>257</v>
      </c>
      <c r="AL46" s="42" t="s">
        <v>257</v>
      </c>
      <c r="AM46" s="45" t="s">
        <v>336</v>
      </c>
      <c r="AN46" s="31" t="s">
        <v>278</v>
      </c>
      <c r="AO46" s="31" t="s">
        <v>278</v>
      </c>
      <c r="AP46" s="31" t="s">
        <v>278</v>
      </c>
      <c r="AQ46" s="31" t="s">
        <v>278</v>
      </c>
      <c r="AR46" s="31" t="s">
        <v>278</v>
      </c>
      <c r="AS46" s="31" t="s">
        <v>278</v>
      </c>
      <c r="AT46" s="31" t="s">
        <v>278</v>
      </c>
      <c r="AU46" s="31" t="s">
        <v>278</v>
      </c>
      <c r="AV46" s="31" t="s">
        <v>278</v>
      </c>
      <c r="AW46" s="31" t="s">
        <v>278</v>
      </c>
      <c r="AX46" s="31" t="s">
        <v>278</v>
      </c>
      <c r="AY46" s="31" t="s">
        <v>278</v>
      </c>
      <c r="AZ46" s="31" t="s">
        <v>278</v>
      </c>
      <c r="BA46" s="31" t="s">
        <v>278</v>
      </c>
      <c r="BB46" s="31" t="s">
        <v>278</v>
      </c>
      <c r="BC46" s="31" t="s">
        <v>278</v>
      </c>
      <c r="BD46" s="31" t="s">
        <v>278</v>
      </c>
      <c r="BE46" s="31" t="s">
        <v>278</v>
      </c>
      <c r="BF46" s="31" t="s">
        <v>278</v>
      </c>
      <c r="BG46" s="31" t="s">
        <v>278</v>
      </c>
      <c r="BH46" s="31" t="s">
        <v>278</v>
      </c>
      <c r="BI46" s="31" t="s">
        <v>278</v>
      </c>
      <c r="BJ46" s="31" t="s">
        <v>278</v>
      </c>
      <c r="BK46" s="31" t="s">
        <v>278</v>
      </c>
      <c r="BL46" s="31" t="s">
        <v>278</v>
      </c>
      <c r="BM46" s="31" t="s">
        <v>278</v>
      </c>
      <c r="BN46" s="31" t="s">
        <v>278</v>
      </c>
      <c r="BO46" s="31" t="s">
        <v>278</v>
      </c>
      <c r="BP46" s="31" t="s">
        <v>278</v>
      </c>
      <c r="BQ46" s="31" t="s">
        <v>278</v>
      </c>
      <c r="BR46" s="28" t="s">
        <v>7297</v>
      </c>
      <c r="BS46" s="28" t="s">
        <v>7298</v>
      </c>
      <c r="BT46" s="44" t="s">
        <v>278</v>
      </c>
      <c r="BU46" s="44" t="s">
        <v>323</v>
      </c>
      <c r="BV46" s="44" t="s">
        <v>323</v>
      </c>
      <c r="BW46" s="31" t="s">
        <v>325</v>
      </c>
      <c r="BX46" s="31" t="s">
        <v>59</v>
      </c>
      <c r="BY46" s="49">
        <v>2024.0</v>
      </c>
      <c r="BZ46" s="52"/>
      <c r="CA46" s="52"/>
      <c r="CB46" s="93" t="str">
        <f t="shared" si="1"/>
        <v>Sin comentarios</v>
      </c>
      <c r="CC46" s="52">
        <f t="shared" si="2"/>
        <v>0</v>
      </c>
      <c r="CD46" s="53" t="s">
        <v>254</v>
      </c>
      <c r="CE46" s="54" t="s">
        <v>254</v>
      </c>
      <c r="CF46" s="408">
        <v>46185.0</v>
      </c>
    </row>
    <row r="47" ht="22.5" customHeight="1">
      <c r="A47" s="26" t="s">
        <v>219</v>
      </c>
      <c r="B47" s="26" t="s">
        <v>222</v>
      </c>
      <c r="C47" s="27" t="s">
        <v>7299</v>
      </c>
      <c r="D47" s="28" t="s">
        <v>7300</v>
      </c>
      <c r="E47" s="30" t="s">
        <v>39</v>
      </c>
      <c r="F47" s="30" t="s">
        <v>41</v>
      </c>
      <c r="G47" s="30" t="s">
        <v>152</v>
      </c>
      <c r="H47" s="31" t="s">
        <v>347</v>
      </c>
      <c r="I47" s="31" t="s">
        <v>278</v>
      </c>
      <c r="J47" s="31" t="s">
        <v>7301</v>
      </c>
      <c r="K47" s="31" t="s">
        <v>7301</v>
      </c>
      <c r="L47" s="31" t="s">
        <v>280</v>
      </c>
      <c r="M47" s="31" t="s">
        <v>7302</v>
      </c>
      <c r="N47" s="163">
        <v>9.01206265E8</v>
      </c>
      <c r="O47" s="31" t="s">
        <v>7305</v>
      </c>
      <c r="P47" s="30" t="s">
        <v>153</v>
      </c>
      <c r="Q47" s="31" t="s">
        <v>7307</v>
      </c>
      <c r="R47" s="31" t="s">
        <v>257</v>
      </c>
      <c r="S47" s="31">
        <v>7110.0</v>
      </c>
      <c r="T47" s="44" t="s">
        <v>197</v>
      </c>
      <c r="U47" s="28" t="s">
        <v>7308</v>
      </c>
      <c r="V47" s="28" t="s">
        <v>7310</v>
      </c>
      <c r="W47" s="28" t="s">
        <v>7311</v>
      </c>
      <c r="X47" s="28" t="s">
        <v>7312</v>
      </c>
      <c r="Y47" s="40" t="s">
        <v>278</v>
      </c>
      <c r="Z47" s="40">
        <v>45593.0</v>
      </c>
      <c r="AA47" s="28" t="s">
        <v>366</v>
      </c>
      <c r="AB47" s="31" t="s">
        <v>278</v>
      </c>
      <c r="AC47" s="42">
        <v>2.0</v>
      </c>
      <c r="AD47" s="31" t="s">
        <v>278</v>
      </c>
      <c r="AE47" s="31" t="s">
        <v>280</v>
      </c>
      <c r="AF47" s="83" t="s">
        <v>5846</v>
      </c>
      <c r="AG47" s="44" t="s">
        <v>53</v>
      </c>
      <c r="AH47" s="30" t="s">
        <v>77</v>
      </c>
      <c r="AI47" s="42">
        <v>7967.32</v>
      </c>
      <c r="AJ47" s="42" t="s">
        <v>257</v>
      </c>
      <c r="AK47" s="42" t="s">
        <v>257</v>
      </c>
      <c r="AL47" s="42" t="s">
        <v>257</v>
      </c>
      <c r="AM47" s="45" t="s">
        <v>507</v>
      </c>
      <c r="AN47" s="31" t="s">
        <v>278</v>
      </c>
      <c r="AO47" s="31" t="s">
        <v>278</v>
      </c>
      <c r="AP47" s="31" t="s">
        <v>278</v>
      </c>
      <c r="AQ47" s="31" t="s">
        <v>278</v>
      </c>
      <c r="AR47" s="31" t="s">
        <v>278</v>
      </c>
      <c r="AS47" s="31" t="s">
        <v>278</v>
      </c>
      <c r="AT47" s="31" t="s">
        <v>278</v>
      </c>
      <c r="AU47" s="31" t="s">
        <v>278</v>
      </c>
      <c r="AV47" s="31" t="s">
        <v>278</v>
      </c>
      <c r="AW47" s="31" t="s">
        <v>278</v>
      </c>
      <c r="AX47" s="31" t="s">
        <v>278</v>
      </c>
      <c r="AY47" s="31" t="s">
        <v>278</v>
      </c>
      <c r="AZ47" s="31" t="s">
        <v>278</v>
      </c>
      <c r="BA47" s="31" t="s">
        <v>278</v>
      </c>
      <c r="BB47" s="31" t="s">
        <v>278</v>
      </c>
      <c r="BC47" s="31" t="s">
        <v>278</v>
      </c>
      <c r="BD47" s="31" t="s">
        <v>278</v>
      </c>
      <c r="BE47" s="31" t="s">
        <v>278</v>
      </c>
      <c r="BF47" s="31" t="s">
        <v>278</v>
      </c>
      <c r="BG47" s="31" t="s">
        <v>278</v>
      </c>
      <c r="BH47" s="31" t="s">
        <v>278</v>
      </c>
      <c r="BI47" s="31" t="s">
        <v>278</v>
      </c>
      <c r="BJ47" s="31" t="s">
        <v>278</v>
      </c>
      <c r="BK47" s="31" t="s">
        <v>278</v>
      </c>
      <c r="BL47" s="31" t="s">
        <v>278</v>
      </c>
      <c r="BM47" s="31" t="s">
        <v>278</v>
      </c>
      <c r="BN47" s="31" t="s">
        <v>278</v>
      </c>
      <c r="BO47" s="31" t="s">
        <v>278</v>
      </c>
      <c r="BP47" s="31" t="s">
        <v>278</v>
      </c>
      <c r="BQ47" s="31" t="s">
        <v>278</v>
      </c>
      <c r="BR47" s="28" t="s">
        <v>7320</v>
      </c>
      <c r="BS47" s="28" t="s">
        <v>7321</v>
      </c>
      <c r="BT47" s="44" t="s">
        <v>278</v>
      </c>
      <c r="BU47" s="44" t="s">
        <v>53</v>
      </c>
      <c r="BV47" s="44" t="s">
        <v>287</v>
      </c>
      <c r="BW47" s="31" t="s">
        <v>325</v>
      </c>
      <c r="BX47" s="31" t="s">
        <v>59</v>
      </c>
      <c r="BY47" s="49">
        <v>2024.0</v>
      </c>
      <c r="BZ47" s="52"/>
      <c r="CA47" s="52"/>
      <c r="CB47" s="93" t="str">
        <f t="shared" si="1"/>
        <v>Sin comentarios</v>
      </c>
      <c r="CC47" s="52">
        <f t="shared" si="2"/>
        <v>0</v>
      </c>
      <c r="CD47" s="53" t="s">
        <v>254</v>
      </c>
      <c r="CE47" s="54" t="s">
        <v>254</v>
      </c>
      <c r="CF47" s="408">
        <v>46185.0</v>
      </c>
    </row>
    <row r="48" ht="22.5" customHeight="1">
      <c r="A48" s="26" t="s">
        <v>219</v>
      </c>
      <c r="B48" s="26" t="s">
        <v>222</v>
      </c>
      <c r="C48" s="27" t="s">
        <v>7328</v>
      </c>
      <c r="D48" s="28" t="s">
        <v>7329</v>
      </c>
      <c r="E48" s="30" t="s">
        <v>39</v>
      </c>
      <c r="F48" s="30" t="s">
        <v>41</v>
      </c>
      <c r="G48" s="30" t="s">
        <v>152</v>
      </c>
      <c r="H48" s="31" t="s">
        <v>347</v>
      </c>
      <c r="I48" s="31" t="s">
        <v>278</v>
      </c>
      <c r="J48" s="31" t="s">
        <v>7331</v>
      </c>
      <c r="K48" s="31" t="s">
        <v>7331</v>
      </c>
      <c r="L48" s="31" t="s">
        <v>280</v>
      </c>
      <c r="M48" s="31" t="s">
        <v>7333</v>
      </c>
      <c r="N48" s="31" t="s">
        <v>257</v>
      </c>
      <c r="O48" s="31" t="s">
        <v>7334</v>
      </c>
      <c r="P48" s="30" t="s">
        <v>153</v>
      </c>
      <c r="Q48" s="31" t="s">
        <v>7335</v>
      </c>
      <c r="R48" s="31" t="s">
        <v>7336</v>
      </c>
      <c r="S48" s="31">
        <v>7110.0</v>
      </c>
      <c r="T48" s="44" t="s">
        <v>268</v>
      </c>
      <c r="U48" s="28" t="s">
        <v>7337</v>
      </c>
      <c r="V48" s="28" t="s">
        <v>7339</v>
      </c>
      <c r="W48" s="28" t="s">
        <v>7341</v>
      </c>
      <c r="X48" s="28" t="s">
        <v>7342</v>
      </c>
      <c r="Y48" s="40" t="s">
        <v>278</v>
      </c>
      <c r="Z48" s="40">
        <v>45580.0</v>
      </c>
      <c r="AA48" s="28" t="s">
        <v>366</v>
      </c>
      <c r="AB48" s="31" t="s">
        <v>278</v>
      </c>
      <c r="AC48" s="42">
        <v>2.0</v>
      </c>
      <c r="AD48" s="31" t="s">
        <v>278</v>
      </c>
      <c r="AE48" s="31" t="s">
        <v>280</v>
      </c>
      <c r="AF48" s="83" t="s">
        <v>5846</v>
      </c>
      <c r="AG48" s="44" t="s">
        <v>53</v>
      </c>
      <c r="AH48" s="30" t="s">
        <v>77</v>
      </c>
      <c r="AI48" s="42">
        <v>2297.2</v>
      </c>
      <c r="AJ48" s="42" t="s">
        <v>257</v>
      </c>
      <c r="AK48" s="42" t="s">
        <v>257</v>
      </c>
      <c r="AL48" s="42" t="s">
        <v>257</v>
      </c>
      <c r="AM48" s="45" t="s">
        <v>291</v>
      </c>
      <c r="AN48" s="31" t="s">
        <v>278</v>
      </c>
      <c r="AO48" s="31" t="s">
        <v>278</v>
      </c>
      <c r="AP48" s="31" t="s">
        <v>278</v>
      </c>
      <c r="AQ48" s="31" t="s">
        <v>278</v>
      </c>
      <c r="AR48" s="31" t="s">
        <v>278</v>
      </c>
      <c r="AS48" s="31" t="s">
        <v>278</v>
      </c>
      <c r="AT48" s="31" t="s">
        <v>278</v>
      </c>
      <c r="AU48" s="31" t="s">
        <v>278</v>
      </c>
      <c r="AV48" s="31" t="s">
        <v>278</v>
      </c>
      <c r="AW48" s="31" t="s">
        <v>278</v>
      </c>
      <c r="AX48" s="31" t="s">
        <v>278</v>
      </c>
      <c r="AY48" s="31" t="s">
        <v>278</v>
      </c>
      <c r="AZ48" s="31" t="s">
        <v>278</v>
      </c>
      <c r="BA48" s="31" t="s">
        <v>278</v>
      </c>
      <c r="BB48" s="31" t="s">
        <v>278</v>
      </c>
      <c r="BC48" s="31" t="s">
        <v>278</v>
      </c>
      <c r="BD48" s="31" t="s">
        <v>278</v>
      </c>
      <c r="BE48" s="31" t="s">
        <v>278</v>
      </c>
      <c r="BF48" s="31" t="s">
        <v>278</v>
      </c>
      <c r="BG48" s="31" t="s">
        <v>278</v>
      </c>
      <c r="BH48" s="31" t="s">
        <v>278</v>
      </c>
      <c r="BI48" s="31" t="s">
        <v>278</v>
      </c>
      <c r="BJ48" s="31" t="s">
        <v>278</v>
      </c>
      <c r="BK48" s="31" t="s">
        <v>278</v>
      </c>
      <c r="BL48" s="31" t="s">
        <v>278</v>
      </c>
      <c r="BM48" s="31" t="s">
        <v>278</v>
      </c>
      <c r="BN48" s="31" t="s">
        <v>278</v>
      </c>
      <c r="BO48" s="31" t="s">
        <v>278</v>
      </c>
      <c r="BP48" s="31" t="s">
        <v>278</v>
      </c>
      <c r="BQ48" s="31" t="s">
        <v>278</v>
      </c>
      <c r="BR48" s="28" t="s">
        <v>7355</v>
      </c>
      <c r="BS48" s="28" t="s">
        <v>7356</v>
      </c>
      <c r="BT48" s="44" t="s">
        <v>278</v>
      </c>
      <c r="BU48" s="44" t="s">
        <v>53</v>
      </c>
      <c r="BV48" s="44" t="s">
        <v>287</v>
      </c>
      <c r="BW48" s="31" t="s">
        <v>325</v>
      </c>
      <c r="BX48" s="31" t="s">
        <v>59</v>
      </c>
      <c r="BY48" s="49">
        <v>2024.0</v>
      </c>
      <c r="BZ48" s="52"/>
      <c r="CA48" s="52"/>
      <c r="CB48" s="93" t="str">
        <f t="shared" si="1"/>
        <v>Sin comentarios</v>
      </c>
      <c r="CC48" s="52">
        <f t="shared" si="2"/>
        <v>0</v>
      </c>
      <c r="CD48" s="53" t="s">
        <v>254</v>
      </c>
      <c r="CE48" s="54" t="s">
        <v>254</v>
      </c>
      <c r="CF48" s="408">
        <v>46185.0</v>
      </c>
    </row>
    <row r="49" ht="22.5" customHeight="1">
      <c r="A49" s="26" t="s">
        <v>219</v>
      </c>
      <c r="B49" s="26" t="s">
        <v>222</v>
      </c>
      <c r="C49" s="27" t="s">
        <v>7363</v>
      </c>
      <c r="D49" s="28" t="s">
        <v>7365</v>
      </c>
      <c r="E49" s="30" t="s">
        <v>39</v>
      </c>
      <c r="F49" s="30" t="s">
        <v>41</v>
      </c>
      <c r="G49" s="30" t="s">
        <v>152</v>
      </c>
      <c r="H49" s="31" t="s">
        <v>347</v>
      </c>
      <c r="I49" s="31" t="s">
        <v>278</v>
      </c>
      <c r="J49" s="31" t="s">
        <v>7371</v>
      </c>
      <c r="K49" s="31" t="s">
        <v>7372</v>
      </c>
      <c r="L49" s="31" t="s">
        <v>280</v>
      </c>
      <c r="M49" s="31" t="s">
        <v>6729</v>
      </c>
      <c r="N49" s="31" t="s">
        <v>6730</v>
      </c>
      <c r="O49" s="31" t="s">
        <v>6731</v>
      </c>
      <c r="P49" s="30" t="s">
        <v>153</v>
      </c>
      <c r="Q49" s="31" t="s">
        <v>7373</v>
      </c>
      <c r="R49" s="31" t="s">
        <v>257</v>
      </c>
      <c r="S49" s="31">
        <v>4111.0</v>
      </c>
      <c r="T49" s="44" t="s">
        <v>197</v>
      </c>
      <c r="U49" s="28" t="s">
        <v>7375</v>
      </c>
      <c r="V49" s="28" t="s">
        <v>7376</v>
      </c>
      <c r="W49" s="28" t="s">
        <v>7377</v>
      </c>
      <c r="X49" s="28" t="s">
        <v>7378</v>
      </c>
      <c r="Y49" s="40" t="s">
        <v>278</v>
      </c>
      <c r="Z49" s="40">
        <v>45572.0</v>
      </c>
      <c r="AA49" s="28" t="s">
        <v>366</v>
      </c>
      <c r="AB49" s="31" t="s">
        <v>278</v>
      </c>
      <c r="AC49" s="42">
        <v>2.0</v>
      </c>
      <c r="AD49" s="31" t="s">
        <v>278</v>
      </c>
      <c r="AE49" s="31" t="s">
        <v>280</v>
      </c>
      <c r="AF49" s="83" t="s">
        <v>5846</v>
      </c>
      <c r="AG49" s="44" t="s">
        <v>53</v>
      </c>
      <c r="AH49" s="30" t="s">
        <v>77</v>
      </c>
      <c r="AI49" s="42">
        <v>2860.22</v>
      </c>
      <c r="AJ49" s="42" t="s">
        <v>257</v>
      </c>
      <c r="AK49" s="42" t="s">
        <v>257</v>
      </c>
      <c r="AL49" s="42" t="s">
        <v>257</v>
      </c>
      <c r="AM49" s="45" t="s">
        <v>507</v>
      </c>
      <c r="AN49" s="31" t="s">
        <v>278</v>
      </c>
      <c r="AO49" s="31" t="s">
        <v>278</v>
      </c>
      <c r="AP49" s="31" t="s">
        <v>278</v>
      </c>
      <c r="AQ49" s="31" t="s">
        <v>278</v>
      </c>
      <c r="AR49" s="31" t="s">
        <v>278</v>
      </c>
      <c r="AS49" s="31" t="s">
        <v>278</v>
      </c>
      <c r="AT49" s="31" t="s">
        <v>278</v>
      </c>
      <c r="AU49" s="31" t="s">
        <v>278</v>
      </c>
      <c r="AV49" s="31" t="s">
        <v>278</v>
      </c>
      <c r="AW49" s="31" t="s">
        <v>278</v>
      </c>
      <c r="AX49" s="31" t="s">
        <v>278</v>
      </c>
      <c r="AY49" s="31" t="s">
        <v>278</v>
      </c>
      <c r="AZ49" s="31" t="s">
        <v>278</v>
      </c>
      <c r="BA49" s="31" t="s">
        <v>278</v>
      </c>
      <c r="BB49" s="31" t="s">
        <v>278</v>
      </c>
      <c r="BC49" s="31" t="s">
        <v>278</v>
      </c>
      <c r="BD49" s="31" t="s">
        <v>278</v>
      </c>
      <c r="BE49" s="31" t="s">
        <v>278</v>
      </c>
      <c r="BF49" s="31" t="s">
        <v>278</v>
      </c>
      <c r="BG49" s="31" t="s">
        <v>278</v>
      </c>
      <c r="BH49" s="31" t="s">
        <v>278</v>
      </c>
      <c r="BI49" s="31" t="s">
        <v>278</v>
      </c>
      <c r="BJ49" s="31" t="s">
        <v>278</v>
      </c>
      <c r="BK49" s="31" t="s">
        <v>278</v>
      </c>
      <c r="BL49" s="31" t="s">
        <v>278</v>
      </c>
      <c r="BM49" s="31" t="s">
        <v>278</v>
      </c>
      <c r="BN49" s="31" t="s">
        <v>278</v>
      </c>
      <c r="BO49" s="31" t="s">
        <v>278</v>
      </c>
      <c r="BP49" s="31" t="s">
        <v>278</v>
      </c>
      <c r="BQ49" s="31" t="s">
        <v>278</v>
      </c>
      <c r="BR49" s="28" t="s">
        <v>7385</v>
      </c>
      <c r="BS49" s="28" t="s">
        <v>7386</v>
      </c>
      <c r="BT49" s="44" t="s">
        <v>278</v>
      </c>
      <c r="BU49" s="44" t="s">
        <v>53</v>
      </c>
      <c r="BV49" s="44" t="s">
        <v>287</v>
      </c>
      <c r="BW49" s="31" t="s">
        <v>325</v>
      </c>
      <c r="BX49" s="31" t="s">
        <v>59</v>
      </c>
      <c r="BY49" s="49">
        <v>2024.0</v>
      </c>
      <c r="BZ49" s="52"/>
      <c r="CA49" s="52"/>
      <c r="CB49" s="93" t="str">
        <f t="shared" si="1"/>
        <v>Sin comentarios</v>
      </c>
      <c r="CC49" s="52">
        <f t="shared" si="2"/>
        <v>0</v>
      </c>
      <c r="CD49" s="53" t="s">
        <v>254</v>
      </c>
      <c r="CE49" s="54" t="s">
        <v>254</v>
      </c>
      <c r="CF49" s="408">
        <v>46185.0</v>
      </c>
    </row>
    <row r="50" ht="22.5" customHeight="1">
      <c r="A50" s="26" t="s">
        <v>219</v>
      </c>
      <c r="B50" s="26" t="s">
        <v>222</v>
      </c>
      <c r="C50" s="27" t="s">
        <v>7401</v>
      </c>
      <c r="D50" s="28" t="s">
        <v>7402</v>
      </c>
      <c r="E50" s="30" t="s">
        <v>39</v>
      </c>
      <c r="F50" s="30" t="s">
        <v>41</v>
      </c>
      <c r="G50" s="30" t="s">
        <v>152</v>
      </c>
      <c r="H50" s="31" t="s">
        <v>347</v>
      </c>
      <c r="I50" s="31" t="s">
        <v>278</v>
      </c>
      <c r="J50" s="31" t="s">
        <v>7410</v>
      </c>
      <c r="K50" s="31" t="s">
        <v>7410</v>
      </c>
      <c r="L50" s="31" t="s">
        <v>280</v>
      </c>
      <c r="M50" s="31" t="s">
        <v>5832</v>
      </c>
      <c r="N50" s="31" t="s">
        <v>5833</v>
      </c>
      <c r="O50" s="31" t="s">
        <v>7414</v>
      </c>
      <c r="P50" s="30" t="s">
        <v>153</v>
      </c>
      <c r="Q50" s="31" t="s">
        <v>7415</v>
      </c>
      <c r="R50" s="31" t="s">
        <v>5836</v>
      </c>
      <c r="S50" s="31">
        <v>4290.0</v>
      </c>
      <c r="T50" s="44" t="s">
        <v>7416</v>
      </c>
      <c r="U50" s="28" t="s">
        <v>7417</v>
      </c>
      <c r="V50" s="28" t="s">
        <v>7418</v>
      </c>
      <c r="W50" s="28" t="s">
        <v>7419</v>
      </c>
      <c r="X50" s="28" t="s">
        <v>7420</v>
      </c>
      <c r="Y50" s="40" t="s">
        <v>278</v>
      </c>
      <c r="Z50" s="40">
        <v>45602.0</v>
      </c>
      <c r="AA50" s="28" t="s">
        <v>366</v>
      </c>
      <c r="AB50" s="31" t="s">
        <v>278</v>
      </c>
      <c r="AC50" s="42">
        <v>2.0</v>
      </c>
      <c r="AD50" s="31" t="s">
        <v>278</v>
      </c>
      <c r="AE50" s="31" t="s">
        <v>280</v>
      </c>
      <c r="AF50" s="83" t="s">
        <v>5846</v>
      </c>
      <c r="AG50" s="44" t="s">
        <v>53</v>
      </c>
      <c r="AH50" s="30" t="s">
        <v>77</v>
      </c>
      <c r="AI50" s="42">
        <v>11039.2</v>
      </c>
      <c r="AJ50" s="42" t="s">
        <v>257</v>
      </c>
      <c r="AK50" s="42" t="s">
        <v>257</v>
      </c>
      <c r="AL50" s="42" t="s">
        <v>257</v>
      </c>
      <c r="AM50" s="45" t="s">
        <v>291</v>
      </c>
      <c r="AN50" s="31" t="s">
        <v>278</v>
      </c>
      <c r="AO50" s="31" t="s">
        <v>278</v>
      </c>
      <c r="AP50" s="31" t="s">
        <v>278</v>
      </c>
      <c r="AQ50" s="31" t="s">
        <v>278</v>
      </c>
      <c r="AR50" s="31" t="s">
        <v>278</v>
      </c>
      <c r="AS50" s="31" t="s">
        <v>278</v>
      </c>
      <c r="AT50" s="31" t="s">
        <v>278</v>
      </c>
      <c r="AU50" s="31" t="s">
        <v>278</v>
      </c>
      <c r="AV50" s="31" t="s">
        <v>278</v>
      </c>
      <c r="AW50" s="31" t="s">
        <v>278</v>
      </c>
      <c r="AX50" s="31" t="s">
        <v>278</v>
      </c>
      <c r="AY50" s="31" t="s">
        <v>278</v>
      </c>
      <c r="AZ50" s="31" t="s">
        <v>278</v>
      </c>
      <c r="BA50" s="31" t="s">
        <v>278</v>
      </c>
      <c r="BB50" s="31" t="s">
        <v>278</v>
      </c>
      <c r="BC50" s="31" t="s">
        <v>278</v>
      </c>
      <c r="BD50" s="31" t="s">
        <v>278</v>
      </c>
      <c r="BE50" s="31" t="s">
        <v>278</v>
      </c>
      <c r="BF50" s="31" t="s">
        <v>278</v>
      </c>
      <c r="BG50" s="31" t="s">
        <v>278</v>
      </c>
      <c r="BH50" s="31" t="s">
        <v>278</v>
      </c>
      <c r="BI50" s="31" t="s">
        <v>278</v>
      </c>
      <c r="BJ50" s="31" t="s">
        <v>278</v>
      </c>
      <c r="BK50" s="31" t="s">
        <v>278</v>
      </c>
      <c r="BL50" s="31" t="s">
        <v>278</v>
      </c>
      <c r="BM50" s="31" t="s">
        <v>278</v>
      </c>
      <c r="BN50" s="31" t="s">
        <v>278</v>
      </c>
      <c r="BO50" s="31" t="s">
        <v>278</v>
      </c>
      <c r="BP50" s="31" t="s">
        <v>278</v>
      </c>
      <c r="BQ50" s="31" t="s">
        <v>278</v>
      </c>
      <c r="BR50" s="28" t="s">
        <v>7426</v>
      </c>
      <c r="BS50" s="28" t="s">
        <v>7427</v>
      </c>
      <c r="BT50" s="44" t="s">
        <v>278</v>
      </c>
      <c r="BU50" s="44" t="s">
        <v>53</v>
      </c>
      <c r="BV50" s="44" t="s">
        <v>287</v>
      </c>
      <c r="BW50" s="31" t="s">
        <v>325</v>
      </c>
      <c r="BX50" s="31" t="s">
        <v>59</v>
      </c>
      <c r="BY50" s="49">
        <v>2024.0</v>
      </c>
      <c r="BZ50" s="52"/>
      <c r="CA50" s="52"/>
      <c r="CB50" s="93" t="str">
        <f t="shared" si="1"/>
        <v>Sin comentarios</v>
      </c>
      <c r="CC50" s="52">
        <f t="shared" si="2"/>
        <v>0</v>
      </c>
      <c r="CD50" s="53" t="s">
        <v>254</v>
      </c>
      <c r="CE50" s="54" t="s">
        <v>254</v>
      </c>
      <c r="CF50" s="408">
        <v>46185.0</v>
      </c>
    </row>
    <row r="51" ht="22.5" customHeight="1">
      <c r="A51" s="26" t="s">
        <v>219</v>
      </c>
      <c r="B51" s="26" t="s">
        <v>222</v>
      </c>
      <c r="C51" s="27" t="s">
        <v>7428</v>
      </c>
      <c r="D51" s="28" t="s">
        <v>7429</v>
      </c>
      <c r="E51" s="30" t="s">
        <v>39</v>
      </c>
      <c r="F51" s="30" t="s">
        <v>41</v>
      </c>
      <c r="G51" s="30" t="s">
        <v>152</v>
      </c>
      <c r="H51" s="31" t="s">
        <v>347</v>
      </c>
      <c r="I51" s="31" t="s">
        <v>278</v>
      </c>
      <c r="J51" s="31" t="s">
        <v>7181</v>
      </c>
      <c r="K51" s="31" t="s">
        <v>7065</v>
      </c>
      <c r="L51" s="31" t="s">
        <v>280</v>
      </c>
      <c r="M51" s="31" t="s">
        <v>5832</v>
      </c>
      <c r="N51" s="31" t="s">
        <v>5833</v>
      </c>
      <c r="O51" s="31" t="s">
        <v>7433</v>
      </c>
      <c r="P51" s="30" t="s">
        <v>153</v>
      </c>
      <c r="Q51" s="31" t="s">
        <v>7436</v>
      </c>
      <c r="R51" s="31" t="s">
        <v>5836</v>
      </c>
      <c r="S51" s="31">
        <v>4290.0</v>
      </c>
      <c r="T51" s="44" t="s">
        <v>7438</v>
      </c>
      <c r="U51" s="28" t="s">
        <v>7442</v>
      </c>
      <c r="V51" s="28" t="s">
        <v>7443</v>
      </c>
      <c r="W51" s="28" t="s">
        <v>7444</v>
      </c>
      <c r="X51" s="28" t="s">
        <v>7446</v>
      </c>
      <c r="Y51" s="40" t="s">
        <v>278</v>
      </c>
      <c r="Z51" s="40">
        <v>45602.0</v>
      </c>
      <c r="AA51" s="28" t="s">
        <v>366</v>
      </c>
      <c r="AB51" s="31" t="s">
        <v>278</v>
      </c>
      <c r="AC51" s="42">
        <v>2.0</v>
      </c>
      <c r="AD51" s="31" t="s">
        <v>278</v>
      </c>
      <c r="AE51" s="31" t="s">
        <v>280</v>
      </c>
      <c r="AF51" s="83" t="s">
        <v>5846</v>
      </c>
      <c r="AG51" s="44" t="s">
        <v>53</v>
      </c>
      <c r="AH51" s="30" t="s">
        <v>77</v>
      </c>
      <c r="AI51" s="42">
        <v>3629.39</v>
      </c>
      <c r="AJ51" s="42" t="s">
        <v>257</v>
      </c>
      <c r="AK51" s="42" t="s">
        <v>257</v>
      </c>
      <c r="AL51" s="42" t="s">
        <v>257</v>
      </c>
      <c r="AM51" s="45" t="s">
        <v>507</v>
      </c>
      <c r="AN51" s="31" t="s">
        <v>278</v>
      </c>
      <c r="AO51" s="31" t="s">
        <v>278</v>
      </c>
      <c r="AP51" s="31" t="s">
        <v>278</v>
      </c>
      <c r="AQ51" s="31" t="s">
        <v>278</v>
      </c>
      <c r="AR51" s="31" t="s">
        <v>278</v>
      </c>
      <c r="AS51" s="31" t="s">
        <v>278</v>
      </c>
      <c r="AT51" s="31" t="s">
        <v>278</v>
      </c>
      <c r="AU51" s="31" t="s">
        <v>278</v>
      </c>
      <c r="AV51" s="31" t="s">
        <v>278</v>
      </c>
      <c r="AW51" s="31" t="s">
        <v>278</v>
      </c>
      <c r="AX51" s="31" t="s">
        <v>278</v>
      </c>
      <c r="AY51" s="31" t="s">
        <v>278</v>
      </c>
      <c r="AZ51" s="31" t="s">
        <v>278</v>
      </c>
      <c r="BA51" s="31" t="s">
        <v>278</v>
      </c>
      <c r="BB51" s="31" t="s">
        <v>278</v>
      </c>
      <c r="BC51" s="31" t="s">
        <v>278</v>
      </c>
      <c r="BD51" s="31" t="s">
        <v>278</v>
      </c>
      <c r="BE51" s="31" t="s">
        <v>278</v>
      </c>
      <c r="BF51" s="31" t="s">
        <v>278</v>
      </c>
      <c r="BG51" s="31" t="s">
        <v>278</v>
      </c>
      <c r="BH51" s="31" t="s">
        <v>278</v>
      </c>
      <c r="BI51" s="31" t="s">
        <v>278</v>
      </c>
      <c r="BJ51" s="31" t="s">
        <v>278</v>
      </c>
      <c r="BK51" s="31" t="s">
        <v>278</v>
      </c>
      <c r="BL51" s="31" t="s">
        <v>278</v>
      </c>
      <c r="BM51" s="31" t="s">
        <v>278</v>
      </c>
      <c r="BN51" s="31" t="s">
        <v>278</v>
      </c>
      <c r="BO51" s="31" t="s">
        <v>278</v>
      </c>
      <c r="BP51" s="31" t="s">
        <v>278</v>
      </c>
      <c r="BQ51" s="31" t="s">
        <v>278</v>
      </c>
      <c r="BR51" s="28" t="s">
        <v>7461</v>
      </c>
      <c r="BS51" s="28" t="s">
        <v>7462</v>
      </c>
      <c r="BT51" s="44" t="s">
        <v>278</v>
      </c>
      <c r="BU51" s="44" t="s">
        <v>53</v>
      </c>
      <c r="BV51" s="44" t="s">
        <v>287</v>
      </c>
      <c r="BW51" s="31" t="s">
        <v>325</v>
      </c>
      <c r="BX51" s="31" t="s">
        <v>59</v>
      </c>
      <c r="BY51" s="49">
        <v>2024.0</v>
      </c>
      <c r="BZ51" s="52"/>
      <c r="CA51" s="52"/>
      <c r="CB51" s="93" t="str">
        <f t="shared" si="1"/>
        <v>Sin comentarios</v>
      </c>
      <c r="CC51" s="52">
        <f t="shared" si="2"/>
        <v>0</v>
      </c>
      <c r="CD51" s="53" t="s">
        <v>254</v>
      </c>
      <c r="CE51" s="54" t="s">
        <v>254</v>
      </c>
      <c r="CF51" s="408">
        <v>46185.0</v>
      </c>
    </row>
    <row r="52" ht="22.5" customHeight="1">
      <c r="A52" s="26" t="s">
        <v>219</v>
      </c>
      <c r="B52" s="26" t="s">
        <v>222</v>
      </c>
      <c r="C52" s="27" t="s">
        <v>7464</v>
      </c>
      <c r="D52" s="28" t="s">
        <v>6533</v>
      </c>
      <c r="E52" s="30" t="s">
        <v>39</v>
      </c>
      <c r="F52" s="30" t="s">
        <v>41</v>
      </c>
      <c r="G52" s="30" t="s">
        <v>152</v>
      </c>
      <c r="H52" s="31" t="s">
        <v>347</v>
      </c>
      <c r="I52" s="31" t="s">
        <v>278</v>
      </c>
      <c r="J52" s="31" t="s">
        <v>7465</v>
      </c>
      <c r="K52" s="31" t="s">
        <v>7465</v>
      </c>
      <c r="L52" s="31" t="s">
        <v>280</v>
      </c>
      <c r="M52" s="31" t="s">
        <v>1352</v>
      </c>
      <c r="N52" s="163">
        <v>9.00191681E8</v>
      </c>
      <c r="O52" s="31" t="s">
        <v>7466</v>
      </c>
      <c r="P52" s="30" t="s">
        <v>153</v>
      </c>
      <c r="Q52" s="31" t="s">
        <v>7467</v>
      </c>
      <c r="R52" s="31" t="s">
        <v>6548</v>
      </c>
      <c r="S52" s="31">
        <v>4111.0</v>
      </c>
      <c r="T52" s="44" t="s">
        <v>235</v>
      </c>
      <c r="U52" s="28" t="s">
        <v>6551</v>
      </c>
      <c r="V52" s="28" t="s">
        <v>6552</v>
      </c>
      <c r="W52" s="28" t="s">
        <v>6553</v>
      </c>
      <c r="X52" s="28" t="s">
        <v>6554</v>
      </c>
      <c r="Y52" s="40" t="s">
        <v>278</v>
      </c>
      <c r="Z52" s="40">
        <v>45621.0</v>
      </c>
      <c r="AA52" s="28" t="s">
        <v>366</v>
      </c>
      <c r="AB52" s="31" t="s">
        <v>278</v>
      </c>
      <c r="AC52" s="42">
        <v>2.0</v>
      </c>
      <c r="AD52" s="31" t="s">
        <v>278</v>
      </c>
      <c r="AE52" s="31" t="s">
        <v>280</v>
      </c>
      <c r="AF52" s="83" t="s">
        <v>5846</v>
      </c>
      <c r="AG52" s="44" t="s">
        <v>53</v>
      </c>
      <c r="AH52" s="30" t="s">
        <v>77</v>
      </c>
      <c r="AI52" s="42">
        <v>658.25</v>
      </c>
      <c r="AJ52" s="42" t="s">
        <v>257</v>
      </c>
      <c r="AK52" s="42" t="s">
        <v>257</v>
      </c>
      <c r="AL52" s="42" t="s">
        <v>257</v>
      </c>
      <c r="AM52" s="45" t="s">
        <v>507</v>
      </c>
      <c r="AN52" s="31" t="s">
        <v>278</v>
      </c>
      <c r="AO52" s="31" t="s">
        <v>278</v>
      </c>
      <c r="AP52" s="31" t="s">
        <v>278</v>
      </c>
      <c r="AQ52" s="31" t="s">
        <v>278</v>
      </c>
      <c r="AR52" s="31" t="s">
        <v>278</v>
      </c>
      <c r="AS52" s="31" t="s">
        <v>278</v>
      </c>
      <c r="AT52" s="31" t="s">
        <v>278</v>
      </c>
      <c r="AU52" s="31" t="s">
        <v>278</v>
      </c>
      <c r="AV52" s="31" t="s">
        <v>278</v>
      </c>
      <c r="AW52" s="31" t="s">
        <v>278</v>
      </c>
      <c r="AX52" s="31" t="s">
        <v>278</v>
      </c>
      <c r="AY52" s="31" t="s">
        <v>278</v>
      </c>
      <c r="AZ52" s="31" t="s">
        <v>278</v>
      </c>
      <c r="BA52" s="31" t="s">
        <v>278</v>
      </c>
      <c r="BB52" s="31" t="s">
        <v>278</v>
      </c>
      <c r="BC52" s="31" t="s">
        <v>278</v>
      </c>
      <c r="BD52" s="31" t="s">
        <v>278</v>
      </c>
      <c r="BE52" s="31" t="s">
        <v>278</v>
      </c>
      <c r="BF52" s="31" t="s">
        <v>278</v>
      </c>
      <c r="BG52" s="31" t="s">
        <v>278</v>
      </c>
      <c r="BH52" s="31" t="s">
        <v>278</v>
      </c>
      <c r="BI52" s="31" t="s">
        <v>278</v>
      </c>
      <c r="BJ52" s="31" t="s">
        <v>278</v>
      </c>
      <c r="BK52" s="31" t="s">
        <v>278</v>
      </c>
      <c r="BL52" s="31" t="s">
        <v>278</v>
      </c>
      <c r="BM52" s="31" t="s">
        <v>278</v>
      </c>
      <c r="BN52" s="31" t="s">
        <v>278</v>
      </c>
      <c r="BO52" s="31" t="s">
        <v>278</v>
      </c>
      <c r="BP52" s="31" t="s">
        <v>278</v>
      </c>
      <c r="BQ52" s="31" t="s">
        <v>278</v>
      </c>
      <c r="BR52" s="28" t="s">
        <v>6559</v>
      </c>
      <c r="BS52" s="28" t="s">
        <v>6560</v>
      </c>
      <c r="BT52" s="44" t="s">
        <v>278</v>
      </c>
      <c r="BU52" s="44" t="s">
        <v>53</v>
      </c>
      <c r="BV52" s="44" t="s">
        <v>287</v>
      </c>
      <c r="BW52" s="31" t="s">
        <v>325</v>
      </c>
      <c r="BX52" s="31" t="s">
        <v>59</v>
      </c>
      <c r="BY52" s="49">
        <v>2024.0</v>
      </c>
      <c r="BZ52" s="52"/>
      <c r="CA52" s="52"/>
      <c r="CB52" s="93" t="str">
        <f t="shared" si="1"/>
        <v>Sin comentarios</v>
      </c>
      <c r="CC52" s="52">
        <f t="shared" si="2"/>
        <v>0</v>
      </c>
      <c r="CD52" s="53" t="s">
        <v>254</v>
      </c>
      <c r="CE52" s="54" t="s">
        <v>254</v>
      </c>
      <c r="CF52" s="408">
        <v>46185.0</v>
      </c>
    </row>
    <row r="53" ht="22.5" customHeight="1">
      <c r="A53" s="26" t="s">
        <v>219</v>
      </c>
      <c r="B53" s="26" t="s">
        <v>222</v>
      </c>
      <c r="C53" s="27" t="s">
        <v>7484</v>
      </c>
      <c r="D53" s="28" t="s">
        <v>7485</v>
      </c>
      <c r="E53" s="30" t="s">
        <v>39</v>
      </c>
      <c r="F53" s="30" t="s">
        <v>41</v>
      </c>
      <c r="G53" s="30" t="s">
        <v>152</v>
      </c>
      <c r="H53" s="31" t="s">
        <v>347</v>
      </c>
      <c r="I53" s="31" t="s">
        <v>278</v>
      </c>
      <c r="J53" s="31" t="s">
        <v>7490</v>
      </c>
      <c r="K53" s="31" t="s">
        <v>7490</v>
      </c>
      <c r="L53" s="31" t="s">
        <v>280</v>
      </c>
      <c r="M53" s="31" t="s">
        <v>7492</v>
      </c>
      <c r="N53" s="31" t="s">
        <v>257</v>
      </c>
      <c r="O53" s="31" t="s">
        <v>7493</v>
      </c>
      <c r="P53" s="30" t="s">
        <v>153</v>
      </c>
      <c r="Q53" s="31" t="s">
        <v>7496</v>
      </c>
      <c r="R53" s="31" t="s">
        <v>257</v>
      </c>
      <c r="S53" s="31">
        <v>9499.0</v>
      </c>
      <c r="T53" s="44" t="s">
        <v>339</v>
      </c>
      <c r="U53" s="28" t="s">
        <v>7499</v>
      </c>
      <c r="V53" s="28" t="s">
        <v>7500</v>
      </c>
      <c r="W53" s="28" t="s">
        <v>7501</v>
      </c>
      <c r="X53" s="28" t="s">
        <v>7502</v>
      </c>
      <c r="Y53" s="40" t="s">
        <v>278</v>
      </c>
      <c r="Z53" s="40">
        <v>45621.0</v>
      </c>
      <c r="AA53" s="28" t="s">
        <v>366</v>
      </c>
      <c r="AB53" s="31" t="s">
        <v>278</v>
      </c>
      <c r="AC53" s="42">
        <v>2.0</v>
      </c>
      <c r="AD53" s="31" t="s">
        <v>278</v>
      </c>
      <c r="AE53" s="31" t="s">
        <v>280</v>
      </c>
      <c r="AF53" s="83" t="s">
        <v>5846</v>
      </c>
      <c r="AG53" s="44" t="s">
        <v>53</v>
      </c>
      <c r="AH53" s="30" t="s">
        <v>77</v>
      </c>
      <c r="AI53" s="42" t="s">
        <v>257</v>
      </c>
      <c r="AJ53" s="42" t="s">
        <v>257</v>
      </c>
      <c r="AK53" s="42" t="s">
        <v>257</v>
      </c>
      <c r="AL53" s="42" t="s">
        <v>257</v>
      </c>
      <c r="AM53" s="45" t="s">
        <v>507</v>
      </c>
      <c r="AN53" s="31" t="s">
        <v>278</v>
      </c>
      <c r="AO53" s="31" t="s">
        <v>278</v>
      </c>
      <c r="AP53" s="31" t="s">
        <v>278</v>
      </c>
      <c r="AQ53" s="31" t="s">
        <v>278</v>
      </c>
      <c r="AR53" s="31" t="s">
        <v>278</v>
      </c>
      <c r="AS53" s="31" t="s">
        <v>278</v>
      </c>
      <c r="AT53" s="31" t="s">
        <v>278</v>
      </c>
      <c r="AU53" s="31" t="s">
        <v>278</v>
      </c>
      <c r="AV53" s="31" t="s">
        <v>278</v>
      </c>
      <c r="AW53" s="31" t="s">
        <v>278</v>
      </c>
      <c r="AX53" s="31" t="s">
        <v>278</v>
      </c>
      <c r="AY53" s="31" t="s">
        <v>278</v>
      </c>
      <c r="AZ53" s="31" t="s">
        <v>278</v>
      </c>
      <c r="BA53" s="31" t="s">
        <v>278</v>
      </c>
      <c r="BB53" s="31" t="s">
        <v>278</v>
      </c>
      <c r="BC53" s="31" t="s">
        <v>278</v>
      </c>
      <c r="BD53" s="31" t="s">
        <v>278</v>
      </c>
      <c r="BE53" s="31" t="s">
        <v>278</v>
      </c>
      <c r="BF53" s="31" t="s">
        <v>278</v>
      </c>
      <c r="BG53" s="31" t="s">
        <v>278</v>
      </c>
      <c r="BH53" s="31" t="s">
        <v>278</v>
      </c>
      <c r="BI53" s="31" t="s">
        <v>278</v>
      </c>
      <c r="BJ53" s="31" t="s">
        <v>278</v>
      </c>
      <c r="BK53" s="31" t="s">
        <v>278</v>
      </c>
      <c r="BL53" s="31" t="s">
        <v>278</v>
      </c>
      <c r="BM53" s="31" t="s">
        <v>278</v>
      </c>
      <c r="BN53" s="31" t="s">
        <v>278</v>
      </c>
      <c r="BO53" s="31" t="s">
        <v>278</v>
      </c>
      <c r="BP53" s="31" t="s">
        <v>278</v>
      </c>
      <c r="BQ53" s="31" t="s">
        <v>278</v>
      </c>
      <c r="BR53" s="28" t="s">
        <v>7511</v>
      </c>
      <c r="BS53" s="28" t="s">
        <v>7512</v>
      </c>
      <c r="BT53" s="44" t="s">
        <v>278</v>
      </c>
      <c r="BU53" s="44" t="s">
        <v>53</v>
      </c>
      <c r="BV53" s="44" t="s">
        <v>287</v>
      </c>
      <c r="BW53" s="31" t="s">
        <v>325</v>
      </c>
      <c r="BX53" s="31" t="s">
        <v>59</v>
      </c>
      <c r="BY53" s="49">
        <v>2024.0</v>
      </c>
      <c r="BZ53" s="52"/>
      <c r="CA53" s="52"/>
      <c r="CB53" s="93" t="str">
        <f t="shared" si="1"/>
        <v>Sin comentarios</v>
      </c>
      <c r="CC53" s="52">
        <f t="shared" si="2"/>
        <v>0</v>
      </c>
      <c r="CD53" s="53" t="s">
        <v>254</v>
      </c>
      <c r="CE53" s="54" t="s">
        <v>254</v>
      </c>
      <c r="CF53" s="408">
        <v>46185.0</v>
      </c>
    </row>
    <row r="54" ht="22.5" customHeight="1">
      <c r="A54" s="26" t="s">
        <v>219</v>
      </c>
      <c r="B54" s="26" t="s">
        <v>222</v>
      </c>
      <c r="C54" s="27" t="s">
        <v>7516</v>
      </c>
      <c r="D54" s="28" t="s">
        <v>7517</v>
      </c>
      <c r="E54" s="30" t="s">
        <v>39</v>
      </c>
      <c r="F54" s="30" t="s">
        <v>41</v>
      </c>
      <c r="G54" s="30" t="s">
        <v>152</v>
      </c>
      <c r="H54" s="31" t="s">
        <v>347</v>
      </c>
      <c r="I54" s="31" t="s">
        <v>278</v>
      </c>
      <c r="J54" s="31" t="s">
        <v>7519</v>
      </c>
      <c r="K54" s="31" t="s">
        <v>7519</v>
      </c>
      <c r="L54" s="31" t="s">
        <v>280</v>
      </c>
      <c r="M54" s="31" t="s">
        <v>5906</v>
      </c>
      <c r="N54" s="31" t="s">
        <v>5907</v>
      </c>
      <c r="O54" s="31" t="s">
        <v>6464</v>
      </c>
      <c r="P54" s="30" t="s">
        <v>153</v>
      </c>
      <c r="Q54" s="31" t="s">
        <v>7520</v>
      </c>
      <c r="R54" s="31" t="s">
        <v>6466</v>
      </c>
      <c r="S54" s="31">
        <v>4111.0</v>
      </c>
      <c r="T54" s="44" t="s">
        <v>72</v>
      </c>
      <c r="U54" s="28" t="s">
        <v>7521</v>
      </c>
      <c r="V54" s="28" t="s">
        <v>7522</v>
      </c>
      <c r="W54" s="28" t="s">
        <v>7523</v>
      </c>
      <c r="X54" s="28" t="s">
        <v>7524</v>
      </c>
      <c r="Y54" s="40" t="s">
        <v>278</v>
      </c>
      <c r="Z54" s="40">
        <v>45621.0</v>
      </c>
      <c r="AA54" s="28" t="s">
        <v>366</v>
      </c>
      <c r="AB54" s="31" t="s">
        <v>278</v>
      </c>
      <c r="AC54" s="42">
        <v>2.0</v>
      </c>
      <c r="AD54" s="31" t="s">
        <v>278</v>
      </c>
      <c r="AE54" s="31" t="s">
        <v>280</v>
      </c>
      <c r="AF54" s="83" t="s">
        <v>5846</v>
      </c>
      <c r="AG54" s="44" t="s">
        <v>53</v>
      </c>
      <c r="AH54" s="30" t="s">
        <v>77</v>
      </c>
      <c r="AI54" s="42">
        <v>6943.02</v>
      </c>
      <c r="AJ54" s="42" t="s">
        <v>257</v>
      </c>
      <c r="AK54" s="42" t="s">
        <v>257</v>
      </c>
      <c r="AL54" s="42" t="s">
        <v>257</v>
      </c>
      <c r="AM54" s="45" t="s">
        <v>507</v>
      </c>
      <c r="AN54" s="31" t="s">
        <v>278</v>
      </c>
      <c r="AO54" s="31" t="s">
        <v>278</v>
      </c>
      <c r="AP54" s="31" t="s">
        <v>278</v>
      </c>
      <c r="AQ54" s="31" t="s">
        <v>278</v>
      </c>
      <c r="AR54" s="31" t="s">
        <v>278</v>
      </c>
      <c r="AS54" s="31" t="s">
        <v>278</v>
      </c>
      <c r="AT54" s="31" t="s">
        <v>278</v>
      </c>
      <c r="AU54" s="31" t="s">
        <v>278</v>
      </c>
      <c r="AV54" s="31" t="s">
        <v>278</v>
      </c>
      <c r="AW54" s="31" t="s">
        <v>278</v>
      </c>
      <c r="AX54" s="31" t="s">
        <v>278</v>
      </c>
      <c r="AY54" s="31" t="s">
        <v>278</v>
      </c>
      <c r="AZ54" s="31" t="s">
        <v>278</v>
      </c>
      <c r="BA54" s="31" t="s">
        <v>278</v>
      </c>
      <c r="BB54" s="31" t="s">
        <v>278</v>
      </c>
      <c r="BC54" s="31" t="s">
        <v>278</v>
      </c>
      <c r="BD54" s="31" t="s">
        <v>278</v>
      </c>
      <c r="BE54" s="31" t="s">
        <v>278</v>
      </c>
      <c r="BF54" s="31" t="s">
        <v>278</v>
      </c>
      <c r="BG54" s="31" t="s">
        <v>278</v>
      </c>
      <c r="BH54" s="31" t="s">
        <v>278</v>
      </c>
      <c r="BI54" s="31" t="s">
        <v>278</v>
      </c>
      <c r="BJ54" s="31" t="s">
        <v>278</v>
      </c>
      <c r="BK54" s="31" t="s">
        <v>278</v>
      </c>
      <c r="BL54" s="31" t="s">
        <v>278</v>
      </c>
      <c r="BM54" s="31" t="s">
        <v>278</v>
      </c>
      <c r="BN54" s="31" t="s">
        <v>278</v>
      </c>
      <c r="BO54" s="31" t="s">
        <v>278</v>
      </c>
      <c r="BP54" s="31" t="s">
        <v>278</v>
      </c>
      <c r="BQ54" s="31" t="s">
        <v>278</v>
      </c>
      <c r="BR54" s="28" t="s">
        <v>7528</v>
      </c>
      <c r="BS54" s="28" t="s">
        <v>7529</v>
      </c>
      <c r="BT54" s="44" t="s">
        <v>278</v>
      </c>
      <c r="BU54" s="44" t="s">
        <v>53</v>
      </c>
      <c r="BV54" s="44" t="s">
        <v>287</v>
      </c>
      <c r="BW54" s="31" t="s">
        <v>325</v>
      </c>
      <c r="BX54" s="31" t="s">
        <v>59</v>
      </c>
      <c r="BY54" s="49">
        <v>2024.0</v>
      </c>
      <c r="BZ54" s="52"/>
      <c r="CA54" s="52"/>
      <c r="CB54" s="93" t="str">
        <f t="shared" si="1"/>
        <v>Sin comentarios</v>
      </c>
      <c r="CC54" s="52">
        <f t="shared" si="2"/>
        <v>0</v>
      </c>
      <c r="CD54" s="53" t="s">
        <v>254</v>
      </c>
      <c r="CE54" s="54" t="s">
        <v>254</v>
      </c>
      <c r="CF54" s="408">
        <v>46185.0</v>
      </c>
    </row>
    <row r="55" ht="22.5" customHeight="1">
      <c r="A55" s="26" t="s">
        <v>219</v>
      </c>
      <c r="B55" s="26" t="s">
        <v>222</v>
      </c>
      <c r="C55" s="27" t="s">
        <v>7536</v>
      </c>
      <c r="D55" s="28" t="s">
        <v>7537</v>
      </c>
      <c r="E55" s="30" t="s">
        <v>39</v>
      </c>
      <c r="F55" s="30" t="s">
        <v>41</v>
      </c>
      <c r="G55" s="30" t="s">
        <v>152</v>
      </c>
      <c r="H55" s="31" t="s">
        <v>347</v>
      </c>
      <c r="I55" s="31" t="s">
        <v>278</v>
      </c>
      <c r="J55" s="31" t="s">
        <v>7543</v>
      </c>
      <c r="K55" s="31" t="s">
        <v>7543</v>
      </c>
      <c r="L55" s="31" t="s">
        <v>280</v>
      </c>
      <c r="M55" s="31" t="s">
        <v>7547</v>
      </c>
      <c r="N55" s="31" t="s">
        <v>459</v>
      </c>
      <c r="O55" s="31" t="s">
        <v>7551</v>
      </c>
      <c r="P55" s="30" t="s">
        <v>153</v>
      </c>
      <c r="Q55" s="31" t="s">
        <v>7552</v>
      </c>
      <c r="R55" s="31" t="s">
        <v>257</v>
      </c>
      <c r="S55" s="31">
        <v>8411.0</v>
      </c>
      <c r="T55" s="44" t="s">
        <v>188</v>
      </c>
      <c r="U55" s="28" t="s">
        <v>7556</v>
      </c>
      <c r="V55" s="28" t="s">
        <v>7558</v>
      </c>
      <c r="W55" s="28" t="s">
        <v>7559</v>
      </c>
      <c r="X55" s="28" t="s">
        <v>7560</v>
      </c>
      <c r="Y55" s="40" t="s">
        <v>278</v>
      </c>
      <c r="Z55" s="40">
        <v>45622.0</v>
      </c>
      <c r="AA55" s="28" t="s">
        <v>366</v>
      </c>
      <c r="AB55" s="31" t="s">
        <v>278</v>
      </c>
      <c r="AC55" s="42">
        <v>2.0</v>
      </c>
      <c r="AD55" s="31" t="s">
        <v>278</v>
      </c>
      <c r="AE55" s="31" t="s">
        <v>280</v>
      </c>
      <c r="AF55" s="83" t="s">
        <v>5846</v>
      </c>
      <c r="AG55" s="44" t="s">
        <v>53</v>
      </c>
      <c r="AH55" s="30" t="s">
        <v>77</v>
      </c>
      <c r="AI55" s="42" t="s">
        <v>257</v>
      </c>
      <c r="AJ55" s="42" t="s">
        <v>257</v>
      </c>
      <c r="AK55" s="42" t="s">
        <v>257</v>
      </c>
      <c r="AL55" s="42" t="s">
        <v>257</v>
      </c>
      <c r="AM55" s="45" t="s">
        <v>257</v>
      </c>
      <c r="AN55" s="31" t="s">
        <v>278</v>
      </c>
      <c r="AO55" s="31" t="s">
        <v>278</v>
      </c>
      <c r="AP55" s="31" t="s">
        <v>278</v>
      </c>
      <c r="AQ55" s="31" t="s">
        <v>278</v>
      </c>
      <c r="AR55" s="31" t="s">
        <v>278</v>
      </c>
      <c r="AS55" s="31" t="s">
        <v>278</v>
      </c>
      <c r="AT55" s="31" t="s">
        <v>278</v>
      </c>
      <c r="AU55" s="31" t="s">
        <v>278</v>
      </c>
      <c r="AV55" s="31" t="s">
        <v>278</v>
      </c>
      <c r="AW55" s="31" t="s">
        <v>278</v>
      </c>
      <c r="AX55" s="31" t="s">
        <v>278</v>
      </c>
      <c r="AY55" s="31" t="s">
        <v>278</v>
      </c>
      <c r="AZ55" s="31" t="s">
        <v>278</v>
      </c>
      <c r="BA55" s="31" t="s">
        <v>278</v>
      </c>
      <c r="BB55" s="31" t="s">
        <v>278</v>
      </c>
      <c r="BC55" s="31" t="s">
        <v>278</v>
      </c>
      <c r="BD55" s="31" t="s">
        <v>278</v>
      </c>
      <c r="BE55" s="31" t="s">
        <v>278</v>
      </c>
      <c r="BF55" s="31" t="s">
        <v>278</v>
      </c>
      <c r="BG55" s="31" t="s">
        <v>278</v>
      </c>
      <c r="BH55" s="31" t="s">
        <v>278</v>
      </c>
      <c r="BI55" s="31" t="s">
        <v>278</v>
      </c>
      <c r="BJ55" s="31" t="s">
        <v>278</v>
      </c>
      <c r="BK55" s="31" t="s">
        <v>278</v>
      </c>
      <c r="BL55" s="31" t="s">
        <v>278</v>
      </c>
      <c r="BM55" s="31" t="s">
        <v>278</v>
      </c>
      <c r="BN55" s="31" t="s">
        <v>278</v>
      </c>
      <c r="BO55" s="31" t="s">
        <v>278</v>
      </c>
      <c r="BP55" s="31" t="s">
        <v>278</v>
      </c>
      <c r="BQ55" s="31" t="s">
        <v>278</v>
      </c>
      <c r="BR55" s="28" t="s">
        <v>7566</v>
      </c>
      <c r="BS55" s="28" t="s">
        <v>7567</v>
      </c>
      <c r="BT55" s="44" t="s">
        <v>278</v>
      </c>
      <c r="BU55" s="44" t="s">
        <v>53</v>
      </c>
      <c r="BV55" s="44" t="s">
        <v>287</v>
      </c>
      <c r="BW55" s="31" t="s">
        <v>325</v>
      </c>
      <c r="BX55" s="31" t="s">
        <v>59</v>
      </c>
      <c r="BY55" s="49">
        <v>2024.0</v>
      </c>
      <c r="BZ55" s="52"/>
      <c r="CA55" s="52"/>
      <c r="CB55" s="93" t="str">
        <f t="shared" si="1"/>
        <v>Sin comentarios</v>
      </c>
      <c r="CC55" s="52">
        <f t="shared" si="2"/>
        <v>0</v>
      </c>
      <c r="CD55" s="53" t="s">
        <v>254</v>
      </c>
      <c r="CE55" s="54" t="s">
        <v>254</v>
      </c>
      <c r="CF55" s="408">
        <v>46185.0</v>
      </c>
    </row>
    <row r="56" ht="22.5" customHeight="1">
      <c r="A56" s="26" t="s">
        <v>219</v>
      </c>
      <c r="B56" s="26" t="s">
        <v>222</v>
      </c>
      <c r="C56" s="27" t="s">
        <v>7568</v>
      </c>
      <c r="D56" s="28" t="s">
        <v>7570</v>
      </c>
      <c r="E56" s="30" t="s">
        <v>39</v>
      </c>
      <c r="F56" s="30" t="s">
        <v>41</v>
      </c>
      <c r="G56" s="30" t="s">
        <v>152</v>
      </c>
      <c r="H56" s="31" t="s">
        <v>347</v>
      </c>
      <c r="I56" s="31" t="s">
        <v>278</v>
      </c>
      <c r="J56" s="31" t="s">
        <v>7572</v>
      </c>
      <c r="K56" s="31" t="s">
        <v>7572</v>
      </c>
      <c r="L56" s="31" t="s">
        <v>280</v>
      </c>
      <c r="M56" s="31" t="s">
        <v>7574</v>
      </c>
      <c r="N56" s="31" t="s">
        <v>257</v>
      </c>
      <c r="O56" s="31" t="s">
        <v>7576</v>
      </c>
      <c r="P56" s="30" t="s">
        <v>153</v>
      </c>
      <c r="Q56" s="31" t="s">
        <v>7577</v>
      </c>
      <c r="R56" s="31" t="s">
        <v>257</v>
      </c>
      <c r="S56" s="31" t="s">
        <v>257</v>
      </c>
      <c r="T56" s="44" t="s">
        <v>235</v>
      </c>
      <c r="U56" s="28" t="s">
        <v>7580</v>
      </c>
      <c r="V56" s="28" t="s">
        <v>7581</v>
      </c>
      <c r="W56" s="28" t="s">
        <v>7583</v>
      </c>
      <c r="X56" s="28" t="s">
        <v>7586</v>
      </c>
      <c r="Y56" s="40" t="s">
        <v>278</v>
      </c>
      <c r="Z56" s="40">
        <v>45622.0</v>
      </c>
      <c r="AA56" s="28" t="s">
        <v>366</v>
      </c>
      <c r="AB56" s="31" t="s">
        <v>278</v>
      </c>
      <c r="AC56" s="42">
        <v>2.0</v>
      </c>
      <c r="AD56" s="31" t="s">
        <v>278</v>
      </c>
      <c r="AE56" s="31" t="s">
        <v>280</v>
      </c>
      <c r="AF56" s="83" t="s">
        <v>5846</v>
      </c>
      <c r="AG56" s="44" t="s">
        <v>53</v>
      </c>
      <c r="AH56" s="30" t="s">
        <v>77</v>
      </c>
      <c r="AI56" s="42" t="s">
        <v>257</v>
      </c>
      <c r="AJ56" s="42" t="s">
        <v>257</v>
      </c>
      <c r="AK56" s="42" t="s">
        <v>257</v>
      </c>
      <c r="AL56" s="42" t="s">
        <v>257</v>
      </c>
      <c r="AM56" s="45" t="s">
        <v>507</v>
      </c>
      <c r="AN56" s="31" t="s">
        <v>278</v>
      </c>
      <c r="AO56" s="31" t="s">
        <v>278</v>
      </c>
      <c r="AP56" s="31" t="s">
        <v>278</v>
      </c>
      <c r="AQ56" s="31" t="s">
        <v>278</v>
      </c>
      <c r="AR56" s="31" t="s">
        <v>278</v>
      </c>
      <c r="AS56" s="31" t="s">
        <v>278</v>
      </c>
      <c r="AT56" s="31" t="s">
        <v>278</v>
      </c>
      <c r="AU56" s="31" t="s">
        <v>278</v>
      </c>
      <c r="AV56" s="31" t="s">
        <v>278</v>
      </c>
      <c r="AW56" s="31" t="s">
        <v>278</v>
      </c>
      <c r="AX56" s="31" t="s">
        <v>278</v>
      </c>
      <c r="AY56" s="31" t="s">
        <v>278</v>
      </c>
      <c r="AZ56" s="31" t="s">
        <v>278</v>
      </c>
      <c r="BA56" s="31" t="s">
        <v>278</v>
      </c>
      <c r="BB56" s="31" t="s">
        <v>278</v>
      </c>
      <c r="BC56" s="31" t="s">
        <v>278</v>
      </c>
      <c r="BD56" s="31" t="s">
        <v>278</v>
      </c>
      <c r="BE56" s="31" t="s">
        <v>278</v>
      </c>
      <c r="BF56" s="31" t="s">
        <v>278</v>
      </c>
      <c r="BG56" s="31" t="s">
        <v>278</v>
      </c>
      <c r="BH56" s="31" t="s">
        <v>278</v>
      </c>
      <c r="BI56" s="31" t="s">
        <v>278</v>
      </c>
      <c r="BJ56" s="31" t="s">
        <v>278</v>
      </c>
      <c r="BK56" s="31" t="s">
        <v>278</v>
      </c>
      <c r="BL56" s="31" t="s">
        <v>278</v>
      </c>
      <c r="BM56" s="31" t="s">
        <v>278</v>
      </c>
      <c r="BN56" s="31" t="s">
        <v>278</v>
      </c>
      <c r="BO56" s="31" t="s">
        <v>278</v>
      </c>
      <c r="BP56" s="31" t="s">
        <v>278</v>
      </c>
      <c r="BQ56" s="31" t="s">
        <v>278</v>
      </c>
      <c r="BR56" s="28" t="s">
        <v>7594</v>
      </c>
      <c r="BS56" s="28" t="s">
        <v>7597</v>
      </c>
      <c r="BT56" s="44" t="s">
        <v>278</v>
      </c>
      <c r="BU56" s="44" t="s">
        <v>53</v>
      </c>
      <c r="BV56" s="44" t="s">
        <v>287</v>
      </c>
      <c r="BW56" s="31" t="s">
        <v>325</v>
      </c>
      <c r="BX56" s="31" t="s">
        <v>59</v>
      </c>
      <c r="BY56" s="49">
        <v>2024.0</v>
      </c>
      <c r="BZ56" s="52"/>
      <c r="CA56" s="52"/>
      <c r="CB56" s="93" t="str">
        <f t="shared" si="1"/>
        <v>Sin comentarios</v>
      </c>
      <c r="CC56" s="52">
        <f t="shared" si="2"/>
        <v>0</v>
      </c>
      <c r="CD56" s="53" t="s">
        <v>254</v>
      </c>
      <c r="CE56" s="54" t="s">
        <v>254</v>
      </c>
      <c r="CF56" s="408">
        <v>46185.0</v>
      </c>
    </row>
    <row r="57" ht="22.5" customHeight="1">
      <c r="A57" s="26" t="s">
        <v>219</v>
      </c>
      <c r="B57" s="26" t="s">
        <v>222</v>
      </c>
      <c r="C57" s="27" t="s">
        <v>7605</v>
      </c>
      <c r="D57" s="28" t="s">
        <v>7606</v>
      </c>
      <c r="E57" s="30" t="s">
        <v>39</v>
      </c>
      <c r="F57" s="30" t="s">
        <v>41</v>
      </c>
      <c r="G57" s="30" t="s">
        <v>152</v>
      </c>
      <c r="H57" s="31" t="s">
        <v>347</v>
      </c>
      <c r="I57" s="31" t="s">
        <v>7607</v>
      </c>
      <c r="J57" s="31" t="s">
        <v>7608</v>
      </c>
      <c r="K57" s="31" t="s">
        <v>257</v>
      </c>
      <c r="L57" s="31" t="s">
        <v>280</v>
      </c>
      <c r="M57" s="31" t="s">
        <v>7609</v>
      </c>
      <c r="N57" s="31" t="s">
        <v>257</v>
      </c>
      <c r="O57" s="31" t="s">
        <v>7610</v>
      </c>
      <c r="P57" s="30" t="s">
        <v>153</v>
      </c>
      <c r="Q57" s="31" t="s">
        <v>7611</v>
      </c>
      <c r="R57" s="31" t="s">
        <v>257</v>
      </c>
      <c r="S57" s="31" t="s">
        <v>257</v>
      </c>
      <c r="T57" s="44" t="s">
        <v>132</v>
      </c>
      <c r="U57" s="28" t="s">
        <v>7613</v>
      </c>
      <c r="V57" s="28" t="s">
        <v>7614</v>
      </c>
      <c r="W57" s="28" t="s">
        <v>7615</v>
      </c>
      <c r="X57" s="28" t="s">
        <v>7616</v>
      </c>
      <c r="Y57" s="40">
        <v>45618.0</v>
      </c>
      <c r="Z57" s="40">
        <v>45618.0</v>
      </c>
      <c r="AA57" s="28" t="s">
        <v>622</v>
      </c>
      <c r="AB57" s="31" t="s">
        <v>278</v>
      </c>
      <c r="AC57" s="42">
        <v>1.0</v>
      </c>
      <c r="AD57" s="31" t="s">
        <v>278</v>
      </c>
      <c r="AE57" s="31" t="s">
        <v>257</v>
      </c>
      <c r="AF57" s="83" t="s">
        <v>7621</v>
      </c>
      <c r="AG57" s="44" t="s">
        <v>53</v>
      </c>
      <c r="AH57" s="30" t="s">
        <v>77</v>
      </c>
      <c r="AI57" s="42" t="s">
        <v>257</v>
      </c>
      <c r="AJ57" s="42" t="s">
        <v>257</v>
      </c>
      <c r="AK57" s="42" t="s">
        <v>257</v>
      </c>
      <c r="AL57" s="42" t="s">
        <v>257</v>
      </c>
      <c r="AM57" s="45" t="s">
        <v>507</v>
      </c>
      <c r="AN57" s="31" t="s">
        <v>278</v>
      </c>
      <c r="AO57" s="31" t="s">
        <v>278</v>
      </c>
      <c r="AP57" s="31" t="s">
        <v>278</v>
      </c>
      <c r="AQ57" s="31" t="s">
        <v>278</v>
      </c>
      <c r="AR57" s="31" t="s">
        <v>278</v>
      </c>
      <c r="AS57" s="31" t="s">
        <v>278</v>
      </c>
      <c r="AT57" s="31" t="s">
        <v>278</v>
      </c>
      <c r="AU57" s="31" t="s">
        <v>278</v>
      </c>
      <c r="AV57" s="31" t="s">
        <v>278</v>
      </c>
      <c r="AW57" s="31" t="s">
        <v>278</v>
      </c>
      <c r="AX57" s="31" t="s">
        <v>278</v>
      </c>
      <c r="AY57" s="31" t="s">
        <v>278</v>
      </c>
      <c r="AZ57" s="31" t="s">
        <v>278</v>
      </c>
      <c r="BA57" s="31" t="s">
        <v>278</v>
      </c>
      <c r="BB57" s="31" t="s">
        <v>278</v>
      </c>
      <c r="BC57" s="31" t="s">
        <v>278</v>
      </c>
      <c r="BD57" s="31" t="s">
        <v>278</v>
      </c>
      <c r="BE57" s="31" t="s">
        <v>278</v>
      </c>
      <c r="BF57" s="31" t="s">
        <v>278</v>
      </c>
      <c r="BG57" s="31" t="s">
        <v>278</v>
      </c>
      <c r="BH57" s="31" t="s">
        <v>278</v>
      </c>
      <c r="BI57" s="31" t="s">
        <v>278</v>
      </c>
      <c r="BJ57" s="31" t="s">
        <v>278</v>
      </c>
      <c r="BK57" s="31" t="s">
        <v>278</v>
      </c>
      <c r="BL57" s="31" t="s">
        <v>278</v>
      </c>
      <c r="BM57" s="31" t="s">
        <v>278</v>
      </c>
      <c r="BN57" s="31" t="s">
        <v>278</v>
      </c>
      <c r="BO57" s="31" t="s">
        <v>278</v>
      </c>
      <c r="BP57" s="31" t="s">
        <v>278</v>
      </c>
      <c r="BQ57" s="31" t="s">
        <v>278</v>
      </c>
      <c r="BR57" s="28" t="s">
        <v>7627</v>
      </c>
      <c r="BS57" s="28" t="s">
        <v>7628</v>
      </c>
      <c r="BT57" s="44" t="s">
        <v>278</v>
      </c>
      <c r="BU57" s="44" t="s">
        <v>53</v>
      </c>
      <c r="BV57" s="44" t="s">
        <v>53</v>
      </c>
      <c r="BW57" s="31" t="s">
        <v>325</v>
      </c>
      <c r="BX57" s="31" t="s">
        <v>59</v>
      </c>
      <c r="BY57" s="49">
        <v>2024.0</v>
      </c>
      <c r="BZ57" s="52"/>
      <c r="CA57" s="52"/>
      <c r="CB57" s="93" t="str">
        <f t="shared" si="1"/>
        <v>Sin comentarios</v>
      </c>
      <c r="CC57" s="52">
        <f t="shared" si="2"/>
        <v>0</v>
      </c>
      <c r="CD57" s="53" t="s">
        <v>254</v>
      </c>
      <c r="CE57" s="54" t="s">
        <v>254</v>
      </c>
      <c r="CF57" s="408">
        <v>46185.0</v>
      </c>
    </row>
    <row r="58" ht="22.5" customHeight="1">
      <c r="A58" s="26" t="s">
        <v>219</v>
      </c>
      <c r="B58" s="26" t="s">
        <v>222</v>
      </c>
      <c r="C58" s="27" t="s">
        <v>7632</v>
      </c>
      <c r="D58" s="28" t="s">
        <v>7633</v>
      </c>
      <c r="E58" s="30" t="s">
        <v>39</v>
      </c>
      <c r="F58" s="30" t="s">
        <v>41</v>
      </c>
      <c r="G58" s="30" t="s">
        <v>152</v>
      </c>
      <c r="H58" s="31" t="s">
        <v>347</v>
      </c>
      <c r="I58" s="31" t="s">
        <v>7637</v>
      </c>
      <c r="J58" s="31" t="s">
        <v>7638</v>
      </c>
      <c r="K58" s="31" t="s">
        <v>257</v>
      </c>
      <c r="L58" s="31" t="s">
        <v>280</v>
      </c>
      <c r="M58" s="31" t="s">
        <v>7641</v>
      </c>
      <c r="N58" s="31" t="s">
        <v>257</v>
      </c>
      <c r="O58" s="31" t="s">
        <v>7643</v>
      </c>
      <c r="P58" s="30" t="s">
        <v>153</v>
      </c>
      <c r="Q58" s="31" t="s">
        <v>7646</v>
      </c>
      <c r="R58" s="31" t="s">
        <v>257</v>
      </c>
      <c r="S58" s="31" t="s">
        <v>257</v>
      </c>
      <c r="T58" s="44" t="s">
        <v>188</v>
      </c>
      <c r="U58" s="28" t="s">
        <v>7649</v>
      </c>
      <c r="V58" s="28" t="s">
        <v>7651</v>
      </c>
      <c r="W58" s="28" t="s">
        <v>7653</v>
      </c>
      <c r="X58" s="28" t="s">
        <v>7654</v>
      </c>
      <c r="Y58" s="40">
        <v>45594.0</v>
      </c>
      <c r="Z58" s="40">
        <v>45515.0</v>
      </c>
      <c r="AA58" s="28" t="s">
        <v>622</v>
      </c>
      <c r="AB58" s="31" t="s">
        <v>278</v>
      </c>
      <c r="AC58" s="42">
        <v>1.0</v>
      </c>
      <c r="AD58" s="31" t="s">
        <v>278</v>
      </c>
      <c r="AE58" s="31" t="s">
        <v>257</v>
      </c>
      <c r="AF58" s="83" t="s">
        <v>7621</v>
      </c>
      <c r="AG58" s="44" t="s">
        <v>53</v>
      </c>
      <c r="AH58" s="30" t="s">
        <v>77</v>
      </c>
      <c r="AI58" s="42" t="s">
        <v>257</v>
      </c>
      <c r="AJ58" s="42" t="s">
        <v>257</v>
      </c>
      <c r="AK58" s="42" t="s">
        <v>257</v>
      </c>
      <c r="AL58" s="42" t="s">
        <v>257</v>
      </c>
      <c r="AM58" s="45" t="s">
        <v>507</v>
      </c>
      <c r="AN58" s="31" t="s">
        <v>278</v>
      </c>
      <c r="AO58" s="31" t="s">
        <v>278</v>
      </c>
      <c r="AP58" s="31" t="s">
        <v>278</v>
      </c>
      <c r="AQ58" s="31" t="s">
        <v>278</v>
      </c>
      <c r="AR58" s="31" t="s">
        <v>278</v>
      </c>
      <c r="AS58" s="31" t="s">
        <v>278</v>
      </c>
      <c r="AT58" s="31" t="s">
        <v>278</v>
      </c>
      <c r="AU58" s="31" t="s">
        <v>278</v>
      </c>
      <c r="AV58" s="31" t="s">
        <v>278</v>
      </c>
      <c r="AW58" s="31" t="s">
        <v>278</v>
      </c>
      <c r="AX58" s="31" t="s">
        <v>278</v>
      </c>
      <c r="AY58" s="31" t="s">
        <v>278</v>
      </c>
      <c r="AZ58" s="31" t="s">
        <v>278</v>
      </c>
      <c r="BA58" s="31" t="s">
        <v>278</v>
      </c>
      <c r="BB58" s="31" t="s">
        <v>278</v>
      </c>
      <c r="BC58" s="31" t="s">
        <v>278</v>
      </c>
      <c r="BD58" s="31" t="s">
        <v>278</v>
      </c>
      <c r="BE58" s="31" t="s">
        <v>278</v>
      </c>
      <c r="BF58" s="31" t="s">
        <v>278</v>
      </c>
      <c r="BG58" s="31" t="s">
        <v>278</v>
      </c>
      <c r="BH58" s="31" t="s">
        <v>278</v>
      </c>
      <c r="BI58" s="31" t="s">
        <v>278</v>
      </c>
      <c r="BJ58" s="31" t="s">
        <v>278</v>
      </c>
      <c r="BK58" s="31" t="s">
        <v>278</v>
      </c>
      <c r="BL58" s="31" t="s">
        <v>278</v>
      </c>
      <c r="BM58" s="31" t="s">
        <v>278</v>
      </c>
      <c r="BN58" s="31" t="s">
        <v>278</v>
      </c>
      <c r="BO58" s="31" t="s">
        <v>278</v>
      </c>
      <c r="BP58" s="31" t="s">
        <v>278</v>
      </c>
      <c r="BQ58" s="31" t="s">
        <v>278</v>
      </c>
      <c r="BR58" s="28" t="s">
        <v>7663</v>
      </c>
      <c r="BS58" s="28" t="s">
        <v>7664</v>
      </c>
      <c r="BT58" s="44" t="s">
        <v>278</v>
      </c>
      <c r="BU58" s="44" t="s">
        <v>53</v>
      </c>
      <c r="BV58" s="44" t="s">
        <v>53</v>
      </c>
      <c r="BW58" s="31" t="s">
        <v>325</v>
      </c>
      <c r="BX58" s="31" t="s">
        <v>59</v>
      </c>
      <c r="BY58" s="49">
        <v>2024.0</v>
      </c>
      <c r="BZ58" s="52"/>
      <c r="CA58" s="52"/>
      <c r="CB58" s="93" t="str">
        <f t="shared" si="1"/>
        <v>Sin comentarios</v>
      </c>
      <c r="CC58" s="52">
        <f t="shared" si="2"/>
        <v>0</v>
      </c>
      <c r="CD58" s="53" t="s">
        <v>254</v>
      </c>
      <c r="CE58" s="54" t="s">
        <v>254</v>
      </c>
      <c r="CF58" s="408">
        <v>46185.0</v>
      </c>
    </row>
    <row r="59" ht="22.5" customHeight="1">
      <c r="A59" s="26" t="s">
        <v>219</v>
      </c>
      <c r="B59" s="26" t="s">
        <v>222</v>
      </c>
      <c r="C59" s="27" t="s">
        <v>7669</v>
      </c>
      <c r="D59" s="28" t="s">
        <v>7670</v>
      </c>
      <c r="E59" s="30" t="s">
        <v>64</v>
      </c>
      <c r="F59" s="30" t="s">
        <v>41</v>
      </c>
      <c r="G59" s="30" t="s">
        <v>152</v>
      </c>
      <c r="H59" s="31" t="s">
        <v>5767</v>
      </c>
      <c r="I59" s="31" t="s">
        <v>7671</v>
      </c>
      <c r="J59" s="31" t="s">
        <v>7672</v>
      </c>
      <c r="K59" s="31" t="s">
        <v>7672</v>
      </c>
      <c r="L59" s="31" t="s">
        <v>280</v>
      </c>
      <c r="M59" s="31" t="s">
        <v>7673</v>
      </c>
      <c r="N59" s="31" t="s">
        <v>1239</v>
      </c>
      <c r="O59" s="31" t="s">
        <v>7674</v>
      </c>
      <c r="P59" s="30" t="s">
        <v>153</v>
      </c>
      <c r="Q59" s="31" t="s">
        <v>7675</v>
      </c>
      <c r="R59" s="31" t="s">
        <v>7676</v>
      </c>
      <c r="S59" s="31" t="s">
        <v>5773</v>
      </c>
      <c r="T59" s="44" t="s">
        <v>218</v>
      </c>
      <c r="U59" s="28" t="s">
        <v>7677</v>
      </c>
      <c r="V59" s="28" t="s">
        <v>7678</v>
      </c>
      <c r="W59" s="28" t="s">
        <v>7679</v>
      </c>
      <c r="X59" s="28" t="s">
        <v>7680</v>
      </c>
      <c r="Y59" s="40">
        <v>45601.0</v>
      </c>
      <c r="Z59" s="40">
        <v>45625.0</v>
      </c>
      <c r="AA59" s="28" t="s">
        <v>7682</v>
      </c>
      <c r="AB59" s="31" t="s">
        <v>278</v>
      </c>
      <c r="AC59" s="42">
        <v>1.0</v>
      </c>
      <c r="AD59" s="31" t="s">
        <v>278</v>
      </c>
      <c r="AE59" s="31" t="s">
        <v>624</v>
      </c>
      <c r="AF59" s="83" t="s">
        <v>7684</v>
      </c>
      <c r="AG59" s="44" t="s">
        <v>53</v>
      </c>
      <c r="AH59" s="30" t="s">
        <v>77</v>
      </c>
      <c r="AI59" s="42" t="s">
        <v>257</v>
      </c>
      <c r="AJ59" s="42" t="s">
        <v>257</v>
      </c>
      <c r="AK59" s="42" t="s">
        <v>257</v>
      </c>
      <c r="AL59" s="42" t="s">
        <v>257</v>
      </c>
      <c r="AM59" s="45" t="s">
        <v>257</v>
      </c>
      <c r="AN59" s="31" t="s">
        <v>278</v>
      </c>
      <c r="AO59" s="31" t="s">
        <v>278</v>
      </c>
      <c r="AP59" s="31" t="s">
        <v>278</v>
      </c>
      <c r="AQ59" s="31" t="s">
        <v>278</v>
      </c>
      <c r="AR59" s="31" t="s">
        <v>278</v>
      </c>
      <c r="AS59" s="31" t="s">
        <v>278</v>
      </c>
      <c r="AT59" s="31" t="s">
        <v>278</v>
      </c>
      <c r="AU59" s="31" t="s">
        <v>278</v>
      </c>
      <c r="AV59" s="31" t="s">
        <v>278</v>
      </c>
      <c r="AW59" s="31" t="s">
        <v>278</v>
      </c>
      <c r="AX59" s="31" t="s">
        <v>278</v>
      </c>
      <c r="AY59" s="31" t="s">
        <v>278</v>
      </c>
      <c r="AZ59" s="31" t="s">
        <v>278</v>
      </c>
      <c r="BA59" s="31" t="s">
        <v>278</v>
      </c>
      <c r="BB59" s="31" t="s">
        <v>278</v>
      </c>
      <c r="BC59" s="31" t="s">
        <v>278</v>
      </c>
      <c r="BD59" s="31" t="s">
        <v>278</v>
      </c>
      <c r="BE59" s="31" t="s">
        <v>278</v>
      </c>
      <c r="BF59" s="31" t="s">
        <v>278</v>
      </c>
      <c r="BG59" s="31" t="s">
        <v>278</v>
      </c>
      <c r="BH59" s="31" t="s">
        <v>278</v>
      </c>
      <c r="BI59" s="31" t="s">
        <v>278</v>
      </c>
      <c r="BJ59" s="31" t="s">
        <v>278</v>
      </c>
      <c r="BK59" s="31" t="s">
        <v>278</v>
      </c>
      <c r="BL59" s="31" t="s">
        <v>278</v>
      </c>
      <c r="BM59" s="31" t="s">
        <v>278</v>
      </c>
      <c r="BN59" s="31" t="s">
        <v>278</v>
      </c>
      <c r="BO59" s="31" t="s">
        <v>278</v>
      </c>
      <c r="BP59" s="31" t="s">
        <v>278</v>
      </c>
      <c r="BQ59" s="31" t="s">
        <v>278</v>
      </c>
      <c r="BR59" s="28" t="s">
        <v>7693</v>
      </c>
      <c r="BS59" s="28" t="s">
        <v>7695</v>
      </c>
      <c r="BT59" s="44" t="s">
        <v>278</v>
      </c>
      <c r="BU59" s="44" t="s">
        <v>53</v>
      </c>
      <c r="BV59" s="44" t="s">
        <v>588</v>
      </c>
      <c r="BW59" s="31" t="s">
        <v>325</v>
      </c>
      <c r="BX59" s="31" t="s">
        <v>59</v>
      </c>
      <c r="BY59" s="49">
        <v>2024.0</v>
      </c>
      <c r="BZ59" s="52"/>
      <c r="CA59" s="52"/>
      <c r="CB59" s="93" t="str">
        <f t="shared" si="1"/>
        <v>Sin comentarios</v>
      </c>
      <c r="CC59" s="52">
        <f t="shared" si="2"/>
        <v>0</v>
      </c>
      <c r="CD59" s="53" t="s">
        <v>254</v>
      </c>
      <c r="CE59" s="54" t="s">
        <v>254</v>
      </c>
      <c r="CF59" s="408">
        <v>46185.0</v>
      </c>
    </row>
    <row r="60" ht="22.5" customHeight="1">
      <c r="A60" s="26" t="s">
        <v>219</v>
      </c>
      <c r="B60" s="26" t="s">
        <v>222</v>
      </c>
      <c r="C60" s="27" t="s">
        <v>7709</v>
      </c>
      <c r="D60" s="28" t="s">
        <v>7710</v>
      </c>
      <c r="E60" s="30" t="s">
        <v>39</v>
      </c>
      <c r="F60" s="30" t="s">
        <v>41</v>
      </c>
      <c r="G60" s="30" t="s">
        <v>152</v>
      </c>
      <c r="H60" s="31" t="s">
        <v>7711</v>
      </c>
      <c r="I60" s="31" t="s">
        <v>7712</v>
      </c>
      <c r="J60" s="31" t="s">
        <v>7713</v>
      </c>
      <c r="K60" s="31" t="s">
        <v>257</v>
      </c>
      <c r="L60" s="31" t="s">
        <v>280</v>
      </c>
      <c r="M60" s="31" t="s">
        <v>7714</v>
      </c>
      <c r="N60" s="31" t="s">
        <v>257</v>
      </c>
      <c r="O60" s="31" t="s">
        <v>7715</v>
      </c>
      <c r="P60" s="30" t="s">
        <v>153</v>
      </c>
      <c r="Q60" s="31" t="s">
        <v>7716</v>
      </c>
      <c r="R60" s="31" t="s">
        <v>257</v>
      </c>
      <c r="S60" s="31" t="s">
        <v>257</v>
      </c>
      <c r="T60" s="44" t="s">
        <v>344</v>
      </c>
      <c r="U60" s="28" t="s">
        <v>7717</v>
      </c>
      <c r="V60" s="28" t="s">
        <v>7718</v>
      </c>
      <c r="W60" s="28" t="s">
        <v>7719</v>
      </c>
      <c r="X60" s="28" t="s">
        <v>7720</v>
      </c>
      <c r="Y60" s="40">
        <v>45539.0</v>
      </c>
      <c r="Z60" s="40">
        <v>45604.0</v>
      </c>
      <c r="AA60" s="28" t="s">
        <v>622</v>
      </c>
      <c r="AB60" s="31" t="s">
        <v>278</v>
      </c>
      <c r="AC60" s="42">
        <v>1.0</v>
      </c>
      <c r="AD60" s="31" t="s">
        <v>278</v>
      </c>
      <c r="AE60" s="31" t="s">
        <v>257</v>
      </c>
      <c r="AF60" s="83" t="s">
        <v>7621</v>
      </c>
      <c r="AG60" s="44" t="s">
        <v>53</v>
      </c>
      <c r="AH60" s="30" t="s">
        <v>77</v>
      </c>
      <c r="AI60" s="42" t="s">
        <v>257</v>
      </c>
      <c r="AJ60" s="42" t="s">
        <v>257</v>
      </c>
      <c r="AK60" s="42" t="s">
        <v>257</v>
      </c>
      <c r="AL60" s="42" t="s">
        <v>257</v>
      </c>
      <c r="AM60" s="45" t="s">
        <v>507</v>
      </c>
      <c r="AN60" s="31" t="s">
        <v>278</v>
      </c>
      <c r="AO60" s="31" t="s">
        <v>278</v>
      </c>
      <c r="AP60" s="31" t="s">
        <v>278</v>
      </c>
      <c r="AQ60" s="31" t="s">
        <v>278</v>
      </c>
      <c r="AR60" s="31" t="s">
        <v>278</v>
      </c>
      <c r="AS60" s="31" t="s">
        <v>278</v>
      </c>
      <c r="AT60" s="31" t="s">
        <v>278</v>
      </c>
      <c r="AU60" s="31" t="s">
        <v>278</v>
      </c>
      <c r="AV60" s="31" t="s">
        <v>278</v>
      </c>
      <c r="AW60" s="31" t="s">
        <v>278</v>
      </c>
      <c r="AX60" s="31" t="s">
        <v>278</v>
      </c>
      <c r="AY60" s="31" t="s">
        <v>278</v>
      </c>
      <c r="AZ60" s="31" t="s">
        <v>278</v>
      </c>
      <c r="BA60" s="31" t="s">
        <v>278</v>
      </c>
      <c r="BB60" s="31" t="s">
        <v>278</v>
      </c>
      <c r="BC60" s="31" t="s">
        <v>278</v>
      </c>
      <c r="BD60" s="31" t="s">
        <v>278</v>
      </c>
      <c r="BE60" s="31" t="s">
        <v>278</v>
      </c>
      <c r="BF60" s="31" t="s">
        <v>278</v>
      </c>
      <c r="BG60" s="31" t="s">
        <v>278</v>
      </c>
      <c r="BH60" s="31" t="s">
        <v>278</v>
      </c>
      <c r="BI60" s="31" t="s">
        <v>278</v>
      </c>
      <c r="BJ60" s="31" t="s">
        <v>278</v>
      </c>
      <c r="BK60" s="31" t="s">
        <v>278</v>
      </c>
      <c r="BL60" s="31" t="s">
        <v>278</v>
      </c>
      <c r="BM60" s="31" t="s">
        <v>278</v>
      </c>
      <c r="BN60" s="31" t="s">
        <v>278</v>
      </c>
      <c r="BO60" s="31" t="s">
        <v>278</v>
      </c>
      <c r="BP60" s="31" t="s">
        <v>278</v>
      </c>
      <c r="BQ60" s="31" t="s">
        <v>278</v>
      </c>
      <c r="BR60" s="28" t="s">
        <v>7725</v>
      </c>
      <c r="BS60" s="28" t="s">
        <v>7726</v>
      </c>
      <c r="BT60" s="44" t="s">
        <v>278</v>
      </c>
      <c r="BU60" s="44" t="s">
        <v>110</v>
      </c>
      <c r="BV60" s="44" t="s">
        <v>519</v>
      </c>
      <c r="BW60" s="31" t="s">
        <v>325</v>
      </c>
      <c r="BX60" s="31" t="s">
        <v>59</v>
      </c>
      <c r="BY60" s="49">
        <v>2024.0</v>
      </c>
      <c r="BZ60" s="52"/>
      <c r="CA60" s="52"/>
      <c r="CB60" s="93" t="str">
        <f t="shared" si="1"/>
        <v>Sin comentarios</v>
      </c>
      <c r="CC60" s="52">
        <f t="shared" si="2"/>
        <v>0</v>
      </c>
      <c r="CD60" s="53" t="s">
        <v>254</v>
      </c>
      <c r="CE60" s="54" t="s">
        <v>254</v>
      </c>
      <c r="CF60" s="408">
        <v>46185.0</v>
      </c>
    </row>
    <row r="61" ht="22.5" customHeight="1">
      <c r="A61" s="26" t="s">
        <v>219</v>
      </c>
      <c r="B61" s="26" t="s">
        <v>222</v>
      </c>
      <c r="C61" s="27" t="s">
        <v>7737</v>
      </c>
      <c r="D61" s="28" t="s">
        <v>7738</v>
      </c>
      <c r="E61" s="30" t="s">
        <v>39</v>
      </c>
      <c r="F61" s="30" t="s">
        <v>41</v>
      </c>
      <c r="G61" s="30" t="s">
        <v>152</v>
      </c>
      <c r="H61" s="31" t="s">
        <v>347</v>
      </c>
      <c r="I61" s="31" t="s">
        <v>7743</v>
      </c>
      <c r="J61" s="31" t="s">
        <v>7745</v>
      </c>
      <c r="K61" s="31" t="s">
        <v>257</v>
      </c>
      <c r="L61" s="31" t="s">
        <v>280</v>
      </c>
      <c r="M61" s="31" t="s">
        <v>7746</v>
      </c>
      <c r="N61" s="31" t="s">
        <v>257</v>
      </c>
      <c r="O61" s="31" t="s">
        <v>7748</v>
      </c>
      <c r="P61" s="30" t="s">
        <v>153</v>
      </c>
      <c r="Q61" s="31" t="s">
        <v>7750</v>
      </c>
      <c r="R61" s="31" t="s">
        <v>257</v>
      </c>
      <c r="S61" s="31" t="s">
        <v>257</v>
      </c>
      <c r="T61" s="44" t="s">
        <v>72</v>
      </c>
      <c r="U61" s="28" t="s">
        <v>7753</v>
      </c>
      <c r="V61" s="28" t="s">
        <v>7754</v>
      </c>
      <c r="W61" s="28" t="s">
        <v>7755</v>
      </c>
      <c r="X61" s="28" t="s">
        <v>7756</v>
      </c>
      <c r="Y61" s="40">
        <v>45595.0</v>
      </c>
      <c r="Z61" s="40">
        <v>45604.0</v>
      </c>
      <c r="AA61" s="28" t="s">
        <v>622</v>
      </c>
      <c r="AB61" s="31" t="s">
        <v>278</v>
      </c>
      <c r="AC61" s="42">
        <v>1.0</v>
      </c>
      <c r="AD61" s="31" t="s">
        <v>278</v>
      </c>
      <c r="AE61" s="31" t="s">
        <v>257</v>
      </c>
      <c r="AF61" s="83" t="s">
        <v>7621</v>
      </c>
      <c r="AG61" s="44" t="s">
        <v>53</v>
      </c>
      <c r="AH61" s="30" t="s">
        <v>77</v>
      </c>
      <c r="AI61" s="42" t="s">
        <v>257</v>
      </c>
      <c r="AJ61" s="42" t="s">
        <v>257</v>
      </c>
      <c r="AK61" s="42" t="s">
        <v>257</v>
      </c>
      <c r="AL61" s="42" t="s">
        <v>257</v>
      </c>
      <c r="AM61" s="45" t="s">
        <v>507</v>
      </c>
      <c r="AN61" s="31" t="s">
        <v>278</v>
      </c>
      <c r="AO61" s="31" t="s">
        <v>278</v>
      </c>
      <c r="AP61" s="31" t="s">
        <v>278</v>
      </c>
      <c r="AQ61" s="31" t="s">
        <v>278</v>
      </c>
      <c r="AR61" s="31" t="s">
        <v>278</v>
      </c>
      <c r="AS61" s="31" t="s">
        <v>278</v>
      </c>
      <c r="AT61" s="31" t="s">
        <v>278</v>
      </c>
      <c r="AU61" s="31" t="s">
        <v>278</v>
      </c>
      <c r="AV61" s="31" t="s">
        <v>278</v>
      </c>
      <c r="AW61" s="31" t="s">
        <v>278</v>
      </c>
      <c r="AX61" s="31" t="s">
        <v>278</v>
      </c>
      <c r="AY61" s="31" t="s">
        <v>278</v>
      </c>
      <c r="AZ61" s="31" t="s">
        <v>278</v>
      </c>
      <c r="BA61" s="31" t="s">
        <v>278</v>
      </c>
      <c r="BB61" s="31" t="s">
        <v>278</v>
      </c>
      <c r="BC61" s="31" t="s">
        <v>278</v>
      </c>
      <c r="BD61" s="31" t="s">
        <v>278</v>
      </c>
      <c r="BE61" s="31" t="s">
        <v>278</v>
      </c>
      <c r="BF61" s="31" t="s">
        <v>278</v>
      </c>
      <c r="BG61" s="31" t="s">
        <v>278</v>
      </c>
      <c r="BH61" s="31" t="s">
        <v>278</v>
      </c>
      <c r="BI61" s="31" t="s">
        <v>278</v>
      </c>
      <c r="BJ61" s="31" t="s">
        <v>278</v>
      </c>
      <c r="BK61" s="31" t="s">
        <v>278</v>
      </c>
      <c r="BL61" s="31" t="s">
        <v>278</v>
      </c>
      <c r="BM61" s="31" t="s">
        <v>278</v>
      </c>
      <c r="BN61" s="31" t="s">
        <v>278</v>
      </c>
      <c r="BO61" s="31" t="s">
        <v>278</v>
      </c>
      <c r="BP61" s="31" t="s">
        <v>278</v>
      </c>
      <c r="BQ61" s="31" t="s">
        <v>278</v>
      </c>
      <c r="BR61" s="28" t="s">
        <v>7762</v>
      </c>
      <c r="BS61" s="28" t="s">
        <v>7763</v>
      </c>
      <c r="BT61" s="44" t="s">
        <v>278</v>
      </c>
      <c r="BU61" s="44" t="s">
        <v>53</v>
      </c>
      <c r="BV61" s="44" t="s">
        <v>53</v>
      </c>
      <c r="BW61" s="31" t="s">
        <v>325</v>
      </c>
      <c r="BX61" s="31" t="s">
        <v>59</v>
      </c>
      <c r="BY61" s="49">
        <v>2024.0</v>
      </c>
      <c r="BZ61" s="52"/>
      <c r="CA61" s="52"/>
      <c r="CB61" s="93" t="str">
        <f t="shared" si="1"/>
        <v>Sin comentarios</v>
      </c>
      <c r="CC61" s="52">
        <f t="shared" si="2"/>
        <v>0</v>
      </c>
      <c r="CD61" s="53" t="s">
        <v>254</v>
      </c>
      <c r="CE61" s="54" t="s">
        <v>254</v>
      </c>
      <c r="CF61" s="408">
        <v>46185.0</v>
      </c>
    </row>
    <row r="62" ht="22.5" customHeight="1">
      <c r="A62" s="26" t="s">
        <v>219</v>
      </c>
      <c r="B62" s="26" t="s">
        <v>222</v>
      </c>
      <c r="C62" s="27" t="s">
        <v>7766</v>
      </c>
      <c r="D62" s="28" t="s">
        <v>7767</v>
      </c>
      <c r="E62" s="30" t="s">
        <v>39</v>
      </c>
      <c r="F62" s="30" t="s">
        <v>41</v>
      </c>
      <c r="G62" s="30" t="s">
        <v>152</v>
      </c>
      <c r="H62" s="31" t="s">
        <v>347</v>
      </c>
      <c r="I62" s="31" t="s">
        <v>278</v>
      </c>
      <c r="J62" s="31" t="s">
        <v>7768</v>
      </c>
      <c r="K62" s="31" t="s">
        <v>7769</v>
      </c>
      <c r="L62" s="31" t="s">
        <v>280</v>
      </c>
      <c r="M62" s="31" t="s">
        <v>7771</v>
      </c>
      <c r="N62" s="31" t="s">
        <v>7773</v>
      </c>
      <c r="O62" s="31" t="s">
        <v>7775</v>
      </c>
      <c r="P62" s="30" t="s">
        <v>153</v>
      </c>
      <c r="Q62" s="31" t="s">
        <v>7776</v>
      </c>
      <c r="R62" s="31" t="s">
        <v>257</v>
      </c>
      <c r="S62" s="31">
        <v>4210.0</v>
      </c>
      <c r="T62" s="44" t="s">
        <v>235</v>
      </c>
      <c r="U62" s="28" t="s">
        <v>7779</v>
      </c>
      <c r="V62" s="28" t="s">
        <v>7781</v>
      </c>
      <c r="W62" s="28" t="s">
        <v>7783</v>
      </c>
      <c r="X62" s="28" t="s">
        <v>7785</v>
      </c>
      <c r="Y62" s="40" t="s">
        <v>278</v>
      </c>
      <c r="Z62" s="40">
        <v>45608.0</v>
      </c>
      <c r="AA62" s="28" t="s">
        <v>366</v>
      </c>
      <c r="AB62" s="31" t="s">
        <v>278</v>
      </c>
      <c r="AC62" s="42">
        <v>2.0</v>
      </c>
      <c r="AD62" s="31" t="s">
        <v>278</v>
      </c>
      <c r="AE62" s="31" t="s">
        <v>280</v>
      </c>
      <c r="AF62" s="83" t="s">
        <v>5846</v>
      </c>
      <c r="AG62" s="44" t="s">
        <v>53</v>
      </c>
      <c r="AH62" s="30" t="s">
        <v>77</v>
      </c>
      <c r="AI62" s="42">
        <v>13006.23</v>
      </c>
      <c r="AJ62" s="42" t="s">
        <v>257</v>
      </c>
      <c r="AK62" s="42" t="s">
        <v>257</v>
      </c>
      <c r="AL62" s="42" t="s">
        <v>257</v>
      </c>
      <c r="AM62" s="45" t="s">
        <v>507</v>
      </c>
      <c r="AN62" s="31" t="s">
        <v>278</v>
      </c>
      <c r="AO62" s="31" t="s">
        <v>278</v>
      </c>
      <c r="AP62" s="31" t="s">
        <v>278</v>
      </c>
      <c r="AQ62" s="31" t="s">
        <v>278</v>
      </c>
      <c r="AR62" s="31" t="s">
        <v>278</v>
      </c>
      <c r="AS62" s="31" t="s">
        <v>278</v>
      </c>
      <c r="AT62" s="31" t="s">
        <v>278</v>
      </c>
      <c r="AU62" s="31" t="s">
        <v>278</v>
      </c>
      <c r="AV62" s="31" t="s">
        <v>278</v>
      </c>
      <c r="AW62" s="31" t="s">
        <v>278</v>
      </c>
      <c r="AX62" s="31" t="s">
        <v>278</v>
      </c>
      <c r="AY62" s="31" t="s">
        <v>278</v>
      </c>
      <c r="AZ62" s="31" t="s">
        <v>278</v>
      </c>
      <c r="BA62" s="31" t="s">
        <v>278</v>
      </c>
      <c r="BB62" s="31" t="s">
        <v>278</v>
      </c>
      <c r="BC62" s="31" t="s">
        <v>278</v>
      </c>
      <c r="BD62" s="31" t="s">
        <v>278</v>
      </c>
      <c r="BE62" s="31" t="s">
        <v>278</v>
      </c>
      <c r="BF62" s="31" t="s">
        <v>278</v>
      </c>
      <c r="BG62" s="31" t="s">
        <v>278</v>
      </c>
      <c r="BH62" s="31" t="s">
        <v>278</v>
      </c>
      <c r="BI62" s="31" t="s">
        <v>278</v>
      </c>
      <c r="BJ62" s="31" t="s">
        <v>278</v>
      </c>
      <c r="BK62" s="31" t="s">
        <v>278</v>
      </c>
      <c r="BL62" s="31" t="s">
        <v>278</v>
      </c>
      <c r="BM62" s="31" t="s">
        <v>278</v>
      </c>
      <c r="BN62" s="31" t="s">
        <v>278</v>
      </c>
      <c r="BO62" s="31" t="s">
        <v>278</v>
      </c>
      <c r="BP62" s="31" t="s">
        <v>278</v>
      </c>
      <c r="BQ62" s="31" t="s">
        <v>278</v>
      </c>
      <c r="BR62" s="28" t="s">
        <v>7799</v>
      </c>
      <c r="BS62" s="28" t="s">
        <v>7800</v>
      </c>
      <c r="BT62" s="44" t="s">
        <v>278</v>
      </c>
      <c r="BU62" s="44" t="s">
        <v>53</v>
      </c>
      <c r="BV62" s="44" t="s">
        <v>287</v>
      </c>
      <c r="BW62" s="31" t="s">
        <v>325</v>
      </c>
      <c r="BX62" s="31" t="s">
        <v>59</v>
      </c>
      <c r="BY62" s="49">
        <v>2024.0</v>
      </c>
      <c r="BZ62" s="52"/>
      <c r="CA62" s="52"/>
      <c r="CB62" s="93" t="str">
        <f t="shared" si="1"/>
        <v>Sin comentarios</v>
      </c>
      <c r="CC62" s="52">
        <f t="shared" si="2"/>
        <v>0</v>
      </c>
      <c r="CD62" s="53" t="s">
        <v>254</v>
      </c>
      <c r="CE62" s="54" t="s">
        <v>254</v>
      </c>
      <c r="CF62" s="408">
        <v>46185.0</v>
      </c>
    </row>
    <row r="63" ht="22.5" customHeight="1">
      <c r="A63" s="26" t="s">
        <v>219</v>
      </c>
      <c r="B63" s="26" t="s">
        <v>222</v>
      </c>
      <c r="C63" s="27" t="s">
        <v>7803</v>
      </c>
      <c r="D63" s="28" t="s">
        <v>7804</v>
      </c>
      <c r="E63" s="30" t="s">
        <v>39</v>
      </c>
      <c r="F63" s="30" t="s">
        <v>41</v>
      </c>
      <c r="G63" s="30" t="s">
        <v>152</v>
      </c>
      <c r="H63" s="31" t="s">
        <v>347</v>
      </c>
      <c r="I63" s="31" t="s">
        <v>278</v>
      </c>
      <c r="J63" s="31" t="s">
        <v>7805</v>
      </c>
      <c r="K63" s="31" t="s">
        <v>7806</v>
      </c>
      <c r="L63" s="31" t="s">
        <v>280</v>
      </c>
      <c r="M63" s="31" t="s">
        <v>7807</v>
      </c>
      <c r="N63" s="163">
        <v>8.99999102E8</v>
      </c>
      <c r="O63" s="31" t="s">
        <v>7808</v>
      </c>
      <c r="P63" s="30" t="s">
        <v>153</v>
      </c>
      <c r="Q63" s="31" t="s">
        <v>7809</v>
      </c>
      <c r="R63" s="31" t="s">
        <v>7810</v>
      </c>
      <c r="S63" s="31">
        <v>8422.0</v>
      </c>
      <c r="T63" s="44" t="s">
        <v>268</v>
      </c>
      <c r="U63" s="28" t="s">
        <v>7811</v>
      </c>
      <c r="V63" s="28" t="s">
        <v>7812</v>
      </c>
      <c r="W63" s="28" t="s">
        <v>7814</v>
      </c>
      <c r="X63" s="28" t="s">
        <v>7815</v>
      </c>
      <c r="Y63" s="40" t="s">
        <v>278</v>
      </c>
      <c r="Z63" s="40">
        <v>45621.0</v>
      </c>
      <c r="AA63" s="28" t="s">
        <v>366</v>
      </c>
      <c r="AB63" s="31" t="s">
        <v>278</v>
      </c>
      <c r="AC63" s="42">
        <v>2.0</v>
      </c>
      <c r="AD63" s="31" t="s">
        <v>278</v>
      </c>
      <c r="AE63" s="31" t="s">
        <v>280</v>
      </c>
      <c r="AF63" s="83" t="s">
        <v>5846</v>
      </c>
      <c r="AG63" s="44" t="s">
        <v>53</v>
      </c>
      <c r="AH63" s="30" t="s">
        <v>77</v>
      </c>
      <c r="AI63" s="42">
        <v>382.78</v>
      </c>
      <c r="AJ63" s="42" t="s">
        <v>257</v>
      </c>
      <c r="AK63" s="42" t="s">
        <v>257</v>
      </c>
      <c r="AL63" s="42" t="s">
        <v>257</v>
      </c>
      <c r="AM63" s="45" t="s">
        <v>507</v>
      </c>
      <c r="AN63" s="31" t="s">
        <v>278</v>
      </c>
      <c r="AO63" s="31" t="s">
        <v>278</v>
      </c>
      <c r="AP63" s="31" t="s">
        <v>278</v>
      </c>
      <c r="AQ63" s="31" t="s">
        <v>278</v>
      </c>
      <c r="AR63" s="31" t="s">
        <v>278</v>
      </c>
      <c r="AS63" s="31" t="s">
        <v>278</v>
      </c>
      <c r="AT63" s="31" t="s">
        <v>278</v>
      </c>
      <c r="AU63" s="31" t="s">
        <v>278</v>
      </c>
      <c r="AV63" s="31" t="s">
        <v>278</v>
      </c>
      <c r="AW63" s="31" t="s">
        <v>278</v>
      </c>
      <c r="AX63" s="31" t="s">
        <v>278</v>
      </c>
      <c r="AY63" s="31" t="s">
        <v>278</v>
      </c>
      <c r="AZ63" s="31" t="s">
        <v>278</v>
      </c>
      <c r="BA63" s="31" t="s">
        <v>278</v>
      </c>
      <c r="BB63" s="31" t="s">
        <v>278</v>
      </c>
      <c r="BC63" s="31" t="s">
        <v>278</v>
      </c>
      <c r="BD63" s="31" t="s">
        <v>278</v>
      </c>
      <c r="BE63" s="31" t="s">
        <v>278</v>
      </c>
      <c r="BF63" s="31" t="s">
        <v>278</v>
      </c>
      <c r="BG63" s="31" t="s">
        <v>278</v>
      </c>
      <c r="BH63" s="31" t="s">
        <v>278</v>
      </c>
      <c r="BI63" s="31" t="s">
        <v>278</v>
      </c>
      <c r="BJ63" s="31" t="s">
        <v>278</v>
      </c>
      <c r="BK63" s="31" t="s">
        <v>278</v>
      </c>
      <c r="BL63" s="31" t="s">
        <v>278</v>
      </c>
      <c r="BM63" s="31" t="s">
        <v>278</v>
      </c>
      <c r="BN63" s="31" t="s">
        <v>278</v>
      </c>
      <c r="BO63" s="31" t="s">
        <v>278</v>
      </c>
      <c r="BP63" s="31" t="s">
        <v>278</v>
      </c>
      <c r="BQ63" s="31" t="s">
        <v>278</v>
      </c>
      <c r="BR63" s="28" t="s">
        <v>7826</v>
      </c>
      <c r="BS63" s="28" t="s">
        <v>7828</v>
      </c>
      <c r="BT63" s="44" t="s">
        <v>278</v>
      </c>
      <c r="BU63" s="44" t="s">
        <v>53</v>
      </c>
      <c r="BV63" s="44" t="s">
        <v>287</v>
      </c>
      <c r="BW63" s="31" t="s">
        <v>325</v>
      </c>
      <c r="BX63" s="31" t="s">
        <v>59</v>
      </c>
      <c r="BY63" s="49">
        <v>2024.0</v>
      </c>
      <c r="BZ63" s="52"/>
      <c r="CA63" s="52"/>
      <c r="CB63" s="93" t="str">
        <f t="shared" si="1"/>
        <v>Sin comentarios</v>
      </c>
      <c r="CC63" s="52">
        <f t="shared" si="2"/>
        <v>0</v>
      </c>
      <c r="CD63" s="53" t="s">
        <v>254</v>
      </c>
      <c r="CE63" s="54" t="s">
        <v>254</v>
      </c>
      <c r="CF63" s="408">
        <v>46185.0</v>
      </c>
    </row>
    <row r="64" ht="22.5" customHeight="1">
      <c r="A64" s="26" t="s">
        <v>219</v>
      </c>
      <c r="B64" s="26" t="s">
        <v>222</v>
      </c>
      <c r="C64" s="27" t="s">
        <v>7835</v>
      </c>
      <c r="D64" s="28" t="s">
        <v>7838</v>
      </c>
      <c r="E64" s="30" t="s">
        <v>39</v>
      </c>
      <c r="F64" s="30" t="s">
        <v>41</v>
      </c>
      <c r="G64" s="30" t="s">
        <v>152</v>
      </c>
      <c r="H64" s="31" t="s">
        <v>347</v>
      </c>
      <c r="I64" s="31" t="s">
        <v>278</v>
      </c>
      <c r="J64" s="31" t="s">
        <v>7842</v>
      </c>
      <c r="K64" s="31" t="s">
        <v>7844</v>
      </c>
      <c r="L64" s="31" t="s">
        <v>280</v>
      </c>
      <c r="M64" s="31" t="s">
        <v>718</v>
      </c>
      <c r="N64" s="31" t="s">
        <v>719</v>
      </c>
      <c r="O64" s="31" t="s">
        <v>7847</v>
      </c>
      <c r="P64" s="30" t="s">
        <v>153</v>
      </c>
      <c r="Q64" s="31" t="s">
        <v>7848</v>
      </c>
      <c r="R64" s="31" t="s">
        <v>257</v>
      </c>
      <c r="S64" s="31">
        <v>6491.0</v>
      </c>
      <c r="T64" s="44" t="s">
        <v>235</v>
      </c>
      <c r="U64" s="28" t="s">
        <v>7849</v>
      </c>
      <c r="V64" s="28" t="s">
        <v>7850</v>
      </c>
      <c r="W64" s="28" t="s">
        <v>7851</v>
      </c>
      <c r="X64" s="28" t="s">
        <v>7852</v>
      </c>
      <c r="Y64" s="40" t="s">
        <v>278</v>
      </c>
      <c r="Z64" s="40">
        <v>45614.0</v>
      </c>
      <c r="AA64" s="28" t="s">
        <v>366</v>
      </c>
      <c r="AB64" s="31" t="s">
        <v>278</v>
      </c>
      <c r="AC64" s="42">
        <v>2.0</v>
      </c>
      <c r="AD64" s="31" t="s">
        <v>278</v>
      </c>
      <c r="AE64" s="31" t="s">
        <v>280</v>
      </c>
      <c r="AF64" s="83" t="s">
        <v>5846</v>
      </c>
      <c r="AG64" s="44" t="s">
        <v>53</v>
      </c>
      <c r="AH64" s="30" t="s">
        <v>77</v>
      </c>
      <c r="AI64" s="42">
        <v>24300.0</v>
      </c>
      <c r="AJ64" s="42" t="s">
        <v>257</v>
      </c>
      <c r="AK64" s="42" t="s">
        <v>257</v>
      </c>
      <c r="AL64" s="42" t="s">
        <v>257</v>
      </c>
      <c r="AM64" s="45" t="s">
        <v>507</v>
      </c>
      <c r="AN64" s="31" t="s">
        <v>278</v>
      </c>
      <c r="AO64" s="31" t="s">
        <v>278</v>
      </c>
      <c r="AP64" s="31" t="s">
        <v>278</v>
      </c>
      <c r="AQ64" s="31" t="s">
        <v>278</v>
      </c>
      <c r="AR64" s="31" t="s">
        <v>278</v>
      </c>
      <c r="AS64" s="31" t="s">
        <v>278</v>
      </c>
      <c r="AT64" s="31" t="s">
        <v>278</v>
      </c>
      <c r="AU64" s="31" t="s">
        <v>278</v>
      </c>
      <c r="AV64" s="31" t="s">
        <v>278</v>
      </c>
      <c r="AW64" s="31" t="s">
        <v>278</v>
      </c>
      <c r="AX64" s="31" t="s">
        <v>278</v>
      </c>
      <c r="AY64" s="31" t="s">
        <v>278</v>
      </c>
      <c r="AZ64" s="31" t="s">
        <v>278</v>
      </c>
      <c r="BA64" s="31" t="s">
        <v>278</v>
      </c>
      <c r="BB64" s="31" t="s">
        <v>278</v>
      </c>
      <c r="BC64" s="31" t="s">
        <v>278</v>
      </c>
      <c r="BD64" s="31" t="s">
        <v>278</v>
      </c>
      <c r="BE64" s="31" t="s">
        <v>278</v>
      </c>
      <c r="BF64" s="31" t="s">
        <v>278</v>
      </c>
      <c r="BG64" s="31" t="s">
        <v>278</v>
      </c>
      <c r="BH64" s="31" t="s">
        <v>278</v>
      </c>
      <c r="BI64" s="31" t="s">
        <v>278</v>
      </c>
      <c r="BJ64" s="31" t="s">
        <v>278</v>
      </c>
      <c r="BK64" s="31" t="s">
        <v>278</v>
      </c>
      <c r="BL64" s="31" t="s">
        <v>278</v>
      </c>
      <c r="BM64" s="31" t="s">
        <v>278</v>
      </c>
      <c r="BN64" s="31" t="s">
        <v>278</v>
      </c>
      <c r="BO64" s="31" t="s">
        <v>278</v>
      </c>
      <c r="BP64" s="31" t="s">
        <v>278</v>
      </c>
      <c r="BQ64" s="31" t="s">
        <v>278</v>
      </c>
      <c r="BR64" s="28" t="s">
        <v>7862</v>
      </c>
      <c r="BS64" s="28" t="s">
        <v>7863</v>
      </c>
      <c r="BT64" s="44" t="s">
        <v>278</v>
      </c>
      <c r="BU64" s="44" t="s">
        <v>53</v>
      </c>
      <c r="BV64" s="44" t="s">
        <v>287</v>
      </c>
      <c r="BW64" s="31" t="s">
        <v>325</v>
      </c>
      <c r="BX64" s="31" t="s">
        <v>59</v>
      </c>
      <c r="BY64" s="49">
        <v>2024.0</v>
      </c>
      <c r="BZ64" s="52"/>
      <c r="CA64" s="52"/>
      <c r="CB64" s="93" t="str">
        <f t="shared" si="1"/>
        <v>Sin comentarios</v>
      </c>
      <c r="CC64" s="52">
        <f t="shared" si="2"/>
        <v>0</v>
      </c>
      <c r="CD64" s="53" t="s">
        <v>254</v>
      </c>
      <c r="CE64" s="54" t="s">
        <v>254</v>
      </c>
      <c r="CF64" s="408">
        <v>46185.0</v>
      </c>
    </row>
    <row r="65" ht="22.5" customHeight="1">
      <c r="A65" s="26" t="s">
        <v>219</v>
      </c>
      <c r="B65" s="26" t="s">
        <v>222</v>
      </c>
      <c r="C65" s="27" t="s">
        <v>7864</v>
      </c>
      <c r="D65" s="28" t="s">
        <v>7865</v>
      </c>
      <c r="E65" s="30" t="s">
        <v>39</v>
      </c>
      <c r="F65" s="30" t="s">
        <v>41</v>
      </c>
      <c r="G65" s="30" t="s">
        <v>152</v>
      </c>
      <c r="H65" s="31" t="s">
        <v>347</v>
      </c>
      <c r="I65" s="31" t="s">
        <v>278</v>
      </c>
      <c r="J65" s="31" t="s">
        <v>7866</v>
      </c>
      <c r="K65" s="31" t="s">
        <v>7867</v>
      </c>
      <c r="L65" s="31" t="s">
        <v>280</v>
      </c>
      <c r="M65" s="31" t="s">
        <v>7871</v>
      </c>
      <c r="N65" s="31" t="s">
        <v>257</v>
      </c>
      <c r="O65" s="31" t="s">
        <v>7873</v>
      </c>
      <c r="P65" s="30" t="s">
        <v>153</v>
      </c>
      <c r="Q65" s="31" t="s">
        <v>7875</v>
      </c>
      <c r="R65" s="31" t="s">
        <v>7876</v>
      </c>
      <c r="S65" s="31">
        <v>4290.0</v>
      </c>
      <c r="T65" s="44" t="s">
        <v>339</v>
      </c>
      <c r="U65" s="28" t="s">
        <v>7877</v>
      </c>
      <c r="V65" s="28" t="s">
        <v>7879</v>
      </c>
      <c r="W65" s="28" t="s">
        <v>7881</v>
      </c>
      <c r="X65" s="28" t="s">
        <v>7882</v>
      </c>
      <c r="Y65" s="40" t="s">
        <v>278</v>
      </c>
      <c r="Z65" s="40">
        <v>45608.0</v>
      </c>
      <c r="AA65" s="28" t="s">
        <v>366</v>
      </c>
      <c r="AB65" s="31" t="s">
        <v>278</v>
      </c>
      <c r="AC65" s="42">
        <v>2.0</v>
      </c>
      <c r="AD65" s="31" t="s">
        <v>278</v>
      </c>
      <c r="AE65" s="31" t="s">
        <v>280</v>
      </c>
      <c r="AF65" s="83" t="s">
        <v>5846</v>
      </c>
      <c r="AG65" s="44" t="s">
        <v>53</v>
      </c>
      <c r="AH65" s="30" t="s">
        <v>77</v>
      </c>
      <c r="AI65" s="42">
        <v>331.29</v>
      </c>
      <c r="AJ65" s="42" t="s">
        <v>257</v>
      </c>
      <c r="AK65" s="42" t="s">
        <v>257</v>
      </c>
      <c r="AL65" s="42" t="s">
        <v>257</v>
      </c>
      <c r="AM65" s="45" t="s">
        <v>507</v>
      </c>
      <c r="AN65" s="31" t="s">
        <v>278</v>
      </c>
      <c r="AO65" s="31" t="s">
        <v>278</v>
      </c>
      <c r="AP65" s="31" t="s">
        <v>278</v>
      </c>
      <c r="AQ65" s="31" t="s">
        <v>278</v>
      </c>
      <c r="AR65" s="31" t="s">
        <v>278</v>
      </c>
      <c r="AS65" s="31" t="s">
        <v>278</v>
      </c>
      <c r="AT65" s="31" t="s">
        <v>278</v>
      </c>
      <c r="AU65" s="31" t="s">
        <v>278</v>
      </c>
      <c r="AV65" s="31" t="s">
        <v>278</v>
      </c>
      <c r="AW65" s="31" t="s">
        <v>278</v>
      </c>
      <c r="AX65" s="31" t="s">
        <v>278</v>
      </c>
      <c r="AY65" s="31" t="s">
        <v>278</v>
      </c>
      <c r="AZ65" s="31" t="s">
        <v>278</v>
      </c>
      <c r="BA65" s="31" t="s">
        <v>278</v>
      </c>
      <c r="BB65" s="31" t="s">
        <v>278</v>
      </c>
      <c r="BC65" s="31" t="s">
        <v>278</v>
      </c>
      <c r="BD65" s="31" t="s">
        <v>278</v>
      </c>
      <c r="BE65" s="31" t="s">
        <v>278</v>
      </c>
      <c r="BF65" s="31" t="s">
        <v>278</v>
      </c>
      <c r="BG65" s="31" t="s">
        <v>278</v>
      </c>
      <c r="BH65" s="31" t="s">
        <v>278</v>
      </c>
      <c r="BI65" s="31" t="s">
        <v>278</v>
      </c>
      <c r="BJ65" s="31" t="s">
        <v>278</v>
      </c>
      <c r="BK65" s="31" t="s">
        <v>278</v>
      </c>
      <c r="BL65" s="31" t="s">
        <v>278</v>
      </c>
      <c r="BM65" s="31" t="s">
        <v>278</v>
      </c>
      <c r="BN65" s="31" t="s">
        <v>278</v>
      </c>
      <c r="BO65" s="31" t="s">
        <v>278</v>
      </c>
      <c r="BP65" s="31" t="s">
        <v>278</v>
      </c>
      <c r="BQ65" s="31" t="s">
        <v>278</v>
      </c>
      <c r="BR65" s="28" t="s">
        <v>7901</v>
      </c>
      <c r="BS65" s="28" t="s">
        <v>7903</v>
      </c>
      <c r="BT65" s="44" t="s">
        <v>278</v>
      </c>
      <c r="BU65" s="44" t="s">
        <v>53</v>
      </c>
      <c r="BV65" s="44" t="s">
        <v>287</v>
      </c>
      <c r="BW65" s="31" t="s">
        <v>325</v>
      </c>
      <c r="BX65" s="31" t="s">
        <v>59</v>
      </c>
      <c r="BY65" s="49">
        <v>2024.0</v>
      </c>
      <c r="BZ65" s="52"/>
      <c r="CA65" s="52"/>
      <c r="CB65" s="93" t="str">
        <f t="shared" si="1"/>
        <v>Sin comentarios</v>
      </c>
      <c r="CC65" s="52">
        <f t="shared" si="2"/>
        <v>0</v>
      </c>
      <c r="CD65" s="53" t="s">
        <v>254</v>
      </c>
      <c r="CE65" s="54" t="s">
        <v>254</v>
      </c>
      <c r="CF65" s="408">
        <v>46185.0</v>
      </c>
    </row>
    <row r="66" ht="22.5" customHeight="1">
      <c r="A66" s="26" t="s">
        <v>219</v>
      </c>
      <c r="B66" s="26" t="s">
        <v>222</v>
      </c>
      <c r="C66" s="27" t="s">
        <v>7905</v>
      </c>
      <c r="D66" s="28" t="s">
        <v>7906</v>
      </c>
      <c r="E66" s="30" t="s">
        <v>39</v>
      </c>
      <c r="F66" s="30" t="s">
        <v>41</v>
      </c>
      <c r="G66" s="30" t="s">
        <v>152</v>
      </c>
      <c r="H66" s="31" t="s">
        <v>347</v>
      </c>
      <c r="I66" s="31" t="s">
        <v>278</v>
      </c>
      <c r="J66" s="31" t="s">
        <v>7907</v>
      </c>
      <c r="K66" s="31" t="s">
        <v>7908</v>
      </c>
      <c r="L66" s="31" t="s">
        <v>280</v>
      </c>
      <c r="M66" s="31" t="s">
        <v>5906</v>
      </c>
      <c r="N66" s="31" t="s">
        <v>5907</v>
      </c>
      <c r="O66" s="31" t="s">
        <v>7909</v>
      </c>
      <c r="P66" s="30" t="s">
        <v>153</v>
      </c>
      <c r="Q66" s="31" t="s">
        <v>7910</v>
      </c>
      <c r="R66" s="31" t="s">
        <v>6466</v>
      </c>
      <c r="S66" s="31">
        <v>4111.0</v>
      </c>
      <c r="T66" s="44" t="s">
        <v>197</v>
      </c>
      <c r="U66" s="28" t="s">
        <v>7913</v>
      </c>
      <c r="V66" s="28" t="s">
        <v>7914</v>
      </c>
      <c r="W66" s="28" t="s">
        <v>7915</v>
      </c>
      <c r="X66" s="28" t="s">
        <v>7916</v>
      </c>
      <c r="Y66" s="40" t="s">
        <v>278</v>
      </c>
      <c r="Z66" s="40">
        <v>45628.0</v>
      </c>
      <c r="AA66" s="28" t="s">
        <v>366</v>
      </c>
      <c r="AB66" s="31" t="s">
        <v>278</v>
      </c>
      <c r="AC66" s="42">
        <v>2.0</v>
      </c>
      <c r="AD66" s="31" t="s">
        <v>278</v>
      </c>
      <c r="AE66" s="31" t="s">
        <v>280</v>
      </c>
      <c r="AF66" s="83" t="s">
        <v>5846</v>
      </c>
      <c r="AG66" s="44" t="s">
        <v>53</v>
      </c>
      <c r="AH66" s="30" t="s">
        <v>77</v>
      </c>
      <c r="AI66" s="42" t="s">
        <v>7920</v>
      </c>
      <c r="AJ66" s="42" t="s">
        <v>257</v>
      </c>
      <c r="AK66" s="42" t="s">
        <v>257</v>
      </c>
      <c r="AL66" s="42" t="s">
        <v>257</v>
      </c>
      <c r="AM66" s="45" t="s">
        <v>507</v>
      </c>
      <c r="AN66" s="31" t="s">
        <v>278</v>
      </c>
      <c r="AO66" s="31" t="s">
        <v>278</v>
      </c>
      <c r="AP66" s="31" t="s">
        <v>278</v>
      </c>
      <c r="AQ66" s="31" t="s">
        <v>278</v>
      </c>
      <c r="AR66" s="31" t="s">
        <v>278</v>
      </c>
      <c r="AS66" s="31" t="s">
        <v>278</v>
      </c>
      <c r="AT66" s="31" t="s">
        <v>278</v>
      </c>
      <c r="AU66" s="31" t="s">
        <v>278</v>
      </c>
      <c r="AV66" s="31" t="s">
        <v>278</v>
      </c>
      <c r="AW66" s="31" t="s">
        <v>278</v>
      </c>
      <c r="AX66" s="31" t="s">
        <v>278</v>
      </c>
      <c r="AY66" s="31" t="s">
        <v>278</v>
      </c>
      <c r="AZ66" s="31" t="s">
        <v>278</v>
      </c>
      <c r="BA66" s="31" t="s">
        <v>278</v>
      </c>
      <c r="BB66" s="31" t="s">
        <v>278</v>
      </c>
      <c r="BC66" s="31" t="s">
        <v>278</v>
      </c>
      <c r="BD66" s="31" t="s">
        <v>278</v>
      </c>
      <c r="BE66" s="31" t="s">
        <v>278</v>
      </c>
      <c r="BF66" s="31" t="s">
        <v>278</v>
      </c>
      <c r="BG66" s="31" t="s">
        <v>278</v>
      </c>
      <c r="BH66" s="31" t="s">
        <v>278</v>
      </c>
      <c r="BI66" s="31" t="s">
        <v>278</v>
      </c>
      <c r="BJ66" s="31" t="s">
        <v>278</v>
      </c>
      <c r="BK66" s="31" t="s">
        <v>278</v>
      </c>
      <c r="BL66" s="31" t="s">
        <v>278</v>
      </c>
      <c r="BM66" s="31" t="s">
        <v>278</v>
      </c>
      <c r="BN66" s="31" t="s">
        <v>278</v>
      </c>
      <c r="BO66" s="31" t="s">
        <v>278</v>
      </c>
      <c r="BP66" s="31" t="s">
        <v>278</v>
      </c>
      <c r="BQ66" s="31" t="s">
        <v>278</v>
      </c>
      <c r="BR66" s="28" t="s">
        <v>7935</v>
      </c>
      <c r="BS66" s="28" t="s">
        <v>7936</v>
      </c>
      <c r="BT66" s="44" t="s">
        <v>278</v>
      </c>
      <c r="BU66" s="44" t="s">
        <v>53</v>
      </c>
      <c r="BV66" s="44" t="s">
        <v>287</v>
      </c>
      <c r="BW66" s="31" t="s">
        <v>325</v>
      </c>
      <c r="BX66" s="31" t="s">
        <v>59</v>
      </c>
      <c r="BY66" s="49">
        <v>2024.0</v>
      </c>
      <c r="BZ66" s="52"/>
      <c r="CA66" s="52"/>
      <c r="CB66" s="93" t="str">
        <f t="shared" si="1"/>
        <v>Sin comentarios</v>
      </c>
      <c r="CC66" s="52">
        <f t="shared" si="2"/>
        <v>0</v>
      </c>
      <c r="CD66" s="53" t="s">
        <v>254</v>
      </c>
      <c r="CE66" s="54" t="s">
        <v>254</v>
      </c>
      <c r="CF66" s="408">
        <v>46185.0</v>
      </c>
    </row>
    <row r="67" ht="22.5" customHeight="1">
      <c r="A67" s="26" t="s">
        <v>219</v>
      </c>
      <c r="B67" s="26" t="s">
        <v>222</v>
      </c>
      <c r="C67" s="27" t="s">
        <v>7944</v>
      </c>
      <c r="D67" s="28" t="s">
        <v>7945</v>
      </c>
      <c r="E67" s="30" t="s">
        <v>39</v>
      </c>
      <c r="F67" s="30" t="s">
        <v>41</v>
      </c>
      <c r="G67" s="30" t="s">
        <v>152</v>
      </c>
      <c r="H67" s="31" t="s">
        <v>347</v>
      </c>
      <c r="I67" s="31" t="s">
        <v>278</v>
      </c>
      <c r="J67" s="31" t="s">
        <v>7946</v>
      </c>
      <c r="K67" s="31" t="s">
        <v>7947</v>
      </c>
      <c r="L67" s="31" t="s">
        <v>280</v>
      </c>
      <c r="M67" s="31" t="s">
        <v>7948</v>
      </c>
      <c r="N67" s="31" t="s">
        <v>7949</v>
      </c>
      <c r="O67" s="31" t="s">
        <v>7950</v>
      </c>
      <c r="P67" s="30" t="s">
        <v>153</v>
      </c>
      <c r="Q67" s="31" t="s">
        <v>7952</v>
      </c>
      <c r="R67" s="31" t="s">
        <v>7953</v>
      </c>
      <c r="S67" s="31">
        <v>8412.0</v>
      </c>
      <c r="T67" s="44" t="s">
        <v>293</v>
      </c>
      <c r="U67" s="28" t="s">
        <v>7954</v>
      </c>
      <c r="V67" s="28" t="s">
        <v>7955</v>
      </c>
      <c r="W67" s="28" t="s">
        <v>7956</v>
      </c>
      <c r="X67" s="28" t="s">
        <v>7957</v>
      </c>
      <c r="Y67" s="40" t="s">
        <v>278</v>
      </c>
      <c r="Z67" s="40">
        <v>45601.0</v>
      </c>
      <c r="AA67" s="28" t="s">
        <v>366</v>
      </c>
      <c r="AB67" s="31" t="s">
        <v>278</v>
      </c>
      <c r="AC67" s="42">
        <v>2.0</v>
      </c>
      <c r="AD67" s="31" t="s">
        <v>278</v>
      </c>
      <c r="AE67" s="31" t="s">
        <v>280</v>
      </c>
      <c r="AF67" s="83" t="s">
        <v>5846</v>
      </c>
      <c r="AG67" s="44" t="s">
        <v>53</v>
      </c>
      <c r="AH67" s="30" t="s">
        <v>77</v>
      </c>
      <c r="AI67" s="42" t="s">
        <v>7959</v>
      </c>
      <c r="AJ67" s="42" t="s">
        <v>257</v>
      </c>
      <c r="AK67" s="42" t="s">
        <v>257</v>
      </c>
      <c r="AL67" s="42" t="s">
        <v>257</v>
      </c>
      <c r="AM67" s="45" t="s">
        <v>291</v>
      </c>
      <c r="AN67" s="31" t="s">
        <v>278</v>
      </c>
      <c r="AO67" s="31" t="s">
        <v>278</v>
      </c>
      <c r="AP67" s="31" t="s">
        <v>278</v>
      </c>
      <c r="AQ67" s="31" t="s">
        <v>278</v>
      </c>
      <c r="AR67" s="31" t="s">
        <v>278</v>
      </c>
      <c r="AS67" s="31" t="s">
        <v>278</v>
      </c>
      <c r="AT67" s="31" t="s">
        <v>278</v>
      </c>
      <c r="AU67" s="31" t="s">
        <v>278</v>
      </c>
      <c r="AV67" s="31" t="s">
        <v>278</v>
      </c>
      <c r="AW67" s="31" t="s">
        <v>278</v>
      </c>
      <c r="AX67" s="31" t="s">
        <v>278</v>
      </c>
      <c r="AY67" s="31" t="s">
        <v>278</v>
      </c>
      <c r="AZ67" s="31" t="s">
        <v>278</v>
      </c>
      <c r="BA67" s="31" t="s">
        <v>278</v>
      </c>
      <c r="BB67" s="31" t="s">
        <v>278</v>
      </c>
      <c r="BC67" s="31" t="s">
        <v>278</v>
      </c>
      <c r="BD67" s="31" t="s">
        <v>278</v>
      </c>
      <c r="BE67" s="31" t="s">
        <v>278</v>
      </c>
      <c r="BF67" s="31" t="s">
        <v>278</v>
      </c>
      <c r="BG67" s="31" t="s">
        <v>278</v>
      </c>
      <c r="BH67" s="31" t="s">
        <v>278</v>
      </c>
      <c r="BI67" s="31" t="s">
        <v>278</v>
      </c>
      <c r="BJ67" s="31" t="s">
        <v>278</v>
      </c>
      <c r="BK67" s="31" t="s">
        <v>278</v>
      </c>
      <c r="BL67" s="31" t="s">
        <v>278</v>
      </c>
      <c r="BM67" s="31" t="s">
        <v>278</v>
      </c>
      <c r="BN67" s="31" t="s">
        <v>278</v>
      </c>
      <c r="BO67" s="31" t="s">
        <v>278</v>
      </c>
      <c r="BP67" s="31" t="s">
        <v>278</v>
      </c>
      <c r="BQ67" s="31" t="s">
        <v>278</v>
      </c>
      <c r="BR67" s="28" t="s">
        <v>7962</v>
      </c>
      <c r="BS67" s="28" t="s">
        <v>7963</v>
      </c>
      <c r="BT67" s="44" t="s">
        <v>278</v>
      </c>
      <c r="BU67" s="44" t="s">
        <v>53</v>
      </c>
      <c r="BV67" s="44" t="s">
        <v>287</v>
      </c>
      <c r="BW67" s="31" t="s">
        <v>325</v>
      </c>
      <c r="BX67" s="31" t="s">
        <v>59</v>
      </c>
      <c r="BY67" s="49">
        <v>2024.0</v>
      </c>
      <c r="BZ67" s="52"/>
      <c r="CA67" s="52"/>
      <c r="CB67" s="93" t="str">
        <f t="shared" si="1"/>
        <v>Sin comentarios</v>
      </c>
      <c r="CC67" s="52">
        <f t="shared" si="2"/>
        <v>0</v>
      </c>
      <c r="CD67" s="53" t="s">
        <v>254</v>
      </c>
      <c r="CE67" s="54" t="s">
        <v>254</v>
      </c>
      <c r="CF67" s="408">
        <v>46185.0</v>
      </c>
    </row>
    <row r="68" ht="22.5" customHeight="1">
      <c r="A68" s="26" t="s">
        <v>219</v>
      </c>
      <c r="B68" s="26" t="s">
        <v>222</v>
      </c>
      <c r="C68" s="27" t="s">
        <v>7971</v>
      </c>
      <c r="D68" s="28" t="s">
        <v>7973</v>
      </c>
      <c r="E68" s="30" t="s">
        <v>39</v>
      </c>
      <c r="F68" s="30" t="s">
        <v>41</v>
      </c>
      <c r="G68" s="30" t="s">
        <v>152</v>
      </c>
      <c r="H68" s="31" t="s">
        <v>244</v>
      </c>
      <c r="I68" s="31" t="s">
        <v>7977</v>
      </c>
      <c r="J68" s="31" t="s">
        <v>7979</v>
      </c>
      <c r="K68" s="31" t="s">
        <v>257</v>
      </c>
      <c r="L68" s="31" t="s">
        <v>252</v>
      </c>
      <c r="M68" s="31" t="s">
        <v>458</v>
      </c>
      <c r="N68" s="31" t="s">
        <v>257</v>
      </c>
      <c r="O68" s="31" t="s">
        <v>257</v>
      </c>
      <c r="P68" s="30" t="s">
        <v>153</v>
      </c>
      <c r="Q68" s="31" t="s">
        <v>7983</v>
      </c>
      <c r="R68" s="31" t="s">
        <v>257</v>
      </c>
      <c r="S68" s="31" t="s">
        <v>257</v>
      </c>
      <c r="T68" s="44" t="s">
        <v>154</v>
      </c>
      <c r="U68" s="28" t="s">
        <v>7987</v>
      </c>
      <c r="V68" s="28" t="s">
        <v>7988</v>
      </c>
      <c r="W68" s="28" t="s">
        <v>7990</v>
      </c>
      <c r="X68" s="28" t="s">
        <v>7992</v>
      </c>
      <c r="Y68" s="40" t="s">
        <v>7993</v>
      </c>
      <c r="Z68" s="40">
        <v>45632.0</v>
      </c>
      <c r="AA68" s="28" t="s">
        <v>468</v>
      </c>
      <c r="AB68" s="31" t="s">
        <v>278</v>
      </c>
      <c r="AC68" s="42">
        <v>1.0</v>
      </c>
      <c r="AD68" s="31" t="s">
        <v>278</v>
      </c>
      <c r="AE68" s="31" t="s">
        <v>257</v>
      </c>
      <c r="AF68" s="83" t="s">
        <v>48</v>
      </c>
      <c r="AG68" s="44" t="s">
        <v>53</v>
      </c>
      <c r="AH68" s="30" t="s">
        <v>77</v>
      </c>
      <c r="AI68" s="42">
        <v>1323867.63</v>
      </c>
      <c r="AJ68" s="42" t="s">
        <v>257</v>
      </c>
      <c r="AK68" s="42" t="s">
        <v>257</v>
      </c>
      <c r="AL68" s="42" t="s">
        <v>257</v>
      </c>
      <c r="AM68" s="45" t="s">
        <v>222</v>
      </c>
      <c r="AN68" s="31" t="s">
        <v>278</v>
      </c>
      <c r="AO68" s="31" t="s">
        <v>278</v>
      </c>
      <c r="AP68" s="31" t="s">
        <v>278</v>
      </c>
      <c r="AQ68" s="31" t="s">
        <v>278</v>
      </c>
      <c r="AR68" s="31" t="s">
        <v>278</v>
      </c>
      <c r="AS68" s="31" t="s">
        <v>278</v>
      </c>
      <c r="AT68" s="31" t="s">
        <v>278</v>
      </c>
      <c r="AU68" s="31" t="s">
        <v>278</v>
      </c>
      <c r="AV68" s="31" t="s">
        <v>278</v>
      </c>
      <c r="AW68" s="31" t="s">
        <v>278</v>
      </c>
      <c r="AX68" s="31" t="s">
        <v>278</v>
      </c>
      <c r="AY68" s="31" t="s">
        <v>278</v>
      </c>
      <c r="AZ68" s="31" t="s">
        <v>278</v>
      </c>
      <c r="BA68" s="31" t="s">
        <v>278</v>
      </c>
      <c r="BB68" s="31" t="s">
        <v>278</v>
      </c>
      <c r="BC68" s="31" t="s">
        <v>278</v>
      </c>
      <c r="BD68" s="31" t="s">
        <v>278</v>
      </c>
      <c r="BE68" s="31" t="s">
        <v>278</v>
      </c>
      <c r="BF68" s="31" t="s">
        <v>278</v>
      </c>
      <c r="BG68" s="31" t="s">
        <v>278</v>
      </c>
      <c r="BH68" s="31" t="s">
        <v>278</v>
      </c>
      <c r="BI68" s="31" t="s">
        <v>278</v>
      </c>
      <c r="BJ68" s="31" t="s">
        <v>278</v>
      </c>
      <c r="BK68" s="31" t="s">
        <v>278</v>
      </c>
      <c r="BL68" s="31" t="s">
        <v>278</v>
      </c>
      <c r="BM68" s="31" t="s">
        <v>278</v>
      </c>
      <c r="BN68" s="31" t="s">
        <v>278</v>
      </c>
      <c r="BO68" s="31" t="s">
        <v>278</v>
      </c>
      <c r="BP68" s="31" t="s">
        <v>278</v>
      </c>
      <c r="BQ68" s="31" t="s">
        <v>278</v>
      </c>
      <c r="BR68" s="28" t="s">
        <v>7997</v>
      </c>
      <c r="BS68" s="28" t="s">
        <v>7998</v>
      </c>
      <c r="BT68" s="44" t="s">
        <v>278</v>
      </c>
      <c r="BU68" s="44" t="s">
        <v>323</v>
      </c>
      <c r="BV68" s="44" t="s">
        <v>249</v>
      </c>
      <c r="BW68" s="31" t="s">
        <v>325</v>
      </c>
      <c r="BX68" s="31" t="s">
        <v>59</v>
      </c>
      <c r="BY68" s="49">
        <v>2024.0</v>
      </c>
      <c r="BZ68" s="52"/>
      <c r="CA68" s="52"/>
      <c r="CB68" s="93" t="str">
        <f t="shared" si="1"/>
        <v>Sin comentarios</v>
      </c>
      <c r="CC68" s="52">
        <f t="shared" si="2"/>
        <v>0</v>
      </c>
      <c r="CD68" s="53" t="s">
        <v>254</v>
      </c>
      <c r="CE68" s="54" t="s">
        <v>254</v>
      </c>
      <c r="CF68" s="408">
        <v>46185.0</v>
      </c>
    </row>
    <row r="69" ht="22.5" customHeight="1">
      <c r="A69" s="26" t="s">
        <v>219</v>
      </c>
      <c r="B69" s="26" t="s">
        <v>222</v>
      </c>
      <c r="C69" s="27" t="s">
        <v>8001</v>
      </c>
      <c r="D69" s="28" t="s">
        <v>8002</v>
      </c>
      <c r="E69" s="30" t="s">
        <v>64</v>
      </c>
      <c r="F69" s="30" t="s">
        <v>41</v>
      </c>
      <c r="G69" s="30" t="s">
        <v>152</v>
      </c>
      <c r="H69" s="31" t="s">
        <v>5767</v>
      </c>
      <c r="I69" s="31" t="s">
        <v>8003</v>
      </c>
      <c r="J69" s="31" t="s">
        <v>8004</v>
      </c>
      <c r="K69" s="31" t="s">
        <v>8004</v>
      </c>
      <c r="L69" s="31" t="s">
        <v>280</v>
      </c>
      <c r="M69" s="31" t="s">
        <v>8006</v>
      </c>
      <c r="N69" s="31" t="s">
        <v>153</v>
      </c>
      <c r="O69" s="31" t="s">
        <v>8007</v>
      </c>
      <c r="P69" s="30" t="s">
        <v>153</v>
      </c>
      <c r="Q69" s="31" t="s">
        <v>8008</v>
      </c>
      <c r="R69" s="31" t="s">
        <v>5773</v>
      </c>
      <c r="S69" s="31" t="s">
        <v>5773</v>
      </c>
      <c r="T69" s="44" t="s">
        <v>218</v>
      </c>
      <c r="U69" s="28" t="s">
        <v>8009</v>
      </c>
      <c r="V69" s="28" t="s">
        <v>8010</v>
      </c>
      <c r="W69" s="28" t="s">
        <v>8012</v>
      </c>
      <c r="X69" s="28" t="s">
        <v>8013</v>
      </c>
      <c r="Y69" s="40">
        <v>45594.0</v>
      </c>
      <c r="Z69" s="40">
        <v>45643.0</v>
      </c>
      <c r="AA69" s="28" t="s">
        <v>5783</v>
      </c>
      <c r="AB69" s="31" t="s">
        <v>278</v>
      </c>
      <c r="AC69" s="42">
        <v>1.0</v>
      </c>
      <c r="AD69" s="31" t="s">
        <v>278</v>
      </c>
      <c r="AE69" s="31" t="s">
        <v>257</v>
      </c>
      <c r="AF69" s="83" t="s">
        <v>5789</v>
      </c>
      <c r="AG69" s="44" t="s">
        <v>53</v>
      </c>
      <c r="AH69" s="30" t="s">
        <v>77</v>
      </c>
      <c r="AI69" s="42" t="s">
        <v>257</v>
      </c>
      <c r="AJ69" s="42" t="s">
        <v>257</v>
      </c>
      <c r="AK69" s="42" t="s">
        <v>257</v>
      </c>
      <c r="AL69" s="42" t="s">
        <v>257</v>
      </c>
      <c r="AM69" s="45" t="s">
        <v>257</v>
      </c>
      <c r="AN69" s="31" t="s">
        <v>278</v>
      </c>
      <c r="AO69" s="31" t="s">
        <v>278</v>
      </c>
      <c r="AP69" s="31" t="s">
        <v>278</v>
      </c>
      <c r="AQ69" s="31" t="s">
        <v>278</v>
      </c>
      <c r="AR69" s="31" t="s">
        <v>278</v>
      </c>
      <c r="AS69" s="31" t="s">
        <v>278</v>
      </c>
      <c r="AT69" s="31" t="s">
        <v>278</v>
      </c>
      <c r="AU69" s="31" t="s">
        <v>278</v>
      </c>
      <c r="AV69" s="31" t="s">
        <v>278</v>
      </c>
      <c r="AW69" s="31" t="s">
        <v>278</v>
      </c>
      <c r="AX69" s="31" t="s">
        <v>278</v>
      </c>
      <c r="AY69" s="31" t="s">
        <v>278</v>
      </c>
      <c r="AZ69" s="31" t="s">
        <v>278</v>
      </c>
      <c r="BA69" s="31" t="s">
        <v>278</v>
      </c>
      <c r="BB69" s="31" t="s">
        <v>278</v>
      </c>
      <c r="BC69" s="31" t="s">
        <v>278</v>
      </c>
      <c r="BD69" s="31" t="s">
        <v>278</v>
      </c>
      <c r="BE69" s="31" t="s">
        <v>278</v>
      </c>
      <c r="BF69" s="31" t="s">
        <v>278</v>
      </c>
      <c r="BG69" s="31" t="s">
        <v>278</v>
      </c>
      <c r="BH69" s="31" t="s">
        <v>278</v>
      </c>
      <c r="BI69" s="31" t="s">
        <v>278</v>
      </c>
      <c r="BJ69" s="31" t="s">
        <v>278</v>
      </c>
      <c r="BK69" s="31" t="s">
        <v>278</v>
      </c>
      <c r="BL69" s="31" t="s">
        <v>278</v>
      </c>
      <c r="BM69" s="31" t="s">
        <v>278</v>
      </c>
      <c r="BN69" s="31" t="s">
        <v>278</v>
      </c>
      <c r="BO69" s="31" t="s">
        <v>278</v>
      </c>
      <c r="BP69" s="31" t="s">
        <v>278</v>
      </c>
      <c r="BQ69" s="31" t="s">
        <v>278</v>
      </c>
      <c r="BR69" s="28" t="s">
        <v>8030</v>
      </c>
      <c r="BS69" s="28" t="s">
        <v>8032</v>
      </c>
      <c r="BT69" s="44" t="s">
        <v>278</v>
      </c>
      <c r="BU69" s="44" t="s">
        <v>8033</v>
      </c>
      <c r="BV69" s="44" t="s">
        <v>588</v>
      </c>
      <c r="BW69" s="31" t="s">
        <v>325</v>
      </c>
      <c r="BX69" s="31" t="s">
        <v>59</v>
      </c>
      <c r="BY69" s="49">
        <v>2024.0</v>
      </c>
      <c r="BZ69" s="52"/>
      <c r="CA69" s="52"/>
      <c r="CB69" s="93" t="str">
        <f t="shared" si="1"/>
        <v>Sin comentarios</v>
      </c>
      <c r="CC69" s="52">
        <f t="shared" si="2"/>
        <v>0</v>
      </c>
      <c r="CD69" s="53" t="s">
        <v>254</v>
      </c>
      <c r="CE69" s="54" t="s">
        <v>254</v>
      </c>
      <c r="CF69" s="408">
        <v>46185.0</v>
      </c>
    </row>
    <row r="70" ht="22.5" customHeight="1">
      <c r="A70" s="26" t="s">
        <v>219</v>
      </c>
      <c r="B70" s="26" t="s">
        <v>222</v>
      </c>
      <c r="C70" s="27" t="s">
        <v>8039</v>
      </c>
      <c r="D70" s="28" t="s">
        <v>8041</v>
      </c>
      <c r="E70" s="30" t="s">
        <v>8042</v>
      </c>
      <c r="F70" s="30" t="s">
        <v>41</v>
      </c>
      <c r="G70" s="30" t="s">
        <v>152</v>
      </c>
      <c r="H70" s="31" t="s">
        <v>5767</v>
      </c>
      <c r="I70" s="31" t="s">
        <v>8043</v>
      </c>
      <c r="J70" s="31" t="s">
        <v>8044</v>
      </c>
      <c r="K70" s="31" t="s">
        <v>8044</v>
      </c>
      <c r="L70" s="31" t="s">
        <v>280</v>
      </c>
      <c r="M70" s="31" t="s">
        <v>7609</v>
      </c>
      <c r="N70" s="31" t="s">
        <v>8046</v>
      </c>
      <c r="O70" s="31" t="s">
        <v>7610</v>
      </c>
      <c r="P70" s="30" t="s">
        <v>153</v>
      </c>
      <c r="Q70" s="31" t="s">
        <v>8047</v>
      </c>
      <c r="R70" s="31" t="s">
        <v>5773</v>
      </c>
      <c r="S70" s="31" t="s">
        <v>5773</v>
      </c>
      <c r="T70" s="44" t="s">
        <v>188</v>
      </c>
      <c r="U70" s="28" t="s">
        <v>8048</v>
      </c>
      <c r="V70" s="28" t="s">
        <v>8049</v>
      </c>
      <c r="W70" s="28" t="s">
        <v>8050</v>
      </c>
      <c r="X70" s="28" t="s">
        <v>8051</v>
      </c>
      <c r="Y70" s="40">
        <v>45566.0</v>
      </c>
      <c r="Z70" s="40">
        <v>45630.0</v>
      </c>
      <c r="AA70" s="28" t="s">
        <v>7682</v>
      </c>
      <c r="AB70" s="31" t="s">
        <v>278</v>
      </c>
      <c r="AC70" s="42">
        <v>1.0</v>
      </c>
      <c r="AD70" s="31" t="s">
        <v>278</v>
      </c>
      <c r="AE70" s="31" t="s">
        <v>624</v>
      </c>
      <c r="AF70" s="83" t="s">
        <v>7621</v>
      </c>
      <c r="AG70" s="44" t="s">
        <v>53</v>
      </c>
      <c r="AH70" s="30" t="s">
        <v>77</v>
      </c>
      <c r="AI70" s="42" t="s">
        <v>257</v>
      </c>
      <c r="AJ70" s="42" t="s">
        <v>257</v>
      </c>
      <c r="AK70" s="42" t="s">
        <v>257</v>
      </c>
      <c r="AL70" s="42" t="s">
        <v>257</v>
      </c>
      <c r="AM70" s="45" t="s">
        <v>257</v>
      </c>
      <c r="AN70" s="31" t="s">
        <v>278</v>
      </c>
      <c r="AO70" s="31" t="s">
        <v>278</v>
      </c>
      <c r="AP70" s="31" t="s">
        <v>278</v>
      </c>
      <c r="AQ70" s="31" t="s">
        <v>278</v>
      </c>
      <c r="AR70" s="31" t="s">
        <v>278</v>
      </c>
      <c r="AS70" s="31" t="s">
        <v>278</v>
      </c>
      <c r="AT70" s="31" t="s">
        <v>278</v>
      </c>
      <c r="AU70" s="31" t="s">
        <v>278</v>
      </c>
      <c r="AV70" s="31" t="s">
        <v>278</v>
      </c>
      <c r="AW70" s="31" t="s">
        <v>278</v>
      </c>
      <c r="AX70" s="31" t="s">
        <v>278</v>
      </c>
      <c r="AY70" s="31" t="s">
        <v>278</v>
      </c>
      <c r="AZ70" s="31" t="s">
        <v>278</v>
      </c>
      <c r="BA70" s="31" t="s">
        <v>278</v>
      </c>
      <c r="BB70" s="31" t="s">
        <v>278</v>
      </c>
      <c r="BC70" s="31" t="s">
        <v>278</v>
      </c>
      <c r="BD70" s="31" t="s">
        <v>278</v>
      </c>
      <c r="BE70" s="31" t="s">
        <v>278</v>
      </c>
      <c r="BF70" s="31" t="s">
        <v>278</v>
      </c>
      <c r="BG70" s="31" t="s">
        <v>278</v>
      </c>
      <c r="BH70" s="31" t="s">
        <v>278</v>
      </c>
      <c r="BI70" s="31" t="s">
        <v>278</v>
      </c>
      <c r="BJ70" s="31" t="s">
        <v>278</v>
      </c>
      <c r="BK70" s="31" t="s">
        <v>278</v>
      </c>
      <c r="BL70" s="31" t="s">
        <v>278</v>
      </c>
      <c r="BM70" s="31" t="s">
        <v>278</v>
      </c>
      <c r="BN70" s="31" t="s">
        <v>278</v>
      </c>
      <c r="BO70" s="31" t="s">
        <v>278</v>
      </c>
      <c r="BP70" s="31" t="s">
        <v>278</v>
      </c>
      <c r="BQ70" s="31" t="s">
        <v>278</v>
      </c>
      <c r="BR70" s="28" t="s">
        <v>8057</v>
      </c>
      <c r="BS70" s="28" t="s">
        <v>8058</v>
      </c>
      <c r="BT70" s="44" t="s">
        <v>278</v>
      </c>
      <c r="BU70" s="44" t="s">
        <v>53</v>
      </c>
      <c r="BV70" s="44" t="s">
        <v>588</v>
      </c>
      <c r="BW70" s="31" t="s">
        <v>325</v>
      </c>
      <c r="BX70" s="31" t="s">
        <v>59</v>
      </c>
      <c r="BY70" s="49">
        <v>2024.0</v>
      </c>
      <c r="BZ70" s="52"/>
      <c r="CA70" s="52"/>
      <c r="CB70" s="93" t="str">
        <f t="shared" si="1"/>
        <v>Sin comentarios</v>
      </c>
      <c r="CC70" s="52">
        <f t="shared" si="2"/>
        <v>0</v>
      </c>
      <c r="CD70" s="53" t="s">
        <v>254</v>
      </c>
      <c r="CE70" s="54" t="s">
        <v>254</v>
      </c>
      <c r="CF70" s="408">
        <v>46185.0</v>
      </c>
    </row>
    <row r="71" ht="22.5" customHeight="1">
      <c r="A71" s="26" t="s">
        <v>219</v>
      </c>
      <c r="B71" s="26" t="s">
        <v>222</v>
      </c>
      <c r="C71" s="27" t="s">
        <v>8070</v>
      </c>
      <c r="D71" s="28" t="s">
        <v>8071</v>
      </c>
      <c r="E71" s="30" t="s">
        <v>39</v>
      </c>
      <c r="F71" s="30" t="s">
        <v>66</v>
      </c>
      <c r="G71" s="30" t="s">
        <v>152</v>
      </c>
      <c r="H71" s="31" t="s">
        <v>6151</v>
      </c>
      <c r="I71" s="31" t="s">
        <v>8074</v>
      </c>
      <c r="J71" s="31" t="s">
        <v>6341</v>
      </c>
      <c r="K71" s="31" t="s">
        <v>6341</v>
      </c>
      <c r="L71" s="31" t="s">
        <v>280</v>
      </c>
      <c r="M71" s="31" t="s">
        <v>775</v>
      </c>
      <c r="N71" s="31" t="s">
        <v>459</v>
      </c>
      <c r="O71" s="31" t="s">
        <v>6256</v>
      </c>
      <c r="P71" s="30" t="s">
        <v>153</v>
      </c>
      <c r="Q71" s="31" t="s">
        <v>8079</v>
      </c>
      <c r="R71" s="31" t="s">
        <v>461</v>
      </c>
      <c r="S71" s="31">
        <v>8412.0</v>
      </c>
      <c r="T71" s="44" t="s">
        <v>154</v>
      </c>
      <c r="U71" s="28" t="s">
        <v>8084</v>
      </c>
      <c r="V71" s="28" t="s">
        <v>8085</v>
      </c>
      <c r="W71" s="28" t="s">
        <v>8086</v>
      </c>
      <c r="X71" s="28" t="s">
        <v>8088</v>
      </c>
      <c r="Y71" s="40">
        <v>45470.0</v>
      </c>
      <c r="Z71" s="40">
        <v>45488.0</v>
      </c>
      <c r="AA71" s="28" t="s">
        <v>6165</v>
      </c>
      <c r="AB71" s="31" t="s">
        <v>278</v>
      </c>
      <c r="AC71" s="42">
        <v>1.0</v>
      </c>
      <c r="AD71" s="31" t="s">
        <v>278</v>
      </c>
      <c r="AE71" s="31" t="s">
        <v>280</v>
      </c>
      <c r="AF71" s="83" t="s">
        <v>48</v>
      </c>
      <c r="AG71" s="44" t="s">
        <v>53</v>
      </c>
      <c r="AH71" s="30" t="s">
        <v>77</v>
      </c>
      <c r="AI71" s="42" t="s">
        <v>257</v>
      </c>
      <c r="AJ71" s="42" t="s">
        <v>257</v>
      </c>
      <c r="AK71" s="42" t="s">
        <v>257</v>
      </c>
      <c r="AL71" s="42" t="s">
        <v>257</v>
      </c>
      <c r="AM71" s="45" t="s">
        <v>336</v>
      </c>
      <c r="AN71" s="31" t="s">
        <v>278</v>
      </c>
      <c r="AO71" s="31" t="s">
        <v>278</v>
      </c>
      <c r="AP71" s="31" t="s">
        <v>278</v>
      </c>
      <c r="AQ71" s="31" t="s">
        <v>278</v>
      </c>
      <c r="AR71" s="31" t="s">
        <v>278</v>
      </c>
      <c r="AS71" s="31" t="s">
        <v>278</v>
      </c>
      <c r="AT71" s="31" t="s">
        <v>278</v>
      </c>
      <c r="AU71" s="31" t="s">
        <v>278</v>
      </c>
      <c r="AV71" s="31" t="s">
        <v>278</v>
      </c>
      <c r="AW71" s="31" t="s">
        <v>278</v>
      </c>
      <c r="AX71" s="31" t="s">
        <v>278</v>
      </c>
      <c r="AY71" s="31" t="s">
        <v>278</v>
      </c>
      <c r="AZ71" s="31" t="s">
        <v>278</v>
      </c>
      <c r="BA71" s="31" t="s">
        <v>278</v>
      </c>
      <c r="BB71" s="31" t="s">
        <v>278</v>
      </c>
      <c r="BC71" s="31" t="s">
        <v>278</v>
      </c>
      <c r="BD71" s="31" t="s">
        <v>278</v>
      </c>
      <c r="BE71" s="31" t="s">
        <v>278</v>
      </c>
      <c r="BF71" s="31" t="s">
        <v>278</v>
      </c>
      <c r="BG71" s="31" t="s">
        <v>278</v>
      </c>
      <c r="BH71" s="31" t="s">
        <v>278</v>
      </c>
      <c r="BI71" s="31" t="s">
        <v>278</v>
      </c>
      <c r="BJ71" s="31" t="s">
        <v>278</v>
      </c>
      <c r="BK71" s="31" t="s">
        <v>278</v>
      </c>
      <c r="BL71" s="31" t="s">
        <v>278</v>
      </c>
      <c r="BM71" s="31" t="s">
        <v>278</v>
      </c>
      <c r="BN71" s="31" t="s">
        <v>278</v>
      </c>
      <c r="BO71" s="31" t="s">
        <v>278</v>
      </c>
      <c r="BP71" s="31" t="s">
        <v>278</v>
      </c>
      <c r="BQ71" s="31" t="s">
        <v>278</v>
      </c>
      <c r="BR71" s="28" t="s">
        <v>8097</v>
      </c>
      <c r="BS71" s="28" t="s">
        <v>8098</v>
      </c>
      <c r="BT71" s="44" t="s">
        <v>278</v>
      </c>
      <c r="BU71" s="44" t="s">
        <v>323</v>
      </c>
      <c r="BV71" s="44" t="s">
        <v>323</v>
      </c>
      <c r="BW71" s="31" t="s">
        <v>325</v>
      </c>
      <c r="BX71" s="31" t="s">
        <v>59</v>
      </c>
      <c r="BY71" s="49">
        <v>2024.0</v>
      </c>
      <c r="BZ71" s="52"/>
      <c r="CA71" s="52"/>
      <c r="CB71" s="93" t="str">
        <f t="shared" si="1"/>
        <v>Sin comentarios</v>
      </c>
      <c r="CC71" s="52">
        <f t="shared" si="2"/>
        <v>0</v>
      </c>
      <c r="CD71" s="53" t="s">
        <v>254</v>
      </c>
      <c r="CE71" s="54" t="s">
        <v>254</v>
      </c>
      <c r="CF71" s="408">
        <v>46185.0</v>
      </c>
    </row>
    <row r="72" ht="22.5" customHeight="1">
      <c r="A72" s="26" t="s">
        <v>219</v>
      </c>
      <c r="B72" s="26" t="s">
        <v>222</v>
      </c>
      <c r="C72" s="27" t="s">
        <v>8099</v>
      </c>
      <c r="D72" s="28" t="s">
        <v>8100</v>
      </c>
      <c r="E72" s="30" t="s">
        <v>39</v>
      </c>
      <c r="F72" s="30" t="s">
        <v>41</v>
      </c>
      <c r="G72" s="30" t="s">
        <v>152</v>
      </c>
      <c r="H72" s="31" t="s">
        <v>347</v>
      </c>
      <c r="I72" s="31" t="s">
        <v>278</v>
      </c>
      <c r="J72" s="31" t="s">
        <v>8101</v>
      </c>
      <c r="K72" s="31" t="s">
        <v>8102</v>
      </c>
      <c r="L72" s="31" t="s">
        <v>280</v>
      </c>
      <c r="M72" s="31" t="s">
        <v>5832</v>
      </c>
      <c r="N72" s="31" t="s">
        <v>5833</v>
      </c>
      <c r="O72" s="31" t="s">
        <v>8103</v>
      </c>
      <c r="P72" s="30" t="s">
        <v>153</v>
      </c>
      <c r="Q72" s="31" t="s">
        <v>8105</v>
      </c>
      <c r="R72" s="31" t="s">
        <v>8107</v>
      </c>
      <c r="S72" s="31">
        <v>4290.0</v>
      </c>
      <c r="T72" s="44" t="s">
        <v>235</v>
      </c>
      <c r="U72" s="28" t="s">
        <v>8108</v>
      </c>
      <c r="V72" s="28" t="s">
        <v>8109</v>
      </c>
      <c r="W72" s="28" t="s">
        <v>8110</v>
      </c>
      <c r="X72" s="28" t="s">
        <v>8111</v>
      </c>
      <c r="Y72" s="40" t="s">
        <v>278</v>
      </c>
      <c r="Z72" s="40">
        <v>45653.0</v>
      </c>
      <c r="AA72" s="28" t="s">
        <v>366</v>
      </c>
      <c r="AB72" s="31" t="s">
        <v>278</v>
      </c>
      <c r="AC72" s="42">
        <v>2.0</v>
      </c>
      <c r="AD72" s="31" t="s">
        <v>278</v>
      </c>
      <c r="AE72" s="31" t="s">
        <v>280</v>
      </c>
      <c r="AF72" s="83" t="s">
        <v>5846</v>
      </c>
      <c r="AG72" s="44" t="s">
        <v>53</v>
      </c>
      <c r="AH72" s="30" t="s">
        <v>77</v>
      </c>
      <c r="AI72" s="42">
        <v>14665.14</v>
      </c>
      <c r="AJ72" s="42" t="s">
        <v>257</v>
      </c>
      <c r="AK72" s="42" t="s">
        <v>257</v>
      </c>
      <c r="AL72" s="42" t="s">
        <v>257</v>
      </c>
      <c r="AM72" s="45" t="s">
        <v>507</v>
      </c>
      <c r="AN72" s="31" t="s">
        <v>278</v>
      </c>
      <c r="AO72" s="31" t="s">
        <v>278</v>
      </c>
      <c r="AP72" s="31" t="s">
        <v>278</v>
      </c>
      <c r="AQ72" s="31" t="s">
        <v>278</v>
      </c>
      <c r="AR72" s="31" t="s">
        <v>278</v>
      </c>
      <c r="AS72" s="31" t="s">
        <v>278</v>
      </c>
      <c r="AT72" s="31" t="s">
        <v>278</v>
      </c>
      <c r="AU72" s="31" t="s">
        <v>278</v>
      </c>
      <c r="AV72" s="31" t="s">
        <v>278</v>
      </c>
      <c r="AW72" s="31" t="s">
        <v>278</v>
      </c>
      <c r="AX72" s="31" t="s">
        <v>278</v>
      </c>
      <c r="AY72" s="31" t="s">
        <v>278</v>
      </c>
      <c r="AZ72" s="31" t="s">
        <v>278</v>
      </c>
      <c r="BA72" s="31" t="s">
        <v>278</v>
      </c>
      <c r="BB72" s="31" t="s">
        <v>278</v>
      </c>
      <c r="BC72" s="31" t="s">
        <v>278</v>
      </c>
      <c r="BD72" s="31" t="s">
        <v>278</v>
      </c>
      <c r="BE72" s="31" t="s">
        <v>278</v>
      </c>
      <c r="BF72" s="31" t="s">
        <v>278</v>
      </c>
      <c r="BG72" s="31" t="s">
        <v>278</v>
      </c>
      <c r="BH72" s="31" t="s">
        <v>278</v>
      </c>
      <c r="BI72" s="31" t="s">
        <v>278</v>
      </c>
      <c r="BJ72" s="31" t="s">
        <v>278</v>
      </c>
      <c r="BK72" s="31" t="s">
        <v>278</v>
      </c>
      <c r="BL72" s="31" t="s">
        <v>278</v>
      </c>
      <c r="BM72" s="31" t="s">
        <v>278</v>
      </c>
      <c r="BN72" s="31" t="s">
        <v>278</v>
      </c>
      <c r="BO72" s="31" t="s">
        <v>278</v>
      </c>
      <c r="BP72" s="31" t="s">
        <v>278</v>
      </c>
      <c r="BQ72" s="31" t="s">
        <v>278</v>
      </c>
      <c r="BR72" s="28" t="s">
        <v>8126</v>
      </c>
      <c r="BS72" s="28" t="s">
        <v>8127</v>
      </c>
      <c r="BT72" s="44" t="s">
        <v>278</v>
      </c>
      <c r="BU72" s="44" t="s">
        <v>53</v>
      </c>
      <c r="BV72" s="44" t="s">
        <v>287</v>
      </c>
      <c r="BW72" s="31" t="s">
        <v>325</v>
      </c>
      <c r="BX72" s="31" t="s">
        <v>59</v>
      </c>
      <c r="BY72" s="49">
        <v>2025.0</v>
      </c>
      <c r="BZ72" s="52"/>
      <c r="CA72" s="52"/>
      <c r="CB72" s="93" t="str">
        <f t="shared" si="1"/>
        <v>Sin comentarios</v>
      </c>
      <c r="CC72" s="52">
        <f t="shared" si="2"/>
        <v>0</v>
      </c>
      <c r="CD72" s="53" t="s">
        <v>254</v>
      </c>
      <c r="CE72" s="54" t="s">
        <v>254</v>
      </c>
      <c r="CF72" s="408">
        <v>46185.0</v>
      </c>
    </row>
    <row r="73" ht="22.5" customHeight="1">
      <c r="A73" s="26" t="s">
        <v>219</v>
      </c>
      <c r="B73" s="26" t="s">
        <v>222</v>
      </c>
      <c r="C73" s="27" t="s">
        <v>8129</v>
      </c>
      <c r="D73" s="28" t="s">
        <v>6024</v>
      </c>
      <c r="E73" s="30" t="s">
        <v>39</v>
      </c>
      <c r="F73" s="30" t="s">
        <v>41</v>
      </c>
      <c r="G73" s="30" t="s">
        <v>152</v>
      </c>
      <c r="H73" s="31" t="s">
        <v>347</v>
      </c>
      <c r="I73" s="31" t="s">
        <v>278</v>
      </c>
      <c r="J73" s="31" t="s">
        <v>8131</v>
      </c>
      <c r="K73" s="31" t="s">
        <v>8132</v>
      </c>
      <c r="L73" s="31" t="s">
        <v>280</v>
      </c>
      <c r="M73" s="31" t="s">
        <v>6027</v>
      </c>
      <c r="N73" s="163">
        <v>9.01339011E8</v>
      </c>
      <c r="O73" s="31" t="s">
        <v>8134</v>
      </c>
      <c r="P73" s="30" t="s">
        <v>153</v>
      </c>
      <c r="Q73" s="31" t="s">
        <v>8135</v>
      </c>
      <c r="R73" s="31" t="s">
        <v>6030</v>
      </c>
      <c r="S73" s="31">
        <v>4210.0</v>
      </c>
      <c r="T73" s="44" t="s">
        <v>303</v>
      </c>
      <c r="U73" s="28" t="s">
        <v>6033</v>
      </c>
      <c r="V73" s="28" t="s">
        <v>6035</v>
      </c>
      <c r="W73" s="28" t="s">
        <v>6037</v>
      </c>
      <c r="X73" s="28" t="s">
        <v>6038</v>
      </c>
      <c r="Y73" s="40" t="s">
        <v>278</v>
      </c>
      <c r="Z73" s="40">
        <v>45653.0</v>
      </c>
      <c r="AA73" s="28" t="s">
        <v>366</v>
      </c>
      <c r="AB73" s="31" t="s">
        <v>278</v>
      </c>
      <c r="AC73" s="42">
        <v>2.0</v>
      </c>
      <c r="AD73" s="31" t="s">
        <v>278</v>
      </c>
      <c r="AE73" s="31" t="s">
        <v>280</v>
      </c>
      <c r="AF73" s="83" t="s">
        <v>5846</v>
      </c>
      <c r="AG73" s="44" t="s">
        <v>53</v>
      </c>
      <c r="AH73" s="30" t="s">
        <v>77</v>
      </c>
      <c r="AI73" s="42">
        <v>38866.08</v>
      </c>
      <c r="AJ73" s="42" t="s">
        <v>257</v>
      </c>
      <c r="AK73" s="42" t="s">
        <v>257</v>
      </c>
      <c r="AL73" s="42" t="s">
        <v>257</v>
      </c>
      <c r="AM73" s="45" t="s">
        <v>291</v>
      </c>
      <c r="AN73" s="31" t="s">
        <v>278</v>
      </c>
      <c r="AO73" s="31" t="s">
        <v>278</v>
      </c>
      <c r="AP73" s="31" t="s">
        <v>278</v>
      </c>
      <c r="AQ73" s="31" t="s">
        <v>278</v>
      </c>
      <c r="AR73" s="31" t="s">
        <v>278</v>
      </c>
      <c r="AS73" s="31" t="s">
        <v>278</v>
      </c>
      <c r="AT73" s="31" t="s">
        <v>278</v>
      </c>
      <c r="AU73" s="31" t="s">
        <v>278</v>
      </c>
      <c r="AV73" s="31" t="s">
        <v>278</v>
      </c>
      <c r="AW73" s="31" t="s">
        <v>278</v>
      </c>
      <c r="AX73" s="31" t="s">
        <v>278</v>
      </c>
      <c r="AY73" s="31" t="s">
        <v>278</v>
      </c>
      <c r="AZ73" s="31" t="s">
        <v>278</v>
      </c>
      <c r="BA73" s="31" t="s">
        <v>278</v>
      </c>
      <c r="BB73" s="31" t="s">
        <v>278</v>
      </c>
      <c r="BC73" s="31" t="s">
        <v>278</v>
      </c>
      <c r="BD73" s="31" t="s">
        <v>278</v>
      </c>
      <c r="BE73" s="31" t="s">
        <v>278</v>
      </c>
      <c r="BF73" s="31" t="s">
        <v>278</v>
      </c>
      <c r="BG73" s="31" t="s">
        <v>278</v>
      </c>
      <c r="BH73" s="31" t="s">
        <v>278</v>
      </c>
      <c r="BI73" s="31" t="s">
        <v>278</v>
      </c>
      <c r="BJ73" s="31" t="s">
        <v>278</v>
      </c>
      <c r="BK73" s="31" t="s">
        <v>278</v>
      </c>
      <c r="BL73" s="31" t="s">
        <v>278</v>
      </c>
      <c r="BM73" s="31" t="s">
        <v>278</v>
      </c>
      <c r="BN73" s="31" t="s">
        <v>278</v>
      </c>
      <c r="BO73" s="31" t="s">
        <v>278</v>
      </c>
      <c r="BP73" s="31" t="s">
        <v>278</v>
      </c>
      <c r="BQ73" s="31" t="s">
        <v>278</v>
      </c>
      <c r="BR73" s="28" t="s">
        <v>6062</v>
      </c>
      <c r="BS73" s="28" t="s">
        <v>6063</v>
      </c>
      <c r="BT73" s="44" t="s">
        <v>278</v>
      </c>
      <c r="BU73" s="44" t="s">
        <v>53</v>
      </c>
      <c r="BV73" s="44" t="s">
        <v>287</v>
      </c>
      <c r="BW73" s="31" t="s">
        <v>325</v>
      </c>
      <c r="BX73" s="31" t="s">
        <v>59</v>
      </c>
      <c r="BY73" s="49">
        <v>2025.0</v>
      </c>
      <c r="BZ73" s="52"/>
      <c r="CA73" s="52"/>
      <c r="CB73" s="93" t="str">
        <f t="shared" si="1"/>
        <v>Sin comentarios</v>
      </c>
      <c r="CC73" s="52">
        <f t="shared" si="2"/>
        <v>0</v>
      </c>
      <c r="CD73" s="53" t="s">
        <v>254</v>
      </c>
      <c r="CE73" s="54" t="s">
        <v>254</v>
      </c>
      <c r="CF73" s="408">
        <v>46185.0</v>
      </c>
    </row>
    <row r="74" ht="22.5" customHeight="1">
      <c r="A74" s="26" t="s">
        <v>219</v>
      </c>
      <c r="B74" s="26" t="s">
        <v>222</v>
      </c>
      <c r="C74" s="27" t="s">
        <v>8151</v>
      </c>
      <c r="D74" s="28" t="s">
        <v>6069</v>
      </c>
      <c r="E74" s="30" t="s">
        <v>39</v>
      </c>
      <c r="F74" s="30" t="s">
        <v>41</v>
      </c>
      <c r="G74" s="30" t="s">
        <v>152</v>
      </c>
      <c r="H74" s="31" t="s">
        <v>347</v>
      </c>
      <c r="I74" s="31" t="s">
        <v>278</v>
      </c>
      <c r="J74" s="31" t="s">
        <v>8154</v>
      </c>
      <c r="K74" s="31" t="s">
        <v>8155</v>
      </c>
      <c r="L74" s="31" t="s">
        <v>280</v>
      </c>
      <c r="M74" s="31" t="s">
        <v>6027</v>
      </c>
      <c r="N74" s="163">
        <v>9.01339011E8</v>
      </c>
      <c r="O74" s="31" t="s">
        <v>8134</v>
      </c>
      <c r="P74" s="30" t="s">
        <v>153</v>
      </c>
      <c r="Q74" s="31" t="s">
        <v>8158</v>
      </c>
      <c r="R74" s="31" t="s">
        <v>6030</v>
      </c>
      <c r="S74" s="31">
        <v>4210.0</v>
      </c>
      <c r="T74" s="44" t="s">
        <v>101</v>
      </c>
      <c r="U74" s="28" t="s">
        <v>6073</v>
      </c>
      <c r="V74" s="28" t="s">
        <v>6074</v>
      </c>
      <c r="W74" s="28" t="s">
        <v>6075</v>
      </c>
      <c r="X74" s="28" t="s">
        <v>6076</v>
      </c>
      <c r="Y74" s="40" t="s">
        <v>278</v>
      </c>
      <c r="Z74" s="40">
        <v>45654.0</v>
      </c>
      <c r="AA74" s="28" t="s">
        <v>366</v>
      </c>
      <c r="AB74" s="31" t="s">
        <v>278</v>
      </c>
      <c r="AC74" s="42">
        <v>2.0</v>
      </c>
      <c r="AD74" s="31" t="s">
        <v>278</v>
      </c>
      <c r="AE74" s="31" t="s">
        <v>280</v>
      </c>
      <c r="AF74" s="83" t="s">
        <v>5846</v>
      </c>
      <c r="AG74" s="44" t="s">
        <v>53</v>
      </c>
      <c r="AH74" s="30" t="s">
        <v>77</v>
      </c>
      <c r="AI74" s="42">
        <v>20954.28</v>
      </c>
      <c r="AJ74" s="42" t="s">
        <v>257</v>
      </c>
      <c r="AK74" s="42" t="s">
        <v>257</v>
      </c>
      <c r="AL74" s="42" t="s">
        <v>257</v>
      </c>
      <c r="AM74" s="45" t="s">
        <v>291</v>
      </c>
      <c r="AN74" s="31" t="s">
        <v>278</v>
      </c>
      <c r="AO74" s="31" t="s">
        <v>278</v>
      </c>
      <c r="AP74" s="31" t="s">
        <v>278</v>
      </c>
      <c r="AQ74" s="31" t="s">
        <v>278</v>
      </c>
      <c r="AR74" s="31" t="s">
        <v>278</v>
      </c>
      <c r="AS74" s="31" t="s">
        <v>278</v>
      </c>
      <c r="AT74" s="31" t="s">
        <v>278</v>
      </c>
      <c r="AU74" s="31" t="s">
        <v>278</v>
      </c>
      <c r="AV74" s="31" t="s">
        <v>278</v>
      </c>
      <c r="AW74" s="31" t="s">
        <v>278</v>
      </c>
      <c r="AX74" s="31" t="s">
        <v>278</v>
      </c>
      <c r="AY74" s="31" t="s">
        <v>278</v>
      </c>
      <c r="AZ74" s="31" t="s">
        <v>278</v>
      </c>
      <c r="BA74" s="31" t="s">
        <v>278</v>
      </c>
      <c r="BB74" s="31" t="s">
        <v>278</v>
      </c>
      <c r="BC74" s="31" t="s">
        <v>278</v>
      </c>
      <c r="BD74" s="31" t="s">
        <v>278</v>
      </c>
      <c r="BE74" s="31" t="s">
        <v>278</v>
      </c>
      <c r="BF74" s="31" t="s">
        <v>278</v>
      </c>
      <c r="BG74" s="31" t="s">
        <v>278</v>
      </c>
      <c r="BH74" s="31" t="s">
        <v>278</v>
      </c>
      <c r="BI74" s="31" t="s">
        <v>278</v>
      </c>
      <c r="BJ74" s="31" t="s">
        <v>278</v>
      </c>
      <c r="BK74" s="31" t="s">
        <v>278</v>
      </c>
      <c r="BL74" s="31" t="s">
        <v>278</v>
      </c>
      <c r="BM74" s="31" t="s">
        <v>278</v>
      </c>
      <c r="BN74" s="31" t="s">
        <v>278</v>
      </c>
      <c r="BO74" s="31" t="s">
        <v>278</v>
      </c>
      <c r="BP74" s="31" t="s">
        <v>278</v>
      </c>
      <c r="BQ74" s="31" t="s">
        <v>278</v>
      </c>
      <c r="BR74" s="28" t="s">
        <v>6100</v>
      </c>
      <c r="BS74" s="28" t="s">
        <v>6101</v>
      </c>
      <c r="BT74" s="44" t="s">
        <v>278</v>
      </c>
      <c r="BU74" s="44" t="s">
        <v>53</v>
      </c>
      <c r="BV74" s="44" t="s">
        <v>287</v>
      </c>
      <c r="BW74" s="31" t="s">
        <v>325</v>
      </c>
      <c r="BX74" s="31" t="s">
        <v>59</v>
      </c>
      <c r="BY74" s="49">
        <v>2025.0</v>
      </c>
      <c r="BZ74" s="52"/>
      <c r="CA74" s="52"/>
      <c r="CB74" s="93" t="str">
        <f t="shared" si="1"/>
        <v>Sin comentarios</v>
      </c>
      <c r="CC74" s="52">
        <f t="shared" si="2"/>
        <v>0</v>
      </c>
      <c r="CD74" s="53" t="s">
        <v>254</v>
      </c>
      <c r="CE74" s="54" t="s">
        <v>254</v>
      </c>
      <c r="CF74" s="408">
        <v>46185.0</v>
      </c>
    </row>
    <row r="75" ht="22.5" customHeight="1">
      <c r="A75" s="26" t="s">
        <v>219</v>
      </c>
      <c r="B75" s="26" t="s">
        <v>222</v>
      </c>
      <c r="C75" s="27" t="s">
        <v>8172</v>
      </c>
      <c r="D75" s="28" t="s">
        <v>8174</v>
      </c>
      <c r="E75" s="30" t="s">
        <v>39</v>
      </c>
      <c r="F75" s="30" t="s">
        <v>41</v>
      </c>
      <c r="G75" s="30" t="s">
        <v>152</v>
      </c>
      <c r="H75" s="31" t="s">
        <v>347</v>
      </c>
      <c r="I75" s="31" t="s">
        <v>278</v>
      </c>
      <c r="J75" s="31" t="s">
        <v>8177</v>
      </c>
      <c r="K75" s="31" t="s">
        <v>8179</v>
      </c>
      <c r="L75" s="31" t="s">
        <v>280</v>
      </c>
      <c r="M75" s="31" t="s">
        <v>6027</v>
      </c>
      <c r="N75" s="163">
        <v>9.01339011E8</v>
      </c>
      <c r="O75" s="31" t="s">
        <v>8134</v>
      </c>
      <c r="P75" s="30" t="s">
        <v>153</v>
      </c>
      <c r="Q75" s="31" t="s">
        <v>8180</v>
      </c>
      <c r="R75" s="31" t="s">
        <v>6030</v>
      </c>
      <c r="S75" s="31">
        <v>4210.0</v>
      </c>
      <c r="T75" s="44" t="s">
        <v>283</v>
      </c>
      <c r="U75" s="28" t="s">
        <v>8184</v>
      </c>
      <c r="V75" s="28" t="s">
        <v>8186</v>
      </c>
      <c r="W75" s="28" t="s">
        <v>8187</v>
      </c>
      <c r="X75" s="28" t="s">
        <v>8188</v>
      </c>
      <c r="Y75" s="40" t="s">
        <v>278</v>
      </c>
      <c r="Z75" s="40">
        <v>45653.0</v>
      </c>
      <c r="AA75" s="28" t="s">
        <v>366</v>
      </c>
      <c r="AB75" s="31" t="s">
        <v>278</v>
      </c>
      <c r="AC75" s="42">
        <v>2.0</v>
      </c>
      <c r="AD75" s="31" t="s">
        <v>278</v>
      </c>
      <c r="AE75" s="31" t="s">
        <v>280</v>
      </c>
      <c r="AF75" s="83" t="s">
        <v>5846</v>
      </c>
      <c r="AG75" s="44" t="s">
        <v>53</v>
      </c>
      <c r="AH75" s="30" t="s">
        <v>77</v>
      </c>
      <c r="AI75" s="42">
        <v>18423.19</v>
      </c>
      <c r="AJ75" s="42" t="s">
        <v>257</v>
      </c>
      <c r="AK75" s="42" t="s">
        <v>257</v>
      </c>
      <c r="AL75" s="42" t="s">
        <v>257</v>
      </c>
      <c r="AM75" s="45" t="s">
        <v>291</v>
      </c>
      <c r="AN75" s="31" t="s">
        <v>278</v>
      </c>
      <c r="AO75" s="31" t="s">
        <v>278</v>
      </c>
      <c r="AP75" s="31" t="s">
        <v>278</v>
      </c>
      <c r="AQ75" s="31" t="s">
        <v>278</v>
      </c>
      <c r="AR75" s="31" t="s">
        <v>278</v>
      </c>
      <c r="AS75" s="31" t="s">
        <v>278</v>
      </c>
      <c r="AT75" s="31" t="s">
        <v>278</v>
      </c>
      <c r="AU75" s="31" t="s">
        <v>278</v>
      </c>
      <c r="AV75" s="31" t="s">
        <v>278</v>
      </c>
      <c r="AW75" s="31" t="s">
        <v>278</v>
      </c>
      <c r="AX75" s="31" t="s">
        <v>278</v>
      </c>
      <c r="AY75" s="31" t="s">
        <v>278</v>
      </c>
      <c r="AZ75" s="31" t="s">
        <v>278</v>
      </c>
      <c r="BA75" s="31" t="s">
        <v>278</v>
      </c>
      <c r="BB75" s="31" t="s">
        <v>278</v>
      </c>
      <c r="BC75" s="31" t="s">
        <v>278</v>
      </c>
      <c r="BD75" s="31" t="s">
        <v>278</v>
      </c>
      <c r="BE75" s="31" t="s">
        <v>278</v>
      </c>
      <c r="BF75" s="31" t="s">
        <v>278</v>
      </c>
      <c r="BG75" s="31" t="s">
        <v>278</v>
      </c>
      <c r="BH75" s="31" t="s">
        <v>278</v>
      </c>
      <c r="BI75" s="31" t="s">
        <v>278</v>
      </c>
      <c r="BJ75" s="31" t="s">
        <v>278</v>
      </c>
      <c r="BK75" s="31" t="s">
        <v>278</v>
      </c>
      <c r="BL75" s="31" t="s">
        <v>278</v>
      </c>
      <c r="BM75" s="31" t="s">
        <v>278</v>
      </c>
      <c r="BN75" s="31" t="s">
        <v>278</v>
      </c>
      <c r="BO75" s="31" t="s">
        <v>278</v>
      </c>
      <c r="BP75" s="31" t="s">
        <v>278</v>
      </c>
      <c r="BQ75" s="31" t="s">
        <v>278</v>
      </c>
      <c r="BR75" s="28" t="s">
        <v>8191</v>
      </c>
      <c r="BS75" s="28" t="s">
        <v>8192</v>
      </c>
      <c r="BT75" s="44" t="s">
        <v>278</v>
      </c>
      <c r="BU75" s="44" t="s">
        <v>53</v>
      </c>
      <c r="BV75" s="44" t="s">
        <v>287</v>
      </c>
      <c r="BW75" s="31" t="s">
        <v>325</v>
      </c>
      <c r="BX75" s="31" t="s">
        <v>59</v>
      </c>
      <c r="BY75" s="49">
        <v>2025.0</v>
      </c>
      <c r="BZ75" s="52"/>
      <c r="CA75" s="52"/>
      <c r="CB75" s="93" t="str">
        <f t="shared" si="1"/>
        <v>Sin comentarios</v>
      </c>
      <c r="CC75" s="52">
        <f t="shared" si="2"/>
        <v>0</v>
      </c>
      <c r="CD75" s="53" t="s">
        <v>254</v>
      </c>
      <c r="CE75" s="54" t="s">
        <v>254</v>
      </c>
      <c r="CF75" s="408">
        <v>46185.0</v>
      </c>
    </row>
    <row r="76" ht="22.5" customHeight="1">
      <c r="A76" s="26" t="s">
        <v>219</v>
      </c>
      <c r="B76" s="26" t="s">
        <v>222</v>
      </c>
      <c r="C76" s="27" t="s">
        <v>8195</v>
      </c>
      <c r="D76" s="28" t="s">
        <v>8197</v>
      </c>
      <c r="E76" s="30" t="s">
        <v>39</v>
      </c>
      <c r="F76" s="30" t="s">
        <v>66</v>
      </c>
      <c r="G76" s="30" t="s">
        <v>152</v>
      </c>
      <c r="H76" s="31" t="s">
        <v>6151</v>
      </c>
      <c r="I76" s="31" t="s">
        <v>8198</v>
      </c>
      <c r="J76" s="31" t="s">
        <v>8199</v>
      </c>
      <c r="K76" s="31" t="s">
        <v>8199</v>
      </c>
      <c r="L76" s="31" t="s">
        <v>280</v>
      </c>
      <c r="M76" s="31" t="s">
        <v>775</v>
      </c>
      <c r="N76" s="31" t="s">
        <v>459</v>
      </c>
      <c r="O76" s="31" t="s">
        <v>6256</v>
      </c>
      <c r="P76" s="30" t="s">
        <v>153</v>
      </c>
      <c r="Q76" s="31" t="s">
        <v>8200</v>
      </c>
      <c r="R76" s="31" t="s">
        <v>461</v>
      </c>
      <c r="S76" s="31">
        <v>8412.0</v>
      </c>
      <c r="T76" s="44" t="s">
        <v>178</v>
      </c>
      <c r="U76" s="28" t="s">
        <v>8201</v>
      </c>
      <c r="V76" s="28" t="s">
        <v>8202</v>
      </c>
      <c r="W76" s="28" t="s">
        <v>8203</v>
      </c>
      <c r="X76" s="28" t="s">
        <v>8204</v>
      </c>
      <c r="Y76" s="40">
        <v>45574.0</v>
      </c>
      <c r="Z76" s="40">
        <v>45660.0</v>
      </c>
      <c r="AA76" s="28" t="s">
        <v>6165</v>
      </c>
      <c r="AB76" s="31" t="s">
        <v>278</v>
      </c>
      <c r="AC76" s="42">
        <v>1.0</v>
      </c>
      <c r="AD76" s="31" t="s">
        <v>278</v>
      </c>
      <c r="AE76" s="31" t="s">
        <v>280</v>
      </c>
      <c r="AF76" s="83" t="s">
        <v>48</v>
      </c>
      <c r="AG76" s="44" t="s">
        <v>53</v>
      </c>
      <c r="AH76" s="30" t="s">
        <v>77</v>
      </c>
      <c r="AI76" s="42">
        <v>4326.69</v>
      </c>
      <c r="AJ76" s="42" t="s">
        <v>257</v>
      </c>
      <c r="AK76" s="42" t="s">
        <v>257</v>
      </c>
      <c r="AL76" s="42" t="s">
        <v>257</v>
      </c>
      <c r="AM76" s="45" t="s">
        <v>336</v>
      </c>
      <c r="AN76" s="31" t="s">
        <v>278</v>
      </c>
      <c r="AO76" s="31" t="s">
        <v>278</v>
      </c>
      <c r="AP76" s="31" t="s">
        <v>278</v>
      </c>
      <c r="AQ76" s="31" t="s">
        <v>278</v>
      </c>
      <c r="AR76" s="31" t="s">
        <v>278</v>
      </c>
      <c r="AS76" s="31" t="s">
        <v>278</v>
      </c>
      <c r="AT76" s="31" t="s">
        <v>278</v>
      </c>
      <c r="AU76" s="31" t="s">
        <v>278</v>
      </c>
      <c r="AV76" s="31" t="s">
        <v>278</v>
      </c>
      <c r="AW76" s="31" t="s">
        <v>278</v>
      </c>
      <c r="AX76" s="31" t="s">
        <v>278</v>
      </c>
      <c r="AY76" s="31" t="s">
        <v>278</v>
      </c>
      <c r="AZ76" s="31" t="s">
        <v>278</v>
      </c>
      <c r="BA76" s="31" t="s">
        <v>278</v>
      </c>
      <c r="BB76" s="31" t="s">
        <v>278</v>
      </c>
      <c r="BC76" s="31" t="s">
        <v>278</v>
      </c>
      <c r="BD76" s="31" t="s">
        <v>278</v>
      </c>
      <c r="BE76" s="31" t="s">
        <v>278</v>
      </c>
      <c r="BF76" s="31" t="s">
        <v>278</v>
      </c>
      <c r="BG76" s="31" t="s">
        <v>278</v>
      </c>
      <c r="BH76" s="31" t="s">
        <v>278</v>
      </c>
      <c r="BI76" s="31" t="s">
        <v>278</v>
      </c>
      <c r="BJ76" s="31" t="s">
        <v>278</v>
      </c>
      <c r="BK76" s="31" t="s">
        <v>278</v>
      </c>
      <c r="BL76" s="31" t="s">
        <v>278</v>
      </c>
      <c r="BM76" s="31" t="s">
        <v>278</v>
      </c>
      <c r="BN76" s="31" t="s">
        <v>278</v>
      </c>
      <c r="BO76" s="31" t="s">
        <v>278</v>
      </c>
      <c r="BP76" s="31" t="s">
        <v>278</v>
      </c>
      <c r="BQ76" s="31" t="s">
        <v>278</v>
      </c>
      <c r="BR76" s="28" t="s">
        <v>8218</v>
      </c>
      <c r="BS76" s="28" t="s">
        <v>8220</v>
      </c>
      <c r="BT76" s="44" t="s">
        <v>278</v>
      </c>
      <c r="BU76" s="44" t="s">
        <v>323</v>
      </c>
      <c r="BV76" s="44" t="s">
        <v>323</v>
      </c>
      <c r="BW76" s="31" t="s">
        <v>325</v>
      </c>
      <c r="BX76" s="31" t="s">
        <v>59</v>
      </c>
      <c r="BY76" s="49">
        <v>2025.0</v>
      </c>
      <c r="BZ76" s="52"/>
      <c r="CA76" s="52"/>
      <c r="CB76" s="93" t="str">
        <f t="shared" si="1"/>
        <v>Sin comentarios</v>
      </c>
      <c r="CC76" s="52">
        <f t="shared" si="2"/>
        <v>0</v>
      </c>
      <c r="CD76" s="53" t="s">
        <v>254</v>
      </c>
      <c r="CE76" s="54" t="s">
        <v>254</v>
      </c>
      <c r="CF76" s="408">
        <v>46185.0</v>
      </c>
    </row>
    <row r="77" ht="22.5" customHeight="1">
      <c r="A77" s="26" t="s">
        <v>219</v>
      </c>
      <c r="B77" s="26" t="s">
        <v>222</v>
      </c>
      <c r="C77" s="27" t="s">
        <v>8222</v>
      </c>
      <c r="D77" s="28" t="s">
        <v>8223</v>
      </c>
      <c r="E77" s="30" t="s">
        <v>39</v>
      </c>
      <c r="F77" s="30" t="s">
        <v>41</v>
      </c>
      <c r="G77" s="30" t="s">
        <v>152</v>
      </c>
      <c r="H77" s="31" t="s">
        <v>347</v>
      </c>
      <c r="I77" s="31" t="s">
        <v>278</v>
      </c>
      <c r="J77" s="31" t="s">
        <v>8224</v>
      </c>
      <c r="K77" s="31" t="s">
        <v>8225</v>
      </c>
      <c r="L77" s="31" t="s">
        <v>280</v>
      </c>
      <c r="M77" s="31" t="s">
        <v>8226</v>
      </c>
      <c r="N77" s="163">
        <v>8.30140269E8</v>
      </c>
      <c r="O77" s="31" t="s">
        <v>8227</v>
      </c>
      <c r="P77" s="30" t="s">
        <v>153</v>
      </c>
      <c r="Q77" s="31" t="s">
        <v>8228</v>
      </c>
      <c r="R77" s="31" t="s">
        <v>8229</v>
      </c>
      <c r="S77" s="31">
        <v>4290.0</v>
      </c>
      <c r="T77" s="44" t="s">
        <v>265</v>
      </c>
      <c r="U77" s="28" t="s">
        <v>8230</v>
      </c>
      <c r="V77" s="28" t="s">
        <v>8231</v>
      </c>
      <c r="W77" s="28" t="s">
        <v>8232</v>
      </c>
      <c r="X77" s="28" t="s">
        <v>8233</v>
      </c>
      <c r="Y77" s="40" t="s">
        <v>278</v>
      </c>
      <c r="Z77" s="40">
        <v>45686.0</v>
      </c>
      <c r="AA77" s="28" t="s">
        <v>366</v>
      </c>
      <c r="AB77" s="31" t="s">
        <v>278</v>
      </c>
      <c r="AC77" s="42">
        <v>2.0</v>
      </c>
      <c r="AD77" s="31" t="s">
        <v>278</v>
      </c>
      <c r="AE77" s="31" t="s">
        <v>280</v>
      </c>
      <c r="AF77" s="83" t="s">
        <v>5846</v>
      </c>
      <c r="AG77" s="44" t="s">
        <v>53</v>
      </c>
      <c r="AH77" s="30" t="s">
        <v>77</v>
      </c>
      <c r="AI77" s="42">
        <v>413.9</v>
      </c>
      <c r="AJ77" s="42" t="s">
        <v>257</v>
      </c>
      <c r="AK77" s="42" t="s">
        <v>257</v>
      </c>
      <c r="AL77" s="42" t="s">
        <v>257</v>
      </c>
      <c r="AM77" s="45" t="s">
        <v>507</v>
      </c>
      <c r="AN77" s="31" t="s">
        <v>278</v>
      </c>
      <c r="AO77" s="31" t="s">
        <v>278</v>
      </c>
      <c r="AP77" s="31" t="s">
        <v>278</v>
      </c>
      <c r="AQ77" s="31" t="s">
        <v>278</v>
      </c>
      <c r="AR77" s="31" t="s">
        <v>278</v>
      </c>
      <c r="AS77" s="31" t="s">
        <v>278</v>
      </c>
      <c r="AT77" s="31" t="s">
        <v>278</v>
      </c>
      <c r="AU77" s="31" t="s">
        <v>278</v>
      </c>
      <c r="AV77" s="31" t="s">
        <v>278</v>
      </c>
      <c r="AW77" s="31" t="s">
        <v>278</v>
      </c>
      <c r="AX77" s="31" t="s">
        <v>278</v>
      </c>
      <c r="AY77" s="31" t="s">
        <v>278</v>
      </c>
      <c r="AZ77" s="31" t="s">
        <v>278</v>
      </c>
      <c r="BA77" s="31" t="s">
        <v>278</v>
      </c>
      <c r="BB77" s="31" t="s">
        <v>278</v>
      </c>
      <c r="BC77" s="31" t="s">
        <v>278</v>
      </c>
      <c r="BD77" s="31" t="s">
        <v>278</v>
      </c>
      <c r="BE77" s="31" t="s">
        <v>278</v>
      </c>
      <c r="BF77" s="31" t="s">
        <v>278</v>
      </c>
      <c r="BG77" s="31" t="s">
        <v>278</v>
      </c>
      <c r="BH77" s="31" t="s">
        <v>278</v>
      </c>
      <c r="BI77" s="31" t="s">
        <v>278</v>
      </c>
      <c r="BJ77" s="31" t="s">
        <v>278</v>
      </c>
      <c r="BK77" s="31" t="s">
        <v>278</v>
      </c>
      <c r="BL77" s="31" t="s">
        <v>278</v>
      </c>
      <c r="BM77" s="31" t="s">
        <v>278</v>
      </c>
      <c r="BN77" s="31" t="s">
        <v>278</v>
      </c>
      <c r="BO77" s="31" t="s">
        <v>278</v>
      </c>
      <c r="BP77" s="31" t="s">
        <v>278</v>
      </c>
      <c r="BQ77" s="31" t="s">
        <v>278</v>
      </c>
      <c r="BR77" s="28" t="s">
        <v>8243</v>
      </c>
      <c r="BS77" s="28" t="s">
        <v>8245</v>
      </c>
      <c r="BT77" s="44" t="s">
        <v>278</v>
      </c>
      <c r="BU77" s="44" t="s">
        <v>53</v>
      </c>
      <c r="BV77" s="44" t="s">
        <v>287</v>
      </c>
      <c r="BW77" s="31" t="s">
        <v>325</v>
      </c>
      <c r="BX77" s="31" t="s">
        <v>59</v>
      </c>
      <c r="BY77" s="49">
        <v>2025.0</v>
      </c>
      <c r="BZ77" s="52"/>
      <c r="CA77" s="52"/>
      <c r="CB77" s="93" t="str">
        <f t="shared" si="1"/>
        <v>Sin comentarios</v>
      </c>
      <c r="CC77" s="52">
        <f t="shared" si="2"/>
        <v>0</v>
      </c>
      <c r="CD77" s="53" t="s">
        <v>254</v>
      </c>
      <c r="CE77" s="54" t="s">
        <v>254</v>
      </c>
      <c r="CF77" s="408">
        <v>46185.0</v>
      </c>
    </row>
    <row r="78" ht="22.5" customHeight="1">
      <c r="A78" s="26" t="s">
        <v>219</v>
      </c>
      <c r="B78" s="26" t="s">
        <v>222</v>
      </c>
      <c r="C78" s="27" t="s">
        <v>8258</v>
      </c>
      <c r="D78" s="28" t="s">
        <v>350</v>
      </c>
      <c r="E78" s="30" t="s">
        <v>39</v>
      </c>
      <c r="F78" s="30" t="s">
        <v>41</v>
      </c>
      <c r="G78" s="30" t="s">
        <v>152</v>
      </c>
      <c r="H78" s="31" t="s">
        <v>7711</v>
      </c>
      <c r="I78" s="31" t="s">
        <v>278</v>
      </c>
      <c r="J78" s="31">
        <v>1473.0</v>
      </c>
      <c r="K78" s="31">
        <v>1474.0</v>
      </c>
      <c r="L78" s="31" t="s">
        <v>280</v>
      </c>
      <c r="M78" s="31" t="s">
        <v>8262</v>
      </c>
      <c r="N78" s="163">
        <v>8.60080273E8</v>
      </c>
      <c r="O78" s="31" t="s">
        <v>8263</v>
      </c>
      <c r="P78" s="30" t="s">
        <v>153</v>
      </c>
      <c r="Q78" s="31" t="s">
        <v>353</v>
      </c>
      <c r="R78" s="31" t="s">
        <v>257</v>
      </c>
      <c r="S78" s="31">
        <v>6810.0</v>
      </c>
      <c r="T78" s="44" t="s">
        <v>197</v>
      </c>
      <c r="U78" s="28" t="s">
        <v>8264</v>
      </c>
      <c r="V78" s="28" t="s">
        <v>8265</v>
      </c>
      <c r="W78" s="28" t="s">
        <v>8266</v>
      </c>
      <c r="X78" s="28" t="s">
        <v>8267</v>
      </c>
      <c r="Y78" s="40" t="s">
        <v>278</v>
      </c>
      <c r="Z78" s="40">
        <v>45691.0</v>
      </c>
      <c r="AA78" s="28" t="s">
        <v>366</v>
      </c>
      <c r="AB78" s="31" t="s">
        <v>278</v>
      </c>
      <c r="AC78" s="42">
        <v>2.0</v>
      </c>
      <c r="AD78" s="31" t="s">
        <v>278</v>
      </c>
      <c r="AE78" s="31" t="s">
        <v>280</v>
      </c>
      <c r="AF78" s="83" t="s">
        <v>165</v>
      </c>
      <c r="AG78" s="44" t="s">
        <v>53</v>
      </c>
      <c r="AH78" s="30" t="s">
        <v>77</v>
      </c>
      <c r="AI78" s="42">
        <v>2256.0</v>
      </c>
      <c r="AJ78" s="42" t="s">
        <v>257</v>
      </c>
      <c r="AK78" s="42" t="s">
        <v>257</v>
      </c>
      <c r="AL78" s="42" t="s">
        <v>257</v>
      </c>
      <c r="AM78" s="45" t="s">
        <v>507</v>
      </c>
      <c r="AN78" s="31" t="s">
        <v>278</v>
      </c>
      <c r="AO78" s="31" t="s">
        <v>278</v>
      </c>
      <c r="AP78" s="31" t="s">
        <v>278</v>
      </c>
      <c r="AQ78" s="31" t="s">
        <v>278</v>
      </c>
      <c r="AR78" s="31" t="s">
        <v>278</v>
      </c>
      <c r="AS78" s="31" t="s">
        <v>278</v>
      </c>
      <c r="AT78" s="31" t="s">
        <v>278</v>
      </c>
      <c r="AU78" s="31" t="s">
        <v>278</v>
      </c>
      <c r="AV78" s="31" t="s">
        <v>278</v>
      </c>
      <c r="AW78" s="31" t="s">
        <v>278</v>
      </c>
      <c r="AX78" s="31" t="s">
        <v>278</v>
      </c>
      <c r="AY78" s="31" t="s">
        <v>278</v>
      </c>
      <c r="AZ78" s="31" t="s">
        <v>278</v>
      </c>
      <c r="BA78" s="31" t="s">
        <v>278</v>
      </c>
      <c r="BB78" s="31" t="s">
        <v>278</v>
      </c>
      <c r="BC78" s="31" t="s">
        <v>278</v>
      </c>
      <c r="BD78" s="31" t="s">
        <v>278</v>
      </c>
      <c r="BE78" s="31" t="s">
        <v>278</v>
      </c>
      <c r="BF78" s="31" t="s">
        <v>278</v>
      </c>
      <c r="BG78" s="31" t="s">
        <v>278</v>
      </c>
      <c r="BH78" s="31" t="s">
        <v>278</v>
      </c>
      <c r="BI78" s="31" t="s">
        <v>278</v>
      </c>
      <c r="BJ78" s="31" t="s">
        <v>278</v>
      </c>
      <c r="BK78" s="31" t="s">
        <v>278</v>
      </c>
      <c r="BL78" s="31" t="s">
        <v>278</v>
      </c>
      <c r="BM78" s="31" t="s">
        <v>278</v>
      </c>
      <c r="BN78" s="31" t="s">
        <v>278</v>
      </c>
      <c r="BO78" s="31" t="s">
        <v>278</v>
      </c>
      <c r="BP78" s="31" t="s">
        <v>278</v>
      </c>
      <c r="BQ78" s="31" t="s">
        <v>278</v>
      </c>
      <c r="BR78" s="28" t="s">
        <v>8269</v>
      </c>
      <c r="BS78" s="28" t="s">
        <v>8270</v>
      </c>
      <c r="BT78" s="44" t="s">
        <v>278</v>
      </c>
      <c r="BU78" s="44" t="s">
        <v>110</v>
      </c>
      <c r="BV78" s="44" t="s">
        <v>519</v>
      </c>
      <c r="BW78" s="31" t="s">
        <v>325</v>
      </c>
      <c r="BX78" s="31" t="s">
        <v>59</v>
      </c>
      <c r="BY78" s="49">
        <v>2025.0</v>
      </c>
      <c r="BZ78" s="52"/>
      <c r="CA78" s="52"/>
      <c r="CB78" s="93" t="str">
        <f t="shared" si="1"/>
        <v>Sin comentarios</v>
      </c>
      <c r="CC78" s="52">
        <f t="shared" si="2"/>
        <v>0</v>
      </c>
      <c r="CD78" s="53" t="s">
        <v>254</v>
      </c>
      <c r="CE78" s="54" t="s">
        <v>254</v>
      </c>
      <c r="CF78" s="408">
        <v>46185.0</v>
      </c>
    </row>
    <row r="79" ht="22.5" customHeight="1">
      <c r="A79" s="26" t="s">
        <v>219</v>
      </c>
      <c r="B79" s="26" t="s">
        <v>222</v>
      </c>
      <c r="C79" s="27" t="s">
        <v>8273</v>
      </c>
      <c r="D79" s="28" t="s">
        <v>8275</v>
      </c>
      <c r="E79" s="30" t="s">
        <v>39</v>
      </c>
      <c r="F79" s="30" t="s">
        <v>41</v>
      </c>
      <c r="G79" s="30" t="s">
        <v>152</v>
      </c>
      <c r="H79" s="31" t="s">
        <v>7711</v>
      </c>
      <c r="I79" s="31" t="s">
        <v>278</v>
      </c>
      <c r="J79" s="31" t="s">
        <v>8277</v>
      </c>
      <c r="K79" s="31" t="s">
        <v>8278</v>
      </c>
      <c r="L79" s="31" t="s">
        <v>280</v>
      </c>
      <c r="M79" s="31" t="s">
        <v>5906</v>
      </c>
      <c r="N79" s="31" t="s">
        <v>5907</v>
      </c>
      <c r="O79" s="31" t="s">
        <v>8280</v>
      </c>
      <c r="P79" s="30" t="s">
        <v>153</v>
      </c>
      <c r="Q79" s="31" t="s">
        <v>8281</v>
      </c>
      <c r="R79" s="31" t="s">
        <v>6466</v>
      </c>
      <c r="S79" s="31">
        <v>4111.0</v>
      </c>
      <c r="T79" s="44" t="s">
        <v>268</v>
      </c>
      <c r="U79" s="28" t="s">
        <v>8283</v>
      </c>
      <c r="V79" s="28" t="s">
        <v>8284</v>
      </c>
      <c r="W79" s="28" t="s">
        <v>8285</v>
      </c>
      <c r="X79" s="28" t="s">
        <v>8286</v>
      </c>
      <c r="Y79" s="40" t="s">
        <v>278</v>
      </c>
      <c r="Z79" s="40">
        <v>45698.0</v>
      </c>
      <c r="AA79" s="28" t="s">
        <v>366</v>
      </c>
      <c r="AB79" s="31" t="s">
        <v>278</v>
      </c>
      <c r="AC79" s="42">
        <v>2.0</v>
      </c>
      <c r="AD79" s="31" t="s">
        <v>278</v>
      </c>
      <c r="AE79" s="31" t="s">
        <v>280</v>
      </c>
      <c r="AF79" s="83" t="s">
        <v>165</v>
      </c>
      <c r="AG79" s="44" t="s">
        <v>53</v>
      </c>
      <c r="AH79" s="30" t="s">
        <v>77</v>
      </c>
      <c r="AI79" s="42">
        <v>5766.06</v>
      </c>
      <c r="AJ79" s="42" t="s">
        <v>257</v>
      </c>
      <c r="AK79" s="42" t="s">
        <v>257</v>
      </c>
      <c r="AL79" s="42" t="s">
        <v>257</v>
      </c>
      <c r="AM79" s="45" t="s">
        <v>507</v>
      </c>
      <c r="AN79" s="31" t="s">
        <v>278</v>
      </c>
      <c r="AO79" s="31" t="s">
        <v>278</v>
      </c>
      <c r="AP79" s="31" t="s">
        <v>278</v>
      </c>
      <c r="AQ79" s="31" t="s">
        <v>278</v>
      </c>
      <c r="AR79" s="31" t="s">
        <v>278</v>
      </c>
      <c r="AS79" s="31" t="s">
        <v>278</v>
      </c>
      <c r="AT79" s="31" t="s">
        <v>278</v>
      </c>
      <c r="AU79" s="31" t="s">
        <v>278</v>
      </c>
      <c r="AV79" s="31" t="s">
        <v>278</v>
      </c>
      <c r="AW79" s="31" t="s">
        <v>278</v>
      </c>
      <c r="AX79" s="31" t="s">
        <v>278</v>
      </c>
      <c r="AY79" s="31" t="s">
        <v>278</v>
      </c>
      <c r="AZ79" s="31" t="s">
        <v>278</v>
      </c>
      <c r="BA79" s="31" t="s">
        <v>278</v>
      </c>
      <c r="BB79" s="31" t="s">
        <v>278</v>
      </c>
      <c r="BC79" s="31" t="s">
        <v>278</v>
      </c>
      <c r="BD79" s="31" t="s">
        <v>278</v>
      </c>
      <c r="BE79" s="31" t="s">
        <v>278</v>
      </c>
      <c r="BF79" s="31" t="s">
        <v>278</v>
      </c>
      <c r="BG79" s="31" t="s">
        <v>278</v>
      </c>
      <c r="BH79" s="31" t="s">
        <v>278</v>
      </c>
      <c r="BI79" s="31" t="s">
        <v>278</v>
      </c>
      <c r="BJ79" s="31" t="s">
        <v>278</v>
      </c>
      <c r="BK79" s="31" t="s">
        <v>278</v>
      </c>
      <c r="BL79" s="31" t="s">
        <v>278</v>
      </c>
      <c r="BM79" s="31" t="s">
        <v>278</v>
      </c>
      <c r="BN79" s="31" t="s">
        <v>278</v>
      </c>
      <c r="BO79" s="31" t="s">
        <v>278</v>
      </c>
      <c r="BP79" s="31" t="s">
        <v>278</v>
      </c>
      <c r="BQ79" s="31" t="s">
        <v>278</v>
      </c>
      <c r="BR79" s="28" t="s">
        <v>8297</v>
      </c>
      <c r="BS79" s="28" t="s">
        <v>8298</v>
      </c>
      <c r="BT79" s="44" t="s">
        <v>278</v>
      </c>
      <c r="BU79" s="44" t="s">
        <v>110</v>
      </c>
      <c r="BV79" s="44" t="s">
        <v>519</v>
      </c>
      <c r="BW79" s="31" t="s">
        <v>325</v>
      </c>
      <c r="BX79" s="31" t="s">
        <v>59</v>
      </c>
      <c r="BY79" s="49">
        <v>2025.0</v>
      </c>
      <c r="BZ79" s="52"/>
      <c r="CA79" s="52"/>
      <c r="CB79" s="93" t="str">
        <f t="shared" si="1"/>
        <v>Sin comentarios</v>
      </c>
      <c r="CC79" s="52">
        <f t="shared" si="2"/>
        <v>0</v>
      </c>
      <c r="CD79" s="53" t="s">
        <v>254</v>
      </c>
      <c r="CE79" s="54" t="s">
        <v>254</v>
      </c>
      <c r="CF79" s="408">
        <v>46185.0</v>
      </c>
    </row>
    <row r="80" ht="22.5" customHeight="1">
      <c r="A80" s="26" t="s">
        <v>219</v>
      </c>
      <c r="B80" s="26" t="s">
        <v>222</v>
      </c>
      <c r="C80" s="27" t="s">
        <v>8300</v>
      </c>
      <c r="D80" s="28" t="s">
        <v>8301</v>
      </c>
      <c r="E80" s="30" t="s">
        <v>39</v>
      </c>
      <c r="F80" s="30" t="s">
        <v>41</v>
      </c>
      <c r="G80" s="30" t="s">
        <v>152</v>
      </c>
      <c r="H80" s="31" t="s">
        <v>7711</v>
      </c>
      <c r="I80" s="31" t="s">
        <v>278</v>
      </c>
      <c r="J80" s="31" t="s">
        <v>8302</v>
      </c>
      <c r="K80" s="31" t="s">
        <v>8302</v>
      </c>
      <c r="L80" s="31" t="s">
        <v>280</v>
      </c>
      <c r="M80" s="31" t="s">
        <v>6637</v>
      </c>
      <c r="N80" s="31" t="s">
        <v>6638</v>
      </c>
      <c r="O80" s="31" t="s">
        <v>8263</v>
      </c>
      <c r="P80" s="30" t="s">
        <v>153</v>
      </c>
      <c r="Q80" s="31" t="s">
        <v>8306</v>
      </c>
      <c r="R80" s="31" t="s">
        <v>257</v>
      </c>
      <c r="S80" s="31">
        <v>6810.0</v>
      </c>
      <c r="T80" s="44" t="s">
        <v>178</v>
      </c>
      <c r="U80" s="28" t="s">
        <v>8308</v>
      </c>
      <c r="V80" s="28" t="s">
        <v>8310</v>
      </c>
      <c r="W80" s="28" t="s">
        <v>8312</v>
      </c>
      <c r="X80" s="28" t="s">
        <v>8315</v>
      </c>
      <c r="Y80" s="40" t="s">
        <v>278</v>
      </c>
      <c r="Z80" s="40">
        <v>45691.0</v>
      </c>
      <c r="AA80" s="28" t="s">
        <v>366</v>
      </c>
      <c r="AB80" s="31" t="s">
        <v>278</v>
      </c>
      <c r="AC80" s="42">
        <v>2.0</v>
      </c>
      <c r="AD80" s="31" t="s">
        <v>278</v>
      </c>
      <c r="AE80" s="31" t="s">
        <v>280</v>
      </c>
      <c r="AF80" s="83" t="s">
        <v>165</v>
      </c>
      <c r="AG80" s="44" t="s">
        <v>53</v>
      </c>
      <c r="AH80" s="30" t="s">
        <v>77</v>
      </c>
      <c r="AI80" s="42">
        <v>15262.0</v>
      </c>
      <c r="AJ80" s="42" t="s">
        <v>257</v>
      </c>
      <c r="AK80" s="42" t="s">
        <v>257</v>
      </c>
      <c r="AL80" s="42" t="s">
        <v>257</v>
      </c>
      <c r="AM80" s="45" t="s">
        <v>507</v>
      </c>
      <c r="AN80" s="31" t="s">
        <v>278</v>
      </c>
      <c r="AO80" s="31" t="s">
        <v>278</v>
      </c>
      <c r="AP80" s="31" t="s">
        <v>278</v>
      </c>
      <c r="AQ80" s="31" t="s">
        <v>278</v>
      </c>
      <c r="AR80" s="31" t="s">
        <v>278</v>
      </c>
      <c r="AS80" s="31" t="s">
        <v>278</v>
      </c>
      <c r="AT80" s="31" t="s">
        <v>278</v>
      </c>
      <c r="AU80" s="31" t="s">
        <v>278</v>
      </c>
      <c r="AV80" s="31" t="s">
        <v>278</v>
      </c>
      <c r="AW80" s="31" t="s">
        <v>278</v>
      </c>
      <c r="AX80" s="31" t="s">
        <v>278</v>
      </c>
      <c r="AY80" s="31" t="s">
        <v>278</v>
      </c>
      <c r="AZ80" s="31" t="s">
        <v>278</v>
      </c>
      <c r="BA80" s="31" t="s">
        <v>278</v>
      </c>
      <c r="BB80" s="31" t="s">
        <v>278</v>
      </c>
      <c r="BC80" s="31" t="s">
        <v>278</v>
      </c>
      <c r="BD80" s="31" t="s">
        <v>278</v>
      </c>
      <c r="BE80" s="31" t="s">
        <v>278</v>
      </c>
      <c r="BF80" s="31" t="s">
        <v>278</v>
      </c>
      <c r="BG80" s="31" t="s">
        <v>278</v>
      </c>
      <c r="BH80" s="31" t="s">
        <v>278</v>
      </c>
      <c r="BI80" s="31" t="s">
        <v>278</v>
      </c>
      <c r="BJ80" s="31" t="s">
        <v>278</v>
      </c>
      <c r="BK80" s="31" t="s">
        <v>278</v>
      </c>
      <c r="BL80" s="31" t="s">
        <v>278</v>
      </c>
      <c r="BM80" s="31" t="s">
        <v>278</v>
      </c>
      <c r="BN80" s="31" t="s">
        <v>278</v>
      </c>
      <c r="BO80" s="31" t="s">
        <v>278</v>
      </c>
      <c r="BP80" s="31" t="s">
        <v>278</v>
      </c>
      <c r="BQ80" s="31" t="s">
        <v>278</v>
      </c>
      <c r="BR80" s="28" t="s">
        <v>8328</v>
      </c>
      <c r="BS80" s="28" t="s">
        <v>8329</v>
      </c>
      <c r="BT80" s="44" t="s">
        <v>278</v>
      </c>
      <c r="BU80" s="44" t="s">
        <v>110</v>
      </c>
      <c r="BV80" s="44" t="s">
        <v>519</v>
      </c>
      <c r="BW80" s="31" t="s">
        <v>325</v>
      </c>
      <c r="BX80" s="31" t="s">
        <v>59</v>
      </c>
      <c r="BY80" s="49">
        <v>2025.0</v>
      </c>
      <c r="BZ80" s="52"/>
      <c r="CA80" s="52"/>
      <c r="CB80" s="93" t="str">
        <f t="shared" si="1"/>
        <v>Sin comentarios</v>
      </c>
      <c r="CC80" s="52">
        <f t="shared" si="2"/>
        <v>0</v>
      </c>
      <c r="CD80" s="53" t="s">
        <v>254</v>
      </c>
      <c r="CE80" s="54" t="s">
        <v>254</v>
      </c>
      <c r="CF80" s="408">
        <v>46185.0</v>
      </c>
    </row>
    <row r="81" ht="22.5" customHeight="1">
      <c r="A81" s="26" t="s">
        <v>219</v>
      </c>
      <c r="B81" s="26" t="s">
        <v>222</v>
      </c>
      <c r="C81" s="27" t="s">
        <v>8338</v>
      </c>
      <c r="D81" s="28" t="s">
        <v>8339</v>
      </c>
      <c r="E81" s="30" t="s">
        <v>39</v>
      </c>
      <c r="F81" s="30" t="s">
        <v>41</v>
      </c>
      <c r="G81" s="30" t="s">
        <v>152</v>
      </c>
      <c r="H81" s="31" t="s">
        <v>7711</v>
      </c>
      <c r="I81" s="31" t="s">
        <v>278</v>
      </c>
      <c r="J81" s="31" t="s">
        <v>8342</v>
      </c>
      <c r="K81" s="31" t="s">
        <v>8342</v>
      </c>
      <c r="L81" s="31" t="s">
        <v>280</v>
      </c>
      <c r="M81" s="31" t="s">
        <v>8343</v>
      </c>
      <c r="N81" s="31" t="s">
        <v>257</v>
      </c>
      <c r="O81" s="31" t="s">
        <v>8344</v>
      </c>
      <c r="P81" s="30" t="s">
        <v>153</v>
      </c>
      <c r="Q81" s="31" t="s">
        <v>8345</v>
      </c>
      <c r="R81" s="31" t="s">
        <v>257</v>
      </c>
      <c r="S81" s="31">
        <v>4210.0</v>
      </c>
      <c r="T81" s="44" t="s">
        <v>283</v>
      </c>
      <c r="U81" s="28" t="s">
        <v>8346</v>
      </c>
      <c r="V81" s="28" t="s">
        <v>8347</v>
      </c>
      <c r="W81" s="28" t="s">
        <v>8348</v>
      </c>
      <c r="X81" s="28" t="s">
        <v>8349</v>
      </c>
      <c r="Y81" s="40" t="s">
        <v>278</v>
      </c>
      <c r="Z81" s="40">
        <v>45698.0</v>
      </c>
      <c r="AA81" s="28" t="s">
        <v>366</v>
      </c>
      <c r="AB81" s="31" t="s">
        <v>278</v>
      </c>
      <c r="AC81" s="42">
        <v>2.0</v>
      </c>
      <c r="AD81" s="31" t="s">
        <v>278</v>
      </c>
      <c r="AE81" s="31" t="s">
        <v>280</v>
      </c>
      <c r="AF81" s="83" t="s">
        <v>198</v>
      </c>
      <c r="AG81" s="44" t="s">
        <v>53</v>
      </c>
      <c r="AH81" s="30" t="s">
        <v>77</v>
      </c>
      <c r="AI81" s="42">
        <v>47021.0</v>
      </c>
      <c r="AJ81" s="42" t="s">
        <v>257</v>
      </c>
      <c r="AK81" s="42" t="s">
        <v>257</v>
      </c>
      <c r="AL81" s="42" t="s">
        <v>257</v>
      </c>
      <c r="AM81" s="45" t="s">
        <v>291</v>
      </c>
      <c r="AN81" s="31" t="s">
        <v>278</v>
      </c>
      <c r="AO81" s="31" t="s">
        <v>278</v>
      </c>
      <c r="AP81" s="31" t="s">
        <v>278</v>
      </c>
      <c r="AQ81" s="31" t="s">
        <v>278</v>
      </c>
      <c r="AR81" s="31" t="s">
        <v>278</v>
      </c>
      <c r="AS81" s="31" t="s">
        <v>278</v>
      </c>
      <c r="AT81" s="31" t="s">
        <v>278</v>
      </c>
      <c r="AU81" s="31" t="s">
        <v>278</v>
      </c>
      <c r="AV81" s="31" t="s">
        <v>278</v>
      </c>
      <c r="AW81" s="31" t="s">
        <v>278</v>
      </c>
      <c r="AX81" s="31" t="s">
        <v>278</v>
      </c>
      <c r="AY81" s="31" t="s">
        <v>278</v>
      </c>
      <c r="AZ81" s="31" t="s">
        <v>278</v>
      </c>
      <c r="BA81" s="31" t="s">
        <v>278</v>
      </c>
      <c r="BB81" s="31" t="s">
        <v>278</v>
      </c>
      <c r="BC81" s="31" t="s">
        <v>278</v>
      </c>
      <c r="BD81" s="31" t="s">
        <v>278</v>
      </c>
      <c r="BE81" s="31" t="s">
        <v>278</v>
      </c>
      <c r="BF81" s="31" t="s">
        <v>278</v>
      </c>
      <c r="BG81" s="31" t="s">
        <v>278</v>
      </c>
      <c r="BH81" s="31" t="s">
        <v>278</v>
      </c>
      <c r="BI81" s="31" t="s">
        <v>278</v>
      </c>
      <c r="BJ81" s="31" t="s">
        <v>278</v>
      </c>
      <c r="BK81" s="31" t="s">
        <v>278</v>
      </c>
      <c r="BL81" s="31" t="s">
        <v>278</v>
      </c>
      <c r="BM81" s="31" t="s">
        <v>278</v>
      </c>
      <c r="BN81" s="31" t="s">
        <v>278</v>
      </c>
      <c r="BO81" s="31" t="s">
        <v>278</v>
      </c>
      <c r="BP81" s="31" t="s">
        <v>278</v>
      </c>
      <c r="BQ81" s="31" t="s">
        <v>278</v>
      </c>
      <c r="BR81" s="28" t="s">
        <v>8363</v>
      </c>
      <c r="BS81" s="28" t="s">
        <v>8364</v>
      </c>
      <c r="BT81" s="44" t="s">
        <v>278</v>
      </c>
      <c r="BU81" s="44" t="s">
        <v>110</v>
      </c>
      <c r="BV81" s="44" t="s">
        <v>519</v>
      </c>
      <c r="BW81" s="31" t="s">
        <v>325</v>
      </c>
      <c r="BX81" s="31" t="s">
        <v>59</v>
      </c>
      <c r="BY81" s="49">
        <v>2025.0</v>
      </c>
      <c r="BZ81" s="52"/>
      <c r="CA81" s="52"/>
      <c r="CB81" s="93" t="str">
        <f t="shared" si="1"/>
        <v>Sin comentarios</v>
      </c>
      <c r="CC81" s="52">
        <f t="shared" si="2"/>
        <v>0</v>
      </c>
      <c r="CD81" s="53" t="s">
        <v>254</v>
      </c>
      <c r="CE81" s="54" t="s">
        <v>254</v>
      </c>
      <c r="CF81" s="408">
        <v>46185.0</v>
      </c>
    </row>
    <row r="82" ht="22.5" customHeight="1">
      <c r="A82" s="26" t="s">
        <v>219</v>
      </c>
      <c r="B82" s="26" t="s">
        <v>222</v>
      </c>
      <c r="C82" s="27" t="s">
        <v>8368</v>
      </c>
      <c r="D82" s="28" t="s">
        <v>8369</v>
      </c>
      <c r="E82" s="30" t="s">
        <v>39</v>
      </c>
      <c r="F82" s="30" t="s">
        <v>41</v>
      </c>
      <c r="G82" s="30" t="s">
        <v>152</v>
      </c>
      <c r="H82" s="31" t="s">
        <v>7711</v>
      </c>
      <c r="I82" s="31" t="s">
        <v>278</v>
      </c>
      <c r="J82" s="31" t="s">
        <v>8372</v>
      </c>
      <c r="K82" s="31" t="s">
        <v>8372</v>
      </c>
      <c r="L82" s="31" t="s">
        <v>280</v>
      </c>
      <c r="M82" s="31" t="s">
        <v>8373</v>
      </c>
      <c r="N82" s="31" t="s">
        <v>257</v>
      </c>
      <c r="O82" s="31" t="s">
        <v>8374</v>
      </c>
      <c r="P82" s="30" t="s">
        <v>153</v>
      </c>
      <c r="Q82" s="31" t="s">
        <v>8375</v>
      </c>
      <c r="R82" s="31" t="s">
        <v>257</v>
      </c>
      <c r="S82" s="31">
        <v>7112.0</v>
      </c>
      <c r="T82" s="44" t="s">
        <v>339</v>
      </c>
      <c r="U82" s="28" t="s">
        <v>8376</v>
      </c>
      <c r="V82" s="28" t="s">
        <v>8377</v>
      </c>
      <c r="W82" s="28" t="s">
        <v>8379</v>
      </c>
      <c r="X82" s="28" t="s">
        <v>8380</v>
      </c>
      <c r="Y82" s="40" t="s">
        <v>278</v>
      </c>
      <c r="Z82" s="40">
        <v>45691.0</v>
      </c>
      <c r="AA82" s="28" t="s">
        <v>366</v>
      </c>
      <c r="AB82" s="31" t="s">
        <v>278</v>
      </c>
      <c r="AC82" s="42">
        <v>2.0</v>
      </c>
      <c r="AD82" s="31" t="s">
        <v>278</v>
      </c>
      <c r="AE82" s="31" t="s">
        <v>280</v>
      </c>
      <c r="AF82" s="83" t="s">
        <v>165</v>
      </c>
      <c r="AG82" s="44" t="s">
        <v>53</v>
      </c>
      <c r="AH82" s="30" t="s">
        <v>77</v>
      </c>
      <c r="AI82" s="42">
        <v>829.0</v>
      </c>
      <c r="AJ82" s="42" t="s">
        <v>257</v>
      </c>
      <c r="AK82" s="42" t="s">
        <v>257</v>
      </c>
      <c r="AL82" s="42" t="s">
        <v>257</v>
      </c>
      <c r="AM82" s="45" t="s">
        <v>507</v>
      </c>
      <c r="AN82" s="31" t="s">
        <v>278</v>
      </c>
      <c r="AO82" s="31" t="s">
        <v>278</v>
      </c>
      <c r="AP82" s="31" t="s">
        <v>278</v>
      </c>
      <c r="AQ82" s="31" t="s">
        <v>278</v>
      </c>
      <c r="AR82" s="31" t="s">
        <v>278</v>
      </c>
      <c r="AS82" s="31" t="s">
        <v>278</v>
      </c>
      <c r="AT82" s="31" t="s">
        <v>278</v>
      </c>
      <c r="AU82" s="31" t="s">
        <v>278</v>
      </c>
      <c r="AV82" s="31" t="s">
        <v>278</v>
      </c>
      <c r="AW82" s="31" t="s">
        <v>278</v>
      </c>
      <c r="AX82" s="31" t="s">
        <v>278</v>
      </c>
      <c r="AY82" s="31" t="s">
        <v>278</v>
      </c>
      <c r="AZ82" s="31" t="s">
        <v>278</v>
      </c>
      <c r="BA82" s="31" t="s">
        <v>278</v>
      </c>
      <c r="BB82" s="31" t="s">
        <v>278</v>
      </c>
      <c r="BC82" s="31" t="s">
        <v>278</v>
      </c>
      <c r="BD82" s="31" t="s">
        <v>278</v>
      </c>
      <c r="BE82" s="31" t="s">
        <v>278</v>
      </c>
      <c r="BF82" s="31" t="s">
        <v>278</v>
      </c>
      <c r="BG82" s="31" t="s">
        <v>278</v>
      </c>
      <c r="BH82" s="31" t="s">
        <v>278</v>
      </c>
      <c r="BI82" s="31" t="s">
        <v>278</v>
      </c>
      <c r="BJ82" s="31" t="s">
        <v>278</v>
      </c>
      <c r="BK82" s="31" t="s">
        <v>278</v>
      </c>
      <c r="BL82" s="31" t="s">
        <v>278</v>
      </c>
      <c r="BM82" s="31" t="s">
        <v>278</v>
      </c>
      <c r="BN82" s="31" t="s">
        <v>278</v>
      </c>
      <c r="BO82" s="31" t="s">
        <v>278</v>
      </c>
      <c r="BP82" s="31" t="s">
        <v>278</v>
      </c>
      <c r="BQ82" s="31" t="s">
        <v>278</v>
      </c>
      <c r="BR82" s="28" t="s">
        <v>8391</v>
      </c>
      <c r="BS82" s="28" t="s">
        <v>8392</v>
      </c>
      <c r="BT82" s="44" t="s">
        <v>278</v>
      </c>
      <c r="BU82" s="44" t="s">
        <v>110</v>
      </c>
      <c r="BV82" s="44" t="s">
        <v>519</v>
      </c>
      <c r="BW82" s="31" t="s">
        <v>325</v>
      </c>
      <c r="BX82" s="31" t="s">
        <v>59</v>
      </c>
      <c r="BY82" s="49">
        <v>2025.0</v>
      </c>
      <c r="BZ82" s="52"/>
      <c r="CA82" s="52"/>
      <c r="CB82" s="93" t="str">
        <f t="shared" si="1"/>
        <v>Sin comentarios</v>
      </c>
      <c r="CC82" s="52">
        <f t="shared" si="2"/>
        <v>0</v>
      </c>
      <c r="CD82" s="53" t="s">
        <v>254</v>
      </c>
      <c r="CE82" s="54" t="s">
        <v>254</v>
      </c>
      <c r="CF82" s="408">
        <v>46185.0</v>
      </c>
    </row>
    <row r="83" ht="22.5" customHeight="1">
      <c r="A83" s="26" t="s">
        <v>219</v>
      </c>
      <c r="B83" s="26" t="s">
        <v>222</v>
      </c>
      <c r="C83" s="27" t="s">
        <v>8406</v>
      </c>
      <c r="D83" s="28" t="s">
        <v>8407</v>
      </c>
      <c r="E83" s="30" t="s">
        <v>39</v>
      </c>
      <c r="F83" s="30" t="s">
        <v>41</v>
      </c>
      <c r="G83" s="30" t="s">
        <v>152</v>
      </c>
      <c r="H83" s="31" t="s">
        <v>7711</v>
      </c>
      <c r="I83" s="31" t="s">
        <v>278</v>
      </c>
      <c r="J83" s="31" t="s">
        <v>8408</v>
      </c>
      <c r="K83" s="31" t="s">
        <v>8409</v>
      </c>
      <c r="L83" s="31" t="s">
        <v>280</v>
      </c>
      <c r="M83" s="31" t="s">
        <v>8410</v>
      </c>
      <c r="N83" s="163">
        <v>9.01039835E8</v>
      </c>
      <c r="O83" s="31" t="s">
        <v>8411</v>
      </c>
      <c r="P83" s="30" t="s">
        <v>153</v>
      </c>
      <c r="Q83" s="31" t="s">
        <v>8412</v>
      </c>
      <c r="R83" s="31" t="s">
        <v>8413</v>
      </c>
      <c r="S83" s="31">
        <v>7112.0</v>
      </c>
      <c r="T83" s="44" t="s">
        <v>188</v>
      </c>
      <c r="U83" s="28" t="s">
        <v>8414</v>
      </c>
      <c r="V83" s="28" t="s">
        <v>8415</v>
      </c>
      <c r="W83" s="28" t="s">
        <v>8416</v>
      </c>
      <c r="X83" s="28" t="s">
        <v>8417</v>
      </c>
      <c r="Y83" s="40" t="s">
        <v>278</v>
      </c>
      <c r="Z83" s="40">
        <v>45698.0</v>
      </c>
      <c r="AA83" s="28" t="s">
        <v>366</v>
      </c>
      <c r="AB83" s="31" t="s">
        <v>278</v>
      </c>
      <c r="AC83" s="42">
        <v>2.0</v>
      </c>
      <c r="AD83" s="31" t="s">
        <v>278</v>
      </c>
      <c r="AE83" s="31" t="s">
        <v>280</v>
      </c>
      <c r="AF83" s="83" t="s">
        <v>5846</v>
      </c>
      <c r="AG83" s="44" t="s">
        <v>53</v>
      </c>
      <c r="AH83" s="30" t="s">
        <v>77</v>
      </c>
      <c r="AI83" s="42" t="s">
        <v>257</v>
      </c>
      <c r="AJ83" s="42" t="s">
        <v>257</v>
      </c>
      <c r="AK83" s="42" t="s">
        <v>257</v>
      </c>
      <c r="AL83" s="42" t="s">
        <v>257</v>
      </c>
      <c r="AM83" s="45" t="s">
        <v>257</v>
      </c>
      <c r="AN83" s="31" t="s">
        <v>278</v>
      </c>
      <c r="AO83" s="31" t="s">
        <v>278</v>
      </c>
      <c r="AP83" s="31" t="s">
        <v>278</v>
      </c>
      <c r="AQ83" s="31" t="s">
        <v>278</v>
      </c>
      <c r="AR83" s="31" t="s">
        <v>278</v>
      </c>
      <c r="AS83" s="31" t="s">
        <v>278</v>
      </c>
      <c r="AT83" s="31" t="s">
        <v>278</v>
      </c>
      <c r="AU83" s="31" t="s">
        <v>278</v>
      </c>
      <c r="AV83" s="31" t="s">
        <v>278</v>
      </c>
      <c r="AW83" s="31" t="s">
        <v>278</v>
      </c>
      <c r="AX83" s="31" t="s">
        <v>278</v>
      </c>
      <c r="AY83" s="31" t="s">
        <v>278</v>
      </c>
      <c r="AZ83" s="31" t="s">
        <v>278</v>
      </c>
      <c r="BA83" s="31" t="s">
        <v>278</v>
      </c>
      <c r="BB83" s="31" t="s">
        <v>278</v>
      </c>
      <c r="BC83" s="31" t="s">
        <v>278</v>
      </c>
      <c r="BD83" s="31" t="s">
        <v>278</v>
      </c>
      <c r="BE83" s="31" t="s">
        <v>278</v>
      </c>
      <c r="BF83" s="31" t="s">
        <v>278</v>
      </c>
      <c r="BG83" s="31" t="s">
        <v>278</v>
      </c>
      <c r="BH83" s="31" t="s">
        <v>278</v>
      </c>
      <c r="BI83" s="31" t="s">
        <v>278</v>
      </c>
      <c r="BJ83" s="31" t="s">
        <v>278</v>
      </c>
      <c r="BK83" s="31" t="s">
        <v>278</v>
      </c>
      <c r="BL83" s="31" t="s">
        <v>278</v>
      </c>
      <c r="BM83" s="31" t="s">
        <v>278</v>
      </c>
      <c r="BN83" s="31" t="s">
        <v>278</v>
      </c>
      <c r="BO83" s="31" t="s">
        <v>278</v>
      </c>
      <c r="BP83" s="31" t="s">
        <v>278</v>
      </c>
      <c r="BQ83" s="31" t="s">
        <v>278</v>
      </c>
      <c r="BR83" s="28" t="s">
        <v>8427</v>
      </c>
      <c r="BS83" s="28" t="s">
        <v>8428</v>
      </c>
      <c r="BT83" s="44" t="s">
        <v>278</v>
      </c>
      <c r="BU83" s="44" t="s">
        <v>110</v>
      </c>
      <c r="BV83" s="44" t="s">
        <v>519</v>
      </c>
      <c r="BW83" s="31" t="s">
        <v>325</v>
      </c>
      <c r="BX83" s="31" t="s">
        <v>59</v>
      </c>
      <c r="BY83" s="49">
        <v>2025.0</v>
      </c>
      <c r="BZ83" s="52"/>
      <c r="CA83" s="52"/>
      <c r="CB83" s="93" t="str">
        <f t="shared" si="1"/>
        <v>Sin comentarios</v>
      </c>
      <c r="CC83" s="52">
        <f t="shared" si="2"/>
        <v>0</v>
      </c>
      <c r="CD83" s="53" t="s">
        <v>254</v>
      </c>
      <c r="CE83" s="54" t="s">
        <v>254</v>
      </c>
      <c r="CF83" s="408">
        <v>46185.0</v>
      </c>
    </row>
    <row r="84" ht="22.5" customHeight="1">
      <c r="A84" s="26" t="s">
        <v>219</v>
      </c>
      <c r="B84" s="26" t="s">
        <v>222</v>
      </c>
      <c r="C84" s="27" t="s">
        <v>8440</v>
      </c>
      <c r="D84" s="28" t="s">
        <v>7485</v>
      </c>
      <c r="E84" s="30" t="s">
        <v>39</v>
      </c>
      <c r="F84" s="30" t="s">
        <v>41</v>
      </c>
      <c r="G84" s="30" t="s">
        <v>152</v>
      </c>
      <c r="H84" s="31" t="s">
        <v>347</v>
      </c>
      <c r="I84" s="31" t="s">
        <v>278</v>
      </c>
      <c r="J84" s="31" t="s">
        <v>8445</v>
      </c>
      <c r="K84" s="31" t="s">
        <v>8446</v>
      </c>
      <c r="L84" s="31" t="s">
        <v>280</v>
      </c>
      <c r="M84" s="31" t="s">
        <v>8448</v>
      </c>
      <c r="N84" s="31" t="s">
        <v>257</v>
      </c>
      <c r="O84" s="31" t="s">
        <v>8450</v>
      </c>
      <c r="P84" s="30" t="s">
        <v>153</v>
      </c>
      <c r="Q84" s="31" t="s">
        <v>8455</v>
      </c>
      <c r="R84" s="31" t="s">
        <v>257</v>
      </c>
      <c r="S84" s="31">
        <v>9499.0</v>
      </c>
      <c r="T84" s="44" t="s">
        <v>339</v>
      </c>
      <c r="U84" s="28" t="s">
        <v>7499</v>
      </c>
      <c r="V84" s="28" t="s">
        <v>7500</v>
      </c>
      <c r="W84" s="28" t="s">
        <v>7501</v>
      </c>
      <c r="X84" s="28" t="s">
        <v>7502</v>
      </c>
      <c r="Y84" s="40" t="s">
        <v>278</v>
      </c>
      <c r="Z84" s="40">
        <v>45712.0</v>
      </c>
      <c r="AA84" s="28" t="s">
        <v>366</v>
      </c>
      <c r="AB84" s="31" t="s">
        <v>278</v>
      </c>
      <c r="AC84" s="42">
        <v>2.0</v>
      </c>
      <c r="AD84" s="31" t="s">
        <v>278</v>
      </c>
      <c r="AE84" s="31" t="s">
        <v>280</v>
      </c>
      <c r="AF84" s="83" t="s">
        <v>5846</v>
      </c>
      <c r="AG84" s="44" t="s">
        <v>53</v>
      </c>
      <c r="AH84" s="30" t="s">
        <v>77</v>
      </c>
      <c r="AI84" s="42">
        <v>1210.5</v>
      </c>
      <c r="AJ84" s="42" t="s">
        <v>257</v>
      </c>
      <c r="AK84" s="42" t="s">
        <v>257</v>
      </c>
      <c r="AL84" s="42" t="s">
        <v>257</v>
      </c>
      <c r="AM84" s="45" t="s">
        <v>507</v>
      </c>
      <c r="AN84" s="31" t="s">
        <v>278</v>
      </c>
      <c r="AO84" s="31" t="s">
        <v>278</v>
      </c>
      <c r="AP84" s="31" t="s">
        <v>278</v>
      </c>
      <c r="AQ84" s="31" t="s">
        <v>278</v>
      </c>
      <c r="AR84" s="31" t="s">
        <v>278</v>
      </c>
      <c r="AS84" s="31" t="s">
        <v>278</v>
      </c>
      <c r="AT84" s="31" t="s">
        <v>278</v>
      </c>
      <c r="AU84" s="31" t="s">
        <v>278</v>
      </c>
      <c r="AV84" s="31" t="s">
        <v>278</v>
      </c>
      <c r="AW84" s="31" t="s">
        <v>278</v>
      </c>
      <c r="AX84" s="31" t="s">
        <v>278</v>
      </c>
      <c r="AY84" s="31" t="s">
        <v>278</v>
      </c>
      <c r="AZ84" s="31" t="s">
        <v>278</v>
      </c>
      <c r="BA84" s="31" t="s">
        <v>278</v>
      </c>
      <c r="BB84" s="31" t="s">
        <v>278</v>
      </c>
      <c r="BC84" s="31" t="s">
        <v>278</v>
      </c>
      <c r="BD84" s="31" t="s">
        <v>278</v>
      </c>
      <c r="BE84" s="31" t="s">
        <v>278</v>
      </c>
      <c r="BF84" s="31" t="s">
        <v>278</v>
      </c>
      <c r="BG84" s="31" t="s">
        <v>278</v>
      </c>
      <c r="BH84" s="31" t="s">
        <v>278</v>
      </c>
      <c r="BI84" s="31" t="s">
        <v>278</v>
      </c>
      <c r="BJ84" s="31" t="s">
        <v>278</v>
      </c>
      <c r="BK84" s="31" t="s">
        <v>278</v>
      </c>
      <c r="BL84" s="31" t="s">
        <v>278</v>
      </c>
      <c r="BM84" s="31" t="s">
        <v>278</v>
      </c>
      <c r="BN84" s="31" t="s">
        <v>278</v>
      </c>
      <c r="BO84" s="31" t="s">
        <v>278</v>
      </c>
      <c r="BP84" s="31" t="s">
        <v>278</v>
      </c>
      <c r="BQ84" s="31" t="s">
        <v>278</v>
      </c>
      <c r="BR84" s="28" t="s">
        <v>7511</v>
      </c>
      <c r="BS84" s="28" t="s">
        <v>7512</v>
      </c>
      <c r="BT84" s="44" t="s">
        <v>278</v>
      </c>
      <c r="BU84" s="44" t="s">
        <v>53</v>
      </c>
      <c r="BV84" s="44" t="s">
        <v>287</v>
      </c>
      <c r="BW84" s="31" t="s">
        <v>325</v>
      </c>
      <c r="BX84" s="31" t="s">
        <v>59</v>
      </c>
      <c r="BY84" s="49">
        <v>2025.0</v>
      </c>
      <c r="BZ84" s="52"/>
      <c r="CA84" s="52"/>
      <c r="CB84" s="93" t="str">
        <f t="shared" si="1"/>
        <v>Sin comentarios</v>
      </c>
      <c r="CC84" s="52">
        <f t="shared" si="2"/>
        <v>0</v>
      </c>
      <c r="CD84" s="53" t="s">
        <v>254</v>
      </c>
      <c r="CE84" s="54" t="s">
        <v>254</v>
      </c>
      <c r="CF84" s="408">
        <v>46185.0</v>
      </c>
    </row>
    <row r="85" ht="22.5" customHeight="1">
      <c r="A85" s="26" t="s">
        <v>219</v>
      </c>
      <c r="B85" s="26" t="s">
        <v>222</v>
      </c>
      <c r="C85" s="27" t="s">
        <v>8468</v>
      </c>
      <c r="D85" s="28" t="s">
        <v>8469</v>
      </c>
      <c r="E85" s="30" t="s">
        <v>39</v>
      </c>
      <c r="F85" s="30" t="s">
        <v>66</v>
      </c>
      <c r="G85" s="30" t="s">
        <v>152</v>
      </c>
      <c r="H85" s="31" t="s">
        <v>6151</v>
      </c>
      <c r="I85" s="31" t="s">
        <v>8470</v>
      </c>
      <c r="J85" s="31" t="s">
        <v>8471</v>
      </c>
      <c r="K85" s="31" t="s">
        <v>8471</v>
      </c>
      <c r="L85" s="31" t="s">
        <v>280</v>
      </c>
      <c r="M85" s="31" t="s">
        <v>8472</v>
      </c>
      <c r="N85" s="31" t="s">
        <v>459</v>
      </c>
      <c r="O85" s="31" t="s">
        <v>6155</v>
      </c>
      <c r="P85" s="30" t="s">
        <v>153</v>
      </c>
      <c r="Q85" s="31" t="s">
        <v>8473</v>
      </c>
      <c r="R85" s="31" t="s">
        <v>6157</v>
      </c>
      <c r="S85" s="31">
        <v>8412.0</v>
      </c>
      <c r="T85" s="44" t="s">
        <v>164</v>
      </c>
      <c r="U85" s="28" t="s">
        <v>8478</v>
      </c>
      <c r="V85" s="28" t="s">
        <v>8479</v>
      </c>
      <c r="W85" s="28" t="s">
        <v>8480</v>
      </c>
      <c r="X85" s="28" t="s">
        <v>8481</v>
      </c>
      <c r="Y85" s="40">
        <v>45448.0</v>
      </c>
      <c r="Z85" s="40">
        <v>45686.0</v>
      </c>
      <c r="AA85" s="28" t="s">
        <v>6165</v>
      </c>
      <c r="AB85" s="31" t="s">
        <v>278</v>
      </c>
      <c r="AC85" s="42">
        <v>1.0</v>
      </c>
      <c r="AD85" s="31" t="s">
        <v>278</v>
      </c>
      <c r="AE85" s="31" t="s">
        <v>280</v>
      </c>
      <c r="AF85" s="83" t="s">
        <v>48</v>
      </c>
      <c r="AG85" s="44" t="s">
        <v>53</v>
      </c>
      <c r="AH85" s="30" t="s">
        <v>77</v>
      </c>
      <c r="AI85" s="42">
        <v>3626.89</v>
      </c>
      <c r="AJ85" s="42" t="s">
        <v>257</v>
      </c>
      <c r="AK85" s="42" t="s">
        <v>257</v>
      </c>
      <c r="AL85" s="42" t="s">
        <v>257</v>
      </c>
      <c r="AM85" s="45" t="s">
        <v>336</v>
      </c>
      <c r="AN85" s="31" t="s">
        <v>278</v>
      </c>
      <c r="AO85" s="31" t="s">
        <v>278</v>
      </c>
      <c r="AP85" s="31" t="s">
        <v>278</v>
      </c>
      <c r="AQ85" s="31" t="s">
        <v>278</v>
      </c>
      <c r="AR85" s="31" t="s">
        <v>278</v>
      </c>
      <c r="AS85" s="31" t="s">
        <v>278</v>
      </c>
      <c r="AT85" s="31" t="s">
        <v>278</v>
      </c>
      <c r="AU85" s="31" t="s">
        <v>278</v>
      </c>
      <c r="AV85" s="31" t="s">
        <v>278</v>
      </c>
      <c r="AW85" s="31" t="s">
        <v>278</v>
      </c>
      <c r="AX85" s="31" t="s">
        <v>278</v>
      </c>
      <c r="AY85" s="31" t="s">
        <v>278</v>
      </c>
      <c r="AZ85" s="31" t="s">
        <v>278</v>
      </c>
      <c r="BA85" s="31" t="s">
        <v>278</v>
      </c>
      <c r="BB85" s="31" t="s">
        <v>278</v>
      </c>
      <c r="BC85" s="31" t="s">
        <v>278</v>
      </c>
      <c r="BD85" s="31" t="s">
        <v>278</v>
      </c>
      <c r="BE85" s="31" t="s">
        <v>278</v>
      </c>
      <c r="BF85" s="31" t="s">
        <v>278</v>
      </c>
      <c r="BG85" s="31" t="s">
        <v>278</v>
      </c>
      <c r="BH85" s="31" t="s">
        <v>278</v>
      </c>
      <c r="BI85" s="31" t="s">
        <v>278</v>
      </c>
      <c r="BJ85" s="31" t="s">
        <v>278</v>
      </c>
      <c r="BK85" s="31" t="s">
        <v>278</v>
      </c>
      <c r="BL85" s="31" t="s">
        <v>278</v>
      </c>
      <c r="BM85" s="31" t="s">
        <v>278</v>
      </c>
      <c r="BN85" s="31" t="s">
        <v>278</v>
      </c>
      <c r="BO85" s="31" t="s">
        <v>278</v>
      </c>
      <c r="BP85" s="31" t="s">
        <v>278</v>
      </c>
      <c r="BQ85" s="31" t="s">
        <v>278</v>
      </c>
      <c r="BR85" s="28" t="s">
        <v>8503</v>
      </c>
      <c r="BS85" s="28" t="s">
        <v>8504</v>
      </c>
      <c r="BT85" s="44" t="s">
        <v>278</v>
      </c>
      <c r="BU85" s="44" t="s">
        <v>323</v>
      </c>
      <c r="BV85" s="44" t="s">
        <v>323</v>
      </c>
      <c r="BW85" s="31" t="s">
        <v>325</v>
      </c>
      <c r="BX85" s="31" t="s">
        <v>59</v>
      </c>
      <c r="BY85" s="49">
        <v>2025.0</v>
      </c>
      <c r="BZ85" s="52"/>
      <c r="CA85" s="52"/>
      <c r="CB85" s="93" t="str">
        <f t="shared" si="1"/>
        <v>Sin comentarios</v>
      </c>
      <c r="CC85" s="52">
        <f t="shared" si="2"/>
        <v>0</v>
      </c>
      <c r="CD85" s="53" t="s">
        <v>254</v>
      </c>
      <c r="CE85" s="54" t="s">
        <v>254</v>
      </c>
      <c r="CF85" s="408">
        <v>46185.0</v>
      </c>
    </row>
    <row r="86" ht="22.5" customHeight="1">
      <c r="A86" s="26" t="s">
        <v>219</v>
      </c>
      <c r="B86" s="26" t="s">
        <v>222</v>
      </c>
      <c r="C86" s="27" t="s">
        <v>8510</v>
      </c>
      <c r="D86" s="28" t="s">
        <v>8511</v>
      </c>
      <c r="E86" s="30" t="s">
        <v>64</v>
      </c>
      <c r="F86" s="30" t="s">
        <v>41</v>
      </c>
      <c r="G86" s="30" t="s">
        <v>152</v>
      </c>
      <c r="H86" s="31" t="s">
        <v>347</v>
      </c>
      <c r="I86" s="31" t="s">
        <v>8512</v>
      </c>
      <c r="J86" s="31" t="s">
        <v>8513</v>
      </c>
      <c r="K86" s="31" t="s">
        <v>8513</v>
      </c>
      <c r="L86" s="31" t="s">
        <v>280</v>
      </c>
      <c r="M86" s="31" t="s">
        <v>842</v>
      </c>
      <c r="N86" s="31" t="s">
        <v>845</v>
      </c>
      <c r="O86" s="31" t="s">
        <v>8514</v>
      </c>
      <c r="P86" s="30" t="s">
        <v>153</v>
      </c>
      <c r="Q86" s="31" t="s">
        <v>8515</v>
      </c>
      <c r="R86" s="31" t="s">
        <v>857</v>
      </c>
      <c r="S86" s="31">
        <v>9319.0</v>
      </c>
      <c r="T86" s="44" t="s">
        <v>188</v>
      </c>
      <c r="U86" s="28" t="s">
        <v>8516</v>
      </c>
      <c r="V86" s="28" t="s">
        <v>8517</v>
      </c>
      <c r="W86" s="28" t="s">
        <v>8518</v>
      </c>
      <c r="X86" s="28" t="s">
        <v>8519</v>
      </c>
      <c r="Y86" s="40">
        <v>45679.0</v>
      </c>
      <c r="Z86" s="40">
        <v>45713.0</v>
      </c>
      <c r="AA86" s="28" t="s">
        <v>1271</v>
      </c>
      <c r="AB86" s="31" t="s">
        <v>278</v>
      </c>
      <c r="AC86" s="42">
        <v>1.0</v>
      </c>
      <c r="AD86" s="31" t="s">
        <v>278</v>
      </c>
      <c r="AE86" s="31" t="s">
        <v>280</v>
      </c>
      <c r="AF86" s="83" t="s">
        <v>5846</v>
      </c>
      <c r="AG86" s="44" t="s">
        <v>53</v>
      </c>
      <c r="AH86" s="30" t="s">
        <v>77</v>
      </c>
      <c r="AI86" s="42">
        <v>6755.59</v>
      </c>
      <c r="AJ86" s="42" t="s">
        <v>257</v>
      </c>
      <c r="AK86" s="42" t="s">
        <v>257</v>
      </c>
      <c r="AL86" s="42" t="s">
        <v>257</v>
      </c>
      <c r="AM86" s="45" t="s">
        <v>507</v>
      </c>
      <c r="AN86" s="31" t="s">
        <v>278</v>
      </c>
      <c r="AO86" s="31" t="s">
        <v>278</v>
      </c>
      <c r="AP86" s="31" t="s">
        <v>278</v>
      </c>
      <c r="AQ86" s="31" t="s">
        <v>278</v>
      </c>
      <c r="AR86" s="31" t="s">
        <v>278</v>
      </c>
      <c r="AS86" s="31" t="s">
        <v>278</v>
      </c>
      <c r="AT86" s="31" t="s">
        <v>278</v>
      </c>
      <c r="AU86" s="31" t="s">
        <v>278</v>
      </c>
      <c r="AV86" s="31" t="s">
        <v>278</v>
      </c>
      <c r="AW86" s="31" t="s">
        <v>278</v>
      </c>
      <c r="AX86" s="31" t="s">
        <v>278</v>
      </c>
      <c r="AY86" s="31" t="s">
        <v>278</v>
      </c>
      <c r="AZ86" s="31" t="s">
        <v>278</v>
      </c>
      <c r="BA86" s="31" t="s">
        <v>278</v>
      </c>
      <c r="BB86" s="31" t="s">
        <v>278</v>
      </c>
      <c r="BC86" s="31" t="s">
        <v>278</v>
      </c>
      <c r="BD86" s="31" t="s">
        <v>278</v>
      </c>
      <c r="BE86" s="31" t="s">
        <v>278</v>
      </c>
      <c r="BF86" s="31" t="s">
        <v>278</v>
      </c>
      <c r="BG86" s="31" t="s">
        <v>278</v>
      </c>
      <c r="BH86" s="31" t="s">
        <v>278</v>
      </c>
      <c r="BI86" s="31" t="s">
        <v>278</v>
      </c>
      <c r="BJ86" s="31" t="s">
        <v>278</v>
      </c>
      <c r="BK86" s="31" t="s">
        <v>278</v>
      </c>
      <c r="BL86" s="31" t="s">
        <v>278</v>
      </c>
      <c r="BM86" s="31" t="s">
        <v>278</v>
      </c>
      <c r="BN86" s="31" t="s">
        <v>278</v>
      </c>
      <c r="BO86" s="31" t="s">
        <v>278</v>
      </c>
      <c r="BP86" s="31" t="s">
        <v>278</v>
      </c>
      <c r="BQ86" s="31" t="s">
        <v>278</v>
      </c>
      <c r="BR86" s="28" t="s">
        <v>8541</v>
      </c>
      <c r="BS86" s="28" t="s">
        <v>8542</v>
      </c>
      <c r="BT86" s="44" t="s">
        <v>278</v>
      </c>
      <c r="BU86" s="44" t="s">
        <v>53</v>
      </c>
      <c r="BV86" s="44" t="s">
        <v>53</v>
      </c>
      <c r="BW86" s="31" t="s">
        <v>325</v>
      </c>
      <c r="BX86" s="31" t="s">
        <v>59</v>
      </c>
      <c r="BY86" s="49">
        <v>2025.0</v>
      </c>
      <c r="BZ86" s="52"/>
      <c r="CA86" s="52"/>
      <c r="CB86" s="93" t="str">
        <f t="shared" si="1"/>
        <v>Sin comentarios</v>
      </c>
      <c r="CC86" s="52">
        <f t="shared" si="2"/>
        <v>0</v>
      </c>
      <c r="CD86" s="53" t="s">
        <v>254</v>
      </c>
      <c r="CE86" s="54" t="s">
        <v>254</v>
      </c>
      <c r="CF86" s="408">
        <v>46185.0</v>
      </c>
    </row>
    <row r="87" ht="22.5" customHeight="1">
      <c r="A87" s="26" t="s">
        <v>219</v>
      </c>
      <c r="B87" s="26" t="s">
        <v>222</v>
      </c>
      <c r="C87" s="27" t="s">
        <v>8545</v>
      </c>
      <c r="D87" s="28" t="s">
        <v>8546</v>
      </c>
      <c r="E87" s="30" t="s">
        <v>39</v>
      </c>
      <c r="F87" s="30" t="s">
        <v>66</v>
      </c>
      <c r="G87" s="30" t="s">
        <v>152</v>
      </c>
      <c r="H87" s="31" t="s">
        <v>6151</v>
      </c>
      <c r="I87" s="31" t="s">
        <v>8547</v>
      </c>
      <c r="J87" s="31" t="s">
        <v>8548</v>
      </c>
      <c r="K87" s="31" t="s">
        <v>8548</v>
      </c>
      <c r="L87" s="31" t="s">
        <v>280</v>
      </c>
      <c r="M87" s="31" t="s">
        <v>8472</v>
      </c>
      <c r="N87" s="31" t="s">
        <v>459</v>
      </c>
      <c r="O87" s="31" t="s">
        <v>6155</v>
      </c>
      <c r="P87" s="30" t="s">
        <v>153</v>
      </c>
      <c r="Q87" s="31" t="s">
        <v>8553</v>
      </c>
      <c r="R87" s="31" t="s">
        <v>6157</v>
      </c>
      <c r="S87" s="31">
        <v>8412.0</v>
      </c>
      <c r="T87" s="44" t="s">
        <v>101</v>
      </c>
      <c r="U87" s="28" t="s">
        <v>8554</v>
      </c>
      <c r="V87" s="28" t="s">
        <v>8555</v>
      </c>
      <c r="W87" s="28" t="s">
        <v>8556</v>
      </c>
      <c r="X87" s="28" t="s">
        <v>8557</v>
      </c>
      <c r="Y87" s="40">
        <v>45622.0</v>
      </c>
      <c r="Z87" s="40">
        <v>45702.0</v>
      </c>
      <c r="AA87" s="28" t="s">
        <v>6165</v>
      </c>
      <c r="AB87" s="31" t="s">
        <v>278</v>
      </c>
      <c r="AC87" s="42">
        <v>1.0</v>
      </c>
      <c r="AD87" s="31" t="s">
        <v>278</v>
      </c>
      <c r="AE87" s="31" t="s">
        <v>280</v>
      </c>
      <c r="AF87" s="83" t="s">
        <v>48</v>
      </c>
      <c r="AG87" s="44" t="s">
        <v>53</v>
      </c>
      <c r="AH87" s="30" t="s">
        <v>77</v>
      </c>
      <c r="AI87" s="42">
        <v>21834.42</v>
      </c>
      <c r="AJ87" s="42" t="s">
        <v>257</v>
      </c>
      <c r="AK87" s="42" t="s">
        <v>257</v>
      </c>
      <c r="AL87" s="42" t="s">
        <v>257</v>
      </c>
      <c r="AM87" s="45" t="s">
        <v>507</v>
      </c>
      <c r="AN87" s="31" t="s">
        <v>278</v>
      </c>
      <c r="AO87" s="31" t="s">
        <v>278</v>
      </c>
      <c r="AP87" s="31" t="s">
        <v>278</v>
      </c>
      <c r="AQ87" s="31" t="s">
        <v>278</v>
      </c>
      <c r="AR87" s="31" t="s">
        <v>278</v>
      </c>
      <c r="AS87" s="31" t="s">
        <v>278</v>
      </c>
      <c r="AT87" s="31" t="s">
        <v>278</v>
      </c>
      <c r="AU87" s="31" t="s">
        <v>278</v>
      </c>
      <c r="AV87" s="31" t="s">
        <v>278</v>
      </c>
      <c r="AW87" s="31" t="s">
        <v>278</v>
      </c>
      <c r="AX87" s="31" t="s">
        <v>278</v>
      </c>
      <c r="AY87" s="31" t="s">
        <v>278</v>
      </c>
      <c r="AZ87" s="31" t="s">
        <v>278</v>
      </c>
      <c r="BA87" s="31" t="s">
        <v>278</v>
      </c>
      <c r="BB87" s="31" t="s">
        <v>278</v>
      </c>
      <c r="BC87" s="31" t="s">
        <v>278</v>
      </c>
      <c r="BD87" s="31" t="s">
        <v>278</v>
      </c>
      <c r="BE87" s="31" t="s">
        <v>278</v>
      </c>
      <c r="BF87" s="31" t="s">
        <v>278</v>
      </c>
      <c r="BG87" s="31" t="s">
        <v>278</v>
      </c>
      <c r="BH87" s="31" t="s">
        <v>278</v>
      </c>
      <c r="BI87" s="31" t="s">
        <v>278</v>
      </c>
      <c r="BJ87" s="31" t="s">
        <v>278</v>
      </c>
      <c r="BK87" s="31" t="s">
        <v>278</v>
      </c>
      <c r="BL87" s="31" t="s">
        <v>278</v>
      </c>
      <c r="BM87" s="31" t="s">
        <v>278</v>
      </c>
      <c r="BN87" s="31" t="s">
        <v>278</v>
      </c>
      <c r="BO87" s="31" t="s">
        <v>278</v>
      </c>
      <c r="BP87" s="31" t="s">
        <v>278</v>
      </c>
      <c r="BQ87" s="31" t="s">
        <v>278</v>
      </c>
      <c r="BR87" s="28" t="s">
        <v>8566</v>
      </c>
      <c r="BS87" s="28" t="s">
        <v>8568</v>
      </c>
      <c r="BT87" s="44" t="s">
        <v>278</v>
      </c>
      <c r="BU87" s="44" t="s">
        <v>323</v>
      </c>
      <c r="BV87" s="44" t="s">
        <v>323</v>
      </c>
      <c r="BW87" s="31" t="s">
        <v>325</v>
      </c>
      <c r="BX87" s="31" t="s">
        <v>59</v>
      </c>
      <c r="BY87" s="49">
        <v>2025.0</v>
      </c>
      <c r="BZ87" s="52"/>
      <c r="CA87" s="52"/>
      <c r="CB87" s="93" t="str">
        <f t="shared" si="1"/>
        <v>Sin comentarios</v>
      </c>
      <c r="CC87" s="52">
        <f t="shared" si="2"/>
        <v>0</v>
      </c>
      <c r="CD87" s="53" t="s">
        <v>254</v>
      </c>
      <c r="CE87" s="54" t="s">
        <v>254</v>
      </c>
      <c r="CF87" s="408">
        <v>46185.0</v>
      </c>
    </row>
    <row r="88" ht="22.5" customHeight="1">
      <c r="A88" s="26" t="s">
        <v>219</v>
      </c>
      <c r="B88" s="26" t="s">
        <v>222</v>
      </c>
      <c r="C88" s="27" t="s">
        <v>8579</v>
      </c>
      <c r="D88" s="28" t="s">
        <v>8580</v>
      </c>
      <c r="E88" s="30" t="s">
        <v>39</v>
      </c>
      <c r="F88" s="30" t="s">
        <v>41</v>
      </c>
      <c r="G88" s="30" t="s">
        <v>152</v>
      </c>
      <c r="H88" s="31" t="s">
        <v>347</v>
      </c>
      <c r="I88" s="31" t="s">
        <v>278</v>
      </c>
      <c r="J88" s="31" t="s">
        <v>8585</v>
      </c>
      <c r="K88" s="31" t="s">
        <v>8586</v>
      </c>
      <c r="L88" s="31" t="s">
        <v>280</v>
      </c>
      <c r="M88" s="31" t="s">
        <v>8591</v>
      </c>
      <c r="N88" s="163">
        <v>9.00073381E8</v>
      </c>
      <c r="O88" s="31" t="s">
        <v>8594</v>
      </c>
      <c r="P88" s="30" t="s">
        <v>153</v>
      </c>
      <c r="Q88" s="31" t="s">
        <v>8596</v>
      </c>
      <c r="R88" s="31" t="s">
        <v>8597</v>
      </c>
      <c r="S88" s="31">
        <v>4290.0</v>
      </c>
      <c r="T88" s="44" t="s">
        <v>235</v>
      </c>
      <c r="U88" s="28" t="s">
        <v>8599</v>
      </c>
      <c r="V88" s="28" t="s">
        <v>8600</v>
      </c>
      <c r="W88" s="28" t="s">
        <v>8601</v>
      </c>
      <c r="X88" s="28" t="s">
        <v>8602</v>
      </c>
      <c r="Y88" s="40" t="s">
        <v>278</v>
      </c>
      <c r="Z88" s="40">
        <v>45716.0</v>
      </c>
      <c r="AA88" s="28" t="s">
        <v>366</v>
      </c>
      <c r="AB88" s="31" t="s">
        <v>278</v>
      </c>
      <c r="AC88" s="42">
        <v>2.0</v>
      </c>
      <c r="AD88" s="31" t="s">
        <v>278</v>
      </c>
      <c r="AE88" s="31" t="s">
        <v>280</v>
      </c>
      <c r="AF88" s="83" t="s">
        <v>5846</v>
      </c>
      <c r="AG88" s="44" t="s">
        <v>53</v>
      </c>
      <c r="AH88" s="30" t="s">
        <v>77</v>
      </c>
      <c r="AI88" s="42">
        <v>300.0</v>
      </c>
      <c r="AJ88" s="42" t="s">
        <v>257</v>
      </c>
      <c r="AK88" s="42" t="s">
        <v>257</v>
      </c>
      <c r="AL88" s="42" t="s">
        <v>257</v>
      </c>
      <c r="AM88" s="45" t="s">
        <v>507</v>
      </c>
      <c r="AN88" s="31" t="s">
        <v>278</v>
      </c>
      <c r="AO88" s="31" t="s">
        <v>278</v>
      </c>
      <c r="AP88" s="31" t="s">
        <v>278</v>
      </c>
      <c r="AQ88" s="31" t="s">
        <v>278</v>
      </c>
      <c r="AR88" s="31" t="s">
        <v>278</v>
      </c>
      <c r="AS88" s="31" t="s">
        <v>278</v>
      </c>
      <c r="AT88" s="31" t="s">
        <v>278</v>
      </c>
      <c r="AU88" s="31" t="s">
        <v>278</v>
      </c>
      <c r="AV88" s="31" t="s">
        <v>278</v>
      </c>
      <c r="AW88" s="31" t="s">
        <v>278</v>
      </c>
      <c r="AX88" s="31" t="s">
        <v>278</v>
      </c>
      <c r="AY88" s="31" t="s">
        <v>278</v>
      </c>
      <c r="AZ88" s="31" t="s">
        <v>278</v>
      </c>
      <c r="BA88" s="31" t="s">
        <v>278</v>
      </c>
      <c r="BB88" s="31" t="s">
        <v>278</v>
      </c>
      <c r="BC88" s="31" t="s">
        <v>278</v>
      </c>
      <c r="BD88" s="31" t="s">
        <v>278</v>
      </c>
      <c r="BE88" s="31" t="s">
        <v>278</v>
      </c>
      <c r="BF88" s="31" t="s">
        <v>278</v>
      </c>
      <c r="BG88" s="31" t="s">
        <v>278</v>
      </c>
      <c r="BH88" s="31" t="s">
        <v>278</v>
      </c>
      <c r="BI88" s="31" t="s">
        <v>278</v>
      </c>
      <c r="BJ88" s="31" t="s">
        <v>278</v>
      </c>
      <c r="BK88" s="31" t="s">
        <v>278</v>
      </c>
      <c r="BL88" s="31" t="s">
        <v>278</v>
      </c>
      <c r="BM88" s="31" t="s">
        <v>278</v>
      </c>
      <c r="BN88" s="31" t="s">
        <v>278</v>
      </c>
      <c r="BO88" s="31" t="s">
        <v>278</v>
      </c>
      <c r="BP88" s="31" t="s">
        <v>278</v>
      </c>
      <c r="BQ88" s="31" t="s">
        <v>278</v>
      </c>
      <c r="BR88" s="28" t="s">
        <v>8604</v>
      </c>
      <c r="BS88" s="28" t="s">
        <v>8605</v>
      </c>
      <c r="BT88" s="44" t="s">
        <v>278</v>
      </c>
      <c r="BU88" s="44" t="s">
        <v>53</v>
      </c>
      <c r="BV88" s="44" t="s">
        <v>287</v>
      </c>
      <c r="BW88" s="31" t="s">
        <v>325</v>
      </c>
      <c r="BX88" s="31" t="s">
        <v>59</v>
      </c>
      <c r="BY88" s="49">
        <v>2025.0</v>
      </c>
      <c r="BZ88" s="52"/>
      <c r="CA88" s="52"/>
      <c r="CB88" s="93" t="str">
        <f t="shared" si="1"/>
        <v>Sin comentarios</v>
      </c>
      <c r="CC88" s="52">
        <f t="shared" si="2"/>
        <v>0</v>
      </c>
      <c r="CD88" s="53" t="s">
        <v>254</v>
      </c>
      <c r="CE88" s="54" t="s">
        <v>254</v>
      </c>
      <c r="CF88" s="408">
        <v>46185.0</v>
      </c>
    </row>
    <row r="89" ht="22.5" customHeight="1">
      <c r="A89" s="26" t="s">
        <v>219</v>
      </c>
      <c r="B89" s="26" t="s">
        <v>222</v>
      </c>
      <c r="C89" s="27" t="s">
        <v>8609</v>
      </c>
      <c r="D89" s="28" t="s">
        <v>8610</v>
      </c>
      <c r="E89" s="30" t="s">
        <v>64</v>
      </c>
      <c r="F89" s="30" t="s">
        <v>41</v>
      </c>
      <c r="G89" s="30" t="s">
        <v>152</v>
      </c>
      <c r="H89" s="31" t="s">
        <v>347</v>
      </c>
      <c r="I89" s="31" t="s">
        <v>649</v>
      </c>
      <c r="J89" s="31">
        <v>6544036.0</v>
      </c>
      <c r="K89" s="31">
        <v>6544037.0</v>
      </c>
      <c r="L89" s="31" t="s">
        <v>280</v>
      </c>
      <c r="M89" s="31" t="s">
        <v>652</v>
      </c>
      <c r="N89" s="31" t="s">
        <v>257</v>
      </c>
      <c r="O89" s="31" t="s">
        <v>8621</v>
      </c>
      <c r="P89" s="30" t="s">
        <v>153</v>
      </c>
      <c r="Q89" s="31" t="s">
        <v>8622</v>
      </c>
      <c r="R89" s="31" t="s">
        <v>656</v>
      </c>
      <c r="S89" s="31">
        <v>4290.0</v>
      </c>
      <c r="T89" s="44" t="s">
        <v>344</v>
      </c>
      <c r="U89" s="28" t="s">
        <v>8625</v>
      </c>
      <c r="V89" s="28" t="s">
        <v>8626</v>
      </c>
      <c r="W89" s="28" t="s">
        <v>8627</v>
      </c>
      <c r="X89" s="28" t="s">
        <v>8628</v>
      </c>
      <c r="Y89" s="40">
        <v>45713.0</v>
      </c>
      <c r="Z89" s="40">
        <v>45716.0</v>
      </c>
      <c r="AA89" s="28" t="s">
        <v>1271</v>
      </c>
      <c r="AB89" s="31" t="s">
        <v>278</v>
      </c>
      <c r="AC89" s="42">
        <v>1.0</v>
      </c>
      <c r="AD89" s="31" t="s">
        <v>278</v>
      </c>
      <c r="AE89" s="31" t="s">
        <v>280</v>
      </c>
      <c r="AF89" s="83" t="s">
        <v>5846</v>
      </c>
      <c r="AG89" s="44" t="s">
        <v>53</v>
      </c>
      <c r="AH89" s="30" t="s">
        <v>77</v>
      </c>
      <c r="AI89" s="42" t="s">
        <v>257</v>
      </c>
      <c r="AJ89" s="42" t="s">
        <v>257</v>
      </c>
      <c r="AK89" s="42" t="s">
        <v>257</v>
      </c>
      <c r="AL89" s="42" t="s">
        <v>257</v>
      </c>
      <c r="AM89" s="45" t="s">
        <v>257</v>
      </c>
      <c r="AN89" s="31" t="s">
        <v>278</v>
      </c>
      <c r="AO89" s="31" t="s">
        <v>278</v>
      </c>
      <c r="AP89" s="31" t="s">
        <v>278</v>
      </c>
      <c r="AQ89" s="31" t="s">
        <v>278</v>
      </c>
      <c r="AR89" s="31" t="s">
        <v>278</v>
      </c>
      <c r="AS89" s="31" t="s">
        <v>278</v>
      </c>
      <c r="AT89" s="31" t="s">
        <v>278</v>
      </c>
      <c r="AU89" s="31" t="s">
        <v>278</v>
      </c>
      <c r="AV89" s="31" t="s">
        <v>278</v>
      </c>
      <c r="AW89" s="31" t="s">
        <v>278</v>
      </c>
      <c r="AX89" s="31" t="s">
        <v>278</v>
      </c>
      <c r="AY89" s="31" t="s">
        <v>278</v>
      </c>
      <c r="AZ89" s="31" t="s">
        <v>278</v>
      </c>
      <c r="BA89" s="31" t="s">
        <v>278</v>
      </c>
      <c r="BB89" s="31" t="s">
        <v>278</v>
      </c>
      <c r="BC89" s="31" t="s">
        <v>278</v>
      </c>
      <c r="BD89" s="31" t="s">
        <v>278</v>
      </c>
      <c r="BE89" s="31" t="s">
        <v>278</v>
      </c>
      <c r="BF89" s="31" t="s">
        <v>278</v>
      </c>
      <c r="BG89" s="31" t="s">
        <v>278</v>
      </c>
      <c r="BH89" s="31" t="s">
        <v>278</v>
      </c>
      <c r="BI89" s="31" t="s">
        <v>278</v>
      </c>
      <c r="BJ89" s="31" t="s">
        <v>278</v>
      </c>
      <c r="BK89" s="31" t="s">
        <v>278</v>
      </c>
      <c r="BL89" s="31" t="s">
        <v>278</v>
      </c>
      <c r="BM89" s="31" t="s">
        <v>278</v>
      </c>
      <c r="BN89" s="31" t="s">
        <v>278</v>
      </c>
      <c r="BO89" s="31" t="s">
        <v>278</v>
      </c>
      <c r="BP89" s="31" t="s">
        <v>278</v>
      </c>
      <c r="BQ89" s="31" t="s">
        <v>278</v>
      </c>
      <c r="BR89" s="28" t="s">
        <v>8637</v>
      </c>
      <c r="BS89" s="28" t="s">
        <v>8638</v>
      </c>
      <c r="BT89" s="44" t="s">
        <v>278</v>
      </c>
      <c r="BU89" s="44" t="s">
        <v>53</v>
      </c>
      <c r="BV89" s="44" t="s">
        <v>53</v>
      </c>
      <c r="BW89" s="31" t="s">
        <v>325</v>
      </c>
      <c r="BX89" s="31" t="s">
        <v>59</v>
      </c>
      <c r="BY89" s="49">
        <v>2025.0</v>
      </c>
      <c r="BZ89" s="52"/>
      <c r="CA89" s="52"/>
      <c r="CB89" s="93" t="str">
        <f t="shared" si="1"/>
        <v>Sin comentarios</v>
      </c>
      <c r="CC89" s="52">
        <f t="shared" si="2"/>
        <v>0</v>
      </c>
      <c r="CD89" s="53" t="s">
        <v>254</v>
      </c>
      <c r="CE89" s="54" t="s">
        <v>254</v>
      </c>
      <c r="CF89" s="408">
        <v>46185.0</v>
      </c>
    </row>
    <row r="90" ht="22.5" customHeight="1">
      <c r="A90" s="26" t="s">
        <v>219</v>
      </c>
      <c r="B90" s="26" t="s">
        <v>222</v>
      </c>
      <c r="C90" s="27" t="s">
        <v>8639</v>
      </c>
      <c r="D90" s="28" t="s">
        <v>8641</v>
      </c>
      <c r="E90" s="30" t="s">
        <v>64</v>
      </c>
      <c r="F90" s="30" t="s">
        <v>41</v>
      </c>
      <c r="G90" s="30" t="s">
        <v>152</v>
      </c>
      <c r="H90" s="31" t="s">
        <v>347</v>
      </c>
      <c r="I90" s="31" t="s">
        <v>8642</v>
      </c>
      <c r="J90" s="31" t="s">
        <v>8643</v>
      </c>
      <c r="K90" s="31" t="s">
        <v>8643</v>
      </c>
      <c r="L90" s="31" t="s">
        <v>280</v>
      </c>
      <c r="M90" s="31" t="s">
        <v>8645</v>
      </c>
      <c r="N90" s="31" t="s">
        <v>257</v>
      </c>
      <c r="O90" s="31" t="s">
        <v>8647</v>
      </c>
      <c r="P90" s="30" t="s">
        <v>153</v>
      </c>
      <c r="Q90" s="31" t="s">
        <v>8648</v>
      </c>
      <c r="R90" s="31" t="s">
        <v>8649</v>
      </c>
      <c r="S90" s="31">
        <v>7112.0</v>
      </c>
      <c r="T90" s="44" t="s">
        <v>171</v>
      </c>
      <c r="U90" s="28" t="s">
        <v>8650</v>
      </c>
      <c r="V90" s="28" t="s">
        <v>8651</v>
      </c>
      <c r="W90" s="28" t="s">
        <v>8652</v>
      </c>
      <c r="X90" s="28" t="s">
        <v>8654</v>
      </c>
      <c r="Y90" s="40">
        <v>45679.0</v>
      </c>
      <c r="Z90" s="40">
        <v>45695.0</v>
      </c>
      <c r="AA90" s="28" t="s">
        <v>1271</v>
      </c>
      <c r="AB90" s="31" t="s">
        <v>278</v>
      </c>
      <c r="AC90" s="42">
        <v>1.0</v>
      </c>
      <c r="AD90" s="31" t="s">
        <v>278</v>
      </c>
      <c r="AE90" s="31" t="s">
        <v>280</v>
      </c>
      <c r="AF90" s="83" t="s">
        <v>5846</v>
      </c>
      <c r="AG90" s="44" t="s">
        <v>53</v>
      </c>
      <c r="AH90" s="30" t="s">
        <v>77</v>
      </c>
      <c r="AI90" s="42">
        <v>2927.53</v>
      </c>
      <c r="AJ90" s="42" t="s">
        <v>257</v>
      </c>
      <c r="AK90" s="42" t="s">
        <v>257</v>
      </c>
      <c r="AL90" s="42" t="s">
        <v>257</v>
      </c>
      <c r="AM90" s="45" t="s">
        <v>507</v>
      </c>
      <c r="AN90" s="31" t="s">
        <v>278</v>
      </c>
      <c r="AO90" s="31" t="s">
        <v>278</v>
      </c>
      <c r="AP90" s="31" t="s">
        <v>278</v>
      </c>
      <c r="AQ90" s="31" t="s">
        <v>278</v>
      </c>
      <c r="AR90" s="31" t="s">
        <v>278</v>
      </c>
      <c r="AS90" s="31" t="s">
        <v>278</v>
      </c>
      <c r="AT90" s="31" t="s">
        <v>278</v>
      </c>
      <c r="AU90" s="31" t="s">
        <v>278</v>
      </c>
      <c r="AV90" s="31" t="s">
        <v>278</v>
      </c>
      <c r="AW90" s="31" t="s">
        <v>278</v>
      </c>
      <c r="AX90" s="31" t="s">
        <v>278</v>
      </c>
      <c r="AY90" s="31" t="s">
        <v>278</v>
      </c>
      <c r="AZ90" s="31" t="s">
        <v>278</v>
      </c>
      <c r="BA90" s="31" t="s">
        <v>278</v>
      </c>
      <c r="BB90" s="31" t="s">
        <v>278</v>
      </c>
      <c r="BC90" s="31" t="s">
        <v>278</v>
      </c>
      <c r="BD90" s="31" t="s">
        <v>278</v>
      </c>
      <c r="BE90" s="31" t="s">
        <v>278</v>
      </c>
      <c r="BF90" s="31" t="s">
        <v>278</v>
      </c>
      <c r="BG90" s="31" t="s">
        <v>278</v>
      </c>
      <c r="BH90" s="31" t="s">
        <v>278</v>
      </c>
      <c r="BI90" s="31" t="s">
        <v>278</v>
      </c>
      <c r="BJ90" s="31" t="s">
        <v>278</v>
      </c>
      <c r="BK90" s="31" t="s">
        <v>278</v>
      </c>
      <c r="BL90" s="31" t="s">
        <v>278</v>
      </c>
      <c r="BM90" s="31" t="s">
        <v>278</v>
      </c>
      <c r="BN90" s="31" t="s">
        <v>278</v>
      </c>
      <c r="BO90" s="31" t="s">
        <v>278</v>
      </c>
      <c r="BP90" s="31" t="s">
        <v>278</v>
      </c>
      <c r="BQ90" s="31" t="s">
        <v>278</v>
      </c>
      <c r="BR90" s="28" t="s">
        <v>8663</v>
      </c>
      <c r="BS90" s="28" t="s">
        <v>8664</v>
      </c>
      <c r="BT90" s="44" t="s">
        <v>278</v>
      </c>
      <c r="BU90" s="44" t="s">
        <v>53</v>
      </c>
      <c r="BV90" s="44" t="s">
        <v>53</v>
      </c>
      <c r="BW90" s="31" t="s">
        <v>325</v>
      </c>
      <c r="BX90" s="31" t="s">
        <v>59</v>
      </c>
      <c r="BY90" s="49">
        <v>2025.0</v>
      </c>
      <c r="BZ90" s="52"/>
      <c r="CA90" s="52"/>
      <c r="CB90" s="93" t="str">
        <f t="shared" si="1"/>
        <v>Sin comentarios</v>
      </c>
      <c r="CC90" s="52">
        <f t="shared" si="2"/>
        <v>0</v>
      </c>
      <c r="CD90" s="53" t="s">
        <v>254</v>
      </c>
      <c r="CE90" s="54" t="s">
        <v>254</v>
      </c>
      <c r="CF90" s="408">
        <v>46185.0</v>
      </c>
    </row>
    <row r="91" ht="22.5" customHeight="1">
      <c r="A91" s="26" t="s">
        <v>219</v>
      </c>
      <c r="B91" s="26" t="s">
        <v>222</v>
      </c>
      <c r="C91" s="27" t="s">
        <v>8672</v>
      </c>
      <c r="D91" s="28" t="s">
        <v>8673</v>
      </c>
      <c r="E91" s="30" t="s">
        <v>39</v>
      </c>
      <c r="F91" s="30" t="s">
        <v>66</v>
      </c>
      <c r="G91" s="30" t="s">
        <v>152</v>
      </c>
      <c r="H91" s="31" t="s">
        <v>6151</v>
      </c>
      <c r="I91" s="31" t="s">
        <v>8675</v>
      </c>
      <c r="J91" s="31" t="s">
        <v>8677</v>
      </c>
      <c r="K91" s="31" t="s">
        <v>8677</v>
      </c>
      <c r="L91" s="31" t="s">
        <v>280</v>
      </c>
      <c r="M91" s="31" t="s">
        <v>8472</v>
      </c>
      <c r="N91" s="31" t="s">
        <v>459</v>
      </c>
      <c r="O91" s="31" t="s">
        <v>6155</v>
      </c>
      <c r="P91" s="30" t="s">
        <v>153</v>
      </c>
      <c r="Q91" s="31" t="s">
        <v>8681</v>
      </c>
      <c r="R91" s="31" t="s">
        <v>6157</v>
      </c>
      <c r="S91" s="31">
        <v>8412.0</v>
      </c>
      <c r="T91" s="44" t="s">
        <v>344</v>
      </c>
      <c r="U91" s="28" t="s">
        <v>8683</v>
      </c>
      <c r="V91" s="28" t="s">
        <v>8684</v>
      </c>
      <c r="W91" s="28" t="s">
        <v>8686</v>
      </c>
      <c r="X91" s="28" t="s">
        <v>8687</v>
      </c>
      <c r="Y91" s="40">
        <v>45686.0</v>
      </c>
      <c r="Z91" s="40">
        <v>45702.0</v>
      </c>
      <c r="AA91" s="28" t="s">
        <v>6165</v>
      </c>
      <c r="AB91" s="31" t="s">
        <v>278</v>
      </c>
      <c r="AC91" s="42">
        <v>1.0</v>
      </c>
      <c r="AD91" s="31" t="s">
        <v>278</v>
      </c>
      <c r="AE91" s="31" t="s">
        <v>280</v>
      </c>
      <c r="AF91" s="83" t="s">
        <v>48</v>
      </c>
      <c r="AG91" s="44" t="s">
        <v>53</v>
      </c>
      <c r="AH91" s="30" t="s">
        <v>77</v>
      </c>
      <c r="AI91" s="42">
        <v>1119.75</v>
      </c>
      <c r="AJ91" s="42" t="s">
        <v>257</v>
      </c>
      <c r="AK91" s="42" t="s">
        <v>257</v>
      </c>
      <c r="AL91" s="42" t="s">
        <v>257</v>
      </c>
      <c r="AM91" s="45" t="s">
        <v>336</v>
      </c>
      <c r="AN91" s="31" t="s">
        <v>278</v>
      </c>
      <c r="AO91" s="31" t="s">
        <v>278</v>
      </c>
      <c r="AP91" s="31" t="s">
        <v>278</v>
      </c>
      <c r="AQ91" s="31" t="s">
        <v>278</v>
      </c>
      <c r="AR91" s="31" t="s">
        <v>278</v>
      </c>
      <c r="AS91" s="31" t="s">
        <v>278</v>
      </c>
      <c r="AT91" s="31" t="s">
        <v>278</v>
      </c>
      <c r="AU91" s="31" t="s">
        <v>278</v>
      </c>
      <c r="AV91" s="31" t="s">
        <v>278</v>
      </c>
      <c r="AW91" s="31" t="s">
        <v>278</v>
      </c>
      <c r="AX91" s="31" t="s">
        <v>278</v>
      </c>
      <c r="AY91" s="31" t="s">
        <v>278</v>
      </c>
      <c r="AZ91" s="31" t="s">
        <v>278</v>
      </c>
      <c r="BA91" s="31" t="s">
        <v>278</v>
      </c>
      <c r="BB91" s="31" t="s">
        <v>278</v>
      </c>
      <c r="BC91" s="31" t="s">
        <v>278</v>
      </c>
      <c r="BD91" s="31" t="s">
        <v>278</v>
      </c>
      <c r="BE91" s="31" t="s">
        <v>278</v>
      </c>
      <c r="BF91" s="31" t="s">
        <v>278</v>
      </c>
      <c r="BG91" s="31" t="s">
        <v>278</v>
      </c>
      <c r="BH91" s="31" t="s">
        <v>278</v>
      </c>
      <c r="BI91" s="31" t="s">
        <v>278</v>
      </c>
      <c r="BJ91" s="31" t="s">
        <v>278</v>
      </c>
      <c r="BK91" s="31" t="s">
        <v>278</v>
      </c>
      <c r="BL91" s="31" t="s">
        <v>278</v>
      </c>
      <c r="BM91" s="31" t="s">
        <v>278</v>
      </c>
      <c r="BN91" s="31" t="s">
        <v>278</v>
      </c>
      <c r="BO91" s="31" t="s">
        <v>278</v>
      </c>
      <c r="BP91" s="31" t="s">
        <v>278</v>
      </c>
      <c r="BQ91" s="31" t="s">
        <v>278</v>
      </c>
      <c r="BR91" s="28" t="s">
        <v>8697</v>
      </c>
      <c r="BS91" s="28" t="s">
        <v>8699</v>
      </c>
      <c r="BT91" s="44" t="s">
        <v>278</v>
      </c>
      <c r="BU91" s="44" t="s">
        <v>323</v>
      </c>
      <c r="BV91" s="44" t="s">
        <v>323</v>
      </c>
      <c r="BW91" s="31" t="s">
        <v>325</v>
      </c>
      <c r="BX91" s="31" t="s">
        <v>59</v>
      </c>
      <c r="BY91" s="49">
        <v>2025.0</v>
      </c>
      <c r="BZ91" s="52"/>
      <c r="CA91" s="52"/>
      <c r="CB91" s="93" t="str">
        <f t="shared" si="1"/>
        <v>Sin comentarios</v>
      </c>
      <c r="CC91" s="52">
        <f t="shared" si="2"/>
        <v>0</v>
      </c>
      <c r="CD91" s="53" t="s">
        <v>254</v>
      </c>
      <c r="CE91" s="54" t="s">
        <v>254</v>
      </c>
      <c r="CF91" s="408">
        <v>46185.0</v>
      </c>
    </row>
    <row r="92" ht="22.5" customHeight="1">
      <c r="A92" s="26" t="s">
        <v>219</v>
      </c>
      <c r="B92" s="26" t="s">
        <v>222</v>
      </c>
      <c r="C92" s="27" t="s">
        <v>8701</v>
      </c>
      <c r="D92" s="28" t="s">
        <v>8702</v>
      </c>
      <c r="E92" s="30" t="s">
        <v>39</v>
      </c>
      <c r="F92" s="30" t="s">
        <v>66</v>
      </c>
      <c r="G92" s="30" t="s">
        <v>152</v>
      </c>
      <c r="H92" s="31" t="s">
        <v>6151</v>
      </c>
      <c r="I92" s="31" t="s">
        <v>8703</v>
      </c>
      <c r="J92" s="31" t="s">
        <v>8704</v>
      </c>
      <c r="K92" s="31" t="s">
        <v>8704</v>
      </c>
      <c r="L92" s="31" t="s">
        <v>280</v>
      </c>
      <c r="M92" s="31" t="s">
        <v>458</v>
      </c>
      <c r="N92" s="31" t="s">
        <v>459</v>
      </c>
      <c r="O92" s="31" t="s">
        <v>6256</v>
      </c>
      <c r="P92" s="30" t="s">
        <v>153</v>
      </c>
      <c r="Q92" s="31" t="s">
        <v>8709</v>
      </c>
      <c r="R92" s="31" t="s">
        <v>461</v>
      </c>
      <c r="S92" s="31">
        <v>8413.0</v>
      </c>
      <c r="T92" s="44" t="s">
        <v>339</v>
      </c>
      <c r="U92" s="28" t="s">
        <v>8712</v>
      </c>
      <c r="V92" s="28" t="s">
        <v>8713</v>
      </c>
      <c r="W92" s="28" t="s">
        <v>8714</v>
      </c>
      <c r="X92" s="28" t="s">
        <v>8716</v>
      </c>
      <c r="Y92" s="40">
        <v>45698.0</v>
      </c>
      <c r="Z92" s="40">
        <v>45734.0</v>
      </c>
      <c r="AA92" s="28" t="s">
        <v>6165</v>
      </c>
      <c r="AB92" s="31" t="s">
        <v>278</v>
      </c>
      <c r="AC92" s="42">
        <v>1.0</v>
      </c>
      <c r="AD92" s="31" t="s">
        <v>278</v>
      </c>
      <c r="AE92" s="31" t="s">
        <v>280</v>
      </c>
      <c r="AF92" s="83" t="s">
        <v>48</v>
      </c>
      <c r="AG92" s="44" t="s">
        <v>53</v>
      </c>
      <c r="AH92" s="30" t="s">
        <v>77</v>
      </c>
      <c r="AI92" s="42">
        <v>2723.95</v>
      </c>
      <c r="AJ92" s="42" t="s">
        <v>257</v>
      </c>
      <c r="AK92" s="42" t="s">
        <v>257</v>
      </c>
      <c r="AL92" s="42" t="s">
        <v>257</v>
      </c>
      <c r="AM92" s="45" t="s">
        <v>291</v>
      </c>
      <c r="AN92" s="31" t="s">
        <v>278</v>
      </c>
      <c r="AO92" s="31" t="s">
        <v>278</v>
      </c>
      <c r="AP92" s="31" t="s">
        <v>278</v>
      </c>
      <c r="AQ92" s="31" t="s">
        <v>278</v>
      </c>
      <c r="AR92" s="31" t="s">
        <v>278</v>
      </c>
      <c r="AS92" s="31" t="s">
        <v>278</v>
      </c>
      <c r="AT92" s="31" t="s">
        <v>278</v>
      </c>
      <c r="AU92" s="31" t="s">
        <v>278</v>
      </c>
      <c r="AV92" s="31" t="s">
        <v>278</v>
      </c>
      <c r="AW92" s="31" t="s">
        <v>278</v>
      </c>
      <c r="AX92" s="31" t="s">
        <v>278</v>
      </c>
      <c r="AY92" s="31" t="s">
        <v>278</v>
      </c>
      <c r="AZ92" s="31" t="s">
        <v>278</v>
      </c>
      <c r="BA92" s="31" t="s">
        <v>278</v>
      </c>
      <c r="BB92" s="31" t="s">
        <v>278</v>
      </c>
      <c r="BC92" s="31" t="s">
        <v>278</v>
      </c>
      <c r="BD92" s="31" t="s">
        <v>278</v>
      </c>
      <c r="BE92" s="31" t="s">
        <v>278</v>
      </c>
      <c r="BF92" s="31" t="s">
        <v>278</v>
      </c>
      <c r="BG92" s="31" t="s">
        <v>278</v>
      </c>
      <c r="BH92" s="31" t="s">
        <v>278</v>
      </c>
      <c r="BI92" s="31" t="s">
        <v>278</v>
      </c>
      <c r="BJ92" s="31" t="s">
        <v>278</v>
      </c>
      <c r="BK92" s="31" t="s">
        <v>278</v>
      </c>
      <c r="BL92" s="31" t="s">
        <v>278</v>
      </c>
      <c r="BM92" s="31" t="s">
        <v>278</v>
      </c>
      <c r="BN92" s="31" t="s">
        <v>278</v>
      </c>
      <c r="BO92" s="31" t="s">
        <v>278</v>
      </c>
      <c r="BP92" s="31" t="s">
        <v>278</v>
      </c>
      <c r="BQ92" s="31" t="s">
        <v>278</v>
      </c>
      <c r="BR92" s="28" t="s">
        <v>8730</v>
      </c>
      <c r="BS92" s="28" t="s">
        <v>8731</v>
      </c>
      <c r="BT92" s="44" t="s">
        <v>278</v>
      </c>
      <c r="BU92" s="44" t="s">
        <v>323</v>
      </c>
      <c r="BV92" s="44" t="s">
        <v>323</v>
      </c>
      <c r="BW92" s="31" t="s">
        <v>325</v>
      </c>
      <c r="BX92" s="31" t="s">
        <v>59</v>
      </c>
      <c r="BY92" s="49">
        <v>2025.0</v>
      </c>
      <c r="BZ92" s="52"/>
      <c r="CA92" s="52"/>
      <c r="CB92" s="93" t="str">
        <f t="shared" si="1"/>
        <v>Sin comentarios</v>
      </c>
      <c r="CC92" s="52">
        <f t="shared" si="2"/>
        <v>0</v>
      </c>
      <c r="CD92" s="53" t="s">
        <v>254</v>
      </c>
      <c r="CE92" s="54" t="s">
        <v>254</v>
      </c>
      <c r="CF92" s="408">
        <v>46185.0</v>
      </c>
    </row>
    <row r="93" ht="22.5" customHeight="1">
      <c r="A93" s="26" t="s">
        <v>219</v>
      </c>
      <c r="B93" s="26" t="s">
        <v>222</v>
      </c>
      <c r="C93" s="27" t="s">
        <v>8738</v>
      </c>
      <c r="D93" s="28" t="s">
        <v>8740</v>
      </c>
      <c r="E93" s="30" t="s">
        <v>39</v>
      </c>
      <c r="F93" s="30" t="s">
        <v>66</v>
      </c>
      <c r="G93" s="30" t="s">
        <v>152</v>
      </c>
      <c r="H93" s="31" t="s">
        <v>6151</v>
      </c>
      <c r="I93" s="31" t="s">
        <v>8741</v>
      </c>
      <c r="J93" s="31" t="s">
        <v>8742</v>
      </c>
      <c r="K93" s="31" t="s">
        <v>8742</v>
      </c>
      <c r="L93" s="31" t="s">
        <v>280</v>
      </c>
      <c r="M93" s="31" t="s">
        <v>458</v>
      </c>
      <c r="N93" s="31" t="s">
        <v>459</v>
      </c>
      <c r="O93" s="31" t="s">
        <v>6256</v>
      </c>
      <c r="P93" s="30" t="s">
        <v>153</v>
      </c>
      <c r="Q93" s="31" t="s">
        <v>8743</v>
      </c>
      <c r="R93" s="31" t="s">
        <v>461</v>
      </c>
      <c r="S93" s="31">
        <v>8413.0</v>
      </c>
      <c r="T93" s="44" t="s">
        <v>154</v>
      </c>
      <c r="U93" s="28" t="s">
        <v>8744</v>
      </c>
      <c r="V93" s="28" t="s">
        <v>8745</v>
      </c>
      <c r="W93" s="28" t="s">
        <v>8746</v>
      </c>
      <c r="X93" s="28" t="s">
        <v>8747</v>
      </c>
      <c r="Y93" s="40">
        <v>45698.0</v>
      </c>
      <c r="Z93" s="40">
        <v>45734.0</v>
      </c>
      <c r="AA93" s="28" t="s">
        <v>6165</v>
      </c>
      <c r="AB93" s="31" t="s">
        <v>278</v>
      </c>
      <c r="AC93" s="42">
        <v>1.0</v>
      </c>
      <c r="AD93" s="31" t="s">
        <v>278</v>
      </c>
      <c r="AE93" s="31" t="s">
        <v>280</v>
      </c>
      <c r="AF93" s="83" t="s">
        <v>48</v>
      </c>
      <c r="AG93" s="44" t="s">
        <v>53</v>
      </c>
      <c r="AH93" s="30" t="s">
        <v>77</v>
      </c>
      <c r="AI93" s="42">
        <v>5502.65</v>
      </c>
      <c r="AJ93" s="42" t="s">
        <v>257</v>
      </c>
      <c r="AK93" s="42" t="s">
        <v>257</v>
      </c>
      <c r="AL93" s="42" t="s">
        <v>257</v>
      </c>
      <c r="AM93" s="45" t="s">
        <v>291</v>
      </c>
      <c r="AN93" s="31" t="s">
        <v>278</v>
      </c>
      <c r="AO93" s="31" t="s">
        <v>278</v>
      </c>
      <c r="AP93" s="31" t="s">
        <v>278</v>
      </c>
      <c r="AQ93" s="31" t="s">
        <v>278</v>
      </c>
      <c r="AR93" s="31" t="s">
        <v>278</v>
      </c>
      <c r="AS93" s="31" t="s">
        <v>278</v>
      </c>
      <c r="AT93" s="31" t="s">
        <v>278</v>
      </c>
      <c r="AU93" s="31" t="s">
        <v>278</v>
      </c>
      <c r="AV93" s="31" t="s">
        <v>278</v>
      </c>
      <c r="AW93" s="31" t="s">
        <v>278</v>
      </c>
      <c r="AX93" s="31" t="s">
        <v>278</v>
      </c>
      <c r="AY93" s="31" t="s">
        <v>278</v>
      </c>
      <c r="AZ93" s="31" t="s">
        <v>278</v>
      </c>
      <c r="BA93" s="31" t="s">
        <v>278</v>
      </c>
      <c r="BB93" s="31" t="s">
        <v>278</v>
      </c>
      <c r="BC93" s="31" t="s">
        <v>278</v>
      </c>
      <c r="BD93" s="31" t="s">
        <v>278</v>
      </c>
      <c r="BE93" s="31" t="s">
        <v>278</v>
      </c>
      <c r="BF93" s="31" t="s">
        <v>278</v>
      </c>
      <c r="BG93" s="31" t="s">
        <v>278</v>
      </c>
      <c r="BH93" s="31" t="s">
        <v>278</v>
      </c>
      <c r="BI93" s="31" t="s">
        <v>278</v>
      </c>
      <c r="BJ93" s="31" t="s">
        <v>278</v>
      </c>
      <c r="BK93" s="31" t="s">
        <v>278</v>
      </c>
      <c r="BL93" s="31" t="s">
        <v>278</v>
      </c>
      <c r="BM93" s="31" t="s">
        <v>278</v>
      </c>
      <c r="BN93" s="31" t="s">
        <v>278</v>
      </c>
      <c r="BO93" s="31" t="s">
        <v>278</v>
      </c>
      <c r="BP93" s="31" t="s">
        <v>278</v>
      </c>
      <c r="BQ93" s="31" t="s">
        <v>278</v>
      </c>
      <c r="BR93" s="28" t="s">
        <v>8766</v>
      </c>
      <c r="BS93" s="28" t="s">
        <v>8767</v>
      </c>
      <c r="BT93" s="44" t="s">
        <v>278</v>
      </c>
      <c r="BU93" s="44" t="s">
        <v>323</v>
      </c>
      <c r="BV93" s="44" t="s">
        <v>323</v>
      </c>
      <c r="BW93" s="31" t="s">
        <v>325</v>
      </c>
      <c r="BX93" s="31" t="s">
        <v>59</v>
      </c>
      <c r="BY93" s="49">
        <v>2025.0</v>
      </c>
      <c r="BZ93" s="52"/>
      <c r="CA93" s="52"/>
      <c r="CB93" s="93" t="str">
        <f t="shared" si="1"/>
        <v>Sin comentarios</v>
      </c>
      <c r="CC93" s="52">
        <f t="shared" si="2"/>
        <v>0</v>
      </c>
      <c r="CD93" s="53" t="s">
        <v>254</v>
      </c>
      <c r="CE93" s="54" t="s">
        <v>254</v>
      </c>
      <c r="CF93" s="408">
        <v>46185.0</v>
      </c>
    </row>
    <row r="94" ht="22.5" customHeight="1">
      <c r="A94" s="26" t="s">
        <v>219</v>
      </c>
      <c r="B94" s="26" t="s">
        <v>222</v>
      </c>
      <c r="C94" s="27" t="s">
        <v>8772</v>
      </c>
      <c r="D94" s="28" t="s">
        <v>8774</v>
      </c>
      <c r="E94" s="30" t="s">
        <v>39</v>
      </c>
      <c r="F94" s="30" t="s">
        <v>66</v>
      </c>
      <c r="G94" s="30" t="s">
        <v>152</v>
      </c>
      <c r="H94" s="31" t="s">
        <v>6151</v>
      </c>
      <c r="I94" s="31" t="s">
        <v>8775</v>
      </c>
      <c r="J94" s="31" t="s">
        <v>8776</v>
      </c>
      <c r="K94" s="31" t="s">
        <v>8776</v>
      </c>
      <c r="L94" s="31" t="s">
        <v>280</v>
      </c>
      <c r="M94" s="31" t="s">
        <v>458</v>
      </c>
      <c r="N94" s="31" t="s">
        <v>459</v>
      </c>
      <c r="O94" s="31" t="s">
        <v>6256</v>
      </c>
      <c r="P94" s="30" t="s">
        <v>153</v>
      </c>
      <c r="Q94" s="31" t="s">
        <v>8777</v>
      </c>
      <c r="R94" s="31" t="s">
        <v>461</v>
      </c>
      <c r="S94" s="31">
        <v>8413.0</v>
      </c>
      <c r="T94" s="44" t="s">
        <v>339</v>
      </c>
      <c r="U94" s="28" t="s">
        <v>8778</v>
      </c>
      <c r="V94" s="28" t="s">
        <v>8779</v>
      </c>
      <c r="W94" s="28" t="s">
        <v>8780</v>
      </c>
      <c r="X94" s="28" t="s">
        <v>8781</v>
      </c>
      <c r="Y94" s="40">
        <v>45694.0</v>
      </c>
      <c r="Z94" s="40">
        <v>45734.0</v>
      </c>
      <c r="AA94" s="28" t="s">
        <v>6165</v>
      </c>
      <c r="AB94" s="31" t="s">
        <v>278</v>
      </c>
      <c r="AC94" s="42">
        <v>1.0</v>
      </c>
      <c r="AD94" s="31" t="s">
        <v>278</v>
      </c>
      <c r="AE94" s="31" t="s">
        <v>280</v>
      </c>
      <c r="AF94" s="83" t="s">
        <v>48</v>
      </c>
      <c r="AG94" s="44" t="s">
        <v>53</v>
      </c>
      <c r="AH94" s="30" t="s">
        <v>77</v>
      </c>
      <c r="AI94" s="42">
        <v>35940.81</v>
      </c>
      <c r="AJ94" s="42" t="s">
        <v>257</v>
      </c>
      <c r="AK94" s="42" t="s">
        <v>257</v>
      </c>
      <c r="AL94" s="42" t="s">
        <v>257</v>
      </c>
      <c r="AM94" s="45" t="s">
        <v>291</v>
      </c>
      <c r="AN94" s="31" t="s">
        <v>278</v>
      </c>
      <c r="AO94" s="31" t="s">
        <v>278</v>
      </c>
      <c r="AP94" s="31" t="s">
        <v>278</v>
      </c>
      <c r="AQ94" s="31" t="s">
        <v>278</v>
      </c>
      <c r="AR94" s="31" t="s">
        <v>278</v>
      </c>
      <c r="AS94" s="31" t="s">
        <v>278</v>
      </c>
      <c r="AT94" s="31" t="s">
        <v>278</v>
      </c>
      <c r="AU94" s="31" t="s">
        <v>278</v>
      </c>
      <c r="AV94" s="31" t="s">
        <v>278</v>
      </c>
      <c r="AW94" s="31" t="s">
        <v>278</v>
      </c>
      <c r="AX94" s="31" t="s">
        <v>278</v>
      </c>
      <c r="AY94" s="31" t="s">
        <v>278</v>
      </c>
      <c r="AZ94" s="31" t="s">
        <v>278</v>
      </c>
      <c r="BA94" s="31" t="s">
        <v>278</v>
      </c>
      <c r="BB94" s="31" t="s">
        <v>278</v>
      </c>
      <c r="BC94" s="31" t="s">
        <v>278</v>
      </c>
      <c r="BD94" s="31" t="s">
        <v>278</v>
      </c>
      <c r="BE94" s="31" t="s">
        <v>278</v>
      </c>
      <c r="BF94" s="31" t="s">
        <v>278</v>
      </c>
      <c r="BG94" s="31" t="s">
        <v>278</v>
      </c>
      <c r="BH94" s="31" t="s">
        <v>278</v>
      </c>
      <c r="BI94" s="31" t="s">
        <v>278</v>
      </c>
      <c r="BJ94" s="31" t="s">
        <v>278</v>
      </c>
      <c r="BK94" s="31" t="s">
        <v>278</v>
      </c>
      <c r="BL94" s="31" t="s">
        <v>278</v>
      </c>
      <c r="BM94" s="31" t="s">
        <v>278</v>
      </c>
      <c r="BN94" s="31" t="s">
        <v>278</v>
      </c>
      <c r="BO94" s="31" t="s">
        <v>278</v>
      </c>
      <c r="BP94" s="31" t="s">
        <v>278</v>
      </c>
      <c r="BQ94" s="31" t="s">
        <v>278</v>
      </c>
      <c r="BR94" s="28" t="s">
        <v>8784</v>
      </c>
      <c r="BS94" s="28" t="s">
        <v>8785</v>
      </c>
      <c r="BT94" s="44" t="s">
        <v>278</v>
      </c>
      <c r="BU94" s="44" t="s">
        <v>323</v>
      </c>
      <c r="BV94" s="44" t="s">
        <v>323</v>
      </c>
      <c r="BW94" s="31" t="s">
        <v>325</v>
      </c>
      <c r="BX94" s="31" t="s">
        <v>59</v>
      </c>
      <c r="BY94" s="49">
        <v>2025.0</v>
      </c>
      <c r="BZ94" s="52"/>
      <c r="CA94" s="52"/>
      <c r="CB94" s="93" t="str">
        <f t="shared" si="1"/>
        <v>Sin comentarios</v>
      </c>
      <c r="CC94" s="52">
        <f t="shared" si="2"/>
        <v>0</v>
      </c>
      <c r="CD94" s="53" t="s">
        <v>254</v>
      </c>
      <c r="CE94" s="54" t="s">
        <v>254</v>
      </c>
      <c r="CF94" s="408">
        <v>46185.0</v>
      </c>
    </row>
    <row r="95" ht="22.5" customHeight="1">
      <c r="A95" s="26" t="s">
        <v>219</v>
      </c>
      <c r="B95" s="26" t="s">
        <v>222</v>
      </c>
      <c r="C95" s="27" t="s">
        <v>8786</v>
      </c>
      <c r="D95" s="28" t="s">
        <v>8787</v>
      </c>
      <c r="E95" s="30" t="s">
        <v>39</v>
      </c>
      <c r="F95" s="30" t="s">
        <v>66</v>
      </c>
      <c r="G95" s="30" t="s">
        <v>152</v>
      </c>
      <c r="H95" s="31" t="s">
        <v>6151</v>
      </c>
      <c r="I95" s="31" t="s">
        <v>8788</v>
      </c>
      <c r="J95" s="31" t="s">
        <v>8790</v>
      </c>
      <c r="K95" s="31" t="s">
        <v>8790</v>
      </c>
      <c r="L95" s="31" t="s">
        <v>280</v>
      </c>
      <c r="M95" s="31" t="s">
        <v>458</v>
      </c>
      <c r="N95" s="31" t="s">
        <v>459</v>
      </c>
      <c r="O95" s="31" t="s">
        <v>6256</v>
      </c>
      <c r="P95" s="30" t="s">
        <v>153</v>
      </c>
      <c r="Q95" s="31" t="s">
        <v>8792</v>
      </c>
      <c r="R95" s="31" t="s">
        <v>461</v>
      </c>
      <c r="S95" s="31">
        <v>8413.0</v>
      </c>
      <c r="T95" s="44" t="s">
        <v>235</v>
      </c>
      <c r="U95" s="28" t="s">
        <v>8793</v>
      </c>
      <c r="V95" s="28" t="s">
        <v>8794</v>
      </c>
      <c r="W95" s="28" t="s">
        <v>8795</v>
      </c>
      <c r="X95" s="28" t="s">
        <v>8796</v>
      </c>
      <c r="Y95" s="40">
        <v>45698.0</v>
      </c>
      <c r="Z95" s="40">
        <v>45734.0</v>
      </c>
      <c r="AA95" s="28" t="s">
        <v>6165</v>
      </c>
      <c r="AB95" s="31" t="s">
        <v>278</v>
      </c>
      <c r="AC95" s="42">
        <v>1.0</v>
      </c>
      <c r="AD95" s="31" t="s">
        <v>278</v>
      </c>
      <c r="AE95" s="31" t="s">
        <v>280</v>
      </c>
      <c r="AF95" s="83" t="s">
        <v>48</v>
      </c>
      <c r="AG95" s="44" t="s">
        <v>53</v>
      </c>
      <c r="AH95" s="30" t="s">
        <v>77</v>
      </c>
      <c r="AI95" s="42">
        <v>54132.83</v>
      </c>
      <c r="AJ95" s="42" t="s">
        <v>257</v>
      </c>
      <c r="AK95" s="42" t="s">
        <v>257</v>
      </c>
      <c r="AL95" s="42" t="s">
        <v>257</v>
      </c>
      <c r="AM95" s="45" t="s">
        <v>291</v>
      </c>
      <c r="AN95" s="31" t="s">
        <v>278</v>
      </c>
      <c r="AO95" s="31" t="s">
        <v>278</v>
      </c>
      <c r="AP95" s="31" t="s">
        <v>278</v>
      </c>
      <c r="AQ95" s="31" t="s">
        <v>278</v>
      </c>
      <c r="AR95" s="31" t="s">
        <v>278</v>
      </c>
      <c r="AS95" s="31" t="s">
        <v>278</v>
      </c>
      <c r="AT95" s="31" t="s">
        <v>278</v>
      </c>
      <c r="AU95" s="31" t="s">
        <v>278</v>
      </c>
      <c r="AV95" s="31" t="s">
        <v>278</v>
      </c>
      <c r="AW95" s="31" t="s">
        <v>278</v>
      </c>
      <c r="AX95" s="31" t="s">
        <v>278</v>
      </c>
      <c r="AY95" s="31" t="s">
        <v>278</v>
      </c>
      <c r="AZ95" s="31" t="s">
        <v>278</v>
      </c>
      <c r="BA95" s="31" t="s">
        <v>278</v>
      </c>
      <c r="BB95" s="31" t="s">
        <v>278</v>
      </c>
      <c r="BC95" s="31" t="s">
        <v>278</v>
      </c>
      <c r="BD95" s="31" t="s">
        <v>278</v>
      </c>
      <c r="BE95" s="31" t="s">
        <v>278</v>
      </c>
      <c r="BF95" s="31" t="s">
        <v>278</v>
      </c>
      <c r="BG95" s="31" t="s">
        <v>278</v>
      </c>
      <c r="BH95" s="31" t="s">
        <v>278</v>
      </c>
      <c r="BI95" s="31" t="s">
        <v>278</v>
      </c>
      <c r="BJ95" s="31" t="s">
        <v>278</v>
      </c>
      <c r="BK95" s="31" t="s">
        <v>278</v>
      </c>
      <c r="BL95" s="31" t="s">
        <v>278</v>
      </c>
      <c r="BM95" s="31" t="s">
        <v>278</v>
      </c>
      <c r="BN95" s="31" t="s">
        <v>278</v>
      </c>
      <c r="BO95" s="31" t="s">
        <v>278</v>
      </c>
      <c r="BP95" s="31" t="s">
        <v>278</v>
      </c>
      <c r="BQ95" s="31" t="s">
        <v>278</v>
      </c>
      <c r="BR95" s="28" t="s">
        <v>8817</v>
      </c>
      <c r="BS95" s="28" t="s">
        <v>8818</v>
      </c>
      <c r="BT95" s="44" t="s">
        <v>278</v>
      </c>
      <c r="BU95" s="44" t="s">
        <v>323</v>
      </c>
      <c r="BV95" s="44" t="s">
        <v>323</v>
      </c>
      <c r="BW95" s="31" t="s">
        <v>325</v>
      </c>
      <c r="BX95" s="31" t="s">
        <v>59</v>
      </c>
      <c r="BY95" s="49">
        <v>2025.0</v>
      </c>
      <c r="BZ95" s="52"/>
      <c r="CA95" s="52"/>
      <c r="CB95" s="93" t="str">
        <f t="shared" si="1"/>
        <v>Sin comentarios</v>
      </c>
      <c r="CC95" s="52">
        <f t="shared" si="2"/>
        <v>0</v>
      </c>
      <c r="CD95" s="53" t="s">
        <v>254</v>
      </c>
      <c r="CE95" s="54" t="s">
        <v>254</v>
      </c>
      <c r="CF95" s="408">
        <v>46185.0</v>
      </c>
    </row>
    <row r="96" ht="22.5" customHeight="1">
      <c r="A96" s="26" t="s">
        <v>219</v>
      </c>
      <c r="B96" s="26" t="s">
        <v>222</v>
      </c>
      <c r="C96" s="27" t="s">
        <v>8820</v>
      </c>
      <c r="D96" s="28" t="s">
        <v>8821</v>
      </c>
      <c r="E96" s="30" t="s">
        <v>39</v>
      </c>
      <c r="F96" s="30" t="s">
        <v>41</v>
      </c>
      <c r="G96" s="30" t="s">
        <v>152</v>
      </c>
      <c r="H96" s="31" t="s">
        <v>347</v>
      </c>
      <c r="I96" s="31" t="s">
        <v>278</v>
      </c>
      <c r="J96" s="31" t="s">
        <v>8822</v>
      </c>
      <c r="K96" s="31" t="s">
        <v>8823</v>
      </c>
      <c r="L96" s="31" t="s">
        <v>280</v>
      </c>
      <c r="M96" s="31" t="s">
        <v>8410</v>
      </c>
      <c r="N96" s="163">
        <v>9.01039835E8</v>
      </c>
      <c r="O96" s="31" t="s">
        <v>8824</v>
      </c>
      <c r="P96" s="30" t="s">
        <v>153</v>
      </c>
      <c r="Q96" s="31" t="s">
        <v>8825</v>
      </c>
      <c r="R96" s="31" t="s">
        <v>8413</v>
      </c>
      <c r="S96" s="31">
        <v>7112.0</v>
      </c>
      <c r="T96" s="44" t="s">
        <v>339</v>
      </c>
      <c r="U96" s="28" t="s">
        <v>8827</v>
      </c>
      <c r="V96" s="28" t="s">
        <v>8830</v>
      </c>
      <c r="W96" s="28" t="s">
        <v>8831</v>
      </c>
      <c r="X96" s="28" t="s">
        <v>8833</v>
      </c>
      <c r="Y96" s="40" t="s">
        <v>278</v>
      </c>
      <c r="Z96" s="40">
        <v>45722.0</v>
      </c>
      <c r="AA96" s="28" t="s">
        <v>366</v>
      </c>
      <c r="AB96" s="31" t="s">
        <v>278</v>
      </c>
      <c r="AC96" s="42">
        <v>2.0</v>
      </c>
      <c r="AD96" s="31" t="s">
        <v>278</v>
      </c>
      <c r="AE96" s="31" t="s">
        <v>624</v>
      </c>
      <c r="AF96" s="83" t="s">
        <v>5846</v>
      </c>
      <c r="AG96" s="44" t="s">
        <v>53</v>
      </c>
      <c r="AH96" s="30" t="s">
        <v>77</v>
      </c>
      <c r="AI96" s="42" t="s">
        <v>257</v>
      </c>
      <c r="AJ96" s="42" t="s">
        <v>257</v>
      </c>
      <c r="AK96" s="42" t="s">
        <v>257</v>
      </c>
      <c r="AL96" s="42" t="s">
        <v>257</v>
      </c>
      <c r="AM96" s="45" t="s">
        <v>257</v>
      </c>
      <c r="AN96" s="31" t="s">
        <v>278</v>
      </c>
      <c r="AO96" s="31" t="s">
        <v>278</v>
      </c>
      <c r="AP96" s="31" t="s">
        <v>278</v>
      </c>
      <c r="AQ96" s="31" t="s">
        <v>278</v>
      </c>
      <c r="AR96" s="31" t="s">
        <v>278</v>
      </c>
      <c r="AS96" s="31" t="s">
        <v>278</v>
      </c>
      <c r="AT96" s="31" t="s">
        <v>278</v>
      </c>
      <c r="AU96" s="31" t="s">
        <v>278</v>
      </c>
      <c r="AV96" s="31" t="s">
        <v>278</v>
      </c>
      <c r="AW96" s="31" t="s">
        <v>278</v>
      </c>
      <c r="AX96" s="31" t="s">
        <v>278</v>
      </c>
      <c r="AY96" s="31" t="s">
        <v>278</v>
      </c>
      <c r="AZ96" s="31" t="s">
        <v>278</v>
      </c>
      <c r="BA96" s="31" t="s">
        <v>278</v>
      </c>
      <c r="BB96" s="31" t="s">
        <v>278</v>
      </c>
      <c r="BC96" s="31" t="s">
        <v>278</v>
      </c>
      <c r="BD96" s="31" t="s">
        <v>278</v>
      </c>
      <c r="BE96" s="31" t="s">
        <v>278</v>
      </c>
      <c r="BF96" s="31" t="s">
        <v>278</v>
      </c>
      <c r="BG96" s="31" t="s">
        <v>278</v>
      </c>
      <c r="BH96" s="31" t="s">
        <v>278</v>
      </c>
      <c r="BI96" s="31" t="s">
        <v>278</v>
      </c>
      <c r="BJ96" s="31" t="s">
        <v>278</v>
      </c>
      <c r="BK96" s="31" t="s">
        <v>278</v>
      </c>
      <c r="BL96" s="31" t="s">
        <v>278</v>
      </c>
      <c r="BM96" s="31" t="s">
        <v>278</v>
      </c>
      <c r="BN96" s="31" t="s">
        <v>278</v>
      </c>
      <c r="BO96" s="31" t="s">
        <v>278</v>
      </c>
      <c r="BP96" s="31" t="s">
        <v>278</v>
      </c>
      <c r="BQ96" s="31" t="s">
        <v>278</v>
      </c>
      <c r="BR96" s="28" t="s">
        <v>8836</v>
      </c>
      <c r="BS96" s="28" t="s">
        <v>8837</v>
      </c>
      <c r="BT96" s="44" t="s">
        <v>278</v>
      </c>
      <c r="BU96" s="44" t="s">
        <v>53</v>
      </c>
      <c r="BV96" s="44" t="s">
        <v>287</v>
      </c>
      <c r="BW96" s="31" t="s">
        <v>325</v>
      </c>
      <c r="BX96" s="31" t="s">
        <v>59</v>
      </c>
      <c r="BY96" s="49">
        <v>2025.0</v>
      </c>
      <c r="BZ96" s="52"/>
      <c r="CA96" s="52"/>
      <c r="CB96" s="93" t="str">
        <f t="shared" si="1"/>
        <v>Sin comentarios</v>
      </c>
      <c r="CC96" s="52">
        <f t="shared" si="2"/>
        <v>0</v>
      </c>
      <c r="CD96" s="53" t="s">
        <v>254</v>
      </c>
      <c r="CE96" s="54" t="s">
        <v>254</v>
      </c>
      <c r="CF96" s="408">
        <v>46185.0</v>
      </c>
    </row>
    <row r="97" ht="22.5" customHeight="1">
      <c r="A97" s="26" t="s">
        <v>219</v>
      </c>
      <c r="B97" s="26" t="s">
        <v>222</v>
      </c>
      <c r="C97" s="27" t="s">
        <v>8842</v>
      </c>
      <c r="D97" s="28" t="s">
        <v>8844</v>
      </c>
      <c r="E97" s="30" t="s">
        <v>39</v>
      </c>
      <c r="F97" s="30" t="s">
        <v>41</v>
      </c>
      <c r="G97" s="30" t="s">
        <v>152</v>
      </c>
      <c r="H97" s="31" t="s">
        <v>347</v>
      </c>
      <c r="I97" s="31" t="s">
        <v>278</v>
      </c>
      <c r="J97" s="31" t="s">
        <v>8846</v>
      </c>
      <c r="K97" s="31" t="s">
        <v>8847</v>
      </c>
      <c r="L97" s="31" t="s">
        <v>280</v>
      </c>
      <c r="M97" s="31" t="s">
        <v>1352</v>
      </c>
      <c r="N97" s="163">
        <v>9.00191681E8</v>
      </c>
      <c r="O97" s="31" t="s">
        <v>8851</v>
      </c>
      <c r="P97" s="30" t="s">
        <v>153</v>
      </c>
      <c r="Q97" s="31" t="s">
        <v>8855</v>
      </c>
      <c r="R97" s="31" t="s">
        <v>1357</v>
      </c>
      <c r="S97" s="31">
        <v>4111.0</v>
      </c>
      <c r="T97" s="44" t="s">
        <v>197</v>
      </c>
      <c r="U97" s="28" t="s">
        <v>8857</v>
      </c>
      <c r="V97" s="28" t="s">
        <v>8858</v>
      </c>
      <c r="W97" s="28" t="s">
        <v>8859</v>
      </c>
      <c r="X97" s="28" t="s">
        <v>8861</v>
      </c>
      <c r="Y97" s="40" t="s">
        <v>278</v>
      </c>
      <c r="Z97" s="40">
        <v>45727.0</v>
      </c>
      <c r="AA97" s="28" t="s">
        <v>366</v>
      </c>
      <c r="AB97" s="31" t="s">
        <v>278</v>
      </c>
      <c r="AC97" s="42">
        <v>2.0</v>
      </c>
      <c r="AD97" s="31" t="s">
        <v>278</v>
      </c>
      <c r="AE97" s="31" t="s">
        <v>624</v>
      </c>
      <c r="AF97" s="83" t="s">
        <v>5846</v>
      </c>
      <c r="AG97" s="44" t="s">
        <v>53</v>
      </c>
      <c r="AH97" s="30" t="s">
        <v>77</v>
      </c>
      <c r="AI97" s="42">
        <v>7582.05</v>
      </c>
      <c r="AJ97" s="42" t="s">
        <v>257</v>
      </c>
      <c r="AK97" s="42" t="s">
        <v>257</v>
      </c>
      <c r="AL97" s="42" t="s">
        <v>257</v>
      </c>
      <c r="AM97" s="45" t="s">
        <v>507</v>
      </c>
      <c r="AN97" s="31" t="s">
        <v>278</v>
      </c>
      <c r="AO97" s="31" t="s">
        <v>278</v>
      </c>
      <c r="AP97" s="31" t="s">
        <v>278</v>
      </c>
      <c r="AQ97" s="31" t="s">
        <v>278</v>
      </c>
      <c r="AR97" s="31" t="s">
        <v>278</v>
      </c>
      <c r="AS97" s="31" t="s">
        <v>278</v>
      </c>
      <c r="AT97" s="31" t="s">
        <v>278</v>
      </c>
      <c r="AU97" s="31" t="s">
        <v>278</v>
      </c>
      <c r="AV97" s="31" t="s">
        <v>278</v>
      </c>
      <c r="AW97" s="31" t="s">
        <v>278</v>
      </c>
      <c r="AX97" s="31" t="s">
        <v>278</v>
      </c>
      <c r="AY97" s="31" t="s">
        <v>278</v>
      </c>
      <c r="AZ97" s="31" t="s">
        <v>278</v>
      </c>
      <c r="BA97" s="31" t="s">
        <v>278</v>
      </c>
      <c r="BB97" s="31" t="s">
        <v>278</v>
      </c>
      <c r="BC97" s="31" t="s">
        <v>278</v>
      </c>
      <c r="BD97" s="31" t="s">
        <v>278</v>
      </c>
      <c r="BE97" s="31" t="s">
        <v>278</v>
      </c>
      <c r="BF97" s="31" t="s">
        <v>278</v>
      </c>
      <c r="BG97" s="31" t="s">
        <v>278</v>
      </c>
      <c r="BH97" s="31" t="s">
        <v>278</v>
      </c>
      <c r="BI97" s="31" t="s">
        <v>278</v>
      </c>
      <c r="BJ97" s="31" t="s">
        <v>278</v>
      </c>
      <c r="BK97" s="31" t="s">
        <v>278</v>
      </c>
      <c r="BL97" s="31" t="s">
        <v>278</v>
      </c>
      <c r="BM97" s="31" t="s">
        <v>278</v>
      </c>
      <c r="BN97" s="31" t="s">
        <v>278</v>
      </c>
      <c r="BO97" s="31" t="s">
        <v>278</v>
      </c>
      <c r="BP97" s="31" t="s">
        <v>278</v>
      </c>
      <c r="BQ97" s="31" t="s">
        <v>278</v>
      </c>
      <c r="BR97" s="28" t="s">
        <v>8864</v>
      </c>
      <c r="BS97" s="28" t="s">
        <v>8870</v>
      </c>
      <c r="BT97" s="44" t="s">
        <v>278</v>
      </c>
      <c r="BU97" s="44" t="s">
        <v>53</v>
      </c>
      <c r="BV97" s="44" t="s">
        <v>287</v>
      </c>
      <c r="BW97" s="31" t="s">
        <v>325</v>
      </c>
      <c r="BX97" s="31" t="s">
        <v>59</v>
      </c>
      <c r="BY97" s="49">
        <v>2025.0</v>
      </c>
      <c r="BZ97" s="52"/>
      <c r="CA97" s="52"/>
      <c r="CB97" s="93" t="str">
        <f t="shared" si="1"/>
        <v>Sin comentarios</v>
      </c>
      <c r="CC97" s="52">
        <f t="shared" si="2"/>
        <v>0</v>
      </c>
      <c r="CD97" s="53" t="s">
        <v>254</v>
      </c>
      <c r="CE97" s="54" t="s">
        <v>254</v>
      </c>
      <c r="CF97" s="408">
        <v>46185.0</v>
      </c>
    </row>
    <row r="98" ht="22.5" customHeight="1">
      <c r="A98" s="26" t="s">
        <v>219</v>
      </c>
      <c r="B98" s="26" t="s">
        <v>222</v>
      </c>
      <c r="C98" s="27" t="s">
        <v>8872</v>
      </c>
      <c r="D98" s="28" t="s">
        <v>8873</v>
      </c>
      <c r="E98" s="30" t="s">
        <v>39</v>
      </c>
      <c r="F98" s="30" t="s">
        <v>41</v>
      </c>
      <c r="G98" s="30" t="s">
        <v>152</v>
      </c>
      <c r="H98" s="31" t="s">
        <v>347</v>
      </c>
      <c r="I98" s="31" t="s">
        <v>278</v>
      </c>
      <c r="J98" s="31" t="s">
        <v>8875</v>
      </c>
      <c r="K98" s="31" t="s">
        <v>8878</v>
      </c>
      <c r="L98" s="31" t="s">
        <v>280</v>
      </c>
      <c r="M98" s="31" t="s">
        <v>5906</v>
      </c>
      <c r="N98" s="31" t="s">
        <v>5907</v>
      </c>
      <c r="O98" s="31" t="s">
        <v>8880</v>
      </c>
      <c r="P98" s="30" t="s">
        <v>153</v>
      </c>
      <c r="Q98" s="31" t="s">
        <v>8881</v>
      </c>
      <c r="R98" s="31" t="s">
        <v>6466</v>
      </c>
      <c r="S98" s="31">
        <v>4111.0</v>
      </c>
      <c r="T98" s="44" t="s">
        <v>197</v>
      </c>
      <c r="U98" s="28" t="s">
        <v>8884</v>
      </c>
      <c r="V98" s="28" t="s">
        <v>8887</v>
      </c>
      <c r="W98" s="28" t="s">
        <v>8890</v>
      </c>
      <c r="X98" s="28" t="s">
        <v>8891</v>
      </c>
      <c r="Y98" s="40" t="s">
        <v>278</v>
      </c>
      <c r="Z98" s="40">
        <v>45735.0</v>
      </c>
      <c r="AA98" s="28" t="s">
        <v>366</v>
      </c>
      <c r="AB98" s="31" t="s">
        <v>278</v>
      </c>
      <c r="AC98" s="42">
        <v>2.0</v>
      </c>
      <c r="AD98" s="31" t="s">
        <v>278</v>
      </c>
      <c r="AE98" s="31" t="s">
        <v>624</v>
      </c>
      <c r="AF98" s="83" t="s">
        <v>5846</v>
      </c>
      <c r="AG98" s="44" t="s">
        <v>53</v>
      </c>
      <c r="AH98" s="30" t="s">
        <v>77</v>
      </c>
      <c r="AI98" s="42">
        <v>1109.58</v>
      </c>
      <c r="AJ98" s="42" t="s">
        <v>257</v>
      </c>
      <c r="AK98" s="42" t="s">
        <v>257</v>
      </c>
      <c r="AL98" s="42" t="s">
        <v>257</v>
      </c>
      <c r="AM98" s="45" t="s">
        <v>507</v>
      </c>
      <c r="AN98" s="31" t="s">
        <v>278</v>
      </c>
      <c r="AO98" s="31" t="s">
        <v>278</v>
      </c>
      <c r="AP98" s="31" t="s">
        <v>278</v>
      </c>
      <c r="AQ98" s="31" t="s">
        <v>278</v>
      </c>
      <c r="AR98" s="31" t="s">
        <v>278</v>
      </c>
      <c r="AS98" s="31" t="s">
        <v>278</v>
      </c>
      <c r="AT98" s="31" t="s">
        <v>278</v>
      </c>
      <c r="AU98" s="31" t="s">
        <v>278</v>
      </c>
      <c r="AV98" s="31" t="s">
        <v>278</v>
      </c>
      <c r="AW98" s="31" t="s">
        <v>278</v>
      </c>
      <c r="AX98" s="31" t="s">
        <v>278</v>
      </c>
      <c r="AY98" s="31" t="s">
        <v>278</v>
      </c>
      <c r="AZ98" s="31" t="s">
        <v>278</v>
      </c>
      <c r="BA98" s="31" t="s">
        <v>278</v>
      </c>
      <c r="BB98" s="31" t="s">
        <v>278</v>
      </c>
      <c r="BC98" s="31" t="s">
        <v>278</v>
      </c>
      <c r="BD98" s="31" t="s">
        <v>278</v>
      </c>
      <c r="BE98" s="31" t="s">
        <v>278</v>
      </c>
      <c r="BF98" s="31" t="s">
        <v>278</v>
      </c>
      <c r="BG98" s="31" t="s">
        <v>278</v>
      </c>
      <c r="BH98" s="31" t="s">
        <v>278</v>
      </c>
      <c r="BI98" s="31" t="s">
        <v>278</v>
      </c>
      <c r="BJ98" s="31" t="s">
        <v>278</v>
      </c>
      <c r="BK98" s="31" t="s">
        <v>278</v>
      </c>
      <c r="BL98" s="31" t="s">
        <v>278</v>
      </c>
      <c r="BM98" s="31" t="s">
        <v>278</v>
      </c>
      <c r="BN98" s="31" t="s">
        <v>278</v>
      </c>
      <c r="BO98" s="31" t="s">
        <v>278</v>
      </c>
      <c r="BP98" s="31" t="s">
        <v>278</v>
      </c>
      <c r="BQ98" s="31" t="s">
        <v>278</v>
      </c>
      <c r="BR98" s="28" t="s">
        <v>8907</v>
      </c>
      <c r="BS98" s="28" t="s">
        <v>8908</v>
      </c>
      <c r="BT98" s="44" t="s">
        <v>278</v>
      </c>
      <c r="BU98" s="44" t="s">
        <v>53</v>
      </c>
      <c r="BV98" s="44" t="s">
        <v>287</v>
      </c>
      <c r="BW98" s="31" t="s">
        <v>325</v>
      </c>
      <c r="BX98" s="31" t="s">
        <v>59</v>
      </c>
      <c r="BY98" s="49">
        <v>2025.0</v>
      </c>
      <c r="BZ98" s="52"/>
      <c r="CA98" s="52"/>
      <c r="CB98" s="93" t="str">
        <f t="shared" si="1"/>
        <v>Sin comentarios</v>
      </c>
      <c r="CC98" s="52">
        <f t="shared" si="2"/>
        <v>0</v>
      </c>
      <c r="CD98" s="53" t="s">
        <v>254</v>
      </c>
      <c r="CE98" s="54" t="s">
        <v>254</v>
      </c>
      <c r="CF98" s="408">
        <v>46185.0</v>
      </c>
    </row>
    <row r="99" ht="22.5" customHeight="1">
      <c r="A99" s="26" t="s">
        <v>219</v>
      </c>
      <c r="B99" s="26" t="s">
        <v>222</v>
      </c>
      <c r="C99" s="27" t="s">
        <v>8916</v>
      </c>
      <c r="D99" s="28" t="s">
        <v>8917</v>
      </c>
      <c r="E99" s="30" t="s">
        <v>39</v>
      </c>
      <c r="F99" s="30" t="s">
        <v>41</v>
      </c>
      <c r="G99" s="30" t="s">
        <v>152</v>
      </c>
      <c r="H99" s="31" t="s">
        <v>347</v>
      </c>
      <c r="I99" s="31" t="s">
        <v>278</v>
      </c>
      <c r="J99" s="31" t="s">
        <v>8918</v>
      </c>
      <c r="K99" s="31" t="s">
        <v>8919</v>
      </c>
      <c r="L99" s="31" t="s">
        <v>280</v>
      </c>
      <c r="M99" s="31" t="s">
        <v>8920</v>
      </c>
      <c r="N99" s="31" t="s">
        <v>257</v>
      </c>
      <c r="O99" s="31" t="s">
        <v>8921</v>
      </c>
      <c r="P99" s="30" t="s">
        <v>153</v>
      </c>
      <c r="Q99" s="31" t="s">
        <v>8922</v>
      </c>
      <c r="R99" s="31" t="s">
        <v>257</v>
      </c>
      <c r="S99" s="31">
        <v>7110.0</v>
      </c>
      <c r="T99" s="44" t="s">
        <v>72</v>
      </c>
      <c r="U99" s="28" t="s">
        <v>8923</v>
      </c>
      <c r="V99" s="28" t="s">
        <v>8924</v>
      </c>
      <c r="W99" s="28" t="s">
        <v>8925</v>
      </c>
      <c r="X99" s="28" t="s">
        <v>8926</v>
      </c>
      <c r="Y99" s="40" t="s">
        <v>278</v>
      </c>
      <c r="Z99" s="40">
        <v>45736.0</v>
      </c>
      <c r="AA99" s="28" t="s">
        <v>366</v>
      </c>
      <c r="AB99" s="31" t="s">
        <v>278</v>
      </c>
      <c r="AC99" s="42">
        <v>2.0</v>
      </c>
      <c r="AD99" s="31" t="s">
        <v>278</v>
      </c>
      <c r="AE99" s="31" t="s">
        <v>624</v>
      </c>
      <c r="AF99" s="83" t="s">
        <v>5846</v>
      </c>
      <c r="AG99" s="44" t="s">
        <v>53</v>
      </c>
      <c r="AH99" s="30" t="s">
        <v>77</v>
      </c>
      <c r="AI99" s="42">
        <v>10759.87</v>
      </c>
      <c r="AJ99" s="42" t="s">
        <v>257</v>
      </c>
      <c r="AK99" s="42" t="s">
        <v>257</v>
      </c>
      <c r="AL99" s="42" t="s">
        <v>257</v>
      </c>
      <c r="AM99" s="45" t="s">
        <v>507</v>
      </c>
      <c r="AN99" s="31" t="s">
        <v>278</v>
      </c>
      <c r="AO99" s="31" t="s">
        <v>278</v>
      </c>
      <c r="AP99" s="31" t="s">
        <v>278</v>
      </c>
      <c r="AQ99" s="31" t="s">
        <v>278</v>
      </c>
      <c r="AR99" s="31" t="s">
        <v>278</v>
      </c>
      <c r="AS99" s="31" t="s">
        <v>278</v>
      </c>
      <c r="AT99" s="31" t="s">
        <v>278</v>
      </c>
      <c r="AU99" s="31" t="s">
        <v>278</v>
      </c>
      <c r="AV99" s="31" t="s">
        <v>278</v>
      </c>
      <c r="AW99" s="31" t="s">
        <v>278</v>
      </c>
      <c r="AX99" s="31" t="s">
        <v>278</v>
      </c>
      <c r="AY99" s="31" t="s">
        <v>278</v>
      </c>
      <c r="AZ99" s="31" t="s">
        <v>278</v>
      </c>
      <c r="BA99" s="31" t="s">
        <v>278</v>
      </c>
      <c r="BB99" s="31" t="s">
        <v>278</v>
      </c>
      <c r="BC99" s="31" t="s">
        <v>278</v>
      </c>
      <c r="BD99" s="31" t="s">
        <v>278</v>
      </c>
      <c r="BE99" s="31" t="s">
        <v>278</v>
      </c>
      <c r="BF99" s="31" t="s">
        <v>278</v>
      </c>
      <c r="BG99" s="31" t="s">
        <v>278</v>
      </c>
      <c r="BH99" s="31" t="s">
        <v>278</v>
      </c>
      <c r="BI99" s="31" t="s">
        <v>278</v>
      </c>
      <c r="BJ99" s="31" t="s">
        <v>278</v>
      </c>
      <c r="BK99" s="31" t="s">
        <v>278</v>
      </c>
      <c r="BL99" s="31" t="s">
        <v>278</v>
      </c>
      <c r="BM99" s="31" t="s">
        <v>278</v>
      </c>
      <c r="BN99" s="31" t="s">
        <v>278</v>
      </c>
      <c r="BO99" s="31" t="s">
        <v>278</v>
      </c>
      <c r="BP99" s="31" t="s">
        <v>278</v>
      </c>
      <c r="BQ99" s="31" t="s">
        <v>278</v>
      </c>
      <c r="BR99" s="28" t="s">
        <v>8951</v>
      </c>
      <c r="BS99" s="28" t="s">
        <v>8952</v>
      </c>
      <c r="BT99" s="44" t="s">
        <v>278</v>
      </c>
      <c r="BU99" s="44" t="s">
        <v>53</v>
      </c>
      <c r="BV99" s="44" t="s">
        <v>287</v>
      </c>
      <c r="BW99" s="31" t="s">
        <v>325</v>
      </c>
      <c r="BX99" s="31" t="s">
        <v>59</v>
      </c>
      <c r="BY99" s="49">
        <v>2025.0</v>
      </c>
      <c r="BZ99" s="52"/>
      <c r="CA99" s="52"/>
      <c r="CB99" s="93" t="str">
        <f t="shared" si="1"/>
        <v>Sin comentarios</v>
      </c>
      <c r="CC99" s="52">
        <f t="shared" si="2"/>
        <v>0</v>
      </c>
      <c r="CD99" s="53" t="s">
        <v>254</v>
      </c>
      <c r="CE99" s="54" t="s">
        <v>254</v>
      </c>
      <c r="CF99" s="408">
        <v>46185.0</v>
      </c>
    </row>
    <row r="100" ht="22.5" customHeight="1">
      <c r="A100" s="26" t="s">
        <v>219</v>
      </c>
      <c r="B100" s="26" t="s">
        <v>222</v>
      </c>
      <c r="C100" s="27" t="s">
        <v>8953</v>
      </c>
      <c r="D100" s="28" t="s">
        <v>8954</v>
      </c>
      <c r="E100" s="30" t="s">
        <v>39</v>
      </c>
      <c r="F100" s="30" t="s">
        <v>41</v>
      </c>
      <c r="G100" s="30" t="s">
        <v>152</v>
      </c>
      <c r="H100" s="31" t="s">
        <v>347</v>
      </c>
      <c r="I100" s="31" t="s">
        <v>278</v>
      </c>
      <c r="J100" s="31" t="s">
        <v>8961</v>
      </c>
      <c r="K100" s="31" t="s">
        <v>8962</v>
      </c>
      <c r="L100" s="31" t="s">
        <v>280</v>
      </c>
      <c r="M100" s="31" t="s">
        <v>8373</v>
      </c>
      <c r="N100" s="31" t="s">
        <v>257</v>
      </c>
      <c r="O100" s="31" t="s">
        <v>8963</v>
      </c>
      <c r="P100" s="30" t="s">
        <v>153</v>
      </c>
      <c r="Q100" s="31" t="s">
        <v>8965</v>
      </c>
      <c r="R100" s="31" t="s">
        <v>257</v>
      </c>
      <c r="S100" s="31">
        <v>7112.0</v>
      </c>
      <c r="T100" s="44" t="s">
        <v>235</v>
      </c>
      <c r="U100" s="28" t="s">
        <v>8966</v>
      </c>
      <c r="V100" s="28" t="s">
        <v>8967</v>
      </c>
      <c r="W100" s="28" t="s">
        <v>8968</v>
      </c>
      <c r="X100" s="28" t="s">
        <v>8969</v>
      </c>
      <c r="Y100" s="40" t="s">
        <v>278</v>
      </c>
      <c r="Z100" s="40">
        <v>45722.0</v>
      </c>
      <c r="AA100" s="28" t="s">
        <v>366</v>
      </c>
      <c r="AB100" s="31" t="s">
        <v>278</v>
      </c>
      <c r="AC100" s="42">
        <v>2.0</v>
      </c>
      <c r="AD100" s="31" t="s">
        <v>278</v>
      </c>
      <c r="AE100" s="31" t="s">
        <v>624</v>
      </c>
      <c r="AF100" s="83" t="s">
        <v>5846</v>
      </c>
      <c r="AG100" s="44" t="s">
        <v>53</v>
      </c>
      <c r="AH100" s="30" t="s">
        <v>77</v>
      </c>
      <c r="AI100" s="42">
        <v>78998.92</v>
      </c>
      <c r="AJ100" s="42" t="s">
        <v>257</v>
      </c>
      <c r="AK100" s="42" t="s">
        <v>257</v>
      </c>
      <c r="AL100" s="42" t="s">
        <v>257</v>
      </c>
      <c r="AM100" s="45" t="s">
        <v>507</v>
      </c>
      <c r="AN100" s="31" t="s">
        <v>278</v>
      </c>
      <c r="AO100" s="31" t="s">
        <v>278</v>
      </c>
      <c r="AP100" s="31" t="s">
        <v>278</v>
      </c>
      <c r="AQ100" s="31" t="s">
        <v>278</v>
      </c>
      <c r="AR100" s="31" t="s">
        <v>278</v>
      </c>
      <c r="AS100" s="31" t="s">
        <v>278</v>
      </c>
      <c r="AT100" s="31" t="s">
        <v>278</v>
      </c>
      <c r="AU100" s="31" t="s">
        <v>278</v>
      </c>
      <c r="AV100" s="31" t="s">
        <v>278</v>
      </c>
      <c r="AW100" s="31" t="s">
        <v>278</v>
      </c>
      <c r="AX100" s="31" t="s">
        <v>278</v>
      </c>
      <c r="AY100" s="31" t="s">
        <v>278</v>
      </c>
      <c r="AZ100" s="31" t="s">
        <v>278</v>
      </c>
      <c r="BA100" s="31" t="s">
        <v>278</v>
      </c>
      <c r="BB100" s="31" t="s">
        <v>278</v>
      </c>
      <c r="BC100" s="31" t="s">
        <v>278</v>
      </c>
      <c r="BD100" s="31" t="s">
        <v>278</v>
      </c>
      <c r="BE100" s="31" t="s">
        <v>278</v>
      </c>
      <c r="BF100" s="31" t="s">
        <v>278</v>
      </c>
      <c r="BG100" s="31" t="s">
        <v>278</v>
      </c>
      <c r="BH100" s="31" t="s">
        <v>278</v>
      </c>
      <c r="BI100" s="31" t="s">
        <v>278</v>
      </c>
      <c r="BJ100" s="31" t="s">
        <v>278</v>
      </c>
      <c r="BK100" s="31" t="s">
        <v>278</v>
      </c>
      <c r="BL100" s="31" t="s">
        <v>278</v>
      </c>
      <c r="BM100" s="31" t="s">
        <v>278</v>
      </c>
      <c r="BN100" s="31" t="s">
        <v>278</v>
      </c>
      <c r="BO100" s="31" t="s">
        <v>278</v>
      </c>
      <c r="BP100" s="31" t="s">
        <v>278</v>
      </c>
      <c r="BQ100" s="31" t="s">
        <v>278</v>
      </c>
      <c r="BR100" s="28" t="s">
        <v>8984</v>
      </c>
      <c r="BS100" s="28" t="s">
        <v>8985</v>
      </c>
      <c r="BT100" s="44" t="s">
        <v>278</v>
      </c>
      <c r="BU100" s="44" t="s">
        <v>53</v>
      </c>
      <c r="BV100" s="44" t="s">
        <v>287</v>
      </c>
      <c r="BW100" s="31" t="s">
        <v>325</v>
      </c>
      <c r="BX100" s="31" t="s">
        <v>59</v>
      </c>
      <c r="BY100" s="49">
        <v>2025.0</v>
      </c>
      <c r="BZ100" s="52"/>
      <c r="CA100" s="52"/>
      <c r="CB100" s="93" t="str">
        <f t="shared" si="1"/>
        <v>Sin comentarios</v>
      </c>
      <c r="CC100" s="52">
        <f t="shared" si="2"/>
        <v>0</v>
      </c>
      <c r="CD100" s="53" t="s">
        <v>254</v>
      </c>
      <c r="CE100" s="54" t="s">
        <v>254</v>
      </c>
      <c r="CF100" s="408">
        <v>46185.0</v>
      </c>
    </row>
    <row r="101" ht="22.5" customHeight="1">
      <c r="A101" s="26" t="s">
        <v>219</v>
      </c>
      <c r="B101" s="26" t="s">
        <v>222</v>
      </c>
      <c r="C101" s="27" t="s">
        <v>8995</v>
      </c>
      <c r="D101" s="28" t="s">
        <v>8996</v>
      </c>
      <c r="E101" s="30" t="s">
        <v>39</v>
      </c>
      <c r="F101" s="30" t="s">
        <v>41</v>
      </c>
      <c r="G101" s="30" t="s">
        <v>152</v>
      </c>
      <c r="H101" s="31" t="s">
        <v>347</v>
      </c>
      <c r="I101" s="31" t="s">
        <v>8997</v>
      </c>
      <c r="J101" s="31" t="s">
        <v>8998</v>
      </c>
      <c r="K101" s="31" t="s">
        <v>8998</v>
      </c>
      <c r="L101" s="31" t="s">
        <v>280</v>
      </c>
      <c r="M101" s="31" t="s">
        <v>8999</v>
      </c>
      <c r="N101" s="31" t="s">
        <v>257</v>
      </c>
      <c r="O101" s="31" t="s">
        <v>9000</v>
      </c>
      <c r="P101" s="30" t="s">
        <v>153</v>
      </c>
      <c r="Q101" s="31" t="s">
        <v>9001</v>
      </c>
      <c r="R101" s="31" t="s">
        <v>9002</v>
      </c>
      <c r="S101" s="31" t="s">
        <v>257</v>
      </c>
      <c r="T101" s="44" t="s">
        <v>235</v>
      </c>
      <c r="U101" s="28" t="s">
        <v>9003</v>
      </c>
      <c r="V101" s="28" t="s">
        <v>9004</v>
      </c>
      <c r="W101" s="28" t="s">
        <v>9005</v>
      </c>
      <c r="X101" s="28" t="s">
        <v>9006</v>
      </c>
      <c r="Y101" s="40">
        <v>45715.0</v>
      </c>
      <c r="Z101" s="40">
        <v>45728.0</v>
      </c>
      <c r="AA101" s="28" t="s">
        <v>622</v>
      </c>
      <c r="AB101" s="31" t="s">
        <v>278</v>
      </c>
      <c r="AC101" s="42">
        <v>1.0</v>
      </c>
      <c r="AD101" s="31" t="s">
        <v>278</v>
      </c>
      <c r="AE101" s="31" t="s">
        <v>624</v>
      </c>
      <c r="AF101" s="83" t="s">
        <v>73</v>
      </c>
      <c r="AG101" s="44" t="s">
        <v>53</v>
      </c>
      <c r="AH101" s="30" t="s">
        <v>77</v>
      </c>
      <c r="AI101" s="42">
        <v>70700.0</v>
      </c>
      <c r="AJ101" s="42" t="s">
        <v>257</v>
      </c>
      <c r="AK101" s="42" t="s">
        <v>257</v>
      </c>
      <c r="AL101" s="42" t="s">
        <v>257</v>
      </c>
      <c r="AM101" s="45" t="s">
        <v>507</v>
      </c>
      <c r="AN101" s="31" t="s">
        <v>278</v>
      </c>
      <c r="AO101" s="31" t="s">
        <v>278</v>
      </c>
      <c r="AP101" s="31" t="s">
        <v>278</v>
      </c>
      <c r="AQ101" s="31" t="s">
        <v>278</v>
      </c>
      <c r="AR101" s="31" t="s">
        <v>278</v>
      </c>
      <c r="AS101" s="31" t="s">
        <v>278</v>
      </c>
      <c r="AT101" s="31" t="s">
        <v>278</v>
      </c>
      <c r="AU101" s="31" t="s">
        <v>278</v>
      </c>
      <c r="AV101" s="31" t="s">
        <v>278</v>
      </c>
      <c r="AW101" s="31" t="s">
        <v>278</v>
      </c>
      <c r="AX101" s="31" t="s">
        <v>278</v>
      </c>
      <c r="AY101" s="31" t="s">
        <v>278</v>
      </c>
      <c r="AZ101" s="31" t="s">
        <v>278</v>
      </c>
      <c r="BA101" s="31" t="s">
        <v>278</v>
      </c>
      <c r="BB101" s="31" t="s">
        <v>278</v>
      </c>
      <c r="BC101" s="31" t="s">
        <v>278</v>
      </c>
      <c r="BD101" s="31" t="s">
        <v>278</v>
      </c>
      <c r="BE101" s="31" t="s">
        <v>278</v>
      </c>
      <c r="BF101" s="31" t="s">
        <v>278</v>
      </c>
      <c r="BG101" s="31" t="s">
        <v>278</v>
      </c>
      <c r="BH101" s="31" t="s">
        <v>278</v>
      </c>
      <c r="BI101" s="31" t="s">
        <v>278</v>
      </c>
      <c r="BJ101" s="31" t="s">
        <v>278</v>
      </c>
      <c r="BK101" s="31" t="s">
        <v>278</v>
      </c>
      <c r="BL101" s="31" t="s">
        <v>278</v>
      </c>
      <c r="BM101" s="31" t="s">
        <v>278</v>
      </c>
      <c r="BN101" s="31" t="s">
        <v>278</v>
      </c>
      <c r="BO101" s="31" t="s">
        <v>278</v>
      </c>
      <c r="BP101" s="31" t="s">
        <v>278</v>
      </c>
      <c r="BQ101" s="31" t="s">
        <v>278</v>
      </c>
      <c r="BR101" s="28" t="s">
        <v>9013</v>
      </c>
      <c r="BS101" s="28" t="s">
        <v>9014</v>
      </c>
      <c r="BT101" s="44" t="s">
        <v>278</v>
      </c>
      <c r="BU101" s="44" t="s">
        <v>53</v>
      </c>
      <c r="BV101" s="44" t="s">
        <v>53</v>
      </c>
      <c r="BW101" s="31" t="s">
        <v>325</v>
      </c>
      <c r="BX101" s="31" t="s">
        <v>59</v>
      </c>
      <c r="BY101" s="49">
        <v>2025.0</v>
      </c>
      <c r="BZ101" s="52"/>
      <c r="CA101" s="52"/>
      <c r="CB101" s="93" t="str">
        <f t="shared" si="1"/>
        <v>Sin comentarios</v>
      </c>
      <c r="CC101" s="52">
        <f t="shared" si="2"/>
        <v>0</v>
      </c>
      <c r="CD101" s="53" t="s">
        <v>254</v>
      </c>
      <c r="CE101" s="54" t="s">
        <v>254</v>
      </c>
      <c r="CF101" s="408">
        <v>46185.0</v>
      </c>
    </row>
    <row r="102" ht="22.5" customHeight="1">
      <c r="A102" s="26" t="s">
        <v>219</v>
      </c>
      <c r="B102" s="26" t="s">
        <v>222</v>
      </c>
      <c r="C102" s="27" t="s">
        <v>9021</v>
      </c>
      <c r="D102" s="28" t="s">
        <v>9023</v>
      </c>
      <c r="E102" s="30" t="s">
        <v>39</v>
      </c>
      <c r="F102" s="30" t="s">
        <v>41</v>
      </c>
      <c r="G102" s="30" t="s">
        <v>152</v>
      </c>
      <c r="H102" s="31" t="s">
        <v>834</v>
      </c>
      <c r="I102" s="31" t="s">
        <v>9028</v>
      </c>
      <c r="J102" s="31" t="s">
        <v>9030</v>
      </c>
      <c r="K102" s="31" t="s">
        <v>9030</v>
      </c>
      <c r="L102" s="31" t="s">
        <v>252</v>
      </c>
      <c r="M102" s="31" t="s">
        <v>9033</v>
      </c>
      <c r="N102" s="31" t="s">
        <v>257</v>
      </c>
      <c r="O102" s="52">
        <v>3.115137297E9</v>
      </c>
      <c r="P102" s="30" t="s">
        <v>153</v>
      </c>
      <c r="Q102" s="31" t="s">
        <v>9039</v>
      </c>
      <c r="R102" s="31" t="s">
        <v>257</v>
      </c>
      <c r="S102" s="31">
        <v>4111.0</v>
      </c>
      <c r="T102" s="44" t="s">
        <v>101</v>
      </c>
      <c r="U102" s="28" t="s">
        <v>9041</v>
      </c>
      <c r="V102" s="28" t="s">
        <v>9043</v>
      </c>
      <c r="W102" s="28" t="s">
        <v>9044</v>
      </c>
      <c r="X102" s="28" t="s">
        <v>9045</v>
      </c>
      <c r="Y102" s="40">
        <v>45705.0</v>
      </c>
      <c r="Z102" s="40">
        <v>45742.0</v>
      </c>
      <c r="AA102" s="28" t="s">
        <v>622</v>
      </c>
      <c r="AB102" s="31" t="s">
        <v>278</v>
      </c>
      <c r="AC102" s="42">
        <v>1.0</v>
      </c>
      <c r="AD102" s="31" t="s">
        <v>278</v>
      </c>
      <c r="AE102" s="31" t="s">
        <v>252</v>
      </c>
      <c r="AF102" s="83" t="s">
        <v>9046</v>
      </c>
      <c r="AG102" s="44" t="s">
        <v>53</v>
      </c>
      <c r="AH102" s="30" t="s">
        <v>77</v>
      </c>
      <c r="AI102" s="42" t="s">
        <v>257</v>
      </c>
      <c r="AJ102" s="42" t="s">
        <v>257</v>
      </c>
      <c r="AK102" s="42" t="s">
        <v>257</v>
      </c>
      <c r="AL102" s="42" t="s">
        <v>257</v>
      </c>
      <c r="AM102" s="45" t="s">
        <v>257</v>
      </c>
      <c r="AN102" s="31" t="s">
        <v>278</v>
      </c>
      <c r="AO102" s="31" t="s">
        <v>278</v>
      </c>
      <c r="AP102" s="31" t="s">
        <v>278</v>
      </c>
      <c r="AQ102" s="31" t="s">
        <v>278</v>
      </c>
      <c r="AR102" s="31" t="s">
        <v>278</v>
      </c>
      <c r="AS102" s="31" t="s">
        <v>278</v>
      </c>
      <c r="AT102" s="31" t="s">
        <v>278</v>
      </c>
      <c r="AU102" s="31" t="s">
        <v>278</v>
      </c>
      <c r="AV102" s="31" t="s">
        <v>278</v>
      </c>
      <c r="AW102" s="31" t="s">
        <v>278</v>
      </c>
      <c r="AX102" s="31" t="s">
        <v>278</v>
      </c>
      <c r="AY102" s="31" t="s">
        <v>278</v>
      </c>
      <c r="AZ102" s="31" t="s">
        <v>278</v>
      </c>
      <c r="BA102" s="31" t="s">
        <v>278</v>
      </c>
      <c r="BB102" s="31" t="s">
        <v>278</v>
      </c>
      <c r="BC102" s="31" t="s">
        <v>278</v>
      </c>
      <c r="BD102" s="31" t="s">
        <v>278</v>
      </c>
      <c r="BE102" s="31" t="s">
        <v>278</v>
      </c>
      <c r="BF102" s="31" t="s">
        <v>278</v>
      </c>
      <c r="BG102" s="31" t="s">
        <v>278</v>
      </c>
      <c r="BH102" s="31" t="s">
        <v>278</v>
      </c>
      <c r="BI102" s="31" t="s">
        <v>278</v>
      </c>
      <c r="BJ102" s="31" t="s">
        <v>278</v>
      </c>
      <c r="BK102" s="31" t="s">
        <v>278</v>
      </c>
      <c r="BL102" s="31" t="s">
        <v>278</v>
      </c>
      <c r="BM102" s="31" t="s">
        <v>278</v>
      </c>
      <c r="BN102" s="31" t="s">
        <v>278</v>
      </c>
      <c r="BO102" s="31" t="s">
        <v>278</v>
      </c>
      <c r="BP102" s="31" t="s">
        <v>278</v>
      </c>
      <c r="BQ102" s="31" t="s">
        <v>278</v>
      </c>
      <c r="BR102" s="28" t="s">
        <v>9053</v>
      </c>
      <c r="BS102" s="28" t="s">
        <v>9054</v>
      </c>
      <c r="BT102" s="44" t="s">
        <v>278</v>
      </c>
      <c r="BU102" s="44" t="s">
        <v>53</v>
      </c>
      <c r="BV102" s="44" t="s">
        <v>53</v>
      </c>
      <c r="BW102" s="31" t="s">
        <v>325</v>
      </c>
      <c r="BX102" s="31" t="s">
        <v>59</v>
      </c>
      <c r="BY102" s="49">
        <v>2025.0</v>
      </c>
      <c r="BZ102" s="52"/>
      <c r="CA102" s="52"/>
      <c r="CB102" s="93" t="str">
        <f t="shared" si="1"/>
        <v>Sin comentarios</v>
      </c>
      <c r="CC102" s="52">
        <f t="shared" si="2"/>
        <v>0</v>
      </c>
      <c r="CD102" s="53" t="s">
        <v>254</v>
      </c>
      <c r="CE102" s="54" t="s">
        <v>254</v>
      </c>
      <c r="CF102" s="408">
        <v>46185.0</v>
      </c>
    </row>
    <row r="103" ht="22.5" customHeight="1">
      <c r="A103" s="26" t="s">
        <v>219</v>
      </c>
      <c r="B103" s="26" t="s">
        <v>222</v>
      </c>
      <c r="C103" s="27" t="s">
        <v>9055</v>
      </c>
      <c r="D103" s="28" t="s">
        <v>9057</v>
      </c>
      <c r="E103" s="30" t="s">
        <v>39</v>
      </c>
      <c r="F103" s="30" t="s">
        <v>41</v>
      </c>
      <c r="G103" s="30" t="s">
        <v>152</v>
      </c>
      <c r="H103" s="31" t="s">
        <v>834</v>
      </c>
      <c r="I103" s="31" t="s">
        <v>9058</v>
      </c>
      <c r="J103" s="31" t="s">
        <v>9059</v>
      </c>
      <c r="K103" s="31" t="s">
        <v>9059</v>
      </c>
      <c r="L103" s="31" t="s">
        <v>252</v>
      </c>
      <c r="M103" s="31" t="s">
        <v>9061</v>
      </c>
      <c r="N103" s="31" t="s">
        <v>257</v>
      </c>
      <c r="O103" s="52">
        <v>3.115137297E9</v>
      </c>
      <c r="P103" s="30" t="s">
        <v>153</v>
      </c>
      <c r="Q103" s="31" t="s">
        <v>9062</v>
      </c>
      <c r="R103" s="31" t="s">
        <v>257</v>
      </c>
      <c r="S103" s="31">
        <v>4111.0</v>
      </c>
      <c r="T103" s="44" t="s">
        <v>178</v>
      </c>
      <c r="U103" s="28" t="s">
        <v>9063</v>
      </c>
      <c r="V103" s="28" t="s">
        <v>9064</v>
      </c>
      <c r="W103" s="28" t="s">
        <v>9066</v>
      </c>
      <c r="X103" s="28" t="s">
        <v>9068</v>
      </c>
      <c r="Y103" s="40">
        <v>45721.0</v>
      </c>
      <c r="Z103" s="40">
        <v>45742.0</v>
      </c>
      <c r="AA103" s="28" t="s">
        <v>622</v>
      </c>
      <c r="AB103" s="31" t="s">
        <v>278</v>
      </c>
      <c r="AC103" s="42">
        <v>1.0</v>
      </c>
      <c r="AD103" s="31" t="s">
        <v>278</v>
      </c>
      <c r="AE103" s="31" t="s">
        <v>252</v>
      </c>
      <c r="AF103" s="83" t="s">
        <v>9046</v>
      </c>
      <c r="AG103" s="44" t="s">
        <v>53</v>
      </c>
      <c r="AH103" s="30" t="s">
        <v>77</v>
      </c>
      <c r="AI103" s="42" t="s">
        <v>257</v>
      </c>
      <c r="AJ103" s="42" t="s">
        <v>257</v>
      </c>
      <c r="AK103" s="42" t="s">
        <v>257</v>
      </c>
      <c r="AL103" s="42" t="s">
        <v>257</v>
      </c>
      <c r="AM103" s="45" t="s">
        <v>257</v>
      </c>
      <c r="AN103" s="31" t="s">
        <v>278</v>
      </c>
      <c r="AO103" s="31" t="s">
        <v>278</v>
      </c>
      <c r="AP103" s="31" t="s">
        <v>278</v>
      </c>
      <c r="AQ103" s="31" t="s">
        <v>278</v>
      </c>
      <c r="AR103" s="31" t="s">
        <v>278</v>
      </c>
      <c r="AS103" s="31" t="s">
        <v>278</v>
      </c>
      <c r="AT103" s="31" t="s">
        <v>278</v>
      </c>
      <c r="AU103" s="31" t="s">
        <v>278</v>
      </c>
      <c r="AV103" s="31" t="s">
        <v>278</v>
      </c>
      <c r="AW103" s="31" t="s">
        <v>278</v>
      </c>
      <c r="AX103" s="31" t="s">
        <v>278</v>
      </c>
      <c r="AY103" s="31" t="s">
        <v>278</v>
      </c>
      <c r="AZ103" s="31" t="s">
        <v>278</v>
      </c>
      <c r="BA103" s="31" t="s">
        <v>278</v>
      </c>
      <c r="BB103" s="31" t="s">
        <v>278</v>
      </c>
      <c r="BC103" s="31" t="s">
        <v>278</v>
      </c>
      <c r="BD103" s="31" t="s">
        <v>278</v>
      </c>
      <c r="BE103" s="31" t="s">
        <v>278</v>
      </c>
      <c r="BF103" s="31" t="s">
        <v>278</v>
      </c>
      <c r="BG103" s="31" t="s">
        <v>278</v>
      </c>
      <c r="BH103" s="31" t="s">
        <v>278</v>
      </c>
      <c r="BI103" s="31" t="s">
        <v>278</v>
      </c>
      <c r="BJ103" s="31" t="s">
        <v>278</v>
      </c>
      <c r="BK103" s="31" t="s">
        <v>278</v>
      </c>
      <c r="BL103" s="31" t="s">
        <v>278</v>
      </c>
      <c r="BM103" s="31" t="s">
        <v>278</v>
      </c>
      <c r="BN103" s="31" t="s">
        <v>278</v>
      </c>
      <c r="BO103" s="31" t="s">
        <v>278</v>
      </c>
      <c r="BP103" s="31" t="s">
        <v>278</v>
      </c>
      <c r="BQ103" s="31" t="s">
        <v>278</v>
      </c>
      <c r="BR103" s="28" t="s">
        <v>9088</v>
      </c>
      <c r="BS103" s="28" t="s">
        <v>9089</v>
      </c>
      <c r="BT103" s="44" t="s">
        <v>278</v>
      </c>
      <c r="BU103" s="44" t="s">
        <v>53</v>
      </c>
      <c r="BV103" s="44" t="s">
        <v>53</v>
      </c>
      <c r="BW103" s="31" t="s">
        <v>325</v>
      </c>
      <c r="BX103" s="31" t="s">
        <v>59</v>
      </c>
      <c r="BY103" s="49">
        <v>2025.0</v>
      </c>
      <c r="BZ103" s="52"/>
      <c r="CA103" s="52"/>
      <c r="CB103" s="93" t="str">
        <f t="shared" si="1"/>
        <v>Sin comentarios</v>
      </c>
      <c r="CC103" s="52">
        <f t="shared" si="2"/>
        <v>0</v>
      </c>
      <c r="CD103" s="53" t="s">
        <v>254</v>
      </c>
      <c r="CE103" s="54" t="s">
        <v>254</v>
      </c>
      <c r="CF103" s="408">
        <v>46185.0</v>
      </c>
    </row>
    <row r="104" ht="22.5" customHeight="1">
      <c r="A104" s="26" t="s">
        <v>219</v>
      </c>
      <c r="B104" s="26" t="s">
        <v>222</v>
      </c>
      <c r="C104" s="27" t="s">
        <v>9090</v>
      </c>
      <c r="D104" s="28" t="s">
        <v>9092</v>
      </c>
      <c r="E104" s="30" t="s">
        <v>39</v>
      </c>
      <c r="F104" s="30" t="s">
        <v>41</v>
      </c>
      <c r="G104" s="30" t="s">
        <v>152</v>
      </c>
      <c r="H104" s="31" t="s">
        <v>244</v>
      </c>
      <c r="I104" s="31" t="s">
        <v>9095</v>
      </c>
      <c r="J104" s="31" t="s">
        <v>9096</v>
      </c>
      <c r="K104" s="31" t="s">
        <v>9096</v>
      </c>
      <c r="L104" s="31" t="s">
        <v>280</v>
      </c>
      <c r="M104" s="31" t="s">
        <v>7948</v>
      </c>
      <c r="N104" s="31" t="s">
        <v>7949</v>
      </c>
      <c r="O104" s="31" t="s">
        <v>257</v>
      </c>
      <c r="P104" s="30" t="s">
        <v>153</v>
      </c>
      <c r="Q104" s="31" t="s">
        <v>9097</v>
      </c>
      <c r="R104" s="31" t="s">
        <v>9099</v>
      </c>
      <c r="S104" s="31">
        <v>8412.0</v>
      </c>
      <c r="T104" s="44" t="s">
        <v>9100</v>
      </c>
      <c r="U104" s="28" t="s">
        <v>9101</v>
      </c>
      <c r="V104" s="28" t="s">
        <v>9102</v>
      </c>
      <c r="W104" s="28" t="s">
        <v>9103</v>
      </c>
      <c r="X104" s="28" t="s">
        <v>9104</v>
      </c>
      <c r="Y104" s="40">
        <v>45699.0</v>
      </c>
      <c r="Z104" s="40">
        <v>45747.0</v>
      </c>
      <c r="AA104" s="28" t="s">
        <v>1200</v>
      </c>
      <c r="AB104" s="31" t="s">
        <v>278</v>
      </c>
      <c r="AC104" s="42">
        <v>1.0</v>
      </c>
      <c r="AD104" s="31" t="s">
        <v>278</v>
      </c>
      <c r="AE104" s="31" t="s">
        <v>624</v>
      </c>
      <c r="AF104" s="83" t="s">
        <v>48</v>
      </c>
      <c r="AG104" s="44" t="s">
        <v>53</v>
      </c>
      <c r="AH104" s="30" t="s">
        <v>77</v>
      </c>
      <c r="AI104" s="42">
        <v>77209.71</v>
      </c>
      <c r="AJ104" s="42" t="s">
        <v>257</v>
      </c>
      <c r="AK104" s="42" t="s">
        <v>257</v>
      </c>
      <c r="AL104" s="42" t="s">
        <v>257</v>
      </c>
      <c r="AM104" s="45" t="s">
        <v>222</v>
      </c>
      <c r="AN104" s="31" t="s">
        <v>278</v>
      </c>
      <c r="AO104" s="31" t="s">
        <v>278</v>
      </c>
      <c r="AP104" s="31" t="s">
        <v>278</v>
      </c>
      <c r="AQ104" s="31" t="s">
        <v>278</v>
      </c>
      <c r="AR104" s="31" t="s">
        <v>278</v>
      </c>
      <c r="AS104" s="31" t="s">
        <v>278</v>
      </c>
      <c r="AT104" s="31" t="s">
        <v>278</v>
      </c>
      <c r="AU104" s="31" t="s">
        <v>278</v>
      </c>
      <c r="AV104" s="31" t="s">
        <v>278</v>
      </c>
      <c r="AW104" s="31" t="s">
        <v>278</v>
      </c>
      <c r="AX104" s="31" t="s">
        <v>278</v>
      </c>
      <c r="AY104" s="31" t="s">
        <v>278</v>
      </c>
      <c r="AZ104" s="31" t="s">
        <v>278</v>
      </c>
      <c r="BA104" s="31" t="s">
        <v>278</v>
      </c>
      <c r="BB104" s="31" t="s">
        <v>278</v>
      </c>
      <c r="BC104" s="31" t="s">
        <v>278</v>
      </c>
      <c r="BD104" s="31" t="s">
        <v>278</v>
      </c>
      <c r="BE104" s="31" t="s">
        <v>278</v>
      </c>
      <c r="BF104" s="31" t="s">
        <v>278</v>
      </c>
      <c r="BG104" s="31" t="s">
        <v>278</v>
      </c>
      <c r="BH104" s="31" t="s">
        <v>278</v>
      </c>
      <c r="BI104" s="31" t="s">
        <v>278</v>
      </c>
      <c r="BJ104" s="31" t="s">
        <v>278</v>
      </c>
      <c r="BK104" s="31" t="s">
        <v>278</v>
      </c>
      <c r="BL104" s="31" t="s">
        <v>278</v>
      </c>
      <c r="BM104" s="31" t="s">
        <v>278</v>
      </c>
      <c r="BN104" s="31" t="s">
        <v>278</v>
      </c>
      <c r="BO104" s="31" t="s">
        <v>278</v>
      </c>
      <c r="BP104" s="31" t="s">
        <v>278</v>
      </c>
      <c r="BQ104" s="31" t="s">
        <v>278</v>
      </c>
      <c r="BR104" s="28" t="s">
        <v>9110</v>
      </c>
      <c r="BS104" s="28" t="s">
        <v>9111</v>
      </c>
      <c r="BT104" s="44" t="s">
        <v>278</v>
      </c>
      <c r="BU104" s="44" t="s">
        <v>323</v>
      </c>
      <c r="BV104" s="44" t="s">
        <v>249</v>
      </c>
      <c r="BW104" s="31" t="s">
        <v>325</v>
      </c>
      <c r="BX104" s="31" t="s">
        <v>59</v>
      </c>
      <c r="BY104" s="49">
        <v>2025.0</v>
      </c>
      <c r="BZ104" s="52"/>
      <c r="CA104" s="52"/>
      <c r="CB104" s="93" t="str">
        <f t="shared" si="1"/>
        <v>Sin comentarios</v>
      </c>
      <c r="CC104" s="52">
        <f t="shared" si="2"/>
        <v>0</v>
      </c>
      <c r="CD104" s="53" t="s">
        <v>254</v>
      </c>
      <c r="CE104" s="54" t="s">
        <v>254</v>
      </c>
      <c r="CF104" s="408">
        <v>46185.0</v>
      </c>
    </row>
    <row r="105" ht="22.5" customHeight="1">
      <c r="A105" s="26" t="s">
        <v>219</v>
      </c>
      <c r="B105" s="26" t="s">
        <v>222</v>
      </c>
      <c r="C105" s="27" t="s">
        <v>9122</v>
      </c>
      <c r="D105" s="28" t="s">
        <v>9124</v>
      </c>
      <c r="E105" s="30" t="s">
        <v>39</v>
      </c>
      <c r="F105" s="30" t="s">
        <v>41</v>
      </c>
      <c r="G105" s="30" t="s">
        <v>152</v>
      </c>
      <c r="H105" s="31" t="s">
        <v>152</v>
      </c>
      <c r="I105" s="31" t="s">
        <v>9127</v>
      </c>
      <c r="J105" s="31" t="s">
        <v>9128</v>
      </c>
      <c r="K105" s="31" t="s">
        <v>9130</v>
      </c>
      <c r="L105" s="31" t="s">
        <v>252</v>
      </c>
      <c r="M105" s="31" t="s">
        <v>9131</v>
      </c>
      <c r="N105" s="31" t="s">
        <v>257</v>
      </c>
      <c r="O105" s="31" t="s">
        <v>9132</v>
      </c>
      <c r="P105" s="30" t="s">
        <v>153</v>
      </c>
      <c r="Q105" s="31" t="s">
        <v>9133</v>
      </c>
      <c r="R105" s="31" t="s">
        <v>257</v>
      </c>
      <c r="S105" s="31" t="s">
        <v>257</v>
      </c>
      <c r="T105" s="44" t="s">
        <v>72</v>
      </c>
      <c r="U105" s="28" t="s">
        <v>9134</v>
      </c>
      <c r="V105" s="28" t="s">
        <v>9135</v>
      </c>
      <c r="W105" s="28" t="s">
        <v>9136</v>
      </c>
      <c r="X105" s="28" t="s">
        <v>9137</v>
      </c>
      <c r="Y105" s="40">
        <v>45707.0</v>
      </c>
      <c r="Z105" s="40">
        <v>45737.0</v>
      </c>
      <c r="AA105" s="28" t="s">
        <v>622</v>
      </c>
      <c r="AB105" s="31" t="s">
        <v>278</v>
      </c>
      <c r="AC105" s="42">
        <v>1.0</v>
      </c>
      <c r="AD105" s="31" t="s">
        <v>278</v>
      </c>
      <c r="AE105" s="31" t="s">
        <v>252</v>
      </c>
      <c r="AF105" s="83" t="s">
        <v>9046</v>
      </c>
      <c r="AG105" s="44" t="s">
        <v>53</v>
      </c>
      <c r="AH105" s="30" t="s">
        <v>77</v>
      </c>
      <c r="AI105" s="42">
        <v>5933.52</v>
      </c>
      <c r="AJ105" s="42" t="s">
        <v>257</v>
      </c>
      <c r="AK105" s="42" t="s">
        <v>257</v>
      </c>
      <c r="AL105" s="42" t="s">
        <v>257</v>
      </c>
      <c r="AM105" s="45" t="s">
        <v>507</v>
      </c>
      <c r="AN105" s="31" t="s">
        <v>278</v>
      </c>
      <c r="AO105" s="31" t="s">
        <v>278</v>
      </c>
      <c r="AP105" s="31" t="s">
        <v>278</v>
      </c>
      <c r="AQ105" s="31" t="s">
        <v>278</v>
      </c>
      <c r="AR105" s="31" t="s">
        <v>278</v>
      </c>
      <c r="AS105" s="31" t="s">
        <v>278</v>
      </c>
      <c r="AT105" s="31" t="s">
        <v>278</v>
      </c>
      <c r="AU105" s="31" t="s">
        <v>278</v>
      </c>
      <c r="AV105" s="31" t="s">
        <v>278</v>
      </c>
      <c r="AW105" s="31" t="s">
        <v>278</v>
      </c>
      <c r="AX105" s="31" t="s">
        <v>278</v>
      </c>
      <c r="AY105" s="31" t="s">
        <v>278</v>
      </c>
      <c r="AZ105" s="31" t="s">
        <v>278</v>
      </c>
      <c r="BA105" s="31" t="s">
        <v>278</v>
      </c>
      <c r="BB105" s="31" t="s">
        <v>278</v>
      </c>
      <c r="BC105" s="31" t="s">
        <v>278</v>
      </c>
      <c r="BD105" s="31" t="s">
        <v>278</v>
      </c>
      <c r="BE105" s="31" t="s">
        <v>278</v>
      </c>
      <c r="BF105" s="31" t="s">
        <v>278</v>
      </c>
      <c r="BG105" s="31" t="s">
        <v>278</v>
      </c>
      <c r="BH105" s="31" t="s">
        <v>278</v>
      </c>
      <c r="BI105" s="31" t="s">
        <v>278</v>
      </c>
      <c r="BJ105" s="31" t="s">
        <v>278</v>
      </c>
      <c r="BK105" s="31" t="s">
        <v>278</v>
      </c>
      <c r="BL105" s="31" t="s">
        <v>278</v>
      </c>
      <c r="BM105" s="31" t="s">
        <v>278</v>
      </c>
      <c r="BN105" s="31" t="s">
        <v>278</v>
      </c>
      <c r="BO105" s="31" t="s">
        <v>278</v>
      </c>
      <c r="BP105" s="31" t="s">
        <v>278</v>
      </c>
      <c r="BQ105" s="31" t="s">
        <v>278</v>
      </c>
      <c r="BR105" s="28" t="s">
        <v>9144</v>
      </c>
      <c r="BS105" s="28" t="s">
        <v>9146</v>
      </c>
      <c r="BT105" s="44" t="s">
        <v>278</v>
      </c>
      <c r="BU105" s="44" t="s">
        <v>53</v>
      </c>
      <c r="BV105" s="44" t="s">
        <v>53</v>
      </c>
      <c r="BW105" s="31" t="s">
        <v>325</v>
      </c>
      <c r="BX105" s="31" t="s">
        <v>59</v>
      </c>
      <c r="BY105" s="49">
        <v>2025.0</v>
      </c>
      <c r="BZ105" s="52"/>
      <c r="CA105" s="52"/>
      <c r="CB105" s="93" t="str">
        <f t="shared" si="1"/>
        <v>Sin comentarios</v>
      </c>
      <c r="CC105" s="52">
        <f t="shared" si="2"/>
        <v>0</v>
      </c>
      <c r="CD105" s="53" t="s">
        <v>254</v>
      </c>
      <c r="CE105" s="54" t="s">
        <v>254</v>
      </c>
      <c r="CF105" s="408">
        <v>46185.0</v>
      </c>
    </row>
    <row r="106" ht="22.5" customHeight="1">
      <c r="A106" s="26" t="s">
        <v>219</v>
      </c>
      <c r="B106" s="26" t="s">
        <v>222</v>
      </c>
      <c r="C106" s="27" t="s">
        <v>9149</v>
      </c>
      <c r="D106" s="28" t="s">
        <v>9151</v>
      </c>
      <c r="E106" s="30" t="s">
        <v>39</v>
      </c>
      <c r="F106" s="30" t="s">
        <v>66</v>
      </c>
      <c r="G106" s="30" t="s">
        <v>152</v>
      </c>
      <c r="H106" s="31" t="s">
        <v>6151</v>
      </c>
      <c r="I106" s="31" t="s">
        <v>9154</v>
      </c>
      <c r="J106" s="31" t="s">
        <v>9156</v>
      </c>
      <c r="K106" s="31" t="s">
        <v>9156</v>
      </c>
      <c r="L106" s="31" t="s">
        <v>280</v>
      </c>
      <c r="M106" s="31" t="s">
        <v>458</v>
      </c>
      <c r="N106" s="31" t="s">
        <v>459</v>
      </c>
      <c r="O106" s="31" t="s">
        <v>6256</v>
      </c>
      <c r="P106" s="30" t="s">
        <v>153</v>
      </c>
      <c r="Q106" s="31" t="s">
        <v>9159</v>
      </c>
      <c r="R106" s="31" t="s">
        <v>461</v>
      </c>
      <c r="S106" s="31">
        <v>8413.0</v>
      </c>
      <c r="T106" s="44" t="s">
        <v>235</v>
      </c>
      <c r="U106" s="28" t="s">
        <v>9161</v>
      </c>
      <c r="V106" s="28" t="s">
        <v>9163</v>
      </c>
      <c r="W106" s="28" t="s">
        <v>9164</v>
      </c>
      <c r="X106" s="28" t="s">
        <v>9166</v>
      </c>
      <c r="Y106" s="40">
        <v>45698.0</v>
      </c>
      <c r="Z106" s="40">
        <v>45755.0</v>
      </c>
      <c r="AA106" s="28" t="s">
        <v>6165</v>
      </c>
      <c r="AB106" s="31" t="s">
        <v>278</v>
      </c>
      <c r="AC106" s="42">
        <v>1.0</v>
      </c>
      <c r="AD106" s="31" t="s">
        <v>278</v>
      </c>
      <c r="AE106" s="31" t="s">
        <v>280</v>
      </c>
      <c r="AF106" s="83" t="s">
        <v>48</v>
      </c>
      <c r="AG106" s="44" t="s">
        <v>53</v>
      </c>
      <c r="AH106" s="30" t="s">
        <v>77</v>
      </c>
      <c r="AI106" s="42">
        <v>2436.98</v>
      </c>
      <c r="AJ106" s="42" t="s">
        <v>257</v>
      </c>
      <c r="AK106" s="42" t="s">
        <v>257</v>
      </c>
      <c r="AL106" s="42" t="s">
        <v>257</v>
      </c>
      <c r="AM106" s="45" t="s">
        <v>291</v>
      </c>
      <c r="AN106" s="31" t="s">
        <v>278</v>
      </c>
      <c r="AO106" s="31" t="s">
        <v>278</v>
      </c>
      <c r="AP106" s="31" t="s">
        <v>278</v>
      </c>
      <c r="AQ106" s="31" t="s">
        <v>278</v>
      </c>
      <c r="AR106" s="31" t="s">
        <v>278</v>
      </c>
      <c r="AS106" s="31" t="s">
        <v>278</v>
      </c>
      <c r="AT106" s="31" t="s">
        <v>278</v>
      </c>
      <c r="AU106" s="31" t="s">
        <v>278</v>
      </c>
      <c r="AV106" s="31" t="s">
        <v>278</v>
      </c>
      <c r="AW106" s="31" t="s">
        <v>278</v>
      </c>
      <c r="AX106" s="31" t="s">
        <v>278</v>
      </c>
      <c r="AY106" s="31" t="s">
        <v>278</v>
      </c>
      <c r="AZ106" s="31" t="s">
        <v>278</v>
      </c>
      <c r="BA106" s="31" t="s">
        <v>278</v>
      </c>
      <c r="BB106" s="31" t="s">
        <v>278</v>
      </c>
      <c r="BC106" s="31" t="s">
        <v>278</v>
      </c>
      <c r="BD106" s="31" t="s">
        <v>278</v>
      </c>
      <c r="BE106" s="31" t="s">
        <v>278</v>
      </c>
      <c r="BF106" s="31" t="s">
        <v>278</v>
      </c>
      <c r="BG106" s="31" t="s">
        <v>278</v>
      </c>
      <c r="BH106" s="31" t="s">
        <v>278</v>
      </c>
      <c r="BI106" s="31" t="s">
        <v>278</v>
      </c>
      <c r="BJ106" s="31" t="s">
        <v>278</v>
      </c>
      <c r="BK106" s="31" t="s">
        <v>278</v>
      </c>
      <c r="BL106" s="31" t="s">
        <v>278</v>
      </c>
      <c r="BM106" s="31" t="s">
        <v>278</v>
      </c>
      <c r="BN106" s="31" t="s">
        <v>278</v>
      </c>
      <c r="BO106" s="31" t="s">
        <v>278</v>
      </c>
      <c r="BP106" s="31" t="s">
        <v>278</v>
      </c>
      <c r="BQ106" s="31" t="s">
        <v>278</v>
      </c>
      <c r="BR106" s="28" t="s">
        <v>9179</v>
      </c>
      <c r="BS106" s="28" t="s">
        <v>9180</v>
      </c>
      <c r="BT106" s="44" t="s">
        <v>278</v>
      </c>
      <c r="BU106" s="44" t="s">
        <v>323</v>
      </c>
      <c r="BV106" s="44" t="s">
        <v>323</v>
      </c>
      <c r="BW106" s="31" t="s">
        <v>325</v>
      </c>
      <c r="BX106" s="31" t="s">
        <v>59</v>
      </c>
      <c r="BY106" s="49">
        <v>2025.0</v>
      </c>
      <c r="BZ106" s="52"/>
      <c r="CA106" s="52"/>
      <c r="CB106" s="93" t="str">
        <f t="shared" si="1"/>
        <v>Sin comentarios</v>
      </c>
      <c r="CC106" s="52">
        <f t="shared" si="2"/>
        <v>0</v>
      </c>
      <c r="CD106" s="53" t="s">
        <v>254</v>
      </c>
      <c r="CE106" s="54" t="s">
        <v>254</v>
      </c>
      <c r="CF106" s="408">
        <v>46185.0</v>
      </c>
    </row>
    <row r="107" ht="22.5" customHeight="1">
      <c r="A107" s="26" t="s">
        <v>219</v>
      </c>
      <c r="B107" s="26" t="s">
        <v>222</v>
      </c>
      <c r="C107" s="27" t="s">
        <v>9182</v>
      </c>
      <c r="D107" s="28" t="s">
        <v>9183</v>
      </c>
      <c r="E107" s="30" t="s">
        <v>39</v>
      </c>
      <c r="F107" s="30" t="s">
        <v>66</v>
      </c>
      <c r="G107" s="30" t="s">
        <v>152</v>
      </c>
      <c r="H107" s="31" t="s">
        <v>6151</v>
      </c>
      <c r="I107" s="31" t="s">
        <v>9185</v>
      </c>
      <c r="J107" s="31" t="s">
        <v>9186</v>
      </c>
      <c r="K107" s="31" t="s">
        <v>9186</v>
      </c>
      <c r="L107" s="31" t="s">
        <v>280</v>
      </c>
      <c r="M107" s="31" t="s">
        <v>458</v>
      </c>
      <c r="N107" s="31" t="s">
        <v>459</v>
      </c>
      <c r="O107" s="31" t="s">
        <v>6256</v>
      </c>
      <c r="P107" s="30" t="s">
        <v>153</v>
      </c>
      <c r="Q107" s="31" t="s">
        <v>9187</v>
      </c>
      <c r="R107" s="31" t="s">
        <v>461</v>
      </c>
      <c r="S107" s="31">
        <v>8413.0</v>
      </c>
      <c r="T107" s="44" t="s">
        <v>344</v>
      </c>
      <c r="U107" s="28" t="s">
        <v>9191</v>
      </c>
      <c r="V107" s="28" t="s">
        <v>9193</v>
      </c>
      <c r="W107" s="28" t="s">
        <v>9194</v>
      </c>
      <c r="X107" s="28" t="s">
        <v>9195</v>
      </c>
      <c r="Y107" s="40">
        <v>45719.0</v>
      </c>
      <c r="Z107" s="40">
        <v>45756.0</v>
      </c>
      <c r="AA107" s="28" t="s">
        <v>6165</v>
      </c>
      <c r="AB107" s="31" t="s">
        <v>278</v>
      </c>
      <c r="AC107" s="42">
        <v>1.0</v>
      </c>
      <c r="AD107" s="31" t="s">
        <v>278</v>
      </c>
      <c r="AE107" s="31" t="s">
        <v>280</v>
      </c>
      <c r="AF107" s="83" t="s">
        <v>48</v>
      </c>
      <c r="AG107" s="44" t="s">
        <v>53</v>
      </c>
      <c r="AH107" s="30" t="s">
        <v>77</v>
      </c>
      <c r="AI107" s="42">
        <v>1274.46</v>
      </c>
      <c r="AJ107" s="42" t="s">
        <v>257</v>
      </c>
      <c r="AK107" s="42" t="s">
        <v>257</v>
      </c>
      <c r="AL107" s="42" t="s">
        <v>257</v>
      </c>
      <c r="AM107" s="45" t="s">
        <v>291</v>
      </c>
      <c r="AN107" s="31" t="s">
        <v>278</v>
      </c>
      <c r="AO107" s="31" t="s">
        <v>278</v>
      </c>
      <c r="AP107" s="31" t="s">
        <v>278</v>
      </c>
      <c r="AQ107" s="31" t="s">
        <v>278</v>
      </c>
      <c r="AR107" s="31" t="s">
        <v>278</v>
      </c>
      <c r="AS107" s="31" t="s">
        <v>278</v>
      </c>
      <c r="AT107" s="31" t="s">
        <v>278</v>
      </c>
      <c r="AU107" s="31" t="s">
        <v>278</v>
      </c>
      <c r="AV107" s="31" t="s">
        <v>278</v>
      </c>
      <c r="AW107" s="31" t="s">
        <v>278</v>
      </c>
      <c r="AX107" s="31" t="s">
        <v>278</v>
      </c>
      <c r="AY107" s="31" t="s">
        <v>278</v>
      </c>
      <c r="AZ107" s="31" t="s">
        <v>278</v>
      </c>
      <c r="BA107" s="31" t="s">
        <v>278</v>
      </c>
      <c r="BB107" s="31" t="s">
        <v>278</v>
      </c>
      <c r="BC107" s="31" t="s">
        <v>278</v>
      </c>
      <c r="BD107" s="31" t="s">
        <v>278</v>
      </c>
      <c r="BE107" s="31" t="s">
        <v>278</v>
      </c>
      <c r="BF107" s="31" t="s">
        <v>278</v>
      </c>
      <c r="BG107" s="31" t="s">
        <v>278</v>
      </c>
      <c r="BH107" s="31" t="s">
        <v>278</v>
      </c>
      <c r="BI107" s="31" t="s">
        <v>278</v>
      </c>
      <c r="BJ107" s="31" t="s">
        <v>278</v>
      </c>
      <c r="BK107" s="31" t="s">
        <v>278</v>
      </c>
      <c r="BL107" s="31" t="s">
        <v>278</v>
      </c>
      <c r="BM107" s="31" t="s">
        <v>278</v>
      </c>
      <c r="BN107" s="31" t="s">
        <v>278</v>
      </c>
      <c r="BO107" s="31" t="s">
        <v>278</v>
      </c>
      <c r="BP107" s="31" t="s">
        <v>278</v>
      </c>
      <c r="BQ107" s="31" t="s">
        <v>278</v>
      </c>
      <c r="BR107" s="28" t="s">
        <v>9213</v>
      </c>
      <c r="BS107" s="28" t="s">
        <v>9214</v>
      </c>
      <c r="BT107" s="44" t="s">
        <v>278</v>
      </c>
      <c r="BU107" s="44" t="s">
        <v>323</v>
      </c>
      <c r="BV107" s="44" t="s">
        <v>323</v>
      </c>
      <c r="BW107" s="31" t="s">
        <v>325</v>
      </c>
      <c r="BX107" s="31" t="s">
        <v>59</v>
      </c>
      <c r="BY107" s="49">
        <v>2025.0</v>
      </c>
      <c r="BZ107" s="52"/>
      <c r="CA107" s="52"/>
      <c r="CB107" s="93" t="str">
        <f t="shared" si="1"/>
        <v>Sin comentarios</v>
      </c>
      <c r="CC107" s="52">
        <f t="shared" si="2"/>
        <v>0</v>
      </c>
      <c r="CD107" s="53" t="s">
        <v>254</v>
      </c>
      <c r="CE107" s="54" t="s">
        <v>254</v>
      </c>
      <c r="CF107" s="408">
        <v>46185.0</v>
      </c>
    </row>
    <row r="108" ht="22.5" customHeight="1">
      <c r="A108" s="26" t="s">
        <v>219</v>
      </c>
      <c r="B108" s="26" t="s">
        <v>222</v>
      </c>
      <c r="C108" s="27" t="s">
        <v>9216</v>
      </c>
      <c r="D108" s="28" t="s">
        <v>9217</v>
      </c>
      <c r="E108" s="30" t="s">
        <v>39</v>
      </c>
      <c r="F108" s="30" t="s">
        <v>41</v>
      </c>
      <c r="G108" s="30" t="s">
        <v>152</v>
      </c>
      <c r="H108" s="31" t="s">
        <v>347</v>
      </c>
      <c r="I108" s="31" t="s">
        <v>278</v>
      </c>
      <c r="J108" s="31" t="s">
        <v>9218</v>
      </c>
      <c r="K108" s="31" t="s">
        <v>9219</v>
      </c>
      <c r="L108" s="31" t="s">
        <v>280</v>
      </c>
      <c r="M108" s="31" t="s">
        <v>5832</v>
      </c>
      <c r="N108" s="31" t="s">
        <v>5833</v>
      </c>
      <c r="O108" s="31" t="s">
        <v>9220</v>
      </c>
      <c r="P108" s="30" t="s">
        <v>153</v>
      </c>
      <c r="Q108" s="31" t="s">
        <v>9221</v>
      </c>
      <c r="R108" s="31" t="s">
        <v>7876</v>
      </c>
      <c r="S108" s="31">
        <v>4290.0</v>
      </c>
      <c r="T108" s="44" t="s">
        <v>235</v>
      </c>
      <c r="U108" s="28" t="s">
        <v>9222</v>
      </c>
      <c r="V108" s="28" t="s">
        <v>9223</v>
      </c>
      <c r="W108" s="28" t="s">
        <v>9225</v>
      </c>
      <c r="X108" s="28" t="s">
        <v>9226</v>
      </c>
      <c r="Y108" s="40" t="s">
        <v>278</v>
      </c>
      <c r="Z108" s="40">
        <v>45768.0</v>
      </c>
      <c r="AA108" s="28" t="s">
        <v>366</v>
      </c>
      <c r="AB108" s="31" t="s">
        <v>278</v>
      </c>
      <c r="AC108" s="42">
        <v>2.0</v>
      </c>
      <c r="AD108" s="31" t="s">
        <v>278</v>
      </c>
      <c r="AE108" s="31" t="s">
        <v>624</v>
      </c>
      <c r="AF108" s="83" t="s">
        <v>5846</v>
      </c>
      <c r="AG108" s="44" t="s">
        <v>53</v>
      </c>
      <c r="AH108" s="30" t="s">
        <v>77</v>
      </c>
      <c r="AI108" s="42" t="s">
        <v>257</v>
      </c>
      <c r="AJ108" s="42" t="s">
        <v>257</v>
      </c>
      <c r="AK108" s="42" t="s">
        <v>257</v>
      </c>
      <c r="AL108" s="42" t="s">
        <v>257</v>
      </c>
      <c r="AM108" s="45" t="s">
        <v>257</v>
      </c>
      <c r="AN108" s="31" t="s">
        <v>278</v>
      </c>
      <c r="AO108" s="31" t="s">
        <v>278</v>
      </c>
      <c r="AP108" s="31" t="s">
        <v>278</v>
      </c>
      <c r="AQ108" s="31" t="s">
        <v>278</v>
      </c>
      <c r="AR108" s="31" t="s">
        <v>278</v>
      </c>
      <c r="AS108" s="31" t="s">
        <v>278</v>
      </c>
      <c r="AT108" s="31" t="s">
        <v>278</v>
      </c>
      <c r="AU108" s="31" t="s">
        <v>278</v>
      </c>
      <c r="AV108" s="31" t="s">
        <v>278</v>
      </c>
      <c r="AW108" s="31" t="s">
        <v>278</v>
      </c>
      <c r="AX108" s="31" t="s">
        <v>278</v>
      </c>
      <c r="AY108" s="31" t="s">
        <v>278</v>
      </c>
      <c r="AZ108" s="31" t="s">
        <v>278</v>
      </c>
      <c r="BA108" s="31" t="s">
        <v>278</v>
      </c>
      <c r="BB108" s="31" t="s">
        <v>278</v>
      </c>
      <c r="BC108" s="31" t="s">
        <v>278</v>
      </c>
      <c r="BD108" s="31" t="s">
        <v>278</v>
      </c>
      <c r="BE108" s="31" t="s">
        <v>278</v>
      </c>
      <c r="BF108" s="31" t="s">
        <v>278</v>
      </c>
      <c r="BG108" s="31" t="s">
        <v>278</v>
      </c>
      <c r="BH108" s="31" t="s">
        <v>278</v>
      </c>
      <c r="BI108" s="31" t="s">
        <v>278</v>
      </c>
      <c r="BJ108" s="31" t="s">
        <v>278</v>
      </c>
      <c r="BK108" s="31" t="s">
        <v>278</v>
      </c>
      <c r="BL108" s="31" t="s">
        <v>278</v>
      </c>
      <c r="BM108" s="31" t="s">
        <v>278</v>
      </c>
      <c r="BN108" s="31" t="s">
        <v>278</v>
      </c>
      <c r="BO108" s="31" t="s">
        <v>278</v>
      </c>
      <c r="BP108" s="31" t="s">
        <v>278</v>
      </c>
      <c r="BQ108" s="31" t="s">
        <v>278</v>
      </c>
      <c r="BR108" s="28" t="s">
        <v>9234</v>
      </c>
      <c r="BS108" s="28" t="s">
        <v>9235</v>
      </c>
      <c r="BT108" s="44" t="s">
        <v>278</v>
      </c>
      <c r="BU108" s="44" t="s">
        <v>53</v>
      </c>
      <c r="BV108" s="44" t="s">
        <v>287</v>
      </c>
      <c r="BW108" s="31" t="s">
        <v>325</v>
      </c>
      <c r="BX108" s="31" t="s">
        <v>59</v>
      </c>
      <c r="BY108" s="49">
        <v>2025.0</v>
      </c>
      <c r="BZ108" s="52"/>
      <c r="CA108" s="52"/>
      <c r="CB108" s="93" t="str">
        <f t="shared" si="1"/>
        <v>Sin comentarios</v>
      </c>
      <c r="CC108" s="52">
        <f t="shared" si="2"/>
        <v>0</v>
      </c>
      <c r="CD108" s="53" t="s">
        <v>254</v>
      </c>
      <c r="CE108" s="54" t="s">
        <v>254</v>
      </c>
      <c r="CF108" s="408">
        <v>46185.0</v>
      </c>
    </row>
    <row r="109" ht="22.5" customHeight="1">
      <c r="A109" s="26" t="s">
        <v>219</v>
      </c>
      <c r="B109" s="26" t="s">
        <v>222</v>
      </c>
      <c r="C109" s="27" t="s">
        <v>9247</v>
      </c>
      <c r="D109" s="28" t="s">
        <v>9248</v>
      </c>
      <c r="E109" s="30" t="s">
        <v>39</v>
      </c>
      <c r="F109" s="30" t="s">
        <v>41</v>
      </c>
      <c r="G109" s="30" t="s">
        <v>152</v>
      </c>
      <c r="H109" s="31" t="s">
        <v>347</v>
      </c>
      <c r="I109" s="31" t="s">
        <v>278</v>
      </c>
      <c r="J109" s="31" t="s">
        <v>9253</v>
      </c>
      <c r="K109" s="31" t="s">
        <v>9254</v>
      </c>
      <c r="L109" s="31" t="s">
        <v>280</v>
      </c>
      <c r="M109" s="31" t="s">
        <v>9255</v>
      </c>
      <c r="N109" s="31" t="s">
        <v>459</v>
      </c>
      <c r="O109" s="31" t="s">
        <v>9257</v>
      </c>
      <c r="P109" s="30" t="s">
        <v>153</v>
      </c>
      <c r="Q109" s="31" t="s">
        <v>9259</v>
      </c>
      <c r="R109" s="31" t="s">
        <v>9260</v>
      </c>
      <c r="S109" s="31">
        <v>8411.0</v>
      </c>
      <c r="T109" s="44" t="s">
        <v>154</v>
      </c>
      <c r="U109" s="28" t="s">
        <v>9261</v>
      </c>
      <c r="V109" s="28" t="s">
        <v>9262</v>
      </c>
      <c r="W109" s="28" t="s">
        <v>9263</v>
      </c>
      <c r="X109" s="28" t="s">
        <v>9264</v>
      </c>
      <c r="Y109" s="40" t="s">
        <v>278</v>
      </c>
      <c r="Z109" s="40">
        <v>45768.0</v>
      </c>
      <c r="AA109" s="28" t="s">
        <v>366</v>
      </c>
      <c r="AB109" s="31" t="s">
        <v>278</v>
      </c>
      <c r="AC109" s="42">
        <v>2.0</v>
      </c>
      <c r="AD109" s="31" t="s">
        <v>278</v>
      </c>
      <c r="AE109" s="31" t="s">
        <v>624</v>
      </c>
      <c r="AF109" s="83" t="s">
        <v>5846</v>
      </c>
      <c r="AG109" s="44" t="s">
        <v>53</v>
      </c>
      <c r="AH109" s="30" t="s">
        <v>77</v>
      </c>
      <c r="AI109" s="42" t="s">
        <v>257</v>
      </c>
      <c r="AJ109" s="42" t="s">
        <v>257</v>
      </c>
      <c r="AK109" s="42" t="s">
        <v>257</v>
      </c>
      <c r="AL109" s="42" t="s">
        <v>257</v>
      </c>
      <c r="AM109" s="45" t="s">
        <v>257</v>
      </c>
      <c r="AN109" s="31" t="s">
        <v>278</v>
      </c>
      <c r="AO109" s="31" t="s">
        <v>278</v>
      </c>
      <c r="AP109" s="31" t="s">
        <v>278</v>
      </c>
      <c r="AQ109" s="31" t="s">
        <v>278</v>
      </c>
      <c r="AR109" s="31" t="s">
        <v>278</v>
      </c>
      <c r="AS109" s="31" t="s">
        <v>278</v>
      </c>
      <c r="AT109" s="31" t="s">
        <v>278</v>
      </c>
      <c r="AU109" s="31" t="s">
        <v>278</v>
      </c>
      <c r="AV109" s="31" t="s">
        <v>278</v>
      </c>
      <c r="AW109" s="31" t="s">
        <v>278</v>
      </c>
      <c r="AX109" s="31" t="s">
        <v>278</v>
      </c>
      <c r="AY109" s="31" t="s">
        <v>278</v>
      </c>
      <c r="AZ109" s="31" t="s">
        <v>278</v>
      </c>
      <c r="BA109" s="31" t="s">
        <v>278</v>
      </c>
      <c r="BB109" s="31" t="s">
        <v>278</v>
      </c>
      <c r="BC109" s="31" t="s">
        <v>278</v>
      </c>
      <c r="BD109" s="31" t="s">
        <v>278</v>
      </c>
      <c r="BE109" s="31" t="s">
        <v>278</v>
      </c>
      <c r="BF109" s="31" t="s">
        <v>278</v>
      </c>
      <c r="BG109" s="31" t="s">
        <v>278</v>
      </c>
      <c r="BH109" s="31" t="s">
        <v>278</v>
      </c>
      <c r="BI109" s="31" t="s">
        <v>278</v>
      </c>
      <c r="BJ109" s="31" t="s">
        <v>278</v>
      </c>
      <c r="BK109" s="31" t="s">
        <v>278</v>
      </c>
      <c r="BL109" s="31" t="s">
        <v>278</v>
      </c>
      <c r="BM109" s="31" t="s">
        <v>278</v>
      </c>
      <c r="BN109" s="31" t="s">
        <v>278</v>
      </c>
      <c r="BO109" s="31" t="s">
        <v>278</v>
      </c>
      <c r="BP109" s="31" t="s">
        <v>278</v>
      </c>
      <c r="BQ109" s="31" t="s">
        <v>278</v>
      </c>
      <c r="BR109" s="28" t="s">
        <v>9274</v>
      </c>
      <c r="BS109" s="28" t="s">
        <v>9275</v>
      </c>
      <c r="BT109" s="44" t="s">
        <v>278</v>
      </c>
      <c r="BU109" s="44" t="s">
        <v>53</v>
      </c>
      <c r="BV109" s="44" t="s">
        <v>287</v>
      </c>
      <c r="BW109" s="31" t="s">
        <v>325</v>
      </c>
      <c r="BX109" s="31" t="s">
        <v>59</v>
      </c>
      <c r="BY109" s="49">
        <v>2025.0</v>
      </c>
      <c r="BZ109" s="52"/>
      <c r="CA109" s="52"/>
      <c r="CB109" s="93" t="str">
        <f t="shared" si="1"/>
        <v>Sin comentarios</v>
      </c>
      <c r="CC109" s="52">
        <f t="shared" si="2"/>
        <v>0</v>
      </c>
      <c r="CD109" s="53" t="s">
        <v>254</v>
      </c>
      <c r="CE109" s="54" t="s">
        <v>254</v>
      </c>
      <c r="CF109" s="408">
        <v>46185.0</v>
      </c>
    </row>
    <row r="110" ht="22.5" customHeight="1">
      <c r="A110" s="26" t="s">
        <v>219</v>
      </c>
      <c r="B110" s="26" t="s">
        <v>222</v>
      </c>
      <c r="C110" s="27" t="s">
        <v>9279</v>
      </c>
      <c r="D110" s="28" t="s">
        <v>9280</v>
      </c>
      <c r="E110" s="30" t="s">
        <v>39</v>
      </c>
      <c r="F110" s="30" t="s">
        <v>41</v>
      </c>
      <c r="G110" s="30" t="s">
        <v>152</v>
      </c>
      <c r="H110" s="31" t="s">
        <v>347</v>
      </c>
      <c r="I110" s="31" t="s">
        <v>278</v>
      </c>
      <c r="J110" s="31" t="s">
        <v>9281</v>
      </c>
      <c r="K110" s="31" t="s">
        <v>9282</v>
      </c>
      <c r="L110" s="31" t="s">
        <v>280</v>
      </c>
      <c r="M110" s="31" t="s">
        <v>5832</v>
      </c>
      <c r="N110" s="31" t="s">
        <v>5833</v>
      </c>
      <c r="O110" s="31" t="s">
        <v>9284</v>
      </c>
      <c r="P110" s="30" t="s">
        <v>153</v>
      </c>
      <c r="Q110" s="31" t="s">
        <v>9286</v>
      </c>
      <c r="R110" s="31" t="s">
        <v>9287</v>
      </c>
      <c r="S110" s="31">
        <v>4290.0</v>
      </c>
      <c r="T110" s="44" t="s">
        <v>188</v>
      </c>
      <c r="U110" s="28" t="s">
        <v>9288</v>
      </c>
      <c r="V110" s="28" t="s">
        <v>9289</v>
      </c>
      <c r="W110" s="28" t="s">
        <v>9291</v>
      </c>
      <c r="X110" s="28" t="s">
        <v>9293</v>
      </c>
      <c r="Y110" s="40" t="s">
        <v>278</v>
      </c>
      <c r="Z110" s="40">
        <v>45756.0</v>
      </c>
      <c r="AA110" s="28" t="s">
        <v>366</v>
      </c>
      <c r="AB110" s="31" t="s">
        <v>278</v>
      </c>
      <c r="AC110" s="42">
        <v>2.0</v>
      </c>
      <c r="AD110" s="31" t="s">
        <v>278</v>
      </c>
      <c r="AE110" s="31" t="s">
        <v>624</v>
      </c>
      <c r="AF110" s="83" t="s">
        <v>5846</v>
      </c>
      <c r="AG110" s="44" t="s">
        <v>53</v>
      </c>
      <c r="AH110" s="30" t="s">
        <v>77</v>
      </c>
      <c r="AI110" s="42">
        <v>23968.01</v>
      </c>
      <c r="AJ110" s="42" t="s">
        <v>257</v>
      </c>
      <c r="AK110" s="42" t="s">
        <v>257</v>
      </c>
      <c r="AL110" s="42" t="s">
        <v>257</v>
      </c>
      <c r="AM110" s="45" t="s">
        <v>291</v>
      </c>
      <c r="AN110" s="31" t="s">
        <v>278</v>
      </c>
      <c r="AO110" s="31" t="s">
        <v>278</v>
      </c>
      <c r="AP110" s="31" t="s">
        <v>278</v>
      </c>
      <c r="AQ110" s="31" t="s">
        <v>278</v>
      </c>
      <c r="AR110" s="31" t="s">
        <v>278</v>
      </c>
      <c r="AS110" s="31" t="s">
        <v>278</v>
      </c>
      <c r="AT110" s="31" t="s">
        <v>278</v>
      </c>
      <c r="AU110" s="31" t="s">
        <v>278</v>
      </c>
      <c r="AV110" s="31" t="s">
        <v>278</v>
      </c>
      <c r="AW110" s="31" t="s">
        <v>278</v>
      </c>
      <c r="AX110" s="31" t="s">
        <v>278</v>
      </c>
      <c r="AY110" s="31" t="s">
        <v>278</v>
      </c>
      <c r="AZ110" s="31" t="s">
        <v>278</v>
      </c>
      <c r="BA110" s="31" t="s">
        <v>278</v>
      </c>
      <c r="BB110" s="31" t="s">
        <v>278</v>
      </c>
      <c r="BC110" s="31" t="s">
        <v>278</v>
      </c>
      <c r="BD110" s="31" t="s">
        <v>278</v>
      </c>
      <c r="BE110" s="31" t="s">
        <v>278</v>
      </c>
      <c r="BF110" s="31" t="s">
        <v>278</v>
      </c>
      <c r="BG110" s="31" t="s">
        <v>278</v>
      </c>
      <c r="BH110" s="31" t="s">
        <v>278</v>
      </c>
      <c r="BI110" s="31" t="s">
        <v>278</v>
      </c>
      <c r="BJ110" s="31" t="s">
        <v>278</v>
      </c>
      <c r="BK110" s="31" t="s">
        <v>278</v>
      </c>
      <c r="BL110" s="31" t="s">
        <v>278</v>
      </c>
      <c r="BM110" s="31" t="s">
        <v>278</v>
      </c>
      <c r="BN110" s="31" t="s">
        <v>278</v>
      </c>
      <c r="BO110" s="31" t="s">
        <v>278</v>
      </c>
      <c r="BP110" s="31" t="s">
        <v>278</v>
      </c>
      <c r="BQ110" s="31" t="s">
        <v>278</v>
      </c>
      <c r="BR110" s="28" t="s">
        <v>9314</v>
      </c>
      <c r="BS110" s="28" t="s">
        <v>9315</v>
      </c>
      <c r="BT110" s="44" t="s">
        <v>278</v>
      </c>
      <c r="BU110" s="44" t="s">
        <v>53</v>
      </c>
      <c r="BV110" s="44" t="s">
        <v>287</v>
      </c>
      <c r="BW110" s="31" t="s">
        <v>325</v>
      </c>
      <c r="BX110" s="31" t="s">
        <v>59</v>
      </c>
      <c r="BY110" s="49">
        <v>2025.0</v>
      </c>
      <c r="BZ110" s="52"/>
      <c r="CA110" s="52"/>
      <c r="CB110" s="93" t="str">
        <f t="shared" si="1"/>
        <v>Sin comentarios</v>
      </c>
      <c r="CC110" s="52">
        <f t="shared" si="2"/>
        <v>0</v>
      </c>
      <c r="CD110" s="53" t="s">
        <v>254</v>
      </c>
      <c r="CE110" s="54" t="s">
        <v>254</v>
      </c>
      <c r="CF110" s="408">
        <v>46185.0</v>
      </c>
    </row>
    <row r="111" ht="22.5" customHeight="1">
      <c r="A111" s="26" t="s">
        <v>219</v>
      </c>
      <c r="B111" s="26" t="s">
        <v>222</v>
      </c>
      <c r="C111" s="27" t="s">
        <v>9320</v>
      </c>
      <c r="D111" s="28" t="s">
        <v>9321</v>
      </c>
      <c r="E111" s="30" t="s">
        <v>39</v>
      </c>
      <c r="F111" s="30" t="s">
        <v>41</v>
      </c>
      <c r="G111" s="30" t="s">
        <v>152</v>
      </c>
      <c r="H111" s="31" t="s">
        <v>347</v>
      </c>
      <c r="I111" s="31" t="s">
        <v>278</v>
      </c>
      <c r="J111" s="31" t="s">
        <v>9323</v>
      </c>
      <c r="K111" s="31" t="s">
        <v>9325</v>
      </c>
      <c r="L111" s="31" t="s">
        <v>280</v>
      </c>
      <c r="M111" s="31" t="s">
        <v>9326</v>
      </c>
      <c r="N111" s="31" t="s">
        <v>459</v>
      </c>
      <c r="O111" s="31" t="s">
        <v>9327</v>
      </c>
      <c r="P111" s="30" t="s">
        <v>153</v>
      </c>
      <c r="Q111" s="31" t="s">
        <v>9328</v>
      </c>
      <c r="R111" s="31" t="s">
        <v>9329</v>
      </c>
      <c r="S111" s="31">
        <v>8412.0</v>
      </c>
      <c r="T111" s="44" t="s">
        <v>283</v>
      </c>
      <c r="U111" s="28" t="s">
        <v>9332</v>
      </c>
      <c r="V111" s="28" t="s">
        <v>9334</v>
      </c>
      <c r="W111" s="28" t="s">
        <v>9336</v>
      </c>
      <c r="X111" s="28" t="s">
        <v>9337</v>
      </c>
      <c r="Y111" s="40" t="s">
        <v>278</v>
      </c>
      <c r="Z111" s="40">
        <v>45755.0</v>
      </c>
      <c r="AA111" s="28" t="s">
        <v>366</v>
      </c>
      <c r="AB111" s="31" t="s">
        <v>278</v>
      </c>
      <c r="AC111" s="42">
        <v>2.0</v>
      </c>
      <c r="AD111" s="31" t="s">
        <v>278</v>
      </c>
      <c r="AE111" s="31" t="s">
        <v>624</v>
      </c>
      <c r="AF111" s="83" t="s">
        <v>5846</v>
      </c>
      <c r="AG111" s="44" t="s">
        <v>53</v>
      </c>
      <c r="AH111" s="30" t="s">
        <v>77</v>
      </c>
      <c r="AI111" s="42">
        <v>26.19</v>
      </c>
      <c r="AJ111" s="42" t="s">
        <v>257</v>
      </c>
      <c r="AK111" s="42" t="s">
        <v>257</v>
      </c>
      <c r="AL111" s="42" t="s">
        <v>257</v>
      </c>
      <c r="AM111" s="45" t="s">
        <v>507</v>
      </c>
      <c r="AN111" s="31" t="s">
        <v>278</v>
      </c>
      <c r="AO111" s="31" t="s">
        <v>278</v>
      </c>
      <c r="AP111" s="31" t="s">
        <v>278</v>
      </c>
      <c r="AQ111" s="31" t="s">
        <v>278</v>
      </c>
      <c r="AR111" s="31" t="s">
        <v>278</v>
      </c>
      <c r="AS111" s="31" t="s">
        <v>278</v>
      </c>
      <c r="AT111" s="31" t="s">
        <v>278</v>
      </c>
      <c r="AU111" s="31" t="s">
        <v>278</v>
      </c>
      <c r="AV111" s="31" t="s">
        <v>278</v>
      </c>
      <c r="AW111" s="31" t="s">
        <v>278</v>
      </c>
      <c r="AX111" s="31" t="s">
        <v>278</v>
      </c>
      <c r="AY111" s="31" t="s">
        <v>278</v>
      </c>
      <c r="AZ111" s="31" t="s">
        <v>278</v>
      </c>
      <c r="BA111" s="31" t="s">
        <v>278</v>
      </c>
      <c r="BB111" s="31" t="s">
        <v>278</v>
      </c>
      <c r="BC111" s="31" t="s">
        <v>278</v>
      </c>
      <c r="BD111" s="31" t="s">
        <v>278</v>
      </c>
      <c r="BE111" s="31" t="s">
        <v>278</v>
      </c>
      <c r="BF111" s="31" t="s">
        <v>278</v>
      </c>
      <c r="BG111" s="31" t="s">
        <v>278</v>
      </c>
      <c r="BH111" s="31" t="s">
        <v>278</v>
      </c>
      <c r="BI111" s="31" t="s">
        <v>278</v>
      </c>
      <c r="BJ111" s="31" t="s">
        <v>278</v>
      </c>
      <c r="BK111" s="31" t="s">
        <v>278</v>
      </c>
      <c r="BL111" s="31" t="s">
        <v>278</v>
      </c>
      <c r="BM111" s="31" t="s">
        <v>278</v>
      </c>
      <c r="BN111" s="31" t="s">
        <v>278</v>
      </c>
      <c r="BO111" s="31" t="s">
        <v>278</v>
      </c>
      <c r="BP111" s="31" t="s">
        <v>278</v>
      </c>
      <c r="BQ111" s="31" t="s">
        <v>278</v>
      </c>
      <c r="BR111" s="28" t="s">
        <v>9352</v>
      </c>
      <c r="BS111" s="28" t="s">
        <v>9354</v>
      </c>
      <c r="BT111" s="44" t="s">
        <v>278</v>
      </c>
      <c r="BU111" s="44" t="s">
        <v>53</v>
      </c>
      <c r="BV111" s="44" t="s">
        <v>287</v>
      </c>
      <c r="BW111" s="31" t="s">
        <v>325</v>
      </c>
      <c r="BX111" s="31" t="s">
        <v>59</v>
      </c>
      <c r="BY111" s="49">
        <v>2025.0</v>
      </c>
      <c r="BZ111" s="52"/>
      <c r="CA111" s="52"/>
      <c r="CB111" s="93" t="str">
        <f t="shared" si="1"/>
        <v>Sin comentarios</v>
      </c>
      <c r="CC111" s="52">
        <f t="shared" si="2"/>
        <v>0</v>
      </c>
      <c r="CD111" s="53" t="s">
        <v>254</v>
      </c>
      <c r="CE111" s="54" t="s">
        <v>254</v>
      </c>
      <c r="CF111" s="408">
        <v>46185.0</v>
      </c>
    </row>
    <row r="112" ht="22.5" customHeight="1">
      <c r="A112" s="26" t="s">
        <v>219</v>
      </c>
      <c r="B112" s="26" t="s">
        <v>222</v>
      </c>
      <c r="C112" s="27" t="s">
        <v>9356</v>
      </c>
      <c r="D112" s="28" t="s">
        <v>9357</v>
      </c>
      <c r="E112" s="30" t="s">
        <v>39</v>
      </c>
      <c r="F112" s="30" t="s">
        <v>41</v>
      </c>
      <c r="G112" s="30" t="s">
        <v>152</v>
      </c>
      <c r="H112" s="31" t="s">
        <v>347</v>
      </c>
      <c r="I112" s="31" t="s">
        <v>278</v>
      </c>
      <c r="J112" s="31" t="s">
        <v>9361</v>
      </c>
      <c r="K112" s="31" t="s">
        <v>9363</v>
      </c>
      <c r="L112" s="31" t="s">
        <v>280</v>
      </c>
      <c r="M112" s="31" t="s">
        <v>718</v>
      </c>
      <c r="N112" s="31" t="s">
        <v>719</v>
      </c>
      <c r="O112" s="31" t="s">
        <v>9364</v>
      </c>
      <c r="P112" s="30" t="s">
        <v>153</v>
      </c>
      <c r="Q112" s="31" t="s">
        <v>9365</v>
      </c>
      <c r="R112" s="31" t="s">
        <v>7876</v>
      </c>
      <c r="S112" s="31">
        <v>6491.0</v>
      </c>
      <c r="T112" s="44" t="s">
        <v>72</v>
      </c>
      <c r="U112" s="28" t="s">
        <v>9366</v>
      </c>
      <c r="V112" s="28" t="s">
        <v>9367</v>
      </c>
      <c r="W112" s="28" t="s">
        <v>9369</v>
      </c>
      <c r="X112" s="28" t="s">
        <v>9371</v>
      </c>
      <c r="Y112" s="40" t="s">
        <v>278</v>
      </c>
      <c r="Z112" s="40">
        <v>45754.0</v>
      </c>
      <c r="AA112" s="28" t="s">
        <v>366</v>
      </c>
      <c r="AB112" s="31" t="s">
        <v>278</v>
      </c>
      <c r="AC112" s="42">
        <v>2.0</v>
      </c>
      <c r="AD112" s="31" t="s">
        <v>278</v>
      </c>
      <c r="AE112" s="31" t="s">
        <v>624</v>
      </c>
      <c r="AF112" s="83" t="s">
        <v>5846</v>
      </c>
      <c r="AG112" s="44" t="s">
        <v>53</v>
      </c>
      <c r="AH112" s="30" t="s">
        <v>77</v>
      </c>
      <c r="AI112" s="42">
        <v>7736.4</v>
      </c>
      <c r="AJ112" s="42" t="s">
        <v>257</v>
      </c>
      <c r="AK112" s="42" t="s">
        <v>257</v>
      </c>
      <c r="AL112" s="42" t="s">
        <v>257</v>
      </c>
      <c r="AM112" s="45" t="s">
        <v>507</v>
      </c>
      <c r="AN112" s="31" t="s">
        <v>278</v>
      </c>
      <c r="AO112" s="31" t="s">
        <v>278</v>
      </c>
      <c r="AP112" s="31" t="s">
        <v>278</v>
      </c>
      <c r="AQ112" s="31" t="s">
        <v>278</v>
      </c>
      <c r="AR112" s="31" t="s">
        <v>278</v>
      </c>
      <c r="AS112" s="31" t="s">
        <v>278</v>
      </c>
      <c r="AT112" s="31" t="s">
        <v>278</v>
      </c>
      <c r="AU112" s="31" t="s">
        <v>278</v>
      </c>
      <c r="AV112" s="31" t="s">
        <v>278</v>
      </c>
      <c r="AW112" s="31" t="s">
        <v>278</v>
      </c>
      <c r="AX112" s="31" t="s">
        <v>278</v>
      </c>
      <c r="AY112" s="31" t="s">
        <v>278</v>
      </c>
      <c r="AZ112" s="31" t="s">
        <v>278</v>
      </c>
      <c r="BA112" s="31" t="s">
        <v>278</v>
      </c>
      <c r="BB112" s="31" t="s">
        <v>278</v>
      </c>
      <c r="BC112" s="31" t="s">
        <v>278</v>
      </c>
      <c r="BD112" s="31" t="s">
        <v>278</v>
      </c>
      <c r="BE112" s="31" t="s">
        <v>278</v>
      </c>
      <c r="BF112" s="31" t="s">
        <v>278</v>
      </c>
      <c r="BG112" s="31" t="s">
        <v>278</v>
      </c>
      <c r="BH112" s="31" t="s">
        <v>278</v>
      </c>
      <c r="BI112" s="31" t="s">
        <v>278</v>
      </c>
      <c r="BJ112" s="31" t="s">
        <v>278</v>
      </c>
      <c r="BK112" s="31" t="s">
        <v>278</v>
      </c>
      <c r="BL112" s="31" t="s">
        <v>278</v>
      </c>
      <c r="BM112" s="31" t="s">
        <v>278</v>
      </c>
      <c r="BN112" s="31" t="s">
        <v>278</v>
      </c>
      <c r="BO112" s="31" t="s">
        <v>278</v>
      </c>
      <c r="BP112" s="31" t="s">
        <v>278</v>
      </c>
      <c r="BQ112" s="31" t="s">
        <v>278</v>
      </c>
      <c r="BR112" s="28" t="s">
        <v>9386</v>
      </c>
      <c r="BS112" s="28" t="s">
        <v>9387</v>
      </c>
      <c r="BT112" s="44" t="s">
        <v>278</v>
      </c>
      <c r="BU112" s="44" t="s">
        <v>53</v>
      </c>
      <c r="BV112" s="44" t="s">
        <v>287</v>
      </c>
      <c r="BW112" s="31" t="s">
        <v>325</v>
      </c>
      <c r="BX112" s="31" t="s">
        <v>59</v>
      </c>
      <c r="BY112" s="49">
        <v>2025.0</v>
      </c>
      <c r="BZ112" s="52"/>
      <c r="CA112" s="52"/>
      <c r="CB112" s="93" t="str">
        <f t="shared" si="1"/>
        <v>Sin comentarios</v>
      </c>
      <c r="CC112" s="52">
        <f t="shared" si="2"/>
        <v>0</v>
      </c>
      <c r="CD112" s="53" t="s">
        <v>254</v>
      </c>
      <c r="CE112" s="54" t="s">
        <v>254</v>
      </c>
      <c r="CF112" s="408">
        <v>46185.0</v>
      </c>
    </row>
    <row r="113" ht="22.5" customHeight="1">
      <c r="A113" s="26" t="s">
        <v>219</v>
      </c>
      <c r="B113" s="26" t="s">
        <v>222</v>
      </c>
      <c r="C113" s="27" t="s">
        <v>9388</v>
      </c>
      <c r="D113" s="28" t="s">
        <v>9389</v>
      </c>
      <c r="E113" s="30" t="s">
        <v>39</v>
      </c>
      <c r="F113" s="30" t="s">
        <v>41</v>
      </c>
      <c r="G113" s="30" t="s">
        <v>152</v>
      </c>
      <c r="H113" s="31" t="s">
        <v>347</v>
      </c>
      <c r="I113" s="31" t="s">
        <v>278</v>
      </c>
      <c r="J113" s="31" t="s">
        <v>9390</v>
      </c>
      <c r="K113" s="31" t="s">
        <v>9391</v>
      </c>
      <c r="L113" s="31" t="s">
        <v>280</v>
      </c>
      <c r="M113" s="31" t="s">
        <v>9392</v>
      </c>
      <c r="N113" s="31" t="s">
        <v>9393</v>
      </c>
      <c r="O113" s="31" t="s">
        <v>9395</v>
      </c>
      <c r="P113" s="30" t="s">
        <v>153</v>
      </c>
      <c r="Q113" s="31" t="s">
        <v>9396</v>
      </c>
      <c r="R113" s="31" t="s">
        <v>9397</v>
      </c>
      <c r="S113" s="31">
        <v>4111.0</v>
      </c>
      <c r="T113" s="44" t="s">
        <v>339</v>
      </c>
      <c r="U113" s="28" t="s">
        <v>9398</v>
      </c>
      <c r="V113" s="28" t="s">
        <v>9399</v>
      </c>
      <c r="W113" s="28" t="s">
        <v>9400</v>
      </c>
      <c r="X113" s="28" t="s">
        <v>9401</v>
      </c>
      <c r="Y113" s="40" t="s">
        <v>278</v>
      </c>
      <c r="Z113" s="40">
        <v>45747.0</v>
      </c>
      <c r="AA113" s="28" t="s">
        <v>366</v>
      </c>
      <c r="AB113" s="31" t="s">
        <v>278</v>
      </c>
      <c r="AC113" s="42">
        <v>2.0</v>
      </c>
      <c r="AD113" s="31" t="s">
        <v>278</v>
      </c>
      <c r="AE113" s="31" t="s">
        <v>624</v>
      </c>
      <c r="AF113" s="83" t="s">
        <v>5846</v>
      </c>
      <c r="AG113" s="44" t="s">
        <v>53</v>
      </c>
      <c r="AH113" s="30" t="s">
        <v>77</v>
      </c>
      <c r="AI113" s="42">
        <v>1719.2</v>
      </c>
      <c r="AJ113" s="42" t="s">
        <v>257</v>
      </c>
      <c r="AK113" s="42" t="s">
        <v>257</v>
      </c>
      <c r="AL113" s="42" t="s">
        <v>257</v>
      </c>
      <c r="AM113" s="45" t="s">
        <v>507</v>
      </c>
      <c r="AN113" s="31" t="s">
        <v>278</v>
      </c>
      <c r="AO113" s="31" t="s">
        <v>278</v>
      </c>
      <c r="AP113" s="31" t="s">
        <v>278</v>
      </c>
      <c r="AQ113" s="31" t="s">
        <v>278</v>
      </c>
      <c r="AR113" s="31" t="s">
        <v>278</v>
      </c>
      <c r="AS113" s="31" t="s">
        <v>278</v>
      </c>
      <c r="AT113" s="31" t="s">
        <v>278</v>
      </c>
      <c r="AU113" s="31" t="s">
        <v>278</v>
      </c>
      <c r="AV113" s="31" t="s">
        <v>278</v>
      </c>
      <c r="AW113" s="31" t="s">
        <v>278</v>
      </c>
      <c r="AX113" s="31" t="s">
        <v>278</v>
      </c>
      <c r="AY113" s="31" t="s">
        <v>278</v>
      </c>
      <c r="AZ113" s="31" t="s">
        <v>278</v>
      </c>
      <c r="BA113" s="31" t="s">
        <v>278</v>
      </c>
      <c r="BB113" s="31" t="s">
        <v>278</v>
      </c>
      <c r="BC113" s="31" t="s">
        <v>278</v>
      </c>
      <c r="BD113" s="31" t="s">
        <v>278</v>
      </c>
      <c r="BE113" s="31" t="s">
        <v>278</v>
      </c>
      <c r="BF113" s="31" t="s">
        <v>278</v>
      </c>
      <c r="BG113" s="31" t="s">
        <v>278</v>
      </c>
      <c r="BH113" s="31" t="s">
        <v>278</v>
      </c>
      <c r="BI113" s="31" t="s">
        <v>278</v>
      </c>
      <c r="BJ113" s="31" t="s">
        <v>278</v>
      </c>
      <c r="BK113" s="31" t="s">
        <v>278</v>
      </c>
      <c r="BL113" s="31" t="s">
        <v>278</v>
      </c>
      <c r="BM113" s="31" t="s">
        <v>278</v>
      </c>
      <c r="BN113" s="31" t="s">
        <v>278</v>
      </c>
      <c r="BO113" s="31" t="s">
        <v>278</v>
      </c>
      <c r="BP113" s="31" t="s">
        <v>278</v>
      </c>
      <c r="BQ113" s="31" t="s">
        <v>278</v>
      </c>
      <c r="BR113" s="28" t="s">
        <v>9406</v>
      </c>
      <c r="BS113" s="28" t="s">
        <v>9407</v>
      </c>
      <c r="BT113" s="44" t="s">
        <v>278</v>
      </c>
      <c r="BU113" s="44" t="s">
        <v>53</v>
      </c>
      <c r="BV113" s="44" t="s">
        <v>287</v>
      </c>
      <c r="BW113" s="31" t="s">
        <v>325</v>
      </c>
      <c r="BX113" s="31" t="s">
        <v>59</v>
      </c>
      <c r="BY113" s="49">
        <v>2025.0</v>
      </c>
      <c r="BZ113" s="52"/>
      <c r="CA113" s="52"/>
      <c r="CB113" s="93" t="str">
        <f t="shared" si="1"/>
        <v>Sin comentarios</v>
      </c>
      <c r="CC113" s="52">
        <f t="shared" si="2"/>
        <v>0</v>
      </c>
      <c r="CD113" s="53" t="s">
        <v>254</v>
      </c>
      <c r="CE113" s="54" t="s">
        <v>254</v>
      </c>
      <c r="CF113" s="408">
        <v>46185.0</v>
      </c>
    </row>
    <row r="114" ht="22.5" customHeight="1">
      <c r="A114" s="26" t="s">
        <v>219</v>
      </c>
      <c r="B114" s="26" t="s">
        <v>222</v>
      </c>
      <c r="C114" s="27" t="s">
        <v>9420</v>
      </c>
      <c r="D114" s="28" t="s">
        <v>9421</v>
      </c>
      <c r="E114" s="30" t="s">
        <v>39</v>
      </c>
      <c r="F114" s="30" t="s">
        <v>41</v>
      </c>
      <c r="G114" s="30" t="s">
        <v>152</v>
      </c>
      <c r="H114" s="31" t="s">
        <v>347</v>
      </c>
      <c r="I114" s="31" t="s">
        <v>278</v>
      </c>
      <c r="J114" s="31" t="s">
        <v>9422</v>
      </c>
      <c r="K114" s="31" t="s">
        <v>9423</v>
      </c>
      <c r="L114" s="31" t="s">
        <v>280</v>
      </c>
      <c r="M114" s="31" t="s">
        <v>1352</v>
      </c>
      <c r="N114" s="163">
        <v>9.00191681E8</v>
      </c>
      <c r="O114" s="31" t="s">
        <v>9424</v>
      </c>
      <c r="P114" s="30" t="s">
        <v>153</v>
      </c>
      <c r="Q114" s="31" t="s">
        <v>9425</v>
      </c>
      <c r="R114" s="31" t="s">
        <v>6548</v>
      </c>
      <c r="S114" s="31">
        <v>4111.0</v>
      </c>
      <c r="T114" s="44" t="s">
        <v>235</v>
      </c>
      <c r="U114" s="28" t="s">
        <v>9426</v>
      </c>
      <c r="V114" s="28" t="s">
        <v>9427</v>
      </c>
      <c r="W114" s="28" t="s">
        <v>9428</v>
      </c>
      <c r="X114" s="28" t="s">
        <v>9429</v>
      </c>
      <c r="Y114" s="40" t="s">
        <v>278</v>
      </c>
      <c r="Z114" s="40">
        <v>45774.0</v>
      </c>
      <c r="AA114" s="28" t="s">
        <v>366</v>
      </c>
      <c r="AB114" s="31" t="s">
        <v>278</v>
      </c>
      <c r="AC114" s="42">
        <v>2.0</v>
      </c>
      <c r="AD114" s="31" t="s">
        <v>278</v>
      </c>
      <c r="AE114" s="31" t="s">
        <v>624</v>
      </c>
      <c r="AF114" s="83" t="s">
        <v>5846</v>
      </c>
      <c r="AG114" s="44" t="s">
        <v>53</v>
      </c>
      <c r="AH114" s="30" t="s">
        <v>77</v>
      </c>
      <c r="AI114" s="42">
        <v>986.44</v>
      </c>
      <c r="AJ114" s="42" t="s">
        <v>257</v>
      </c>
      <c r="AK114" s="42" t="s">
        <v>257</v>
      </c>
      <c r="AL114" s="42" t="s">
        <v>257</v>
      </c>
      <c r="AM114" s="45" t="s">
        <v>507</v>
      </c>
      <c r="AN114" s="31" t="s">
        <v>278</v>
      </c>
      <c r="AO114" s="31" t="s">
        <v>278</v>
      </c>
      <c r="AP114" s="31" t="s">
        <v>278</v>
      </c>
      <c r="AQ114" s="31" t="s">
        <v>278</v>
      </c>
      <c r="AR114" s="31" t="s">
        <v>278</v>
      </c>
      <c r="AS114" s="31" t="s">
        <v>278</v>
      </c>
      <c r="AT114" s="31" t="s">
        <v>278</v>
      </c>
      <c r="AU114" s="31" t="s">
        <v>278</v>
      </c>
      <c r="AV114" s="31" t="s">
        <v>278</v>
      </c>
      <c r="AW114" s="31" t="s">
        <v>278</v>
      </c>
      <c r="AX114" s="31" t="s">
        <v>278</v>
      </c>
      <c r="AY114" s="31" t="s">
        <v>278</v>
      </c>
      <c r="AZ114" s="31" t="s">
        <v>278</v>
      </c>
      <c r="BA114" s="31" t="s">
        <v>278</v>
      </c>
      <c r="BB114" s="31" t="s">
        <v>278</v>
      </c>
      <c r="BC114" s="31" t="s">
        <v>278</v>
      </c>
      <c r="BD114" s="31" t="s">
        <v>278</v>
      </c>
      <c r="BE114" s="31" t="s">
        <v>278</v>
      </c>
      <c r="BF114" s="31" t="s">
        <v>278</v>
      </c>
      <c r="BG114" s="31" t="s">
        <v>278</v>
      </c>
      <c r="BH114" s="31" t="s">
        <v>278</v>
      </c>
      <c r="BI114" s="31" t="s">
        <v>278</v>
      </c>
      <c r="BJ114" s="31" t="s">
        <v>278</v>
      </c>
      <c r="BK114" s="31" t="s">
        <v>278</v>
      </c>
      <c r="BL114" s="31" t="s">
        <v>278</v>
      </c>
      <c r="BM114" s="31" t="s">
        <v>278</v>
      </c>
      <c r="BN114" s="31" t="s">
        <v>278</v>
      </c>
      <c r="BO114" s="31" t="s">
        <v>278</v>
      </c>
      <c r="BP114" s="31" t="s">
        <v>278</v>
      </c>
      <c r="BQ114" s="31" t="s">
        <v>278</v>
      </c>
      <c r="BR114" s="28" t="s">
        <v>9431</v>
      </c>
      <c r="BS114" s="28" t="s">
        <v>9432</v>
      </c>
      <c r="BT114" s="44" t="s">
        <v>278</v>
      </c>
      <c r="BU114" s="44" t="s">
        <v>53</v>
      </c>
      <c r="BV114" s="44" t="s">
        <v>287</v>
      </c>
      <c r="BW114" s="31" t="s">
        <v>325</v>
      </c>
      <c r="BX114" s="31" t="s">
        <v>59</v>
      </c>
      <c r="BY114" s="49">
        <v>2025.0</v>
      </c>
      <c r="BZ114" s="52"/>
      <c r="CA114" s="52"/>
      <c r="CB114" s="93" t="str">
        <f t="shared" si="1"/>
        <v>Sin comentarios</v>
      </c>
      <c r="CC114" s="52">
        <f t="shared" si="2"/>
        <v>0</v>
      </c>
      <c r="CD114" s="53" t="s">
        <v>254</v>
      </c>
      <c r="CE114" s="54" t="s">
        <v>254</v>
      </c>
      <c r="CF114" s="408">
        <v>46185.0</v>
      </c>
    </row>
    <row r="115" ht="22.5" customHeight="1">
      <c r="A115" s="26" t="s">
        <v>219</v>
      </c>
      <c r="B115" s="26" t="s">
        <v>222</v>
      </c>
      <c r="C115" s="27" t="s">
        <v>9440</v>
      </c>
      <c r="D115" s="28" t="s">
        <v>9443</v>
      </c>
      <c r="E115" s="30" t="s">
        <v>39</v>
      </c>
      <c r="F115" s="30" t="s">
        <v>41</v>
      </c>
      <c r="G115" s="30" t="s">
        <v>152</v>
      </c>
      <c r="H115" s="31" t="s">
        <v>347</v>
      </c>
      <c r="I115" s="31" t="s">
        <v>278</v>
      </c>
      <c r="J115" s="31" t="s">
        <v>9447</v>
      </c>
      <c r="K115" s="31" t="s">
        <v>9449</v>
      </c>
      <c r="L115" s="31" t="s">
        <v>280</v>
      </c>
      <c r="M115" s="31" t="s">
        <v>5832</v>
      </c>
      <c r="N115" s="31" t="s">
        <v>5833</v>
      </c>
      <c r="O115" s="31" t="s">
        <v>9453</v>
      </c>
      <c r="P115" s="30" t="s">
        <v>153</v>
      </c>
      <c r="Q115" s="31" t="s">
        <v>9455</v>
      </c>
      <c r="R115" s="31" t="s">
        <v>9457</v>
      </c>
      <c r="S115" s="31">
        <v>4290.0</v>
      </c>
      <c r="T115" s="44" t="s">
        <v>188</v>
      </c>
      <c r="U115" s="28" t="s">
        <v>9462</v>
      </c>
      <c r="V115" s="28" t="s">
        <v>9463</v>
      </c>
      <c r="W115" s="28" t="s">
        <v>9465</v>
      </c>
      <c r="X115" s="28" t="s">
        <v>9466</v>
      </c>
      <c r="Y115" s="40" t="s">
        <v>278</v>
      </c>
      <c r="Z115" s="40">
        <v>45770.0</v>
      </c>
      <c r="AA115" s="28" t="s">
        <v>366</v>
      </c>
      <c r="AB115" s="31" t="s">
        <v>278</v>
      </c>
      <c r="AC115" s="42">
        <v>2.0</v>
      </c>
      <c r="AD115" s="31" t="s">
        <v>278</v>
      </c>
      <c r="AE115" s="31" t="s">
        <v>624</v>
      </c>
      <c r="AF115" s="83" t="s">
        <v>5846</v>
      </c>
      <c r="AG115" s="44" t="s">
        <v>53</v>
      </c>
      <c r="AH115" s="30" t="s">
        <v>77</v>
      </c>
      <c r="AI115" s="42">
        <v>21141.51</v>
      </c>
      <c r="AJ115" s="42" t="s">
        <v>257</v>
      </c>
      <c r="AK115" s="42" t="s">
        <v>257</v>
      </c>
      <c r="AL115" s="42" t="s">
        <v>257</v>
      </c>
      <c r="AM115" s="45" t="s">
        <v>291</v>
      </c>
      <c r="AN115" s="31" t="s">
        <v>278</v>
      </c>
      <c r="AO115" s="31" t="s">
        <v>278</v>
      </c>
      <c r="AP115" s="31" t="s">
        <v>278</v>
      </c>
      <c r="AQ115" s="31" t="s">
        <v>278</v>
      </c>
      <c r="AR115" s="31" t="s">
        <v>278</v>
      </c>
      <c r="AS115" s="31" t="s">
        <v>278</v>
      </c>
      <c r="AT115" s="31" t="s">
        <v>278</v>
      </c>
      <c r="AU115" s="31" t="s">
        <v>278</v>
      </c>
      <c r="AV115" s="31" t="s">
        <v>278</v>
      </c>
      <c r="AW115" s="31" t="s">
        <v>278</v>
      </c>
      <c r="AX115" s="31" t="s">
        <v>278</v>
      </c>
      <c r="AY115" s="31" t="s">
        <v>278</v>
      </c>
      <c r="AZ115" s="31" t="s">
        <v>278</v>
      </c>
      <c r="BA115" s="31" t="s">
        <v>278</v>
      </c>
      <c r="BB115" s="31" t="s">
        <v>278</v>
      </c>
      <c r="BC115" s="31" t="s">
        <v>278</v>
      </c>
      <c r="BD115" s="31" t="s">
        <v>278</v>
      </c>
      <c r="BE115" s="31" t="s">
        <v>278</v>
      </c>
      <c r="BF115" s="31" t="s">
        <v>278</v>
      </c>
      <c r="BG115" s="31" t="s">
        <v>278</v>
      </c>
      <c r="BH115" s="31" t="s">
        <v>278</v>
      </c>
      <c r="BI115" s="31" t="s">
        <v>278</v>
      </c>
      <c r="BJ115" s="31" t="s">
        <v>278</v>
      </c>
      <c r="BK115" s="31" t="s">
        <v>278</v>
      </c>
      <c r="BL115" s="31" t="s">
        <v>278</v>
      </c>
      <c r="BM115" s="31" t="s">
        <v>278</v>
      </c>
      <c r="BN115" s="31" t="s">
        <v>278</v>
      </c>
      <c r="BO115" s="31" t="s">
        <v>278</v>
      </c>
      <c r="BP115" s="31" t="s">
        <v>278</v>
      </c>
      <c r="BQ115" s="31" t="s">
        <v>278</v>
      </c>
      <c r="BR115" s="28" t="s">
        <v>9473</v>
      </c>
      <c r="BS115" s="28" t="s">
        <v>9474</v>
      </c>
      <c r="BT115" s="44" t="s">
        <v>278</v>
      </c>
      <c r="BU115" s="44" t="s">
        <v>53</v>
      </c>
      <c r="BV115" s="44" t="s">
        <v>287</v>
      </c>
      <c r="BW115" s="31" t="s">
        <v>325</v>
      </c>
      <c r="BX115" s="31" t="s">
        <v>59</v>
      </c>
      <c r="BY115" s="49">
        <v>2025.0</v>
      </c>
      <c r="BZ115" s="52"/>
      <c r="CA115" s="52"/>
      <c r="CB115" s="93" t="str">
        <f t="shared" si="1"/>
        <v>Sin comentarios</v>
      </c>
      <c r="CC115" s="52">
        <f t="shared" si="2"/>
        <v>0</v>
      </c>
      <c r="CD115" s="53" t="s">
        <v>254</v>
      </c>
      <c r="CE115" s="54" t="s">
        <v>254</v>
      </c>
      <c r="CF115" s="408">
        <v>46185.0</v>
      </c>
    </row>
    <row r="116" ht="22.5" customHeight="1">
      <c r="A116" s="26" t="s">
        <v>219</v>
      </c>
      <c r="B116" s="26" t="s">
        <v>222</v>
      </c>
      <c r="C116" s="27" t="s">
        <v>9479</v>
      </c>
      <c r="D116" s="28" t="s">
        <v>9481</v>
      </c>
      <c r="E116" s="30" t="s">
        <v>39</v>
      </c>
      <c r="F116" s="30" t="s">
        <v>41</v>
      </c>
      <c r="G116" s="30" t="s">
        <v>152</v>
      </c>
      <c r="H116" s="31" t="s">
        <v>347</v>
      </c>
      <c r="I116" s="31" t="s">
        <v>278</v>
      </c>
      <c r="J116" s="31" t="s">
        <v>9485</v>
      </c>
      <c r="K116" s="31" t="s">
        <v>9487</v>
      </c>
      <c r="L116" s="31" t="s">
        <v>280</v>
      </c>
      <c r="M116" s="31" t="s">
        <v>5832</v>
      </c>
      <c r="N116" s="31" t="s">
        <v>5833</v>
      </c>
      <c r="O116" s="31" t="s">
        <v>9491</v>
      </c>
      <c r="P116" s="30" t="s">
        <v>153</v>
      </c>
      <c r="Q116" s="31" t="s">
        <v>9492</v>
      </c>
      <c r="R116" s="31" t="s">
        <v>5836</v>
      </c>
      <c r="S116" s="31">
        <v>4290.0</v>
      </c>
      <c r="T116" s="44" t="s">
        <v>188</v>
      </c>
      <c r="U116" s="28" t="s">
        <v>9495</v>
      </c>
      <c r="V116" s="28" t="s">
        <v>9497</v>
      </c>
      <c r="W116" s="28" t="s">
        <v>9498</v>
      </c>
      <c r="X116" s="28" t="s">
        <v>9499</v>
      </c>
      <c r="Y116" s="40" t="s">
        <v>278</v>
      </c>
      <c r="Z116" s="40">
        <v>45774.0</v>
      </c>
      <c r="AA116" s="28" t="s">
        <v>366</v>
      </c>
      <c r="AB116" s="31" t="s">
        <v>278</v>
      </c>
      <c r="AC116" s="42">
        <v>2.0</v>
      </c>
      <c r="AD116" s="31" t="s">
        <v>278</v>
      </c>
      <c r="AE116" s="31" t="s">
        <v>624</v>
      </c>
      <c r="AF116" s="83" t="s">
        <v>5846</v>
      </c>
      <c r="AG116" s="44" t="s">
        <v>53</v>
      </c>
      <c r="AH116" s="30" t="s">
        <v>77</v>
      </c>
      <c r="AI116" s="42">
        <v>52523.16</v>
      </c>
      <c r="AJ116" s="42" t="s">
        <v>257</v>
      </c>
      <c r="AK116" s="42" t="s">
        <v>257</v>
      </c>
      <c r="AL116" s="42" t="s">
        <v>257</v>
      </c>
      <c r="AM116" s="45" t="s">
        <v>291</v>
      </c>
      <c r="AN116" s="31" t="s">
        <v>278</v>
      </c>
      <c r="AO116" s="31" t="s">
        <v>278</v>
      </c>
      <c r="AP116" s="31" t="s">
        <v>278</v>
      </c>
      <c r="AQ116" s="31" t="s">
        <v>278</v>
      </c>
      <c r="AR116" s="31" t="s">
        <v>278</v>
      </c>
      <c r="AS116" s="31" t="s">
        <v>278</v>
      </c>
      <c r="AT116" s="31" t="s">
        <v>278</v>
      </c>
      <c r="AU116" s="31" t="s">
        <v>278</v>
      </c>
      <c r="AV116" s="31" t="s">
        <v>278</v>
      </c>
      <c r="AW116" s="31" t="s">
        <v>278</v>
      </c>
      <c r="AX116" s="31" t="s">
        <v>278</v>
      </c>
      <c r="AY116" s="31" t="s">
        <v>278</v>
      </c>
      <c r="AZ116" s="31" t="s">
        <v>278</v>
      </c>
      <c r="BA116" s="31" t="s">
        <v>278</v>
      </c>
      <c r="BB116" s="31" t="s">
        <v>278</v>
      </c>
      <c r="BC116" s="31" t="s">
        <v>278</v>
      </c>
      <c r="BD116" s="31" t="s">
        <v>278</v>
      </c>
      <c r="BE116" s="31" t="s">
        <v>278</v>
      </c>
      <c r="BF116" s="31" t="s">
        <v>278</v>
      </c>
      <c r="BG116" s="31" t="s">
        <v>278</v>
      </c>
      <c r="BH116" s="31" t="s">
        <v>278</v>
      </c>
      <c r="BI116" s="31" t="s">
        <v>278</v>
      </c>
      <c r="BJ116" s="31" t="s">
        <v>278</v>
      </c>
      <c r="BK116" s="31" t="s">
        <v>278</v>
      </c>
      <c r="BL116" s="31" t="s">
        <v>278</v>
      </c>
      <c r="BM116" s="31" t="s">
        <v>278</v>
      </c>
      <c r="BN116" s="31" t="s">
        <v>278</v>
      </c>
      <c r="BO116" s="31" t="s">
        <v>278</v>
      </c>
      <c r="BP116" s="31" t="s">
        <v>278</v>
      </c>
      <c r="BQ116" s="31" t="s">
        <v>278</v>
      </c>
      <c r="BR116" s="28" t="s">
        <v>9508</v>
      </c>
      <c r="BS116" s="28" t="s">
        <v>9509</v>
      </c>
      <c r="BT116" s="44" t="s">
        <v>278</v>
      </c>
      <c r="BU116" s="44" t="s">
        <v>53</v>
      </c>
      <c r="BV116" s="44" t="s">
        <v>287</v>
      </c>
      <c r="BW116" s="31" t="s">
        <v>325</v>
      </c>
      <c r="BX116" s="31" t="s">
        <v>59</v>
      </c>
      <c r="BY116" s="49">
        <v>2025.0</v>
      </c>
      <c r="BZ116" s="52"/>
      <c r="CA116" s="52"/>
      <c r="CB116" s="93" t="str">
        <f t="shared" si="1"/>
        <v>Sin comentarios</v>
      </c>
      <c r="CC116" s="52">
        <f t="shared" si="2"/>
        <v>0</v>
      </c>
      <c r="CD116" s="53" t="s">
        <v>254</v>
      </c>
      <c r="CE116" s="54" t="s">
        <v>254</v>
      </c>
      <c r="CF116" s="408">
        <v>46185.0</v>
      </c>
    </row>
    <row r="117" ht="22.5" customHeight="1">
      <c r="A117" s="26" t="s">
        <v>219</v>
      </c>
      <c r="B117" s="26" t="s">
        <v>222</v>
      </c>
      <c r="C117" s="27" t="s">
        <v>9510</v>
      </c>
      <c r="D117" s="28" t="s">
        <v>9511</v>
      </c>
      <c r="E117" s="30" t="s">
        <v>39</v>
      </c>
      <c r="F117" s="30" t="s">
        <v>41</v>
      </c>
      <c r="G117" s="30" t="s">
        <v>152</v>
      </c>
      <c r="H117" s="31" t="s">
        <v>347</v>
      </c>
      <c r="I117" s="31" t="s">
        <v>278</v>
      </c>
      <c r="J117" s="31" t="s">
        <v>9516</v>
      </c>
      <c r="K117" s="31" t="s">
        <v>9518</v>
      </c>
      <c r="L117" s="31" t="s">
        <v>280</v>
      </c>
      <c r="M117" s="31" t="s">
        <v>9519</v>
      </c>
      <c r="N117" s="31" t="s">
        <v>9520</v>
      </c>
      <c r="O117" s="31" t="s">
        <v>9521</v>
      </c>
      <c r="P117" s="30" t="s">
        <v>153</v>
      </c>
      <c r="Q117" s="31" t="s">
        <v>9522</v>
      </c>
      <c r="R117" s="31" t="s">
        <v>9524</v>
      </c>
      <c r="S117" s="31">
        <v>4111.0</v>
      </c>
      <c r="T117" s="44" t="s">
        <v>188</v>
      </c>
      <c r="U117" s="28" t="s">
        <v>9527</v>
      </c>
      <c r="V117" s="28" t="s">
        <v>9528</v>
      </c>
      <c r="W117" s="28" t="s">
        <v>9529</v>
      </c>
      <c r="X117" s="28" t="s">
        <v>9530</v>
      </c>
      <c r="Y117" s="40" t="s">
        <v>278</v>
      </c>
      <c r="Z117" s="40">
        <v>45775.0</v>
      </c>
      <c r="AA117" s="28" t="s">
        <v>366</v>
      </c>
      <c r="AB117" s="31" t="s">
        <v>278</v>
      </c>
      <c r="AC117" s="42">
        <v>2.0</v>
      </c>
      <c r="AD117" s="31" t="s">
        <v>278</v>
      </c>
      <c r="AE117" s="31" t="s">
        <v>624</v>
      </c>
      <c r="AF117" s="83" t="s">
        <v>5846</v>
      </c>
      <c r="AG117" s="44" t="s">
        <v>53</v>
      </c>
      <c r="AH117" s="30" t="s">
        <v>77</v>
      </c>
      <c r="AI117" s="42" t="s">
        <v>257</v>
      </c>
      <c r="AJ117" s="42" t="s">
        <v>257</v>
      </c>
      <c r="AK117" s="42" t="s">
        <v>257</v>
      </c>
      <c r="AL117" s="42" t="s">
        <v>257</v>
      </c>
      <c r="AM117" s="45" t="s">
        <v>257</v>
      </c>
      <c r="AN117" s="31" t="s">
        <v>278</v>
      </c>
      <c r="AO117" s="31" t="s">
        <v>278</v>
      </c>
      <c r="AP117" s="31" t="s">
        <v>278</v>
      </c>
      <c r="AQ117" s="31" t="s">
        <v>278</v>
      </c>
      <c r="AR117" s="31" t="s">
        <v>278</v>
      </c>
      <c r="AS117" s="31" t="s">
        <v>278</v>
      </c>
      <c r="AT117" s="31" t="s">
        <v>278</v>
      </c>
      <c r="AU117" s="31" t="s">
        <v>278</v>
      </c>
      <c r="AV117" s="31" t="s">
        <v>278</v>
      </c>
      <c r="AW117" s="31" t="s">
        <v>278</v>
      </c>
      <c r="AX117" s="31" t="s">
        <v>278</v>
      </c>
      <c r="AY117" s="31" t="s">
        <v>278</v>
      </c>
      <c r="AZ117" s="31" t="s">
        <v>278</v>
      </c>
      <c r="BA117" s="31" t="s">
        <v>278</v>
      </c>
      <c r="BB117" s="31" t="s">
        <v>278</v>
      </c>
      <c r="BC117" s="31" t="s">
        <v>278</v>
      </c>
      <c r="BD117" s="31" t="s">
        <v>278</v>
      </c>
      <c r="BE117" s="31" t="s">
        <v>278</v>
      </c>
      <c r="BF117" s="31" t="s">
        <v>278</v>
      </c>
      <c r="BG117" s="31" t="s">
        <v>278</v>
      </c>
      <c r="BH117" s="31" t="s">
        <v>278</v>
      </c>
      <c r="BI117" s="31" t="s">
        <v>278</v>
      </c>
      <c r="BJ117" s="31" t="s">
        <v>278</v>
      </c>
      <c r="BK117" s="31" t="s">
        <v>278</v>
      </c>
      <c r="BL117" s="31" t="s">
        <v>278</v>
      </c>
      <c r="BM117" s="31" t="s">
        <v>278</v>
      </c>
      <c r="BN117" s="31" t="s">
        <v>278</v>
      </c>
      <c r="BO117" s="31" t="s">
        <v>278</v>
      </c>
      <c r="BP117" s="31" t="s">
        <v>278</v>
      </c>
      <c r="BQ117" s="31" t="s">
        <v>278</v>
      </c>
      <c r="BR117" s="28" t="s">
        <v>9538</v>
      </c>
      <c r="BS117" s="28" t="s">
        <v>9539</v>
      </c>
      <c r="BT117" s="44" t="s">
        <v>278</v>
      </c>
      <c r="BU117" s="44" t="s">
        <v>53</v>
      </c>
      <c r="BV117" s="44" t="s">
        <v>287</v>
      </c>
      <c r="BW117" s="31" t="s">
        <v>325</v>
      </c>
      <c r="BX117" s="31" t="s">
        <v>59</v>
      </c>
      <c r="BY117" s="49">
        <v>2025.0</v>
      </c>
      <c r="BZ117" s="52"/>
      <c r="CA117" s="52"/>
      <c r="CB117" s="93" t="str">
        <f t="shared" si="1"/>
        <v>Sin comentarios</v>
      </c>
      <c r="CC117" s="52">
        <f t="shared" si="2"/>
        <v>0</v>
      </c>
      <c r="CD117" s="53" t="s">
        <v>254</v>
      </c>
      <c r="CE117" s="54" t="s">
        <v>254</v>
      </c>
      <c r="CF117" s="408">
        <v>46185.0</v>
      </c>
    </row>
    <row r="118" ht="22.5" customHeight="1">
      <c r="A118" s="26" t="s">
        <v>219</v>
      </c>
      <c r="B118" s="26" t="s">
        <v>222</v>
      </c>
      <c r="C118" s="27" t="s">
        <v>9542</v>
      </c>
      <c r="D118" s="28" t="s">
        <v>9543</v>
      </c>
      <c r="E118" s="30" t="s">
        <v>39</v>
      </c>
      <c r="F118" s="30" t="s">
        <v>41</v>
      </c>
      <c r="G118" s="30" t="s">
        <v>152</v>
      </c>
      <c r="H118" s="31" t="s">
        <v>347</v>
      </c>
      <c r="I118" s="31" t="s">
        <v>9544</v>
      </c>
      <c r="J118" s="31" t="s">
        <v>9545</v>
      </c>
      <c r="K118" s="31" t="s">
        <v>9545</v>
      </c>
      <c r="L118" s="31" t="s">
        <v>280</v>
      </c>
      <c r="M118" s="31" t="s">
        <v>842</v>
      </c>
      <c r="N118" s="31" t="s">
        <v>845</v>
      </c>
      <c r="O118" s="31" t="s">
        <v>9546</v>
      </c>
      <c r="P118" s="30" t="s">
        <v>153</v>
      </c>
      <c r="Q118" s="31" t="s">
        <v>9547</v>
      </c>
      <c r="R118" s="31" t="s">
        <v>857</v>
      </c>
      <c r="S118" s="31">
        <v>9319.0</v>
      </c>
      <c r="T118" s="44" t="s">
        <v>344</v>
      </c>
      <c r="U118" s="28" t="s">
        <v>9548</v>
      </c>
      <c r="V118" s="28" t="s">
        <v>9549</v>
      </c>
      <c r="W118" s="28" t="s">
        <v>9550</v>
      </c>
      <c r="X118" s="28" t="s">
        <v>9551</v>
      </c>
      <c r="Y118" s="40">
        <v>45748.0</v>
      </c>
      <c r="Z118" s="40">
        <v>45771.0</v>
      </c>
      <c r="AA118" s="28" t="s">
        <v>622</v>
      </c>
      <c r="AB118" s="31" t="s">
        <v>278</v>
      </c>
      <c r="AC118" s="42">
        <v>1.0</v>
      </c>
      <c r="AD118" s="31" t="s">
        <v>278</v>
      </c>
      <c r="AE118" s="31" t="s">
        <v>624</v>
      </c>
      <c r="AF118" s="83" t="s">
        <v>5846</v>
      </c>
      <c r="AG118" s="44" t="s">
        <v>53</v>
      </c>
      <c r="AH118" s="30" t="s">
        <v>77</v>
      </c>
      <c r="AI118" s="42">
        <v>21677.42</v>
      </c>
      <c r="AJ118" s="42" t="s">
        <v>257</v>
      </c>
      <c r="AK118" s="42" t="s">
        <v>257</v>
      </c>
      <c r="AL118" s="42" t="s">
        <v>257</v>
      </c>
      <c r="AM118" s="45" t="s">
        <v>507</v>
      </c>
      <c r="AN118" s="31" t="s">
        <v>278</v>
      </c>
      <c r="AO118" s="31" t="s">
        <v>278</v>
      </c>
      <c r="AP118" s="31" t="s">
        <v>278</v>
      </c>
      <c r="AQ118" s="31" t="s">
        <v>278</v>
      </c>
      <c r="AR118" s="31" t="s">
        <v>278</v>
      </c>
      <c r="AS118" s="31" t="s">
        <v>278</v>
      </c>
      <c r="AT118" s="31" t="s">
        <v>278</v>
      </c>
      <c r="AU118" s="31" t="s">
        <v>278</v>
      </c>
      <c r="AV118" s="31" t="s">
        <v>278</v>
      </c>
      <c r="AW118" s="31" t="s">
        <v>278</v>
      </c>
      <c r="AX118" s="31" t="s">
        <v>278</v>
      </c>
      <c r="AY118" s="31" t="s">
        <v>278</v>
      </c>
      <c r="AZ118" s="31" t="s">
        <v>278</v>
      </c>
      <c r="BA118" s="31" t="s">
        <v>278</v>
      </c>
      <c r="BB118" s="31" t="s">
        <v>278</v>
      </c>
      <c r="BC118" s="31" t="s">
        <v>278</v>
      </c>
      <c r="BD118" s="31" t="s">
        <v>278</v>
      </c>
      <c r="BE118" s="31" t="s">
        <v>278</v>
      </c>
      <c r="BF118" s="31" t="s">
        <v>278</v>
      </c>
      <c r="BG118" s="31" t="s">
        <v>278</v>
      </c>
      <c r="BH118" s="31" t="s">
        <v>278</v>
      </c>
      <c r="BI118" s="31" t="s">
        <v>278</v>
      </c>
      <c r="BJ118" s="31" t="s">
        <v>278</v>
      </c>
      <c r="BK118" s="31" t="s">
        <v>278</v>
      </c>
      <c r="BL118" s="31" t="s">
        <v>278</v>
      </c>
      <c r="BM118" s="31" t="s">
        <v>278</v>
      </c>
      <c r="BN118" s="31" t="s">
        <v>278</v>
      </c>
      <c r="BO118" s="31" t="s">
        <v>278</v>
      </c>
      <c r="BP118" s="31" t="s">
        <v>278</v>
      </c>
      <c r="BQ118" s="31" t="s">
        <v>278</v>
      </c>
      <c r="BR118" s="28" t="s">
        <v>9566</v>
      </c>
      <c r="BS118" s="28" t="s">
        <v>9567</v>
      </c>
      <c r="BT118" s="44" t="s">
        <v>278</v>
      </c>
      <c r="BU118" s="44" t="s">
        <v>53</v>
      </c>
      <c r="BV118" s="44" t="s">
        <v>53</v>
      </c>
      <c r="BW118" s="31" t="s">
        <v>325</v>
      </c>
      <c r="BX118" s="31" t="s">
        <v>59</v>
      </c>
      <c r="BY118" s="49">
        <v>2025.0</v>
      </c>
      <c r="BZ118" s="52"/>
      <c r="CA118" s="52"/>
      <c r="CB118" s="93" t="str">
        <f t="shared" si="1"/>
        <v>Sin comentarios</v>
      </c>
      <c r="CC118" s="52">
        <f t="shared" si="2"/>
        <v>0</v>
      </c>
      <c r="CD118" s="53" t="s">
        <v>254</v>
      </c>
      <c r="CE118" s="54" t="s">
        <v>254</v>
      </c>
      <c r="CF118" s="408">
        <v>46185.0</v>
      </c>
    </row>
    <row r="119" ht="22.5" customHeight="1">
      <c r="A119" s="26" t="s">
        <v>219</v>
      </c>
      <c r="B119" s="26" t="s">
        <v>222</v>
      </c>
      <c r="C119" s="27" t="s">
        <v>9568</v>
      </c>
      <c r="D119" s="28" t="s">
        <v>9569</v>
      </c>
      <c r="E119" s="30" t="s">
        <v>39</v>
      </c>
      <c r="F119" s="30" t="s">
        <v>41</v>
      </c>
      <c r="G119" s="30" t="s">
        <v>152</v>
      </c>
      <c r="H119" s="31" t="s">
        <v>347</v>
      </c>
      <c r="I119" s="31" t="s">
        <v>9570</v>
      </c>
      <c r="J119" s="31" t="s">
        <v>9571</v>
      </c>
      <c r="K119" s="31" t="s">
        <v>9571</v>
      </c>
      <c r="L119" s="31" t="s">
        <v>280</v>
      </c>
      <c r="M119" s="31" t="s">
        <v>9573</v>
      </c>
      <c r="N119" s="163">
        <v>8.00076814E8</v>
      </c>
      <c r="O119" s="31" t="s">
        <v>9574</v>
      </c>
      <c r="P119" s="30" t="s">
        <v>153</v>
      </c>
      <c r="Q119" s="31" t="s">
        <v>9575</v>
      </c>
      <c r="R119" s="31" t="s">
        <v>9576</v>
      </c>
      <c r="S119" s="31">
        <v>7110.0</v>
      </c>
      <c r="T119" s="44" t="s">
        <v>197</v>
      </c>
      <c r="U119" s="28" t="s">
        <v>9577</v>
      </c>
      <c r="V119" s="28" t="s">
        <v>9578</v>
      </c>
      <c r="W119" s="28" t="s">
        <v>9579</v>
      </c>
      <c r="X119" s="28" t="s">
        <v>9581</v>
      </c>
      <c r="Y119" s="40">
        <v>45744.0</v>
      </c>
      <c r="Z119" s="40">
        <v>45777.0</v>
      </c>
      <c r="AA119" s="28" t="s">
        <v>622</v>
      </c>
      <c r="AB119" s="31" t="s">
        <v>278</v>
      </c>
      <c r="AC119" s="42">
        <v>1.0</v>
      </c>
      <c r="AD119" s="31" t="s">
        <v>278</v>
      </c>
      <c r="AE119" s="31" t="s">
        <v>624</v>
      </c>
      <c r="AF119" s="83" t="s">
        <v>5846</v>
      </c>
      <c r="AG119" s="44" t="s">
        <v>53</v>
      </c>
      <c r="AH119" s="30" t="s">
        <v>77</v>
      </c>
      <c r="AI119" s="42">
        <v>60257.72</v>
      </c>
      <c r="AJ119" s="42" t="s">
        <v>257</v>
      </c>
      <c r="AK119" s="42" t="s">
        <v>257</v>
      </c>
      <c r="AL119" s="42" t="s">
        <v>257</v>
      </c>
      <c r="AM119" s="45" t="s">
        <v>507</v>
      </c>
      <c r="AN119" s="31" t="s">
        <v>278</v>
      </c>
      <c r="AO119" s="31" t="s">
        <v>278</v>
      </c>
      <c r="AP119" s="31" t="s">
        <v>278</v>
      </c>
      <c r="AQ119" s="31" t="s">
        <v>278</v>
      </c>
      <c r="AR119" s="31" t="s">
        <v>278</v>
      </c>
      <c r="AS119" s="31" t="s">
        <v>278</v>
      </c>
      <c r="AT119" s="31" t="s">
        <v>278</v>
      </c>
      <c r="AU119" s="31" t="s">
        <v>278</v>
      </c>
      <c r="AV119" s="31" t="s">
        <v>278</v>
      </c>
      <c r="AW119" s="31" t="s">
        <v>278</v>
      </c>
      <c r="AX119" s="31" t="s">
        <v>278</v>
      </c>
      <c r="AY119" s="31" t="s">
        <v>278</v>
      </c>
      <c r="AZ119" s="31" t="s">
        <v>278</v>
      </c>
      <c r="BA119" s="31" t="s">
        <v>278</v>
      </c>
      <c r="BB119" s="31" t="s">
        <v>278</v>
      </c>
      <c r="BC119" s="31" t="s">
        <v>278</v>
      </c>
      <c r="BD119" s="31" t="s">
        <v>278</v>
      </c>
      <c r="BE119" s="31" t="s">
        <v>278</v>
      </c>
      <c r="BF119" s="31" t="s">
        <v>278</v>
      </c>
      <c r="BG119" s="31" t="s">
        <v>278</v>
      </c>
      <c r="BH119" s="31" t="s">
        <v>278</v>
      </c>
      <c r="BI119" s="31" t="s">
        <v>278</v>
      </c>
      <c r="BJ119" s="31" t="s">
        <v>278</v>
      </c>
      <c r="BK119" s="31" t="s">
        <v>278</v>
      </c>
      <c r="BL119" s="31" t="s">
        <v>278</v>
      </c>
      <c r="BM119" s="31" t="s">
        <v>278</v>
      </c>
      <c r="BN119" s="31" t="s">
        <v>278</v>
      </c>
      <c r="BO119" s="31" t="s">
        <v>278</v>
      </c>
      <c r="BP119" s="31" t="s">
        <v>278</v>
      </c>
      <c r="BQ119" s="31" t="s">
        <v>278</v>
      </c>
      <c r="BR119" s="28" t="s">
        <v>9595</v>
      </c>
      <c r="BS119" s="28" t="s">
        <v>9596</v>
      </c>
      <c r="BT119" s="44" t="s">
        <v>278</v>
      </c>
      <c r="BU119" s="44" t="s">
        <v>53</v>
      </c>
      <c r="BV119" s="44" t="s">
        <v>53</v>
      </c>
      <c r="BW119" s="31" t="s">
        <v>325</v>
      </c>
      <c r="BX119" s="31" t="s">
        <v>59</v>
      </c>
      <c r="BY119" s="49">
        <v>2025.0</v>
      </c>
      <c r="BZ119" s="52"/>
      <c r="CA119" s="52"/>
      <c r="CB119" s="93" t="str">
        <f t="shared" si="1"/>
        <v>Sin comentarios</v>
      </c>
      <c r="CC119" s="52">
        <f t="shared" si="2"/>
        <v>0</v>
      </c>
      <c r="CD119" s="53" t="s">
        <v>254</v>
      </c>
      <c r="CE119" s="54" t="s">
        <v>254</v>
      </c>
      <c r="CF119" s="408">
        <v>46185.0</v>
      </c>
    </row>
    <row r="120" ht="22.5" customHeight="1">
      <c r="A120" s="26" t="s">
        <v>219</v>
      </c>
      <c r="B120" s="26" t="s">
        <v>222</v>
      </c>
      <c r="C120" s="27" t="s">
        <v>9599</v>
      </c>
      <c r="D120" s="28" t="s">
        <v>9600</v>
      </c>
      <c r="E120" s="30" t="s">
        <v>39</v>
      </c>
      <c r="F120" s="30" t="s">
        <v>41</v>
      </c>
      <c r="G120" s="30" t="s">
        <v>152</v>
      </c>
      <c r="H120" s="31" t="s">
        <v>347</v>
      </c>
      <c r="I120" s="31" t="s">
        <v>9601</v>
      </c>
      <c r="J120" s="31" t="s">
        <v>9602</v>
      </c>
      <c r="K120" s="31" t="s">
        <v>9602</v>
      </c>
      <c r="L120" s="31" t="s">
        <v>280</v>
      </c>
      <c r="M120" s="31" t="s">
        <v>842</v>
      </c>
      <c r="N120" s="31" t="s">
        <v>845</v>
      </c>
      <c r="O120" s="31" t="s">
        <v>9546</v>
      </c>
      <c r="P120" s="30" t="s">
        <v>153</v>
      </c>
      <c r="Q120" s="31" t="s">
        <v>9603</v>
      </c>
      <c r="R120" s="31" t="s">
        <v>857</v>
      </c>
      <c r="S120" s="31">
        <v>9319.0</v>
      </c>
      <c r="T120" s="44" t="s">
        <v>72</v>
      </c>
      <c r="U120" s="28" t="s">
        <v>9605</v>
      </c>
      <c r="V120" s="28" t="s">
        <v>9606</v>
      </c>
      <c r="W120" s="28" t="s">
        <v>9608</v>
      </c>
      <c r="X120" s="28" t="s">
        <v>9609</v>
      </c>
      <c r="Y120" s="40">
        <v>45761.0</v>
      </c>
      <c r="Z120" s="40">
        <v>45777.0</v>
      </c>
      <c r="AA120" s="28" t="s">
        <v>622</v>
      </c>
      <c r="AB120" s="31" t="s">
        <v>278</v>
      </c>
      <c r="AC120" s="42">
        <v>1.0</v>
      </c>
      <c r="AD120" s="31" t="s">
        <v>278</v>
      </c>
      <c r="AE120" s="31" t="s">
        <v>624</v>
      </c>
      <c r="AF120" s="83" t="s">
        <v>5846</v>
      </c>
      <c r="AG120" s="44" t="s">
        <v>53</v>
      </c>
      <c r="AH120" s="30" t="s">
        <v>77</v>
      </c>
      <c r="AI120" s="42">
        <v>1862.02</v>
      </c>
      <c r="AJ120" s="42" t="s">
        <v>257</v>
      </c>
      <c r="AK120" s="42" t="s">
        <v>257</v>
      </c>
      <c r="AL120" s="42" t="s">
        <v>257</v>
      </c>
      <c r="AM120" s="45" t="s">
        <v>507</v>
      </c>
      <c r="AN120" s="31" t="s">
        <v>278</v>
      </c>
      <c r="AO120" s="31" t="s">
        <v>278</v>
      </c>
      <c r="AP120" s="31" t="s">
        <v>278</v>
      </c>
      <c r="AQ120" s="31" t="s">
        <v>278</v>
      </c>
      <c r="AR120" s="31" t="s">
        <v>278</v>
      </c>
      <c r="AS120" s="31" t="s">
        <v>278</v>
      </c>
      <c r="AT120" s="31" t="s">
        <v>278</v>
      </c>
      <c r="AU120" s="31" t="s">
        <v>278</v>
      </c>
      <c r="AV120" s="31" t="s">
        <v>278</v>
      </c>
      <c r="AW120" s="31" t="s">
        <v>278</v>
      </c>
      <c r="AX120" s="31" t="s">
        <v>278</v>
      </c>
      <c r="AY120" s="31" t="s">
        <v>278</v>
      </c>
      <c r="AZ120" s="31" t="s">
        <v>278</v>
      </c>
      <c r="BA120" s="31" t="s">
        <v>278</v>
      </c>
      <c r="BB120" s="31" t="s">
        <v>278</v>
      </c>
      <c r="BC120" s="31" t="s">
        <v>278</v>
      </c>
      <c r="BD120" s="31" t="s">
        <v>278</v>
      </c>
      <c r="BE120" s="31" t="s">
        <v>278</v>
      </c>
      <c r="BF120" s="31" t="s">
        <v>278</v>
      </c>
      <c r="BG120" s="31" t="s">
        <v>278</v>
      </c>
      <c r="BH120" s="31" t="s">
        <v>278</v>
      </c>
      <c r="BI120" s="31" t="s">
        <v>278</v>
      </c>
      <c r="BJ120" s="31" t="s">
        <v>278</v>
      </c>
      <c r="BK120" s="31" t="s">
        <v>278</v>
      </c>
      <c r="BL120" s="31" t="s">
        <v>278</v>
      </c>
      <c r="BM120" s="31" t="s">
        <v>278</v>
      </c>
      <c r="BN120" s="31" t="s">
        <v>278</v>
      </c>
      <c r="BO120" s="31" t="s">
        <v>278</v>
      </c>
      <c r="BP120" s="31" t="s">
        <v>278</v>
      </c>
      <c r="BQ120" s="31" t="s">
        <v>278</v>
      </c>
      <c r="BR120" s="28" t="s">
        <v>9623</v>
      </c>
      <c r="BS120" s="28" t="s">
        <v>9624</v>
      </c>
      <c r="BT120" s="44" t="s">
        <v>278</v>
      </c>
      <c r="BU120" s="44" t="s">
        <v>53</v>
      </c>
      <c r="BV120" s="44" t="s">
        <v>53</v>
      </c>
      <c r="BW120" s="31" t="s">
        <v>325</v>
      </c>
      <c r="BX120" s="31" t="s">
        <v>59</v>
      </c>
      <c r="BY120" s="49">
        <v>2025.0</v>
      </c>
      <c r="BZ120" s="52"/>
      <c r="CA120" s="52"/>
      <c r="CB120" s="93" t="str">
        <f t="shared" si="1"/>
        <v>Sin comentarios</v>
      </c>
      <c r="CC120" s="52">
        <f t="shared" si="2"/>
        <v>0</v>
      </c>
      <c r="CD120" s="53" t="s">
        <v>254</v>
      </c>
      <c r="CE120" s="54" t="s">
        <v>254</v>
      </c>
      <c r="CF120" s="408">
        <v>46185.0</v>
      </c>
    </row>
    <row r="121" ht="22.5" customHeight="1">
      <c r="A121" s="26" t="s">
        <v>219</v>
      </c>
      <c r="B121" s="26" t="s">
        <v>222</v>
      </c>
      <c r="C121" s="27" t="s">
        <v>9634</v>
      </c>
      <c r="D121" s="28" t="s">
        <v>9635</v>
      </c>
      <c r="E121" s="30" t="s">
        <v>39</v>
      </c>
      <c r="F121" s="30" t="s">
        <v>41</v>
      </c>
      <c r="G121" s="30" t="s">
        <v>152</v>
      </c>
      <c r="H121" s="31" t="s">
        <v>347</v>
      </c>
      <c r="I121" s="31" t="s">
        <v>278</v>
      </c>
      <c r="J121" s="31" t="s">
        <v>9641</v>
      </c>
      <c r="K121" s="31" t="s">
        <v>9642</v>
      </c>
      <c r="L121" s="31" t="s">
        <v>280</v>
      </c>
      <c r="M121" s="31" t="s">
        <v>9644</v>
      </c>
      <c r="N121" s="31" t="s">
        <v>257</v>
      </c>
      <c r="O121" s="31" t="s">
        <v>9645</v>
      </c>
      <c r="P121" s="30" t="s">
        <v>153</v>
      </c>
      <c r="Q121" s="31" t="s">
        <v>9646</v>
      </c>
      <c r="R121" s="31" t="s">
        <v>257</v>
      </c>
      <c r="S121" s="31">
        <v>4290.0</v>
      </c>
      <c r="T121" s="44" t="s">
        <v>218</v>
      </c>
      <c r="U121" s="28" t="s">
        <v>9647</v>
      </c>
      <c r="V121" s="28" t="s">
        <v>9648</v>
      </c>
      <c r="W121" s="28" t="s">
        <v>9649</v>
      </c>
      <c r="X121" s="28" t="s">
        <v>9650</v>
      </c>
      <c r="Y121" s="40" t="s">
        <v>278</v>
      </c>
      <c r="Z121" s="40">
        <v>45777.0</v>
      </c>
      <c r="AA121" s="28" t="s">
        <v>366</v>
      </c>
      <c r="AB121" s="31" t="s">
        <v>278</v>
      </c>
      <c r="AC121" s="42">
        <v>2.0</v>
      </c>
      <c r="AD121" s="31" t="s">
        <v>278</v>
      </c>
      <c r="AE121" s="31" t="s">
        <v>624</v>
      </c>
      <c r="AF121" s="83" t="s">
        <v>5846</v>
      </c>
      <c r="AG121" s="44" t="s">
        <v>53</v>
      </c>
      <c r="AH121" s="30" t="s">
        <v>77</v>
      </c>
      <c r="AI121" s="42">
        <v>2469.71</v>
      </c>
      <c r="AJ121" s="42" t="s">
        <v>257</v>
      </c>
      <c r="AK121" s="42" t="s">
        <v>257</v>
      </c>
      <c r="AL121" s="42" t="s">
        <v>257</v>
      </c>
      <c r="AM121" s="45" t="s">
        <v>507</v>
      </c>
      <c r="AN121" s="31" t="s">
        <v>278</v>
      </c>
      <c r="AO121" s="31" t="s">
        <v>278</v>
      </c>
      <c r="AP121" s="31" t="s">
        <v>278</v>
      </c>
      <c r="AQ121" s="31" t="s">
        <v>278</v>
      </c>
      <c r="AR121" s="31" t="s">
        <v>278</v>
      </c>
      <c r="AS121" s="31" t="s">
        <v>278</v>
      </c>
      <c r="AT121" s="31" t="s">
        <v>278</v>
      </c>
      <c r="AU121" s="31" t="s">
        <v>278</v>
      </c>
      <c r="AV121" s="31" t="s">
        <v>278</v>
      </c>
      <c r="AW121" s="31" t="s">
        <v>278</v>
      </c>
      <c r="AX121" s="31" t="s">
        <v>278</v>
      </c>
      <c r="AY121" s="31" t="s">
        <v>278</v>
      </c>
      <c r="AZ121" s="31" t="s">
        <v>278</v>
      </c>
      <c r="BA121" s="31" t="s">
        <v>278</v>
      </c>
      <c r="BB121" s="31" t="s">
        <v>278</v>
      </c>
      <c r="BC121" s="31" t="s">
        <v>278</v>
      </c>
      <c r="BD121" s="31" t="s">
        <v>278</v>
      </c>
      <c r="BE121" s="31" t="s">
        <v>278</v>
      </c>
      <c r="BF121" s="31" t="s">
        <v>278</v>
      </c>
      <c r="BG121" s="31" t="s">
        <v>278</v>
      </c>
      <c r="BH121" s="31" t="s">
        <v>278</v>
      </c>
      <c r="BI121" s="31" t="s">
        <v>278</v>
      </c>
      <c r="BJ121" s="31" t="s">
        <v>278</v>
      </c>
      <c r="BK121" s="31" t="s">
        <v>278</v>
      </c>
      <c r="BL121" s="31" t="s">
        <v>278</v>
      </c>
      <c r="BM121" s="31" t="s">
        <v>278</v>
      </c>
      <c r="BN121" s="31" t="s">
        <v>278</v>
      </c>
      <c r="BO121" s="31" t="s">
        <v>278</v>
      </c>
      <c r="BP121" s="31" t="s">
        <v>278</v>
      </c>
      <c r="BQ121" s="31" t="s">
        <v>278</v>
      </c>
      <c r="BR121" s="28" t="s">
        <v>9653</v>
      </c>
      <c r="BS121" s="28" t="s">
        <v>9654</v>
      </c>
      <c r="BT121" s="44" t="s">
        <v>278</v>
      </c>
      <c r="BU121" s="44" t="s">
        <v>53</v>
      </c>
      <c r="BV121" s="44" t="s">
        <v>287</v>
      </c>
      <c r="BW121" s="31" t="s">
        <v>325</v>
      </c>
      <c r="BX121" s="31" t="s">
        <v>59</v>
      </c>
      <c r="BY121" s="49">
        <v>2025.0</v>
      </c>
      <c r="BZ121" s="52"/>
      <c r="CA121" s="52"/>
      <c r="CB121" s="93" t="str">
        <f t="shared" si="1"/>
        <v>Sin comentarios</v>
      </c>
      <c r="CC121" s="52">
        <f t="shared" si="2"/>
        <v>0</v>
      </c>
      <c r="CD121" s="53" t="s">
        <v>254</v>
      </c>
      <c r="CE121" s="54" t="s">
        <v>254</v>
      </c>
      <c r="CF121" s="408">
        <v>46185.0</v>
      </c>
    </row>
    <row r="122" ht="22.5" customHeight="1">
      <c r="A122" s="26" t="s">
        <v>219</v>
      </c>
      <c r="B122" s="26" t="s">
        <v>222</v>
      </c>
      <c r="C122" s="27" t="s">
        <v>9657</v>
      </c>
      <c r="D122" s="28" t="s">
        <v>9658</v>
      </c>
      <c r="E122" s="30" t="s">
        <v>64</v>
      </c>
      <c r="F122" s="30" t="s">
        <v>66</v>
      </c>
      <c r="G122" s="30" t="s">
        <v>152</v>
      </c>
      <c r="H122" s="31" t="s">
        <v>9660</v>
      </c>
      <c r="I122" s="31" t="s">
        <v>278</v>
      </c>
      <c r="J122" s="31" t="s">
        <v>9662</v>
      </c>
      <c r="K122" s="31" t="s">
        <v>9662</v>
      </c>
      <c r="L122" s="31" t="s">
        <v>252</v>
      </c>
      <c r="M122" s="31" t="s">
        <v>9658</v>
      </c>
      <c r="N122" s="31" t="s">
        <v>257</v>
      </c>
      <c r="O122" s="31" t="s">
        <v>257</v>
      </c>
      <c r="P122" s="30" t="s">
        <v>153</v>
      </c>
      <c r="Q122" s="31" t="s">
        <v>9666</v>
      </c>
      <c r="R122" s="31" t="s">
        <v>257</v>
      </c>
      <c r="S122" s="31" t="s">
        <v>257</v>
      </c>
      <c r="T122" s="44" t="s">
        <v>101</v>
      </c>
      <c r="U122" s="28" t="s">
        <v>9670</v>
      </c>
      <c r="V122" s="28" t="s">
        <v>9671</v>
      </c>
      <c r="W122" s="28" t="s">
        <v>9673</v>
      </c>
      <c r="X122" s="28" t="s">
        <v>9675</v>
      </c>
      <c r="Y122" s="40" t="s">
        <v>278</v>
      </c>
      <c r="Z122" s="40">
        <v>45769.0</v>
      </c>
      <c r="AA122" s="28" t="s">
        <v>9676</v>
      </c>
      <c r="AB122" s="31" t="s">
        <v>278</v>
      </c>
      <c r="AC122" s="42">
        <v>1.0</v>
      </c>
      <c r="AD122" s="31" t="s">
        <v>9677</v>
      </c>
      <c r="AE122" s="31" t="s">
        <v>252</v>
      </c>
      <c r="AF122" s="83" t="s">
        <v>9678</v>
      </c>
      <c r="AG122" s="44" t="s">
        <v>53</v>
      </c>
      <c r="AH122" s="30" t="s">
        <v>77</v>
      </c>
      <c r="AI122" s="42">
        <v>498.0</v>
      </c>
      <c r="AJ122" s="42" t="s">
        <v>257</v>
      </c>
      <c r="AK122" s="42" t="s">
        <v>257</v>
      </c>
      <c r="AL122" s="42" t="s">
        <v>257</v>
      </c>
      <c r="AM122" s="45" t="s">
        <v>291</v>
      </c>
      <c r="AN122" s="31" t="s">
        <v>278</v>
      </c>
      <c r="AO122" s="31" t="s">
        <v>278</v>
      </c>
      <c r="AP122" s="31" t="s">
        <v>278</v>
      </c>
      <c r="AQ122" s="31" t="s">
        <v>278</v>
      </c>
      <c r="AR122" s="31" t="s">
        <v>278</v>
      </c>
      <c r="AS122" s="31" t="s">
        <v>278</v>
      </c>
      <c r="AT122" s="31" t="s">
        <v>278</v>
      </c>
      <c r="AU122" s="31" t="s">
        <v>278</v>
      </c>
      <c r="AV122" s="31" t="s">
        <v>278</v>
      </c>
      <c r="AW122" s="31" t="s">
        <v>278</v>
      </c>
      <c r="AX122" s="31" t="s">
        <v>278</v>
      </c>
      <c r="AY122" s="31" t="s">
        <v>278</v>
      </c>
      <c r="AZ122" s="31" t="s">
        <v>278</v>
      </c>
      <c r="BA122" s="31" t="s">
        <v>278</v>
      </c>
      <c r="BB122" s="31" t="s">
        <v>278</v>
      </c>
      <c r="BC122" s="31" t="s">
        <v>278</v>
      </c>
      <c r="BD122" s="31" t="s">
        <v>278</v>
      </c>
      <c r="BE122" s="31" t="s">
        <v>278</v>
      </c>
      <c r="BF122" s="31" t="s">
        <v>278</v>
      </c>
      <c r="BG122" s="31" t="s">
        <v>278</v>
      </c>
      <c r="BH122" s="31" t="s">
        <v>278</v>
      </c>
      <c r="BI122" s="31" t="s">
        <v>278</v>
      </c>
      <c r="BJ122" s="31" t="s">
        <v>278</v>
      </c>
      <c r="BK122" s="31" t="s">
        <v>278</v>
      </c>
      <c r="BL122" s="31" t="s">
        <v>278</v>
      </c>
      <c r="BM122" s="31" t="s">
        <v>278</v>
      </c>
      <c r="BN122" s="31" t="s">
        <v>278</v>
      </c>
      <c r="BO122" s="31" t="s">
        <v>278</v>
      </c>
      <c r="BP122" s="31" t="s">
        <v>278</v>
      </c>
      <c r="BQ122" s="31" t="s">
        <v>278</v>
      </c>
      <c r="BR122" s="28" t="s">
        <v>9689</v>
      </c>
      <c r="BS122" s="28" t="s">
        <v>9690</v>
      </c>
      <c r="BT122" s="44" t="s">
        <v>278</v>
      </c>
      <c r="BU122" s="44" t="s">
        <v>168</v>
      </c>
      <c r="BV122" s="44" t="s">
        <v>298</v>
      </c>
      <c r="BW122" s="31" t="s">
        <v>325</v>
      </c>
      <c r="BX122" s="31" t="s">
        <v>59</v>
      </c>
      <c r="BY122" s="49">
        <v>2025.0</v>
      </c>
      <c r="BZ122" s="52"/>
      <c r="CA122" s="52"/>
      <c r="CB122" s="93" t="str">
        <f t="shared" si="1"/>
        <v>Sin comentarios</v>
      </c>
      <c r="CC122" s="52">
        <f t="shared" si="2"/>
        <v>0</v>
      </c>
      <c r="CD122" s="53" t="s">
        <v>254</v>
      </c>
      <c r="CE122" s="54" t="s">
        <v>254</v>
      </c>
      <c r="CF122" s="408">
        <v>46185.0</v>
      </c>
    </row>
    <row r="123" ht="22.5" customHeight="1">
      <c r="A123" s="26" t="s">
        <v>219</v>
      </c>
      <c r="B123" s="26" t="s">
        <v>222</v>
      </c>
      <c r="C123" s="27" t="s">
        <v>9691</v>
      </c>
      <c r="D123" s="28" t="s">
        <v>9692</v>
      </c>
      <c r="E123" s="30" t="s">
        <v>39</v>
      </c>
      <c r="F123" s="30" t="s">
        <v>41</v>
      </c>
      <c r="G123" s="30" t="s">
        <v>152</v>
      </c>
      <c r="H123" s="31" t="s">
        <v>347</v>
      </c>
      <c r="I123" s="31" t="s">
        <v>9693</v>
      </c>
      <c r="J123" s="31" t="s">
        <v>9694</v>
      </c>
      <c r="K123" s="31" t="s">
        <v>9695</v>
      </c>
      <c r="L123" s="31" t="s">
        <v>280</v>
      </c>
      <c r="M123" s="31" t="s">
        <v>9696</v>
      </c>
      <c r="N123" s="163">
        <v>8.60513493E8</v>
      </c>
      <c r="O123" s="31" t="s">
        <v>9697</v>
      </c>
      <c r="P123" s="30" t="s">
        <v>153</v>
      </c>
      <c r="Q123" s="31" t="s">
        <v>9699</v>
      </c>
      <c r="R123" s="31" t="s">
        <v>9701</v>
      </c>
      <c r="S123" s="31">
        <v>4111.0</v>
      </c>
      <c r="T123" s="44" t="s">
        <v>265</v>
      </c>
      <c r="U123" s="28" t="s">
        <v>9702</v>
      </c>
      <c r="V123" s="28" t="s">
        <v>9703</v>
      </c>
      <c r="W123" s="28" t="s">
        <v>9705</v>
      </c>
      <c r="X123" s="28" t="s">
        <v>9707</v>
      </c>
      <c r="Y123" s="40">
        <v>45775.0</v>
      </c>
      <c r="Z123" s="40">
        <v>45783.0</v>
      </c>
      <c r="AA123" s="28" t="s">
        <v>366</v>
      </c>
      <c r="AB123" s="31" t="s">
        <v>278</v>
      </c>
      <c r="AC123" s="42">
        <v>2.0</v>
      </c>
      <c r="AD123" s="31" t="s">
        <v>9677</v>
      </c>
      <c r="AE123" s="31" t="s">
        <v>624</v>
      </c>
      <c r="AF123" s="83" t="s">
        <v>9710</v>
      </c>
      <c r="AG123" s="44" t="s">
        <v>53</v>
      </c>
      <c r="AH123" s="30" t="s">
        <v>77</v>
      </c>
      <c r="AI123" s="42">
        <v>8080.96</v>
      </c>
      <c r="AJ123" s="42" t="s">
        <v>257</v>
      </c>
      <c r="AK123" s="42" t="s">
        <v>257</v>
      </c>
      <c r="AL123" s="42" t="s">
        <v>257</v>
      </c>
      <c r="AM123" s="45" t="s">
        <v>507</v>
      </c>
      <c r="AN123" s="31" t="s">
        <v>278</v>
      </c>
      <c r="AO123" s="31" t="s">
        <v>278</v>
      </c>
      <c r="AP123" s="31" t="s">
        <v>278</v>
      </c>
      <c r="AQ123" s="31" t="s">
        <v>278</v>
      </c>
      <c r="AR123" s="31" t="s">
        <v>278</v>
      </c>
      <c r="AS123" s="31" t="s">
        <v>278</v>
      </c>
      <c r="AT123" s="31" t="s">
        <v>278</v>
      </c>
      <c r="AU123" s="31" t="s">
        <v>278</v>
      </c>
      <c r="AV123" s="31" t="s">
        <v>278</v>
      </c>
      <c r="AW123" s="31" t="s">
        <v>278</v>
      </c>
      <c r="AX123" s="31" t="s">
        <v>278</v>
      </c>
      <c r="AY123" s="31" t="s">
        <v>278</v>
      </c>
      <c r="AZ123" s="31" t="s">
        <v>278</v>
      </c>
      <c r="BA123" s="31" t="s">
        <v>278</v>
      </c>
      <c r="BB123" s="31" t="s">
        <v>278</v>
      </c>
      <c r="BC123" s="31" t="s">
        <v>278</v>
      </c>
      <c r="BD123" s="31" t="s">
        <v>278</v>
      </c>
      <c r="BE123" s="31" t="s">
        <v>278</v>
      </c>
      <c r="BF123" s="31" t="s">
        <v>278</v>
      </c>
      <c r="BG123" s="31" t="s">
        <v>278</v>
      </c>
      <c r="BH123" s="31" t="s">
        <v>278</v>
      </c>
      <c r="BI123" s="31" t="s">
        <v>278</v>
      </c>
      <c r="BJ123" s="31" t="s">
        <v>278</v>
      </c>
      <c r="BK123" s="31" t="s">
        <v>278</v>
      </c>
      <c r="BL123" s="31" t="s">
        <v>278</v>
      </c>
      <c r="BM123" s="31" t="s">
        <v>278</v>
      </c>
      <c r="BN123" s="31" t="s">
        <v>278</v>
      </c>
      <c r="BO123" s="31" t="s">
        <v>278</v>
      </c>
      <c r="BP123" s="31" t="s">
        <v>278</v>
      </c>
      <c r="BQ123" s="31" t="s">
        <v>278</v>
      </c>
      <c r="BR123" s="28" t="s">
        <v>9721</v>
      </c>
      <c r="BS123" s="28" t="s">
        <v>9722</v>
      </c>
      <c r="BT123" s="44" t="s">
        <v>278</v>
      </c>
      <c r="BU123" s="44" t="s">
        <v>53</v>
      </c>
      <c r="BV123" s="44" t="s">
        <v>287</v>
      </c>
      <c r="BW123" s="31" t="s">
        <v>325</v>
      </c>
      <c r="BX123" s="31" t="s">
        <v>59</v>
      </c>
      <c r="BY123" s="49">
        <v>2025.0</v>
      </c>
      <c r="BZ123" s="52"/>
      <c r="CA123" s="52"/>
      <c r="CB123" s="93" t="str">
        <f t="shared" si="1"/>
        <v>Sin comentarios</v>
      </c>
      <c r="CC123" s="52">
        <f t="shared" si="2"/>
        <v>0</v>
      </c>
      <c r="CD123" s="53" t="s">
        <v>254</v>
      </c>
      <c r="CE123" s="54" t="s">
        <v>254</v>
      </c>
      <c r="CF123" s="408">
        <v>46185.0</v>
      </c>
    </row>
    <row r="124" ht="22.5" customHeight="1">
      <c r="A124" s="26" t="s">
        <v>219</v>
      </c>
      <c r="B124" s="26" t="s">
        <v>222</v>
      </c>
      <c r="C124" s="27" t="s">
        <v>9731</v>
      </c>
      <c r="D124" s="28" t="s">
        <v>9732</v>
      </c>
      <c r="E124" s="30" t="s">
        <v>39</v>
      </c>
      <c r="F124" s="30" t="s">
        <v>41</v>
      </c>
      <c r="G124" s="30" t="s">
        <v>152</v>
      </c>
      <c r="H124" s="31" t="s">
        <v>347</v>
      </c>
      <c r="I124" s="31" t="s">
        <v>9733</v>
      </c>
      <c r="J124" s="31" t="s">
        <v>9734</v>
      </c>
      <c r="K124" s="31" t="s">
        <v>9735</v>
      </c>
      <c r="L124" s="31" t="s">
        <v>280</v>
      </c>
      <c r="M124" s="31" t="s">
        <v>9736</v>
      </c>
      <c r="N124" s="31" t="s">
        <v>9737</v>
      </c>
      <c r="O124" s="31" t="s">
        <v>9738</v>
      </c>
      <c r="P124" s="30" t="s">
        <v>153</v>
      </c>
      <c r="Q124" s="31" t="s">
        <v>9739</v>
      </c>
      <c r="R124" s="31" t="s">
        <v>9740</v>
      </c>
      <c r="S124" s="31">
        <v>7110.0</v>
      </c>
      <c r="T124" s="44" t="s">
        <v>9741</v>
      </c>
      <c r="U124" s="28" t="s">
        <v>9742</v>
      </c>
      <c r="V124" s="28" t="s">
        <v>9743</v>
      </c>
      <c r="W124" s="28" t="s">
        <v>9744</v>
      </c>
      <c r="X124" s="28" t="s">
        <v>9745</v>
      </c>
      <c r="Y124" s="40">
        <v>45782.0</v>
      </c>
      <c r="Z124" s="40">
        <v>45783.0</v>
      </c>
      <c r="AA124" s="28" t="s">
        <v>366</v>
      </c>
      <c r="AB124" s="31" t="s">
        <v>278</v>
      </c>
      <c r="AC124" s="42">
        <v>2.0</v>
      </c>
      <c r="AD124" s="31" t="s">
        <v>9677</v>
      </c>
      <c r="AE124" s="31" t="s">
        <v>624</v>
      </c>
      <c r="AF124" s="83" t="s">
        <v>9751</v>
      </c>
      <c r="AG124" s="44" t="s">
        <v>53</v>
      </c>
      <c r="AH124" s="30" t="s">
        <v>77</v>
      </c>
      <c r="AI124" s="42">
        <v>2637.47</v>
      </c>
      <c r="AJ124" s="42" t="s">
        <v>257</v>
      </c>
      <c r="AK124" s="42" t="s">
        <v>257</v>
      </c>
      <c r="AL124" s="42" t="s">
        <v>257</v>
      </c>
      <c r="AM124" s="45" t="s">
        <v>507</v>
      </c>
      <c r="AN124" s="31" t="s">
        <v>278</v>
      </c>
      <c r="AO124" s="31" t="s">
        <v>278</v>
      </c>
      <c r="AP124" s="31" t="s">
        <v>278</v>
      </c>
      <c r="AQ124" s="31" t="s">
        <v>278</v>
      </c>
      <c r="AR124" s="31" t="s">
        <v>278</v>
      </c>
      <c r="AS124" s="31" t="s">
        <v>278</v>
      </c>
      <c r="AT124" s="31" t="s">
        <v>278</v>
      </c>
      <c r="AU124" s="31" t="s">
        <v>278</v>
      </c>
      <c r="AV124" s="31" t="s">
        <v>278</v>
      </c>
      <c r="AW124" s="31" t="s">
        <v>278</v>
      </c>
      <c r="AX124" s="31" t="s">
        <v>278</v>
      </c>
      <c r="AY124" s="31" t="s">
        <v>278</v>
      </c>
      <c r="AZ124" s="31" t="s">
        <v>278</v>
      </c>
      <c r="BA124" s="31" t="s">
        <v>278</v>
      </c>
      <c r="BB124" s="31" t="s">
        <v>278</v>
      </c>
      <c r="BC124" s="31" t="s">
        <v>278</v>
      </c>
      <c r="BD124" s="31" t="s">
        <v>278</v>
      </c>
      <c r="BE124" s="31" t="s">
        <v>278</v>
      </c>
      <c r="BF124" s="31" t="s">
        <v>278</v>
      </c>
      <c r="BG124" s="31" t="s">
        <v>278</v>
      </c>
      <c r="BH124" s="31" t="s">
        <v>278</v>
      </c>
      <c r="BI124" s="31" t="s">
        <v>278</v>
      </c>
      <c r="BJ124" s="31" t="s">
        <v>278</v>
      </c>
      <c r="BK124" s="31" t="s">
        <v>278</v>
      </c>
      <c r="BL124" s="31" t="s">
        <v>278</v>
      </c>
      <c r="BM124" s="31" t="s">
        <v>278</v>
      </c>
      <c r="BN124" s="31" t="s">
        <v>278</v>
      </c>
      <c r="BO124" s="31" t="s">
        <v>278</v>
      </c>
      <c r="BP124" s="31" t="s">
        <v>278</v>
      </c>
      <c r="BQ124" s="31" t="s">
        <v>278</v>
      </c>
      <c r="BR124" s="28" t="s">
        <v>9760</v>
      </c>
      <c r="BS124" s="28" t="s">
        <v>9761</v>
      </c>
      <c r="BT124" s="44" t="s">
        <v>278</v>
      </c>
      <c r="BU124" s="44" t="s">
        <v>53</v>
      </c>
      <c r="BV124" s="44" t="s">
        <v>287</v>
      </c>
      <c r="BW124" s="31" t="s">
        <v>325</v>
      </c>
      <c r="BX124" s="31" t="s">
        <v>59</v>
      </c>
      <c r="BY124" s="49">
        <v>2025.0</v>
      </c>
      <c r="BZ124" s="52"/>
      <c r="CA124" s="52"/>
      <c r="CB124" s="93" t="str">
        <f t="shared" si="1"/>
        <v>Sin comentarios</v>
      </c>
      <c r="CC124" s="52">
        <f t="shared" si="2"/>
        <v>0</v>
      </c>
      <c r="CD124" s="53" t="s">
        <v>254</v>
      </c>
      <c r="CE124" s="54" t="s">
        <v>254</v>
      </c>
      <c r="CF124" s="408">
        <v>46185.0</v>
      </c>
    </row>
    <row r="125" ht="22.5" customHeight="1">
      <c r="A125" s="26" t="s">
        <v>219</v>
      </c>
      <c r="B125" s="26" t="s">
        <v>222</v>
      </c>
      <c r="C125" s="27" t="s">
        <v>9762</v>
      </c>
      <c r="D125" s="28" t="s">
        <v>9763</v>
      </c>
      <c r="E125" s="30" t="s">
        <v>39</v>
      </c>
      <c r="F125" s="30" t="s">
        <v>41</v>
      </c>
      <c r="G125" s="30" t="s">
        <v>152</v>
      </c>
      <c r="H125" s="31" t="s">
        <v>347</v>
      </c>
      <c r="I125" s="31" t="s">
        <v>9765</v>
      </c>
      <c r="J125" s="31" t="s">
        <v>9766</v>
      </c>
      <c r="K125" s="31" t="s">
        <v>9767</v>
      </c>
      <c r="L125" s="31" t="s">
        <v>280</v>
      </c>
      <c r="M125" s="31" t="s">
        <v>8410</v>
      </c>
      <c r="N125" s="163">
        <v>9.01039835E8</v>
      </c>
      <c r="O125" s="31" t="s">
        <v>9768</v>
      </c>
      <c r="P125" s="30" t="s">
        <v>153</v>
      </c>
      <c r="Q125" s="31" t="s">
        <v>9769</v>
      </c>
      <c r="R125" s="31" t="s">
        <v>8413</v>
      </c>
      <c r="S125" s="31">
        <v>7112.0</v>
      </c>
      <c r="T125" s="44" t="s">
        <v>188</v>
      </c>
      <c r="U125" s="28" t="s">
        <v>9770</v>
      </c>
      <c r="V125" s="28" t="s">
        <v>9771</v>
      </c>
      <c r="W125" s="28" t="s">
        <v>9772</v>
      </c>
      <c r="X125" s="28" t="s">
        <v>9773</v>
      </c>
      <c r="Y125" s="40">
        <v>45782.0</v>
      </c>
      <c r="Z125" s="40">
        <v>45797.0</v>
      </c>
      <c r="AA125" s="28" t="s">
        <v>366</v>
      </c>
      <c r="AB125" s="31" t="s">
        <v>278</v>
      </c>
      <c r="AC125" s="42">
        <v>2.0</v>
      </c>
      <c r="AD125" s="31" t="s">
        <v>9677</v>
      </c>
      <c r="AE125" s="31" t="s">
        <v>624</v>
      </c>
      <c r="AF125" s="83" t="s">
        <v>9774</v>
      </c>
      <c r="AG125" s="44" t="s">
        <v>53</v>
      </c>
      <c r="AH125" s="30" t="s">
        <v>77</v>
      </c>
      <c r="AI125" s="42">
        <v>586.24</v>
      </c>
      <c r="AJ125" s="42" t="s">
        <v>257</v>
      </c>
      <c r="AK125" s="42" t="s">
        <v>257</v>
      </c>
      <c r="AL125" s="42" t="s">
        <v>257</v>
      </c>
      <c r="AM125" s="45" t="s">
        <v>507</v>
      </c>
      <c r="AN125" s="31" t="s">
        <v>278</v>
      </c>
      <c r="AO125" s="31" t="s">
        <v>278</v>
      </c>
      <c r="AP125" s="31" t="s">
        <v>278</v>
      </c>
      <c r="AQ125" s="31" t="s">
        <v>278</v>
      </c>
      <c r="AR125" s="31" t="s">
        <v>278</v>
      </c>
      <c r="AS125" s="31" t="s">
        <v>278</v>
      </c>
      <c r="AT125" s="31" t="s">
        <v>278</v>
      </c>
      <c r="AU125" s="31" t="s">
        <v>278</v>
      </c>
      <c r="AV125" s="31" t="s">
        <v>278</v>
      </c>
      <c r="AW125" s="31" t="s">
        <v>278</v>
      </c>
      <c r="AX125" s="31" t="s">
        <v>278</v>
      </c>
      <c r="AY125" s="31" t="s">
        <v>278</v>
      </c>
      <c r="AZ125" s="31" t="s">
        <v>278</v>
      </c>
      <c r="BA125" s="31" t="s">
        <v>278</v>
      </c>
      <c r="BB125" s="31" t="s">
        <v>278</v>
      </c>
      <c r="BC125" s="31" t="s">
        <v>278</v>
      </c>
      <c r="BD125" s="31" t="s">
        <v>278</v>
      </c>
      <c r="BE125" s="31" t="s">
        <v>278</v>
      </c>
      <c r="BF125" s="31" t="s">
        <v>278</v>
      </c>
      <c r="BG125" s="31" t="s">
        <v>278</v>
      </c>
      <c r="BH125" s="31" t="s">
        <v>278</v>
      </c>
      <c r="BI125" s="31" t="s">
        <v>278</v>
      </c>
      <c r="BJ125" s="31" t="s">
        <v>278</v>
      </c>
      <c r="BK125" s="31" t="s">
        <v>278</v>
      </c>
      <c r="BL125" s="31" t="s">
        <v>278</v>
      </c>
      <c r="BM125" s="31" t="s">
        <v>278</v>
      </c>
      <c r="BN125" s="31" t="s">
        <v>278</v>
      </c>
      <c r="BO125" s="31" t="s">
        <v>278</v>
      </c>
      <c r="BP125" s="31" t="s">
        <v>278</v>
      </c>
      <c r="BQ125" s="31" t="s">
        <v>278</v>
      </c>
      <c r="BR125" s="28" t="s">
        <v>9782</v>
      </c>
      <c r="BS125" s="28" t="s">
        <v>9783</v>
      </c>
      <c r="BT125" s="44" t="s">
        <v>278</v>
      </c>
      <c r="BU125" s="44" t="s">
        <v>53</v>
      </c>
      <c r="BV125" s="44" t="s">
        <v>287</v>
      </c>
      <c r="BW125" s="31" t="s">
        <v>325</v>
      </c>
      <c r="BX125" s="31" t="s">
        <v>59</v>
      </c>
      <c r="BY125" s="49">
        <v>2025.0</v>
      </c>
      <c r="BZ125" s="52"/>
      <c r="CA125" s="52"/>
      <c r="CB125" s="93" t="str">
        <f t="shared" si="1"/>
        <v>Sin comentarios</v>
      </c>
      <c r="CC125" s="52">
        <f t="shared" si="2"/>
        <v>0</v>
      </c>
      <c r="CD125" s="53" t="s">
        <v>254</v>
      </c>
      <c r="CE125" s="54" t="s">
        <v>254</v>
      </c>
      <c r="CF125" s="408">
        <v>46185.0</v>
      </c>
    </row>
    <row r="126" ht="22.5" customHeight="1">
      <c r="A126" s="26" t="s">
        <v>219</v>
      </c>
      <c r="B126" s="26" t="s">
        <v>222</v>
      </c>
      <c r="C126" s="27" t="s">
        <v>9790</v>
      </c>
      <c r="D126" s="28" t="s">
        <v>9791</v>
      </c>
      <c r="E126" s="30" t="s">
        <v>39</v>
      </c>
      <c r="F126" s="30" t="s">
        <v>41</v>
      </c>
      <c r="G126" s="30" t="s">
        <v>152</v>
      </c>
      <c r="H126" s="31" t="s">
        <v>347</v>
      </c>
      <c r="I126" s="31" t="s">
        <v>9792</v>
      </c>
      <c r="J126" s="31" t="s">
        <v>9793</v>
      </c>
      <c r="K126" s="31" t="s">
        <v>9794</v>
      </c>
      <c r="L126" s="31" t="s">
        <v>280</v>
      </c>
      <c r="M126" s="31" t="s">
        <v>9795</v>
      </c>
      <c r="N126" s="31" t="s">
        <v>459</v>
      </c>
      <c r="O126" s="31" t="s">
        <v>9796</v>
      </c>
      <c r="P126" s="30" t="s">
        <v>153</v>
      </c>
      <c r="Q126" s="31" t="s">
        <v>9797</v>
      </c>
      <c r="R126" s="31" t="s">
        <v>9798</v>
      </c>
      <c r="S126" s="31">
        <v>8412.0</v>
      </c>
      <c r="T126" s="44" t="s">
        <v>101</v>
      </c>
      <c r="U126" s="28" t="s">
        <v>9799</v>
      </c>
      <c r="V126" s="28" t="s">
        <v>9800</v>
      </c>
      <c r="W126" s="28" t="s">
        <v>9801</v>
      </c>
      <c r="X126" s="28" t="s">
        <v>9802</v>
      </c>
      <c r="Y126" s="40">
        <v>45789.0</v>
      </c>
      <c r="Z126" s="40">
        <v>45805.0</v>
      </c>
      <c r="AA126" s="28" t="s">
        <v>366</v>
      </c>
      <c r="AB126" s="31" t="s">
        <v>278</v>
      </c>
      <c r="AC126" s="42">
        <v>2.0</v>
      </c>
      <c r="AD126" s="31" t="s">
        <v>9677</v>
      </c>
      <c r="AE126" s="31" t="s">
        <v>624</v>
      </c>
      <c r="AF126" s="83" t="s">
        <v>9803</v>
      </c>
      <c r="AG126" s="44" t="s">
        <v>53</v>
      </c>
      <c r="AH126" s="30" t="s">
        <v>77</v>
      </c>
      <c r="AI126" s="42">
        <v>130.0</v>
      </c>
      <c r="AJ126" s="42" t="s">
        <v>257</v>
      </c>
      <c r="AK126" s="42" t="s">
        <v>257</v>
      </c>
      <c r="AL126" s="42" t="s">
        <v>257</v>
      </c>
      <c r="AM126" s="45" t="s">
        <v>507</v>
      </c>
      <c r="AN126" s="31" t="s">
        <v>278</v>
      </c>
      <c r="AO126" s="31" t="s">
        <v>278</v>
      </c>
      <c r="AP126" s="31" t="s">
        <v>278</v>
      </c>
      <c r="AQ126" s="31" t="s">
        <v>278</v>
      </c>
      <c r="AR126" s="31" t="s">
        <v>278</v>
      </c>
      <c r="AS126" s="31" t="s">
        <v>278</v>
      </c>
      <c r="AT126" s="31" t="s">
        <v>278</v>
      </c>
      <c r="AU126" s="31" t="s">
        <v>278</v>
      </c>
      <c r="AV126" s="31" t="s">
        <v>278</v>
      </c>
      <c r="AW126" s="31" t="s">
        <v>278</v>
      </c>
      <c r="AX126" s="31" t="s">
        <v>278</v>
      </c>
      <c r="AY126" s="31" t="s">
        <v>278</v>
      </c>
      <c r="AZ126" s="31" t="s">
        <v>278</v>
      </c>
      <c r="BA126" s="31" t="s">
        <v>278</v>
      </c>
      <c r="BB126" s="31" t="s">
        <v>278</v>
      </c>
      <c r="BC126" s="31" t="s">
        <v>278</v>
      </c>
      <c r="BD126" s="31" t="s">
        <v>278</v>
      </c>
      <c r="BE126" s="31" t="s">
        <v>278</v>
      </c>
      <c r="BF126" s="31" t="s">
        <v>278</v>
      </c>
      <c r="BG126" s="31" t="s">
        <v>278</v>
      </c>
      <c r="BH126" s="31" t="s">
        <v>278</v>
      </c>
      <c r="BI126" s="31" t="s">
        <v>278</v>
      </c>
      <c r="BJ126" s="31" t="s">
        <v>278</v>
      </c>
      <c r="BK126" s="31" t="s">
        <v>278</v>
      </c>
      <c r="BL126" s="31" t="s">
        <v>278</v>
      </c>
      <c r="BM126" s="31" t="s">
        <v>278</v>
      </c>
      <c r="BN126" s="31" t="s">
        <v>278</v>
      </c>
      <c r="BO126" s="31" t="s">
        <v>278</v>
      </c>
      <c r="BP126" s="31" t="s">
        <v>278</v>
      </c>
      <c r="BQ126" s="31" t="s">
        <v>278</v>
      </c>
      <c r="BR126" s="28" t="s">
        <v>9806</v>
      </c>
      <c r="BS126" s="28" t="s">
        <v>9807</v>
      </c>
      <c r="BT126" s="44" t="s">
        <v>278</v>
      </c>
      <c r="BU126" s="44" t="s">
        <v>53</v>
      </c>
      <c r="BV126" s="44" t="s">
        <v>287</v>
      </c>
      <c r="BW126" s="31" t="s">
        <v>325</v>
      </c>
      <c r="BX126" s="31" t="s">
        <v>59</v>
      </c>
      <c r="BY126" s="49">
        <v>2025.0</v>
      </c>
      <c r="BZ126" s="52"/>
      <c r="CA126" s="52"/>
      <c r="CB126" s="93" t="str">
        <f t="shared" si="1"/>
        <v>Sin comentarios</v>
      </c>
      <c r="CC126" s="52">
        <f t="shared" si="2"/>
        <v>0</v>
      </c>
      <c r="CD126" s="53" t="s">
        <v>254</v>
      </c>
      <c r="CE126" s="54" t="s">
        <v>254</v>
      </c>
      <c r="CF126" s="408">
        <v>46185.0</v>
      </c>
    </row>
    <row r="127" ht="22.5" customHeight="1">
      <c r="A127" s="26" t="s">
        <v>219</v>
      </c>
      <c r="B127" s="26" t="s">
        <v>222</v>
      </c>
      <c r="C127" s="27" t="s">
        <v>9816</v>
      </c>
      <c r="D127" s="28" t="s">
        <v>9817</v>
      </c>
      <c r="E127" s="30" t="s">
        <v>39</v>
      </c>
      <c r="F127" s="30" t="s">
        <v>41</v>
      </c>
      <c r="G127" s="30" t="s">
        <v>152</v>
      </c>
      <c r="H127" s="31" t="s">
        <v>347</v>
      </c>
      <c r="I127" s="31" t="s">
        <v>9821</v>
      </c>
      <c r="J127" s="31" t="s">
        <v>9823</v>
      </c>
      <c r="K127" s="31" t="s">
        <v>9824</v>
      </c>
      <c r="L127" s="31" t="s">
        <v>280</v>
      </c>
      <c r="M127" s="31" t="s">
        <v>5832</v>
      </c>
      <c r="N127" s="31" t="s">
        <v>5833</v>
      </c>
      <c r="O127" s="31" t="s">
        <v>9825</v>
      </c>
      <c r="P127" s="30" t="s">
        <v>153</v>
      </c>
      <c r="Q127" s="31" t="s">
        <v>9826</v>
      </c>
      <c r="R127" s="31" t="s">
        <v>9827</v>
      </c>
      <c r="S127" s="31">
        <v>4290.0</v>
      </c>
      <c r="T127" s="44" t="s">
        <v>72</v>
      </c>
      <c r="U127" s="28" t="s">
        <v>9828</v>
      </c>
      <c r="V127" s="28" t="s">
        <v>9829</v>
      </c>
      <c r="W127" s="28" t="s">
        <v>9830</v>
      </c>
      <c r="X127" s="28" t="s">
        <v>9831</v>
      </c>
      <c r="Y127" s="40">
        <v>45726.0</v>
      </c>
      <c r="Z127" s="40">
        <v>45803.0</v>
      </c>
      <c r="AA127" s="28" t="s">
        <v>366</v>
      </c>
      <c r="AB127" s="31" t="s">
        <v>278</v>
      </c>
      <c r="AC127" s="42">
        <v>2.0</v>
      </c>
      <c r="AD127" s="31" t="s">
        <v>9677</v>
      </c>
      <c r="AE127" s="31" t="s">
        <v>624</v>
      </c>
      <c r="AF127" s="83" t="s">
        <v>9774</v>
      </c>
      <c r="AG127" s="44" t="s">
        <v>53</v>
      </c>
      <c r="AH127" s="30" t="s">
        <v>77</v>
      </c>
      <c r="AI127" s="42">
        <v>2023.32</v>
      </c>
      <c r="AJ127" s="42" t="s">
        <v>257</v>
      </c>
      <c r="AK127" s="42" t="s">
        <v>257</v>
      </c>
      <c r="AL127" s="42" t="s">
        <v>257</v>
      </c>
      <c r="AM127" s="45" t="s">
        <v>291</v>
      </c>
      <c r="AN127" s="31" t="s">
        <v>278</v>
      </c>
      <c r="AO127" s="31" t="s">
        <v>278</v>
      </c>
      <c r="AP127" s="31" t="s">
        <v>278</v>
      </c>
      <c r="AQ127" s="31" t="s">
        <v>278</v>
      </c>
      <c r="AR127" s="31" t="s">
        <v>278</v>
      </c>
      <c r="AS127" s="31" t="s">
        <v>278</v>
      </c>
      <c r="AT127" s="31" t="s">
        <v>278</v>
      </c>
      <c r="AU127" s="31" t="s">
        <v>278</v>
      </c>
      <c r="AV127" s="31" t="s">
        <v>278</v>
      </c>
      <c r="AW127" s="31" t="s">
        <v>278</v>
      </c>
      <c r="AX127" s="31" t="s">
        <v>278</v>
      </c>
      <c r="AY127" s="31" t="s">
        <v>278</v>
      </c>
      <c r="AZ127" s="31" t="s">
        <v>278</v>
      </c>
      <c r="BA127" s="31" t="s">
        <v>278</v>
      </c>
      <c r="BB127" s="31" t="s">
        <v>278</v>
      </c>
      <c r="BC127" s="31" t="s">
        <v>278</v>
      </c>
      <c r="BD127" s="31" t="s">
        <v>278</v>
      </c>
      <c r="BE127" s="31" t="s">
        <v>278</v>
      </c>
      <c r="BF127" s="31" t="s">
        <v>278</v>
      </c>
      <c r="BG127" s="31" t="s">
        <v>278</v>
      </c>
      <c r="BH127" s="31" t="s">
        <v>278</v>
      </c>
      <c r="BI127" s="31" t="s">
        <v>278</v>
      </c>
      <c r="BJ127" s="31" t="s">
        <v>278</v>
      </c>
      <c r="BK127" s="31" t="s">
        <v>278</v>
      </c>
      <c r="BL127" s="31" t="s">
        <v>278</v>
      </c>
      <c r="BM127" s="31" t="s">
        <v>278</v>
      </c>
      <c r="BN127" s="31" t="s">
        <v>278</v>
      </c>
      <c r="BO127" s="31" t="s">
        <v>278</v>
      </c>
      <c r="BP127" s="31" t="s">
        <v>278</v>
      </c>
      <c r="BQ127" s="31" t="s">
        <v>278</v>
      </c>
      <c r="BR127" s="28" t="s">
        <v>9836</v>
      </c>
      <c r="BS127" s="28" t="s">
        <v>9837</v>
      </c>
      <c r="BT127" s="44" t="s">
        <v>278</v>
      </c>
      <c r="BU127" s="44" t="s">
        <v>53</v>
      </c>
      <c r="BV127" s="44" t="s">
        <v>287</v>
      </c>
      <c r="BW127" s="31" t="s">
        <v>325</v>
      </c>
      <c r="BX127" s="31" t="s">
        <v>59</v>
      </c>
      <c r="BY127" s="49">
        <v>2025.0</v>
      </c>
      <c r="BZ127" s="52"/>
      <c r="CA127" s="52"/>
      <c r="CB127" s="93" t="str">
        <f t="shared" si="1"/>
        <v>Sin comentarios</v>
      </c>
      <c r="CC127" s="52">
        <f t="shared" si="2"/>
        <v>0</v>
      </c>
      <c r="CD127" s="53" t="s">
        <v>254</v>
      </c>
      <c r="CE127" s="54" t="s">
        <v>254</v>
      </c>
      <c r="CF127" s="408">
        <v>46185.0</v>
      </c>
    </row>
    <row r="128" ht="22.5" customHeight="1">
      <c r="A128" s="26" t="s">
        <v>219</v>
      </c>
      <c r="B128" s="26" t="s">
        <v>222</v>
      </c>
      <c r="C128" s="27" t="s">
        <v>9838</v>
      </c>
      <c r="D128" s="28" t="s">
        <v>9839</v>
      </c>
      <c r="E128" s="30" t="s">
        <v>39</v>
      </c>
      <c r="F128" s="30" t="s">
        <v>41</v>
      </c>
      <c r="G128" s="30" t="s">
        <v>152</v>
      </c>
      <c r="H128" s="31" t="s">
        <v>347</v>
      </c>
      <c r="I128" s="31" t="s">
        <v>9840</v>
      </c>
      <c r="J128" s="31" t="s">
        <v>9841</v>
      </c>
      <c r="K128" s="31" t="s">
        <v>9842</v>
      </c>
      <c r="L128" s="31" t="s">
        <v>280</v>
      </c>
      <c r="M128" s="31" t="s">
        <v>842</v>
      </c>
      <c r="N128" s="31" t="s">
        <v>845</v>
      </c>
      <c r="O128" s="31" t="s">
        <v>9844</v>
      </c>
      <c r="P128" s="30" t="s">
        <v>153</v>
      </c>
      <c r="Q128" s="31" t="s">
        <v>9846</v>
      </c>
      <c r="R128" s="31" t="s">
        <v>9847</v>
      </c>
      <c r="S128" s="31">
        <v>9319.0</v>
      </c>
      <c r="T128" s="44" t="s">
        <v>235</v>
      </c>
      <c r="U128" s="28" t="s">
        <v>9848</v>
      </c>
      <c r="V128" s="28" t="s">
        <v>9849</v>
      </c>
      <c r="W128" s="28" t="s">
        <v>9850</v>
      </c>
      <c r="X128" s="28" t="s">
        <v>9851</v>
      </c>
      <c r="Y128" s="40">
        <v>45741.0</v>
      </c>
      <c r="Z128" s="40">
        <v>45796.0</v>
      </c>
      <c r="AA128" s="28" t="s">
        <v>366</v>
      </c>
      <c r="AB128" s="31" t="s">
        <v>278</v>
      </c>
      <c r="AC128" s="42">
        <v>2.0</v>
      </c>
      <c r="AD128" s="31" t="s">
        <v>9677</v>
      </c>
      <c r="AE128" s="31" t="s">
        <v>624</v>
      </c>
      <c r="AF128" s="83" t="s">
        <v>9855</v>
      </c>
      <c r="AG128" s="44" t="s">
        <v>53</v>
      </c>
      <c r="AH128" s="30" t="s">
        <v>77</v>
      </c>
      <c r="AI128" s="42">
        <v>44648.54</v>
      </c>
      <c r="AJ128" s="42" t="s">
        <v>257</v>
      </c>
      <c r="AK128" s="42" t="s">
        <v>257</v>
      </c>
      <c r="AL128" s="42" t="s">
        <v>257</v>
      </c>
      <c r="AM128" s="45" t="s">
        <v>507</v>
      </c>
      <c r="AN128" s="31" t="s">
        <v>278</v>
      </c>
      <c r="AO128" s="31" t="s">
        <v>278</v>
      </c>
      <c r="AP128" s="31" t="s">
        <v>278</v>
      </c>
      <c r="AQ128" s="31" t="s">
        <v>278</v>
      </c>
      <c r="AR128" s="31" t="s">
        <v>278</v>
      </c>
      <c r="AS128" s="31" t="s">
        <v>278</v>
      </c>
      <c r="AT128" s="31" t="s">
        <v>278</v>
      </c>
      <c r="AU128" s="31" t="s">
        <v>278</v>
      </c>
      <c r="AV128" s="31" t="s">
        <v>278</v>
      </c>
      <c r="AW128" s="31" t="s">
        <v>278</v>
      </c>
      <c r="AX128" s="31" t="s">
        <v>278</v>
      </c>
      <c r="AY128" s="31" t="s">
        <v>278</v>
      </c>
      <c r="AZ128" s="31" t="s">
        <v>278</v>
      </c>
      <c r="BA128" s="31" t="s">
        <v>278</v>
      </c>
      <c r="BB128" s="31" t="s">
        <v>278</v>
      </c>
      <c r="BC128" s="31" t="s">
        <v>278</v>
      </c>
      <c r="BD128" s="31" t="s">
        <v>278</v>
      </c>
      <c r="BE128" s="31" t="s">
        <v>278</v>
      </c>
      <c r="BF128" s="31" t="s">
        <v>278</v>
      </c>
      <c r="BG128" s="31" t="s">
        <v>278</v>
      </c>
      <c r="BH128" s="31" t="s">
        <v>278</v>
      </c>
      <c r="BI128" s="31" t="s">
        <v>278</v>
      </c>
      <c r="BJ128" s="31" t="s">
        <v>278</v>
      </c>
      <c r="BK128" s="31" t="s">
        <v>278</v>
      </c>
      <c r="BL128" s="31" t="s">
        <v>278</v>
      </c>
      <c r="BM128" s="31" t="s">
        <v>278</v>
      </c>
      <c r="BN128" s="31" t="s">
        <v>278</v>
      </c>
      <c r="BO128" s="31" t="s">
        <v>278</v>
      </c>
      <c r="BP128" s="31" t="s">
        <v>278</v>
      </c>
      <c r="BQ128" s="31" t="s">
        <v>278</v>
      </c>
      <c r="BR128" s="28" t="s">
        <v>9862</v>
      </c>
      <c r="BS128" s="28" t="s">
        <v>9863</v>
      </c>
      <c r="BT128" s="44" t="s">
        <v>278</v>
      </c>
      <c r="BU128" s="44" t="s">
        <v>53</v>
      </c>
      <c r="BV128" s="44" t="s">
        <v>287</v>
      </c>
      <c r="BW128" s="31" t="s">
        <v>325</v>
      </c>
      <c r="BX128" s="31" t="s">
        <v>59</v>
      </c>
      <c r="BY128" s="49">
        <v>2025.0</v>
      </c>
      <c r="BZ128" s="52"/>
      <c r="CA128" s="52"/>
      <c r="CB128" s="93" t="str">
        <f t="shared" si="1"/>
        <v>Sin comentarios</v>
      </c>
      <c r="CC128" s="52">
        <f t="shared" si="2"/>
        <v>0</v>
      </c>
      <c r="CD128" s="53" t="s">
        <v>254</v>
      </c>
      <c r="CE128" s="54" t="s">
        <v>254</v>
      </c>
      <c r="CF128" s="408">
        <v>46185.0</v>
      </c>
    </row>
    <row r="129" ht="22.5" customHeight="1">
      <c r="A129" s="26" t="s">
        <v>219</v>
      </c>
      <c r="B129" s="26" t="s">
        <v>222</v>
      </c>
      <c r="C129" s="27" t="s">
        <v>9866</v>
      </c>
      <c r="D129" s="28" t="s">
        <v>9867</v>
      </c>
      <c r="E129" s="30" t="s">
        <v>39</v>
      </c>
      <c r="F129" s="30" t="s">
        <v>41</v>
      </c>
      <c r="G129" s="30" t="s">
        <v>152</v>
      </c>
      <c r="H129" s="31" t="s">
        <v>347</v>
      </c>
      <c r="I129" s="31" t="s">
        <v>9868</v>
      </c>
      <c r="J129" s="31" t="s">
        <v>9869</v>
      </c>
      <c r="K129" s="31" t="s">
        <v>9870</v>
      </c>
      <c r="L129" s="31" t="s">
        <v>280</v>
      </c>
      <c r="M129" s="31" t="s">
        <v>5832</v>
      </c>
      <c r="N129" s="31" t="s">
        <v>5833</v>
      </c>
      <c r="O129" s="31" t="s">
        <v>9871</v>
      </c>
      <c r="P129" s="30" t="s">
        <v>153</v>
      </c>
      <c r="Q129" s="31" t="s">
        <v>9872</v>
      </c>
      <c r="R129" s="31" t="s">
        <v>9827</v>
      </c>
      <c r="S129" s="31">
        <v>4290.0</v>
      </c>
      <c r="T129" s="44" t="s">
        <v>218</v>
      </c>
      <c r="U129" s="28" t="s">
        <v>9873</v>
      </c>
      <c r="V129" s="28" t="s">
        <v>9874</v>
      </c>
      <c r="W129" s="28" t="s">
        <v>9875</v>
      </c>
      <c r="X129" s="28" t="s">
        <v>9876</v>
      </c>
      <c r="Y129" s="40">
        <v>45768.0</v>
      </c>
      <c r="Z129" s="40">
        <v>45804.0</v>
      </c>
      <c r="AA129" s="28" t="s">
        <v>366</v>
      </c>
      <c r="AB129" s="31" t="s">
        <v>278</v>
      </c>
      <c r="AC129" s="42">
        <v>2.0</v>
      </c>
      <c r="AD129" s="31" t="s">
        <v>9677</v>
      </c>
      <c r="AE129" s="31" t="s">
        <v>624</v>
      </c>
      <c r="AF129" s="83" t="s">
        <v>9878</v>
      </c>
      <c r="AG129" s="44" t="s">
        <v>53</v>
      </c>
      <c r="AH129" s="30" t="s">
        <v>77</v>
      </c>
      <c r="AI129" s="42">
        <v>529.78</v>
      </c>
      <c r="AJ129" s="42" t="s">
        <v>257</v>
      </c>
      <c r="AK129" s="42" t="s">
        <v>257</v>
      </c>
      <c r="AL129" s="42" t="s">
        <v>257</v>
      </c>
      <c r="AM129" s="45" t="s">
        <v>507</v>
      </c>
      <c r="AN129" s="31" t="s">
        <v>278</v>
      </c>
      <c r="AO129" s="31" t="s">
        <v>278</v>
      </c>
      <c r="AP129" s="31" t="s">
        <v>278</v>
      </c>
      <c r="AQ129" s="31" t="s">
        <v>278</v>
      </c>
      <c r="AR129" s="31" t="s">
        <v>278</v>
      </c>
      <c r="AS129" s="31" t="s">
        <v>278</v>
      </c>
      <c r="AT129" s="31" t="s">
        <v>278</v>
      </c>
      <c r="AU129" s="31" t="s">
        <v>278</v>
      </c>
      <c r="AV129" s="31" t="s">
        <v>278</v>
      </c>
      <c r="AW129" s="31" t="s">
        <v>278</v>
      </c>
      <c r="AX129" s="31" t="s">
        <v>278</v>
      </c>
      <c r="AY129" s="31" t="s">
        <v>278</v>
      </c>
      <c r="AZ129" s="31" t="s">
        <v>278</v>
      </c>
      <c r="BA129" s="31" t="s">
        <v>278</v>
      </c>
      <c r="BB129" s="31" t="s">
        <v>278</v>
      </c>
      <c r="BC129" s="31" t="s">
        <v>278</v>
      </c>
      <c r="BD129" s="31" t="s">
        <v>278</v>
      </c>
      <c r="BE129" s="31" t="s">
        <v>278</v>
      </c>
      <c r="BF129" s="31" t="s">
        <v>278</v>
      </c>
      <c r="BG129" s="31" t="s">
        <v>278</v>
      </c>
      <c r="BH129" s="31" t="s">
        <v>278</v>
      </c>
      <c r="BI129" s="31" t="s">
        <v>278</v>
      </c>
      <c r="BJ129" s="31" t="s">
        <v>278</v>
      </c>
      <c r="BK129" s="31" t="s">
        <v>278</v>
      </c>
      <c r="BL129" s="31" t="s">
        <v>278</v>
      </c>
      <c r="BM129" s="31" t="s">
        <v>278</v>
      </c>
      <c r="BN129" s="31" t="s">
        <v>278</v>
      </c>
      <c r="BO129" s="31" t="s">
        <v>278</v>
      </c>
      <c r="BP129" s="31" t="s">
        <v>278</v>
      </c>
      <c r="BQ129" s="31" t="s">
        <v>278</v>
      </c>
      <c r="BR129" s="28" t="s">
        <v>9888</v>
      </c>
      <c r="BS129" s="28" t="s">
        <v>9889</v>
      </c>
      <c r="BT129" s="44" t="s">
        <v>278</v>
      </c>
      <c r="BU129" s="44" t="s">
        <v>53</v>
      </c>
      <c r="BV129" s="44" t="s">
        <v>287</v>
      </c>
      <c r="BW129" s="31" t="s">
        <v>325</v>
      </c>
      <c r="BX129" s="31" t="s">
        <v>59</v>
      </c>
      <c r="BY129" s="49">
        <v>2025.0</v>
      </c>
      <c r="BZ129" s="52"/>
      <c r="CA129" s="52"/>
      <c r="CB129" s="93" t="str">
        <f t="shared" si="1"/>
        <v>Sin comentarios</v>
      </c>
      <c r="CC129" s="52">
        <f t="shared" si="2"/>
        <v>0</v>
      </c>
      <c r="CD129" s="53" t="s">
        <v>254</v>
      </c>
      <c r="CE129" s="54" t="s">
        <v>254</v>
      </c>
      <c r="CF129" s="408">
        <v>46185.0</v>
      </c>
    </row>
    <row r="130" ht="22.5" customHeight="1">
      <c r="A130" s="26" t="s">
        <v>219</v>
      </c>
      <c r="B130" s="26" t="s">
        <v>222</v>
      </c>
      <c r="C130" s="27" t="s">
        <v>9890</v>
      </c>
      <c r="D130" s="28" t="s">
        <v>9891</v>
      </c>
      <c r="E130" s="30" t="s">
        <v>39</v>
      </c>
      <c r="F130" s="30" t="s">
        <v>41</v>
      </c>
      <c r="G130" s="30" t="s">
        <v>152</v>
      </c>
      <c r="H130" s="31" t="s">
        <v>347</v>
      </c>
      <c r="I130" s="31" t="s">
        <v>9892</v>
      </c>
      <c r="J130" s="31" t="s">
        <v>9893</v>
      </c>
      <c r="K130" s="31" t="s">
        <v>9894</v>
      </c>
      <c r="L130" s="31" t="s">
        <v>280</v>
      </c>
      <c r="M130" s="31" t="s">
        <v>9895</v>
      </c>
      <c r="N130" s="31" t="s">
        <v>257</v>
      </c>
      <c r="O130" s="31" t="s">
        <v>9896</v>
      </c>
      <c r="P130" s="30" t="s">
        <v>153</v>
      </c>
      <c r="Q130" s="31" t="s">
        <v>9897</v>
      </c>
      <c r="R130" s="31" t="s">
        <v>257</v>
      </c>
      <c r="S130" s="31">
        <v>4290.0</v>
      </c>
      <c r="T130" s="44" t="s">
        <v>154</v>
      </c>
      <c r="U130" s="28" t="s">
        <v>9898</v>
      </c>
      <c r="V130" s="28" t="s">
        <v>9899</v>
      </c>
      <c r="W130" s="28" t="s">
        <v>9900</v>
      </c>
      <c r="X130" s="28" t="s">
        <v>9901</v>
      </c>
      <c r="Y130" s="40">
        <v>45775.0</v>
      </c>
      <c r="Z130" s="40">
        <v>45792.0</v>
      </c>
      <c r="AA130" s="28" t="s">
        <v>366</v>
      </c>
      <c r="AB130" s="31" t="s">
        <v>278</v>
      </c>
      <c r="AC130" s="42">
        <v>2.0</v>
      </c>
      <c r="AD130" s="31" t="s">
        <v>9677</v>
      </c>
      <c r="AE130" s="31" t="s">
        <v>624</v>
      </c>
      <c r="AF130" s="83" t="s">
        <v>143</v>
      </c>
      <c r="AG130" s="44" t="s">
        <v>53</v>
      </c>
      <c r="AH130" s="30" t="s">
        <v>77</v>
      </c>
      <c r="AI130" s="42">
        <v>733.0</v>
      </c>
      <c r="AJ130" s="42" t="s">
        <v>257</v>
      </c>
      <c r="AK130" s="42" t="s">
        <v>257</v>
      </c>
      <c r="AL130" s="42" t="s">
        <v>257</v>
      </c>
      <c r="AM130" s="45" t="s">
        <v>507</v>
      </c>
      <c r="AN130" s="31" t="s">
        <v>278</v>
      </c>
      <c r="AO130" s="31" t="s">
        <v>278</v>
      </c>
      <c r="AP130" s="31" t="s">
        <v>278</v>
      </c>
      <c r="AQ130" s="31" t="s">
        <v>278</v>
      </c>
      <c r="AR130" s="31" t="s">
        <v>278</v>
      </c>
      <c r="AS130" s="31" t="s">
        <v>278</v>
      </c>
      <c r="AT130" s="31" t="s">
        <v>278</v>
      </c>
      <c r="AU130" s="31" t="s">
        <v>278</v>
      </c>
      <c r="AV130" s="31" t="s">
        <v>278</v>
      </c>
      <c r="AW130" s="31" t="s">
        <v>278</v>
      </c>
      <c r="AX130" s="31" t="s">
        <v>278</v>
      </c>
      <c r="AY130" s="31" t="s">
        <v>278</v>
      </c>
      <c r="AZ130" s="31" t="s">
        <v>278</v>
      </c>
      <c r="BA130" s="31" t="s">
        <v>278</v>
      </c>
      <c r="BB130" s="31" t="s">
        <v>278</v>
      </c>
      <c r="BC130" s="31" t="s">
        <v>278</v>
      </c>
      <c r="BD130" s="31" t="s">
        <v>278</v>
      </c>
      <c r="BE130" s="31" t="s">
        <v>278</v>
      </c>
      <c r="BF130" s="31" t="s">
        <v>278</v>
      </c>
      <c r="BG130" s="31" t="s">
        <v>278</v>
      </c>
      <c r="BH130" s="31" t="s">
        <v>278</v>
      </c>
      <c r="BI130" s="31" t="s">
        <v>278</v>
      </c>
      <c r="BJ130" s="31" t="s">
        <v>278</v>
      </c>
      <c r="BK130" s="31" t="s">
        <v>278</v>
      </c>
      <c r="BL130" s="31" t="s">
        <v>278</v>
      </c>
      <c r="BM130" s="31" t="s">
        <v>278</v>
      </c>
      <c r="BN130" s="31" t="s">
        <v>278</v>
      </c>
      <c r="BO130" s="31" t="s">
        <v>278</v>
      </c>
      <c r="BP130" s="31" t="s">
        <v>278</v>
      </c>
      <c r="BQ130" s="31" t="s">
        <v>278</v>
      </c>
      <c r="BR130" s="28" t="s">
        <v>9902</v>
      </c>
      <c r="BS130" s="28" t="s">
        <v>9903</v>
      </c>
      <c r="BT130" s="44" t="s">
        <v>278</v>
      </c>
      <c r="BU130" s="44" t="s">
        <v>53</v>
      </c>
      <c r="BV130" s="44" t="s">
        <v>287</v>
      </c>
      <c r="BW130" s="31" t="s">
        <v>325</v>
      </c>
      <c r="BX130" s="31" t="s">
        <v>59</v>
      </c>
      <c r="BY130" s="49">
        <v>2025.0</v>
      </c>
      <c r="BZ130" s="52"/>
      <c r="CA130" s="52"/>
      <c r="CB130" s="93" t="str">
        <f t="shared" si="1"/>
        <v>Sin comentarios</v>
      </c>
      <c r="CC130" s="52">
        <f t="shared" si="2"/>
        <v>0</v>
      </c>
      <c r="CD130" s="53" t="s">
        <v>254</v>
      </c>
      <c r="CE130" s="54" t="s">
        <v>254</v>
      </c>
      <c r="CF130" s="408">
        <v>46185.0</v>
      </c>
    </row>
    <row r="131" ht="22.5" customHeight="1">
      <c r="A131" s="26" t="s">
        <v>219</v>
      </c>
      <c r="B131" s="26" t="s">
        <v>222</v>
      </c>
      <c r="C131" s="27" t="s">
        <v>9911</v>
      </c>
      <c r="D131" s="28" t="s">
        <v>9913</v>
      </c>
      <c r="E131" s="30" t="s">
        <v>39</v>
      </c>
      <c r="F131" s="30" t="s">
        <v>41</v>
      </c>
      <c r="G131" s="30" t="s">
        <v>152</v>
      </c>
      <c r="H131" s="31" t="s">
        <v>347</v>
      </c>
      <c r="I131" s="31" t="s">
        <v>9918</v>
      </c>
      <c r="J131" s="31" t="s">
        <v>9919</v>
      </c>
      <c r="K131" s="31" t="s">
        <v>9920</v>
      </c>
      <c r="L131" s="31" t="s">
        <v>280</v>
      </c>
      <c r="M131" s="31" t="s">
        <v>6637</v>
      </c>
      <c r="N131" s="31" t="s">
        <v>6638</v>
      </c>
      <c r="O131" s="31" t="s">
        <v>9921</v>
      </c>
      <c r="P131" s="30" t="s">
        <v>153</v>
      </c>
      <c r="Q131" s="31" t="s">
        <v>9922</v>
      </c>
      <c r="R131" s="31" t="s">
        <v>7148</v>
      </c>
      <c r="S131" s="31">
        <v>4111.0</v>
      </c>
      <c r="T131" s="44" t="s">
        <v>235</v>
      </c>
      <c r="U131" s="28" t="s">
        <v>9923</v>
      </c>
      <c r="V131" s="28" t="s">
        <v>9924</v>
      </c>
      <c r="W131" s="28" t="s">
        <v>9925</v>
      </c>
      <c r="X131" s="28" t="s">
        <v>9926</v>
      </c>
      <c r="Y131" s="40">
        <v>45789.0</v>
      </c>
      <c r="Z131" s="40">
        <v>45804.0</v>
      </c>
      <c r="AA131" s="28" t="s">
        <v>366</v>
      </c>
      <c r="AB131" s="31" t="s">
        <v>278</v>
      </c>
      <c r="AC131" s="42">
        <v>2.0</v>
      </c>
      <c r="AD131" s="31" t="s">
        <v>9677</v>
      </c>
      <c r="AE131" s="31" t="s">
        <v>624</v>
      </c>
      <c r="AF131" s="83" t="s">
        <v>143</v>
      </c>
      <c r="AG131" s="44" t="s">
        <v>53</v>
      </c>
      <c r="AH131" s="30" t="s">
        <v>77</v>
      </c>
      <c r="AI131" s="42">
        <v>14619.53</v>
      </c>
      <c r="AJ131" s="42" t="s">
        <v>257</v>
      </c>
      <c r="AK131" s="42" t="s">
        <v>257</v>
      </c>
      <c r="AL131" s="42" t="s">
        <v>257</v>
      </c>
      <c r="AM131" s="45" t="s">
        <v>507</v>
      </c>
      <c r="AN131" s="31" t="s">
        <v>278</v>
      </c>
      <c r="AO131" s="31" t="s">
        <v>278</v>
      </c>
      <c r="AP131" s="31" t="s">
        <v>278</v>
      </c>
      <c r="AQ131" s="31" t="s">
        <v>278</v>
      </c>
      <c r="AR131" s="31" t="s">
        <v>278</v>
      </c>
      <c r="AS131" s="31" t="s">
        <v>278</v>
      </c>
      <c r="AT131" s="31" t="s">
        <v>278</v>
      </c>
      <c r="AU131" s="31" t="s">
        <v>278</v>
      </c>
      <c r="AV131" s="31" t="s">
        <v>278</v>
      </c>
      <c r="AW131" s="31" t="s">
        <v>278</v>
      </c>
      <c r="AX131" s="31" t="s">
        <v>278</v>
      </c>
      <c r="AY131" s="31" t="s">
        <v>278</v>
      </c>
      <c r="AZ131" s="31" t="s">
        <v>278</v>
      </c>
      <c r="BA131" s="31" t="s">
        <v>278</v>
      </c>
      <c r="BB131" s="31" t="s">
        <v>278</v>
      </c>
      <c r="BC131" s="31" t="s">
        <v>278</v>
      </c>
      <c r="BD131" s="31" t="s">
        <v>278</v>
      </c>
      <c r="BE131" s="31" t="s">
        <v>278</v>
      </c>
      <c r="BF131" s="31" t="s">
        <v>278</v>
      </c>
      <c r="BG131" s="31" t="s">
        <v>278</v>
      </c>
      <c r="BH131" s="31" t="s">
        <v>278</v>
      </c>
      <c r="BI131" s="31" t="s">
        <v>278</v>
      </c>
      <c r="BJ131" s="31" t="s">
        <v>278</v>
      </c>
      <c r="BK131" s="31" t="s">
        <v>278</v>
      </c>
      <c r="BL131" s="31" t="s">
        <v>278</v>
      </c>
      <c r="BM131" s="31" t="s">
        <v>278</v>
      </c>
      <c r="BN131" s="31" t="s">
        <v>278</v>
      </c>
      <c r="BO131" s="31" t="s">
        <v>278</v>
      </c>
      <c r="BP131" s="31" t="s">
        <v>278</v>
      </c>
      <c r="BQ131" s="31" t="s">
        <v>278</v>
      </c>
      <c r="BR131" s="28" t="s">
        <v>9927</v>
      </c>
      <c r="BS131" s="28" t="s">
        <v>9928</v>
      </c>
      <c r="BT131" s="44" t="s">
        <v>278</v>
      </c>
      <c r="BU131" s="44" t="s">
        <v>53</v>
      </c>
      <c r="BV131" s="44" t="s">
        <v>287</v>
      </c>
      <c r="BW131" s="31" t="s">
        <v>325</v>
      </c>
      <c r="BX131" s="31" t="s">
        <v>59</v>
      </c>
      <c r="BY131" s="49">
        <v>2025.0</v>
      </c>
      <c r="BZ131" s="52"/>
      <c r="CA131" s="52"/>
      <c r="CB131" s="93" t="str">
        <f t="shared" si="1"/>
        <v>Sin comentarios</v>
      </c>
      <c r="CC131" s="52">
        <f t="shared" si="2"/>
        <v>0</v>
      </c>
      <c r="CD131" s="53" t="s">
        <v>254</v>
      </c>
      <c r="CE131" s="54" t="s">
        <v>254</v>
      </c>
      <c r="CF131" s="408">
        <v>46185.0</v>
      </c>
    </row>
    <row r="132" ht="22.5" customHeight="1">
      <c r="A132" s="26" t="s">
        <v>219</v>
      </c>
      <c r="B132" s="26" t="s">
        <v>222</v>
      </c>
      <c r="C132" s="27" t="s">
        <v>9935</v>
      </c>
      <c r="D132" s="28" t="s">
        <v>9938</v>
      </c>
      <c r="E132" s="30" t="s">
        <v>39</v>
      </c>
      <c r="F132" s="30" t="s">
        <v>41</v>
      </c>
      <c r="G132" s="30" t="s">
        <v>152</v>
      </c>
      <c r="H132" s="31" t="s">
        <v>347</v>
      </c>
      <c r="I132" s="31" t="s">
        <v>9943</v>
      </c>
      <c r="J132" s="31" t="s">
        <v>9944</v>
      </c>
      <c r="K132" s="31" t="s">
        <v>9946</v>
      </c>
      <c r="L132" s="31" t="s">
        <v>280</v>
      </c>
      <c r="M132" s="31" t="s">
        <v>9948</v>
      </c>
      <c r="N132" s="163">
        <v>8.30147359E8</v>
      </c>
      <c r="O132" s="31" t="s">
        <v>9949</v>
      </c>
      <c r="P132" s="30" t="s">
        <v>153</v>
      </c>
      <c r="Q132" s="31" t="s">
        <v>9950</v>
      </c>
      <c r="R132" s="31" t="s">
        <v>257</v>
      </c>
      <c r="S132" s="31">
        <v>6820.0</v>
      </c>
      <c r="T132" s="44" t="s">
        <v>218</v>
      </c>
      <c r="U132" s="28" t="s">
        <v>9951</v>
      </c>
      <c r="V132" s="28" t="s">
        <v>9952</v>
      </c>
      <c r="W132" s="28" t="s">
        <v>9953</v>
      </c>
      <c r="X132" s="28" t="s">
        <v>9954</v>
      </c>
      <c r="Y132" s="40">
        <v>45775.0</v>
      </c>
      <c r="Z132" s="40">
        <v>45796.0</v>
      </c>
      <c r="AA132" s="28" t="s">
        <v>366</v>
      </c>
      <c r="AB132" s="31" t="s">
        <v>278</v>
      </c>
      <c r="AC132" s="42">
        <v>2.0</v>
      </c>
      <c r="AD132" s="31" t="s">
        <v>9677</v>
      </c>
      <c r="AE132" s="31" t="s">
        <v>624</v>
      </c>
      <c r="AF132" s="83" t="s">
        <v>9774</v>
      </c>
      <c r="AG132" s="44" t="s">
        <v>53</v>
      </c>
      <c r="AH132" s="30" t="s">
        <v>77</v>
      </c>
      <c r="AI132" s="42">
        <v>723.26</v>
      </c>
      <c r="AJ132" s="42" t="s">
        <v>257</v>
      </c>
      <c r="AK132" s="42" t="s">
        <v>257</v>
      </c>
      <c r="AL132" s="42" t="s">
        <v>257</v>
      </c>
      <c r="AM132" s="45" t="s">
        <v>507</v>
      </c>
      <c r="AN132" s="31" t="s">
        <v>278</v>
      </c>
      <c r="AO132" s="31" t="s">
        <v>278</v>
      </c>
      <c r="AP132" s="31" t="s">
        <v>278</v>
      </c>
      <c r="AQ132" s="31" t="s">
        <v>278</v>
      </c>
      <c r="AR132" s="31" t="s">
        <v>278</v>
      </c>
      <c r="AS132" s="31" t="s">
        <v>278</v>
      </c>
      <c r="AT132" s="31" t="s">
        <v>278</v>
      </c>
      <c r="AU132" s="31" t="s">
        <v>278</v>
      </c>
      <c r="AV132" s="31" t="s">
        <v>278</v>
      </c>
      <c r="AW132" s="31" t="s">
        <v>278</v>
      </c>
      <c r="AX132" s="31" t="s">
        <v>278</v>
      </c>
      <c r="AY132" s="31" t="s">
        <v>278</v>
      </c>
      <c r="AZ132" s="31" t="s">
        <v>278</v>
      </c>
      <c r="BA132" s="31" t="s">
        <v>278</v>
      </c>
      <c r="BB132" s="31" t="s">
        <v>278</v>
      </c>
      <c r="BC132" s="31" t="s">
        <v>278</v>
      </c>
      <c r="BD132" s="31" t="s">
        <v>278</v>
      </c>
      <c r="BE132" s="31" t="s">
        <v>278</v>
      </c>
      <c r="BF132" s="31" t="s">
        <v>278</v>
      </c>
      <c r="BG132" s="31" t="s">
        <v>278</v>
      </c>
      <c r="BH132" s="31" t="s">
        <v>278</v>
      </c>
      <c r="BI132" s="31" t="s">
        <v>278</v>
      </c>
      <c r="BJ132" s="31" t="s">
        <v>278</v>
      </c>
      <c r="BK132" s="31" t="s">
        <v>278</v>
      </c>
      <c r="BL132" s="31" t="s">
        <v>278</v>
      </c>
      <c r="BM132" s="31" t="s">
        <v>278</v>
      </c>
      <c r="BN132" s="31" t="s">
        <v>278</v>
      </c>
      <c r="BO132" s="31" t="s">
        <v>278</v>
      </c>
      <c r="BP132" s="31" t="s">
        <v>278</v>
      </c>
      <c r="BQ132" s="31" t="s">
        <v>278</v>
      </c>
      <c r="BR132" s="28" t="s">
        <v>9956</v>
      </c>
      <c r="BS132" s="28" t="s">
        <v>9957</v>
      </c>
      <c r="BT132" s="44" t="s">
        <v>278</v>
      </c>
      <c r="BU132" s="44" t="s">
        <v>53</v>
      </c>
      <c r="BV132" s="44" t="s">
        <v>287</v>
      </c>
      <c r="BW132" s="31" t="s">
        <v>325</v>
      </c>
      <c r="BX132" s="31" t="s">
        <v>59</v>
      </c>
      <c r="BY132" s="49">
        <v>2025.0</v>
      </c>
      <c r="BZ132" s="52"/>
      <c r="CA132" s="52"/>
      <c r="CB132" s="93" t="str">
        <f t="shared" si="1"/>
        <v>Sin comentarios</v>
      </c>
      <c r="CC132" s="52">
        <f t="shared" si="2"/>
        <v>0</v>
      </c>
      <c r="CD132" s="53" t="s">
        <v>254</v>
      </c>
      <c r="CE132" s="54" t="s">
        <v>254</v>
      </c>
      <c r="CF132" s="408">
        <v>46185.0</v>
      </c>
    </row>
    <row r="133" ht="22.5" customHeight="1">
      <c r="A133" s="26" t="s">
        <v>219</v>
      </c>
      <c r="B133" s="26" t="s">
        <v>222</v>
      </c>
      <c r="C133" s="27" t="s">
        <v>9960</v>
      </c>
      <c r="D133" s="28" t="s">
        <v>9961</v>
      </c>
      <c r="E133" s="30" t="s">
        <v>39</v>
      </c>
      <c r="F133" s="30" t="s">
        <v>41</v>
      </c>
      <c r="G133" s="30" t="s">
        <v>152</v>
      </c>
      <c r="H133" s="31" t="s">
        <v>347</v>
      </c>
      <c r="I133" s="31" t="s">
        <v>9964</v>
      </c>
      <c r="J133" s="31" t="s">
        <v>9965</v>
      </c>
      <c r="K133" s="31" t="s">
        <v>9966</v>
      </c>
      <c r="L133" s="31" t="s">
        <v>280</v>
      </c>
      <c r="M133" s="31" t="s">
        <v>5906</v>
      </c>
      <c r="N133" s="31" t="s">
        <v>5907</v>
      </c>
      <c r="O133" s="31" t="s">
        <v>9970</v>
      </c>
      <c r="P133" s="30" t="s">
        <v>153</v>
      </c>
      <c r="Q133" s="31" t="s">
        <v>9972</v>
      </c>
      <c r="R133" s="31" t="s">
        <v>6466</v>
      </c>
      <c r="S133" s="31">
        <v>4111.0</v>
      </c>
      <c r="T133" s="44" t="s">
        <v>344</v>
      </c>
      <c r="U133" s="28" t="s">
        <v>9975</v>
      </c>
      <c r="V133" s="28" t="s">
        <v>9976</v>
      </c>
      <c r="W133" s="28" t="s">
        <v>9977</v>
      </c>
      <c r="X133" s="28" t="s">
        <v>9978</v>
      </c>
      <c r="Y133" s="40">
        <v>45782.0</v>
      </c>
      <c r="Z133" s="40">
        <v>45790.0</v>
      </c>
      <c r="AA133" s="28" t="s">
        <v>366</v>
      </c>
      <c r="AB133" s="31" t="s">
        <v>278</v>
      </c>
      <c r="AC133" s="42">
        <v>2.0</v>
      </c>
      <c r="AD133" s="31" t="s">
        <v>9677</v>
      </c>
      <c r="AE133" s="31" t="s">
        <v>624</v>
      </c>
      <c r="AF133" s="83" t="s">
        <v>9979</v>
      </c>
      <c r="AG133" s="44" t="s">
        <v>53</v>
      </c>
      <c r="AH133" s="30" t="s">
        <v>77</v>
      </c>
      <c r="AI133" s="42">
        <v>1489.2</v>
      </c>
      <c r="AJ133" s="42" t="s">
        <v>257</v>
      </c>
      <c r="AK133" s="42" t="s">
        <v>257</v>
      </c>
      <c r="AL133" s="42" t="s">
        <v>257</v>
      </c>
      <c r="AM133" s="45" t="s">
        <v>507</v>
      </c>
      <c r="AN133" s="31" t="s">
        <v>278</v>
      </c>
      <c r="AO133" s="31" t="s">
        <v>278</v>
      </c>
      <c r="AP133" s="31" t="s">
        <v>278</v>
      </c>
      <c r="AQ133" s="31" t="s">
        <v>278</v>
      </c>
      <c r="AR133" s="31" t="s">
        <v>278</v>
      </c>
      <c r="AS133" s="31" t="s">
        <v>278</v>
      </c>
      <c r="AT133" s="31" t="s">
        <v>278</v>
      </c>
      <c r="AU133" s="31" t="s">
        <v>278</v>
      </c>
      <c r="AV133" s="31" t="s">
        <v>278</v>
      </c>
      <c r="AW133" s="31" t="s">
        <v>278</v>
      </c>
      <c r="AX133" s="31" t="s">
        <v>278</v>
      </c>
      <c r="AY133" s="31" t="s">
        <v>278</v>
      </c>
      <c r="AZ133" s="31" t="s">
        <v>278</v>
      </c>
      <c r="BA133" s="31" t="s">
        <v>278</v>
      </c>
      <c r="BB133" s="31" t="s">
        <v>278</v>
      </c>
      <c r="BC133" s="31" t="s">
        <v>278</v>
      </c>
      <c r="BD133" s="31" t="s">
        <v>278</v>
      </c>
      <c r="BE133" s="31" t="s">
        <v>278</v>
      </c>
      <c r="BF133" s="31" t="s">
        <v>278</v>
      </c>
      <c r="BG133" s="31" t="s">
        <v>278</v>
      </c>
      <c r="BH133" s="31" t="s">
        <v>278</v>
      </c>
      <c r="BI133" s="31" t="s">
        <v>278</v>
      </c>
      <c r="BJ133" s="31" t="s">
        <v>278</v>
      </c>
      <c r="BK133" s="31" t="s">
        <v>278</v>
      </c>
      <c r="BL133" s="31" t="s">
        <v>278</v>
      </c>
      <c r="BM133" s="31" t="s">
        <v>278</v>
      </c>
      <c r="BN133" s="31" t="s">
        <v>278</v>
      </c>
      <c r="BO133" s="31" t="s">
        <v>278</v>
      </c>
      <c r="BP133" s="31" t="s">
        <v>278</v>
      </c>
      <c r="BQ133" s="31" t="s">
        <v>278</v>
      </c>
      <c r="BR133" s="28" t="s">
        <v>9982</v>
      </c>
      <c r="BS133" s="28" t="s">
        <v>9983</v>
      </c>
      <c r="BT133" s="44" t="s">
        <v>278</v>
      </c>
      <c r="BU133" s="44" t="s">
        <v>53</v>
      </c>
      <c r="BV133" s="44" t="s">
        <v>287</v>
      </c>
      <c r="BW133" s="31" t="s">
        <v>325</v>
      </c>
      <c r="BX133" s="31" t="s">
        <v>59</v>
      </c>
      <c r="BY133" s="49">
        <v>2025.0</v>
      </c>
      <c r="BZ133" s="52"/>
      <c r="CA133" s="52"/>
      <c r="CB133" s="93" t="str">
        <f t="shared" si="1"/>
        <v>Sin comentarios</v>
      </c>
      <c r="CC133" s="52">
        <f t="shared" si="2"/>
        <v>0</v>
      </c>
      <c r="CD133" s="53" t="s">
        <v>254</v>
      </c>
      <c r="CE133" s="54" t="s">
        <v>254</v>
      </c>
      <c r="CF133" s="408">
        <v>46185.0</v>
      </c>
    </row>
    <row r="134" ht="22.5" customHeight="1">
      <c r="A134" s="26" t="s">
        <v>219</v>
      </c>
      <c r="B134" s="26" t="s">
        <v>222</v>
      </c>
      <c r="C134" s="27" t="s">
        <v>9986</v>
      </c>
      <c r="D134" s="28" t="s">
        <v>9987</v>
      </c>
      <c r="E134" s="30" t="s">
        <v>39</v>
      </c>
      <c r="F134" s="30" t="s">
        <v>41</v>
      </c>
      <c r="G134" s="30" t="s">
        <v>152</v>
      </c>
      <c r="H134" s="31" t="s">
        <v>347</v>
      </c>
      <c r="I134" s="31" t="s">
        <v>9992</v>
      </c>
      <c r="J134" s="31" t="s">
        <v>9995</v>
      </c>
      <c r="K134" s="31" t="s">
        <v>9996</v>
      </c>
      <c r="L134" s="31" t="s">
        <v>280</v>
      </c>
      <c r="M134" s="31" t="s">
        <v>9997</v>
      </c>
      <c r="N134" s="31" t="s">
        <v>257</v>
      </c>
      <c r="O134" s="31" t="s">
        <v>9999</v>
      </c>
      <c r="P134" s="30" t="s">
        <v>153</v>
      </c>
      <c r="Q134" s="31" t="s">
        <v>10002</v>
      </c>
      <c r="R134" s="31" t="s">
        <v>257</v>
      </c>
      <c r="S134" s="31">
        <v>4290.0</v>
      </c>
      <c r="T134" s="44" t="s">
        <v>235</v>
      </c>
      <c r="U134" s="28" t="s">
        <v>10005</v>
      </c>
      <c r="V134" s="28" t="s">
        <v>10006</v>
      </c>
      <c r="W134" s="28" t="s">
        <v>10007</v>
      </c>
      <c r="X134" s="28" t="s">
        <v>10008</v>
      </c>
      <c r="Y134" s="40">
        <v>45761.0</v>
      </c>
      <c r="Z134" s="40">
        <v>45797.0</v>
      </c>
      <c r="AA134" s="28" t="s">
        <v>366</v>
      </c>
      <c r="AB134" s="31" t="s">
        <v>278</v>
      </c>
      <c r="AC134" s="42">
        <v>2.0</v>
      </c>
      <c r="AD134" s="31" t="s">
        <v>9677</v>
      </c>
      <c r="AE134" s="31" t="s">
        <v>624</v>
      </c>
      <c r="AF134" s="83" t="s">
        <v>9774</v>
      </c>
      <c r="AG134" s="44" t="s">
        <v>53</v>
      </c>
      <c r="AH134" s="30" t="s">
        <v>77</v>
      </c>
      <c r="AI134" s="42">
        <v>5135.9</v>
      </c>
      <c r="AJ134" s="42" t="s">
        <v>257</v>
      </c>
      <c r="AK134" s="42" t="s">
        <v>257</v>
      </c>
      <c r="AL134" s="42" t="s">
        <v>257</v>
      </c>
      <c r="AM134" s="45" t="s">
        <v>291</v>
      </c>
      <c r="AN134" s="31" t="s">
        <v>278</v>
      </c>
      <c r="AO134" s="31" t="s">
        <v>278</v>
      </c>
      <c r="AP134" s="31" t="s">
        <v>278</v>
      </c>
      <c r="AQ134" s="31" t="s">
        <v>278</v>
      </c>
      <c r="AR134" s="31" t="s">
        <v>278</v>
      </c>
      <c r="AS134" s="31" t="s">
        <v>278</v>
      </c>
      <c r="AT134" s="31" t="s">
        <v>278</v>
      </c>
      <c r="AU134" s="31" t="s">
        <v>278</v>
      </c>
      <c r="AV134" s="31" t="s">
        <v>278</v>
      </c>
      <c r="AW134" s="31" t="s">
        <v>278</v>
      </c>
      <c r="AX134" s="31" t="s">
        <v>278</v>
      </c>
      <c r="AY134" s="31" t="s">
        <v>278</v>
      </c>
      <c r="AZ134" s="31" t="s">
        <v>278</v>
      </c>
      <c r="BA134" s="31" t="s">
        <v>278</v>
      </c>
      <c r="BB134" s="31" t="s">
        <v>278</v>
      </c>
      <c r="BC134" s="31" t="s">
        <v>278</v>
      </c>
      <c r="BD134" s="31" t="s">
        <v>278</v>
      </c>
      <c r="BE134" s="31" t="s">
        <v>278</v>
      </c>
      <c r="BF134" s="31" t="s">
        <v>278</v>
      </c>
      <c r="BG134" s="31" t="s">
        <v>278</v>
      </c>
      <c r="BH134" s="31" t="s">
        <v>278</v>
      </c>
      <c r="BI134" s="31" t="s">
        <v>278</v>
      </c>
      <c r="BJ134" s="31" t="s">
        <v>278</v>
      </c>
      <c r="BK134" s="31" t="s">
        <v>278</v>
      </c>
      <c r="BL134" s="31" t="s">
        <v>278</v>
      </c>
      <c r="BM134" s="31" t="s">
        <v>278</v>
      </c>
      <c r="BN134" s="31" t="s">
        <v>278</v>
      </c>
      <c r="BO134" s="31" t="s">
        <v>278</v>
      </c>
      <c r="BP134" s="31" t="s">
        <v>278</v>
      </c>
      <c r="BQ134" s="31" t="s">
        <v>278</v>
      </c>
      <c r="BR134" s="28" t="s">
        <v>10010</v>
      </c>
      <c r="BS134" s="28" t="s">
        <v>10011</v>
      </c>
      <c r="BT134" s="44" t="s">
        <v>278</v>
      </c>
      <c r="BU134" s="44" t="s">
        <v>53</v>
      </c>
      <c r="BV134" s="44" t="s">
        <v>287</v>
      </c>
      <c r="BW134" s="31" t="s">
        <v>325</v>
      </c>
      <c r="BX134" s="31" t="s">
        <v>59</v>
      </c>
      <c r="BY134" s="49">
        <v>2025.0</v>
      </c>
      <c r="BZ134" s="52"/>
      <c r="CA134" s="52"/>
      <c r="CB134" s="93" t="str">
        <f t="shared" si="1"/>
        <v>Sin comentarios</v>
      </c>
      <c r="CC134" s="52">
        <f t="shared" si="2"/>
        <v>0</v>
      </c>
      <c r="CD134" s="53" t="s">
        <v>254</v>
      </c>
      <c r="CE134" s="54" t="s">
        <v>254</v>
      </c>
      <c r="CF134" s="408">
        <v>46185.0</v>
      </c>
    </row>
    <row r="135" ht="22.5" customHeight="1">
      <c r="A135" s="26" t="s">
        <v>219</v>
      </c>
      <c r="B135" s="26" t="s">
        <v>222</v>
      </c>
      <c r="C135" s="27" t="s">
        <v>10012</v>
      </c>
      <c r="D135" s="28" t="s">
        <v>10013</v>
      </c>
      <c r="E135" s="30" t="s">
        <v>39</v>
      </c>
      <c r="F135" s="30" t="s">
        <v>41</v>
      </c>
      <c r="G135" s="30" t="s">
        <v>152</v>
      </c>
      <c r="H135" s="31" t="s">
        <v>347</v>
      </c>
      <c r="I135" s="31" t="s">
        <v>10014</v>
      </c>
      <c r="J135" s="31" t="s">
        <v>10015</v>
      </c>
      <c r="K135" s="31" t="s">
        <v>10016</v>
      </c>
      <c r="L135" s="31" t="s">
        <v>280</v>
      </c>
      <c r="M135" s="31" t="s">
        <v>6110</v>
      </c>
      <c r="N135" s="163">
        <v>8.6005807E8</v>
      </c>
      <c r="O135" s="31" t="s">
        <v>10019</v>
      </c>
      <c r="P135" s="30" t="s">
        <v>153</v>
      </c>
      <c r="Q135" s="31" t="s">
        <v>10020</v>
      </c>
      <c r="R135" s="31" t="s">
        <v>10021</v>
      </c>
      <c r="S135" s="31">
        <v>4111.0</v>
      </c>
      <c r="T135" s="44" t="s">
        <v>188</v>
      </c>
      <c r="U135" s="28" t="s">
        <v>10022</v>
      </c>
      <c r="V135" s="28" t="s">
        <v>10023</v>
      </c>
      <c r="W135" s="28" t="s">
        <v>10025</v>
      </c>
      <c r="X135" s="28" t="s">
        <v>10027</v>
      </c>
      <c r="Y135" s="40">
        <v>45761.0</v>
      </c>
      <c r="Z135" s="40">
        <v>45806.0</v>
      </c>
      <c r="AA135" s="28" t="s">
        <v>366</v>
      </c>
      <c r="AB135" s="31" t="s">
        <v>278</v>
      </c>
      <c r="AC135" s="42">
        <v>2.0</v>
      </c>
      <c r="AD135" s="31" t="s">
        <v>9677</v>
      </c>
      <c r="AE135" s="31" t="s">
        <v>624</v>
      </c>
      <c r="AF135" s="83" t="s">
        <v>9774</v>
      </c>
      <c r="AG135" s="44" t="s">
        <v>53</v>
      </c>
      <c r="AH135" s="30" t="s">
        <v>77</v>
      </c>
      <c r="AI135" s="42">
        <v>8127.11</v>
      </c>
      <c r="AJ135" s="42" t="s">
        <v>257</v>
      </c>
      <c r="AK135" s="42" t="s">
        <v>257</v>
      </c>
      <c r="AL135" s="42" t="s">
        <v>257</v>
      </c>
      <c r="AM135" s="45" t="s">
        <v>507</v>
      </c>
      <c r="AN135" s="31" t="s">
        <v>278</v>
      </c>
      <c r="AO135" s="31" t="s">
        <v>278</v>
      </c>
      <c r="AP135" s="31" t="s">
        <v>278</v>
      </c>
      <c r="AQ135" s="31" t="s">
        <v>278</v>
      </c>
      <c r="AR135" s="31" t="s">
        <v>278</v>
      </c>
      <c r="AS135" s="31" t="s">
        <v>278</v>
      </c>
      <c r="AT135" s="31" t="s">
        <v>278</v>
      </c>
      <c r="AU135" s="31" t="s">
        <v>278</v>
      </c>
      <c r="AV135" s="31" t="s">
        <v>278</v>
      </c>
      <c r="AW135" s="31" t="s">
        <v>278</v>
      </c>
      <c r="AX135" s="31" t="s">
        <v>278</v>
      </c>
      <c r="AY135" s="31" t="s">
        <v>278</v>
      </c>
      <c r="AZ135" s="31" t="s">
        <v>278</v>
      </c>
      <c r="BA135" s="31" t="s">
        <v>278</v>
      </c>
      <c r="BB135" s="31" t="s">
        <v>278</v>
      </c>
      <c r="BC135" s="31" t="s">
        <v>278</v>
      </c>
      <c r="BD135" s="31" t="s">
        <v>278</v>
      </c>
      <c r="BE135" s="31" t="s">
        <v>278</v>
      </c>
      <c r="BF135" s="31" t="s">
        <v>278</v>
      </c>
      <c r="BG135" s="31" t="s">
        <v>278</v>
      </c>
      <c r="BH135" s="31" t="s">
        <v>278</v>
      </c>
      <c r="BI135" s="31" t="s">
        <v>278</v>
      </c>
      <c r="BJ135" s="31" t="s">
        <v>278</v>
      </c>
      <c r="BK135" s="31" t="s">
        <v>278</v>
      </c>
      <c r="BL135" s="31" t="s">
        <v>278</v>
      </c>
      <c r="BM135" s="31" t="s">
        <v>278</v>
      </c>
      <c r="BN135" s="31" t="s">
        <v>278</v>
      </c>
      <c r="BO135" s="31" t="s">
        <v>278</v>
      </c>
      <c r="BP135" s="31" t="s">
        <v>278</v>
      </c>
      <c r="BQ135" s="31" t="s">
        <v>278</v>
      </c>
      <c r="BR135" s="28" t="s">
        <v>10038</v>
      </c>
      <c r="BS135" s="28" t="s">
        <v>10039</v>
      </c>
      <c r="BT135" s="44" t="s">
        <v>278</v>
      </c>
      <c r="BU135" s="44" t="s">
        <v>53</v>
      </c>
      <c r="BV135" s="44" t="s">
        <v>287</v>
      </c>
      <c r="BW135" s="31" t="s">
        <v>325</v>
      </c>
      <c r="BX135" s="31" t="s">
        <v>59</v>
      </c>
      <c r="BY135" s="49">
        <v>2025.0</v>
      </c>
      <c r="BZ135" s="52"/>
      <c r="CA135" s="52"/>
      <c r="CB135" s="93" t="str">
        <f t="shared" si="1"/>
        <v>Sin comentarios</v>
      </c>
      <c r="CC135" s="52">
        <f t="shared" si="2"/>
        <v>0</v>
      </c>
      <c r="CD135" s="53" t="s">
        <v>254</v>
      </c>
      <c r="CE135" s="54" t="s">
        <v>254</v>
      </c>
      <c r="CF135" s="408">
        <v>46185.0</v>
      </c>
    </row>
    <row r="136" ht="22.5" customHeight="1">
      <c r="A136" s="26" t="s">
        <v>219</v>
      </c>
      <c r="B136" s="26" t="s">
        <v>222</v>
      </c>
      <c r="C136" s="27" t="s">
        <v>10040</v>
      </c>
      <c r="D136" s="28" t="s">
        <v>10041</v>
      </c>
      <c r="E136" s="30" t="s">
        <v>39</v>
      </c>
      <c r="F136" s="30" t="s">
        <v>41</v>
      </c>
      <c r="G136" s="30" t="s">
        <v>152</v>
      </c>
      <c r="H136" s="31" t="s">
        <v>347</v>
      </c>
      <c r="I136" s="31" t="s">
        <v>10042</v>
      </c>
      <c r="J136" s="31" t="s">
        <v>10043</v>
      </c>
      <c r="K136" s="31" t="s">
        <v>10044</v>
      </c>
      <c r="L136" s="31" t="s">
        <v>280</v>
      </c>
      <c r="M136" s="31" t="s">
        <v>6607</v>
      </c>
      <c r="N136" s="163">
        <v>8.60350549E8</v>
      </c>
      <c r="O136" s="31" t="s">
        <v>10045</v>
      </c>
      <c r="P136" s="30" t="s">
        <v>153</v>
      </c>
      <c r="Q136" s="31" t="s">
        <v>10046</v>
      </c>
      <c r="R136" s="31" t="s">
        <v>6610</v>
      </c>
      <c r="S136" s="31">
        <v>4111.0</v>
      </c>
      <c r="T136" s="44" t="s">
        <v>178</v>
      </c>
      <c r="U136" s="28" t="s">
        <v>10047</v>
      </c>
      <c r="V136" s="28" t="s">
        <v>10048</v>
      </c>
      <c r="W136" s="28" t="s">
        <v>10049</v>
      </c>
      <c r="X136" s="28" t="s">
        <v>10050</v>
      </c>
      <c r="Y136" s="40">
        <v>45754.0</v>
      </c>
      <c r="Z136" s="40">
        <v>45804.0</v>
      </c>
      <c r="AA136" s="28" t="s">
        <v>366</v>
      </c>
      <c r="AB136" s="31" t="s">
        <v>278</v>
      </c>
      <c r="AC136" s="42">
        <v>2.0</v>
      </c>
      <c r="AD136" s="31" t="s">
        <v>9677</v>
      </c>
      <c r="AE136" s="31" t="s">
        <v>624</v>
      </c>
      <c r="AF136" s="83" t="s">
        <v>9774</v>
      </c>
      <c r="AG136" s="44" t="s">
        <v>53</v>
      </c>
      <c r="AH136" s="30" t="s">
        <v>77</v>
      </c>
      <c r="AI136" s="42">
        <v>22793.62</v>
      </c>
      <c r="AJ136" s="42" t="s">
        <v>257</v>
      </c>
      <c r="AK136" s="42" t="s">
        <v>257</v>
      </c>
      <c r="AL136" s="42" t="s">
        <v>257</v>
      </c>
      <c r="AM136" s="45" t="s">
        <v>507</v>
      </c>
      <c r="AN136" s="31" t="s">
        <v>278</v>
      </c>
      <c r="AO136" s="31" t="s">
        <v>278</v>
      </c>
      <c r="AP136" s="31" t="s">
        <v>278</v>
      </c>
      <c r="AQ136" s="31" t="s">
        <v>278</v>
      </c>
      <c r="AR136" s="31" t="s">
        <v>278</v>
      </c>
      <c r="AS136" s="31" t="s">
        <v>278</v>
      </c>
      <c r="AT136" s="31" t="s">
        <v>278</v>
      </c>
      <c r="AU136" s="31" t="s">
        <v>278</v>
      </c>
      <c r="AV136" s="31" t="s">
        <v>278</v>
      </c>
      <c r="AW136" s="31" t="s">
        <v>278</v>
      </c>
      <c r="AX136" s="31" t="s">
        <v>278</v>
      </c>
      <c r="AY136" s="31" t="s">
        <v>278</v>
      </c>
      <c r="AZ136" s="31" t="s">
        <v>278</v>
      </c>
      <c r="BA136" s="31" t="s">
        <v>278</v>
      </c>
      <c r="BB136" s="31" t="s">
        <v>278</v>
      </c>
      <c r="BC136" s="31" t="s">
        <v>278</v>
      </c>
      <c r="BD136" s="31" t="s">
        <v>278</v>
      </c>
      <c r="BE136" s="31" t="s">
        <v>278</v>
      </c>
      <c r="BF136" s="31" t="s">
        <v>278</v>
      </c>
      <c r="BG136" s="31" t="s">
        <v>278</v>
      </c>
      <c r="BH136" s="31" t="s">
        <v>278</v>
      </c>
      <c r="BI136" s="31" t="s">
        <v>278</v>
      </c>
      <c r="BJ136" s="31" t="s">
        <v>278</v>
      </c>
      <c r="BK136" s="31" t="s">
        <v>278</v>
      </c>
      <c r="BL136" s="31" t="s">
        <v>278</v>
      </c>
      <c r="BM136" s="31" t="s">
        <v>278</v>
      </c>
      <c r="BN136" s="31" t="s">
        <v>278</v>
      </c>
      <c r="BO136" s="31" t="s">
        <v>278</v>
      </c>
      <c r="BP136" s="31" t="s">
        <v>278</v>
      </c>
      <c r="BQ136" s="31" t="s">
        <v>278</v>
      </c>
      <c r="BR136" s="28" t="s">
        <v>10054</v>
      </c>
      <c r="BS136" s="28" t="s">
        <v>10055</v>
      </c>
      <c r="BT136" s="44" t="s">
        <v>278</v>
      </c>
      <c r="BU136" s="44" t="s">
        <v>53</v>
      </c>
      <c r="BV136" s="44" t="s">
        <v>287</v>
      </c>
      <c r="BW136" s="31" t="s">
        <v>325</v>
      </c>
      <c r="BX136" s="31" t="s">
        <v>59</v>
      </c>
      <c r="BY136" s="49">
        <v>2025.0</v>
      </c>
      <c r="BZ136" s="52"/>
      <c r="CA136" s="52"/>
      <c r="CB136" s="93" t="str">
        <f t="shared" si="1"/>
        <v>Sin comentarios</v>
      </c>
      <c r="CC136" s="52">
        <f t="shared" si="2"/>
        <v>0</v>
      </c>
      <c r="CD136" s="53" t="s">
        <v>254</v>
      </c>
      <c r="CE136" s="54" t="s">
        <v>254</v>
      </c>
      <c r="CF136" s="408">
        <v>46185.0</v>
      </c>
    </row>
    <row r="137" ht="22.5" customHeight="1">
      <c r="A137" s="26" t="s">
        <v>219</v>
      </c>
      <c r="B137" s="26" t="s">
        <v>222</v>
      </c>
      <c r="C137" s="27" t="s">
        <v>10060</v>
      </c>
      <c r="D137" s="28" t="s">
        <v>10061</v>
      </c>
      <c r="E137" s="30" t="s">
        <v>39</v>
      </c>
      <c r="F137" s="30" t="s">
        <v>41</v>
      </c>
      <c r="G137" s="30" t="s">
        <v>152</v>
      </c>
      <c r="H137" s="31" t="s">
        <v>347</v>
      </c>
      <c r="I137" s="31" t="s">
        <v>10064</v>
      </c>
      <c r="J137" s="31" t="s">
        <v>10065</v>
      </c>
      <c r="K137" s="31" t="s">
        <v>10066</v>
      </c>
      <c r="L137" s="31" t="s">
        <v>280</v>
      </c>
      <c r="M137" s="31" t="s">
        <v>10067</v>
      </c>
      <c r="N137" s="163">
        <v>8.30114143E8</v>
      </c>
      <c r="O137" s="31" t="s">
        <v>10068</v>
      </c>
      <c r="P137" s="30" t="s">
        <v>153</v>
      </c>
      <c r="Q137" s="31" t="s">
        <v>10069</v>
      </c>
      <c r="R137" s="31" t="s">
        <v>10070</v>
      </c>
      <c r="S137" s="31">
        <v>4111.0</v>
      </c>
      <c r="T137" s="44" t="s">
        <v>154</v>
      </c>
      <c r="U137" s="28" t="s">
        <v>10071</v>
      </c>
      <c r="V137" s="28" t="s">
        <v>10072</v>
      </c>
      <c r="W137" s="28" t="s">
        <v>10073</v>
      </c>
      <c r="X137" s="28" t="s">
        <v>10074</v>
      </c>
      <c r="Y137" s="40">
        <v>45754.0</v>
      </c>
      <c r="Z137" s="40">
        <v>45789.0</v>
      </c>
      <c r="AA137" s="28" t="s">
        <v>366</v>
      </c>
      <c r="AB137" s="31" t="s">
        <v>278</v>
      </c>
      <c r="AC137" s="42">
        <v>2.0</v>
      </c>
      <c r="AD137" s="31" t="s">
        <v>9677</v>
      </c>
      <c r="AE137" s="31" t="s">
        <v>624</v>
      </c>
      <c r="AF137" s="83" t="s">
        <v>9774</v>
      </c>
      <c r="AG137" s="44" t="s">
        <v>53</v>
      </c>
      <c r="AH137" s="30" t="s">
        <v>77</v>
      </c>
      <c r="AI137" s="42">
        <v>1118.4</v>
      </c>
      <c r="AJ137" s="42" t="s">
        <v>257</v>
      </c>
      <c r="AK137" s="42" t="s">
        <v>257</v>
      </c>
      <c r="AL137" s="42" t="s">
        <v>257</v>
      </c>
      <c r="AM137" s="45" t="s">
        <v>507</v>
      </c>
      <c r="AN137" s="31" t="s">
        <v>278</v>
      </c>
      <c r="AO137" s="31" t="s">
        <v>278</v>
      </c>
      <c r="AP137" s="31" t="s">
        <v>278</v>
      </c>
      <c r="AQ137" s="31" t="s">
        <v>278</v>
      </c>
      <c r="AR137" s="31" t="s">
        <v>278</v>
      </c>
      <c r="AS137" s="31" t="s">
        <v>278</v>
      </c>
      <c r="AT137" s="31" t="s">
        <v>278</v>
      </c>
      <c r="AU137" s="31" t="s">
        <v>278</v>
      </c>
      <c r="AV137" s="31" t="s">
        <v>278</v>
      </c>
      <c r="AW137" s="31" t="s">
        <v>278</v>
      </c>
      <c r="AX137" s="31" t="s">
        <v>278</v>
      </c>
      <c r="AY137" s="31" t="s">
        <v>278</v>
      </c>
      <c r="AZ137" s="31" t="s">
        <v>278</v>
      </c>
      <c r="BA137" s="31" t="s">
        <v>278</v>
      </c>
      <c r="BB137" s="31" t="s">
        <v>278</v>
      </c>
      <c r="BC137" s="31" t="s">
        <v>278</v>
      </c>
      <c r="BD137" s="31" t="s">
        <v>278</v>
      </c>
      <c r="BE137" s="31" t="s">
        <v>278</v>
      </c>
      <c r="BF137" s="31" t="s">
        <v>278</v>
      </c>
      <c r="BG137" s="31" t="s">
        <v>278</v>
      </c>
      <c r="BH137" s="31" t="s">
        <v>278</v>
      </c>
      <c r="BI137" s="31" t="s">
        <v>278</v>
      </c>
      <c r="BJ137" s="31" t="s">
        <v>278</v>
      </c>
      <c r="BK137" s="31" t="s">
        <v>278</v>
      </c>
      <c r="BL137" s="31" t="s">
        <v>278</v>
      </c>
      <c r="BM137" s="31" t="s">
        <v>278</v>
      </c>
      <c r="BN137" s="31" t="s">
        <v>278</v>
      </c>
      <c r="BO137" s="31" t="s">
        <v>278</v>
      </c>
      <c r="BP137" s="31" t="s">
        <v>278</v>
      </c>
      <c r="BQ137" s="31" t="s">
        <v>278</v>
      </c>
      <c r="BR137" s="28" t="s">
        <v>10077</v>
      </c>
      <c r="BS137" s="28" t="s">
        <v>10078</v>
      </c>
      <c r="BT137" s="44" t="s">
        <v>278</v>
      </c>
      <c r="BU137" s="44" t="s">
        <v>53</v>
      </c>
      <c r="BV137" s="44" t="s">
        <v>287</v>
      </c>
      <c r="BW137" s="31" t="s">
        <v>325</v>
      </c>
      <c r="BX137" s="31" t="s">
        <v>59</v>
      </c>
      <c r="BY137" s="49">
        <v>2025.0</v>
      </c>
      <c r="BZ137" s="52"/>
      <c r="CA137" s="52"/>
      <c r="CB137" s="93" t="str">
        <f t="shared" si="1"/>
        <v>Sin comentarios</v>
      </c>
      <c r="CC137" s="52">
        <f t="shared" si="2"/>
        <v>0</v>
      </c>
      <c r="CD137" s="53" t="s">
        <v>254</v>
      </c>
      <c r="CE137" s="54" t="s">
        <v>254</v>
      </c>
      <c r="CF137" s="408">
        <v>46185.0</v>
      </c>
    </row>
    <row r="138" ht="22.5" customHeight="1">
      <c r="A138" s="26" t="s">
        <v>219</v>
      </c>
      <c r="B138" s="26" t="s">
        <v>222</v>
      </c>
      <c r="C138" s="27" t="s">
        <v>10079</v>
      </c>
      <c r="D138" s="28" t="s">
        <v>10080</v>
      </c>
      <c r="E138" s="30" t="s">
        <v>64</v>
      </c>
      <c r="F138" s="30" t="s">
        <v>66</v>
      </c>
      <c r="G138" s="30" t="s">
        <v>152</v>
      </c>
      <c r="H138" s="31" t="s">
        <v>9660</v>
      </c>
      <c r="I138" s="31" t="s">
        <v>278</v>
      </c>
      <c r="J138" s="31" t="s">
        <v>10081</v>
      </c>
      <c r="K138" s="31" t="s">
        <v>10081</v>
      </c>
      <c r="L138" s="31" t="s">
        <v>280</v>
      </c>
      <c r="M138" s="31" t="s">
        <v>10080</v>
      </c>
      <c r="N138" s="31" t="s">
        <v>257</v>
      </c>
      <c r="O138" s="31" t="s">
        <v>257</v>
      </c>
      <c r="P138" s="30" t="s">
        <v>153</v>
      </c>
      <c r="Q138" s="31" t="s">
        <v>10082</v>
      </c>
      <c r="R138" s="31" t="s">
        <v>257</v>
      </c>
      <c r="S138" s="31" t="s">
        <v>257</v>
      </c>
      <c r="T138" s="44" t="s">
        <v>154</v>
      </c>
      <c r="U138" s="28" t="s">
        <v>10083</v>
      </c>
      <c r="V138" s="28" t="s">
        <v>9671</v>
      </c>
      <c r="W138" s="28" t="s">
        <v>9673</v>
      </c>
      <c r="X138" s="28" t="s">
        <v>9675</v>
      </c>
      <c r="Y138" s="40" t="s">
        <v>278</v>
      </c>
      <c r="Z138" s="40">
        <v>45769.0</v>
      </c>
      <c r="AA138" s="28" t="s">
        <v>9676</v>
      </c>
      <c r="AB138" s="31" t="s">
        <v>278</v>
      </c>
      <c r="AC138" s="42">
        <v>1.0</v>
      </c>
      <c r="AD138" s="31" t="s">
        <v>9677</v>
      </c>
      <c r="AE138" s="31" t="s">
        <v>624</v>
      </c>
      <c r="AF138" s="83" t="s">
        <v>9678</v>
      </c>
      <c r="AG138" s="44" t="s">
        <v>53</v>
      </c>
      <c r="AH138" s="30" t="s">
        <v>77</v>
      </c>
      <c r="AI138" s="42">
        <v>20.0</v>
      </c>
      <c r="AJ138" s="42" t="s">
        <v>257</v>
      </c>
      <c r="AK138" s="42" t="s">
        <v>257</v>
      </c>
      <c r="AL138" s="42" t="s">
        <v>257</v>
      </c>
      <c r="AM138" s="45" t="s">
        <v>291</v>
      </c>
      <c r="AN138" s="31" t="s">
        <v>278</v>
      </c>
      <c r="AO138" s="31" t="s">
        <v>278</v>
      </c>
      <c r="AP138" s="31" t="s">
        <v>278</v>
      </c>
      <c r="AQ138" s="31" t="s">
        <v>278</v>
      </c>
      <c r="AR138" s="31" t="s">
        <v>278</v>
      </c>
      <c r="AS138" s="31" t="s">
        <v>278</v>
      </c>
      <c r="AT138" s="31" t="s">
        <v>278</v>
      </c>
      <c r="AU138" s="31" t="s">
        <v>278</v>
      </c>
      <c r="AV138" s="31" t="s">
        <v>278</v>
      </c>
      <c r="AW138" s="31" t="s">
        <v>278</v>
      </c>
      <c r="AX138" s="31" t="s">
        <v>278</v>
      </c>
      <c r="AY138" s="31" t="s">
        <v>278</v>
      </c>
      <c r="AZ138" s="31" t="s">
        <v>278</v>
      </c>
      <c r="BA138" s="31" t="s">
        <v>278</v>
      </c>
      <c r="BB138" s="31" t="s">
        <v>278</v>
      </c>
      <c r="BC138" s="31" t="s">
        <v>278</v>
      </c>
      <c r="BD138" s="31" t="s">
        <v>278</v>
      </c>
      <c r="BE138" s="31" t="s">
        <v>278</v>
      </c>
      <c r="BF138" s="31" t="s">
        <v>278</v>
      </c>
      <c r="BG138" s="31" t="s">
        <v>278</v>
      </c>
      <c r="BH138" s="31" t="s">
        <v>278</v>
      </c>
      <c r="BI138" s="31" t="s">
        <v>278</v>
      </c>
      <c r="BJ138" s="31" t="s">
        <v>278</v>
      </c>
      <c r="BK138" s="31" t="s">
        <v>278</v>
      </c>
      <c r="BL138" s="31" t="s">
        <v>278</v>
      </c>
      <c r="BM138" s="31" t="s">
        <v>278</v>
      </c>
      <c r="BN138" s="31" t="s">
        <v>278</v>
      </c>
      <c r="BO138" s="31" t="s">
        <v>278</v>
      </c>
      <c r="BP138" s="31" t="s">
        <v>278</v>
      </c>
      <c r="BQ138" s="31" t="s">
        <v>278</v>
      </c>
      <c r="BR138" s="28" t="s">
        <v>10094</v>
      </c>
      <c r="BS138" s="28" t="s">
        <v>10095</v>
      </c>
      <c r="BT138" s="44" t="s">
        <v>278</v>
      </c>
      <c r="BU138" s="44" t="s">
        <v>168</v>
      </c>
      <c r="BV138" s="44" t="s">
        <v>298</v>
      </c>
      <c r="BW138" s="31" t="s">
        <v>325</v>
      </c>
      <c r="BX138" s="31" t="s">
        <v>59</v>
      </c>
      <c r="BY138" s="49">
        <v>2025.0</v>
      </c>
      <c r="BZ138" s="52"/>
      <c r="CA138" s="52"/>
      <c r="CB138" s="93" t="str">
        <f t="shared" si="1"/>
        <v>Sin comentarios</v>
      </c>
      <c r="CC138" s="52">
        <f t="shared" si="2"/>
        <v>0</v>
      </c>
      <c r="CD138" s="53" t="s">
        <v>254</v>
      </c>
      <c r="CE138" s="54" t="s">
        <v>254</v>
      </c>
      <c r="CF138" s="408">
        <v>46185.0</v>
      </c>
    </row>
    <row r="139" ht="22.5" customHeight="1">
      <c r="A139" s="26" t="s">
        <v>219</v>
      </c>
      <c r="B139" s="26" t="s">
        <v>222</v>
      </c>
      <c r="C139" s="27" t="s">
        <v>10096</v>
      </c>
      <c r="D139" s="28" t="s">
        <v>10097</v>
      </c>
      <c r="E139" s="30" t="s">
        <v>64</v>
      </c>
      <c r="F139" s="30" t="s">
        <v>66</v>
      </c>
      <c r="G139" s="30" t="s">
        <v>152</v>
      </c>
      <c r="H139" s="31" t="s">
        <v>9660</v>
      </c>
      <c r="I139" s="31" t="s">
        <v>278</v>
      </c>
      <c r="J139" s="31" t="s">
        <v>10098</v>
      </c>
      <c r="K139" s="31" t="s">
        <v>10098</v>
      </c>
      <c r="L139" s="31" t="s">
        <v>252</v>
      </c>
      <c r="M139" s="31" t="s">
        <v>10097</v>
      </c>
      <c r="N139" s="31" t="s">
        <v>257</v>
      </c>
      <c r="O139" s="31" t="s">
        <v>257</v>
      </c>
      <c r="P139" s="30" t="s">
        <v>153</v>
      </c>
      <c r="Q139" s="31" t="s">
        <v>10099</v>
      </c>
      <c r="R139" s="31" t="s">
        <v>257</v>
      </c>
      <c r="S139" s="31" t="s">
        <v>257</v>
      </c>
      <c r="T139" s="44" t="s">
        <v>265</v>
      </c>
      <c r="U139" s="28" t="s">
        <v>10100</v>
      </c>
      <c r="V139" s="28" t="s">
        <v>9671</v>
      </c>
      <c r="W139" s="28" t="s">
        <v>9673</v>
      </c>
      <c r="X139" s="28" t="s">
        <v>9675</v>
      </c>
      <c r="Y139" s="40" t="s">
        <v>278</v>
      </c>
      <c r="Z139" s="40">
        <v>45769.0</v>
      </c>
      <c r="AA139" s="28" t="s">
        <v>9676</v>
      </c>
      <c r="AB139" s="31" t="s">
        <v>278</v>
      </c>
      <c r="AC139" s="42">
        <v>1.0</v>
      </c>
      <c r="AD139" s="31" t="s">
        <v>9677</v>
      </c>
      <c r="AE139" s="31" t="s">
        <v>10101</v>
      </c>
      <c r="AF139" s="83" t="s">
        <v>9678</v>
      </c>
      <c r="AG139" s="44" t="s">
        <v>53</v>
      </c>
      <c r="AH139" s="30" t="s">
        <v>77</v>
      </c>
      <c r="AI139" s="42">
        <v>35.0</v>
      </c>
      <c r="AJ139" s="42" t="s">
        <v>257</v>
      </c>
      <c r="AK139" s="42" t="s">
        <v>257</v>
      </c>
      <c r="AL139" s="42" t="s">
        <v>257</v>
      </c>
      <c r="AM139" s="45" t="s">
        <v>291</v>
      </c>
      <c r="AN139" s="31" t="s">
        <v>278</v>
      </c>
      <c r="AO139" s="31" t="s">
        <v>278</v>
      </c>
      <c r="AP139" s="31" t="s">
        <v>278</v>
      </c>
      <c r="AQ139" s="31" t="s">
        <v>278</v>
      </c>
      <c r="AR139" s="31" t="s">
        <v>278</v>
      </c>
      <c r="AS139" s="31" t="s">
        <v>278</v>
      </c>
      <c r="AT139" s="31" t="s">
        <v>278</v>
      </c>
      <c r="AU139" s="31" t="s">
        <v>278</v>
      </c>
      <c r="AV139" s="31" t="s">
        <v>278</v>
      </c>
      <c r="AW139" s="31" t="s">
        <v>278</v>
      </c>
      <c r="AX139" s="31" t="s">
        <v>278</v>
      </c>
      <c r="AY139" s="31" t="s">
        <v>278</v>
      </c>
      <c r="AZ139" s="31" t="s">
        <v>278</v>
      </c>
      <c r="BA139" s="31" t="s">
        <v>278</v>
      </c>
      <c r="BB139" s="31" t="s">
        <v>278</v>
      </c>
      <c r="BC139" s="31" t="s">
        <v>278</v>
      </c>
      <c r="BD139" s="31" t="s">
        <v>278</v>
      </c>
      <c r="BE139" s="31" t="s">
        <v>278</v>
      </c>
      <c r="BF139" s="31" t="s">
        <v>278</v>
      </c>
      <c r="BG139" s="31" t="s">
        <v>278</v>
      </c>
      <c r="BH139" s="31" t="s">
        <v>278</v>
      </c>
      <c r="BI139" s="31" t="s">
        <v>278</v>
      </c>
      <c r="BJ139" s="31" t="s">
        <v>278</v>
      </c>
      <c r="BK139" s="31" t="s">
        <v>278</v>
      </c>
      <c r="BL139" s="31" t="s">
        <v>278</v>
      </c>
      <c r="BM139" s="31" t="s">
        <v>278</v>
      </c>
      <c r="BN139" s="31" t="s">
        <v>278</v>
      </c>
      <c r="BO139" s="31" t="s">
        <v>278</v>
      </c>
      <c r="BP139" s="31" t="s">
        <v>278</v>
      </c>
      <c r="BQ139" s="31" t="s">
        <v>278</v>
      </c>
      <c r="BR139" s="28" t="s">
        <v>10103</v>
      </c>
      <c r="BS139" s="28" t="s">
        <v>10104</v>
      </c>
      <c r="BT139" s="44" t="s">
        <v>278</v>
      </c>
      <c r="BU139" s="44" t="s">
        <v>168</v>
      </c>
      <c r="BV139" s="44" t="s">
        <v>298</v>
      </c>
      <c r="BW139" s="31" t="s">
        <v>325</v>
      </c>
      <c r="BX139" s="31" t="s">
        <v>59</v>
      </c>
      <c r="BY139" s="49">
        <v>2025.0</v>
      </c>
      <c r="BZ139" s="52"/>
      <c r="CA139" s="52"/>
      <c r="CB139" s="93" t="str">
        <f t="shared" si="1"/>
        <v>Sin comentarios</v>
      </c>
      <c r="CC139" s="52">
        <f t="shared" si="2"/>
        <v>0</v>
      </c>
      <c r="CD139" s="53" t="s">
        <v>254</v>
      </c>
      <c r="CE139" s="54" t="s">
        <v>254</v>
      </c>
      <c r="CF139" s="408">
        <v>46185.0</v>
      </c>
    </row>
    <row r="140" ht="22.5" customHeight="1">
      <c r="A140" s="26" t="s">
        <v>219</v>
      </c>
      <c r="B140" s="26" t="s">
        <v>222</v>
      </c>
      <c r="C140" s="27" t="s">
        <v>10107</v>
      </c>
      <c r="D140" s="28" t="s">
        <v>10108</v>
      </c>
      <c r="E140" s="30" t="s">
        <v>39</v>
      </c>
      <c r="F140" s="30" t="s">
        <v>41</v>
      </c>
      <c r="G140" s="30" t="s">
        <v>152</v>
      </c>
      <c r="H140" s="31" t="s">
        <v>347</v>
      </c>
      <c r="I140" s="31" t="s">
        <v>10110</v>
      </c>
      <c r="J140" s="31" t="s">
        <v>10111</v>
      </c>
      <c r="K140" s="31" t="s">
        <v>10113</v>
      </c>
      <c r="L140" s="31" t="s">
        <v>280</v>
      </c>
      <c r="M140" s="31" t="s">
        <v>10114</v>
      </c>
      <c r="N140" s="163">
        <v>9.00268605E8</v>
      </c>
      <c r="O140" s="31" t="s">
        <v>10117</v>
      </c>
      <c r="P140" s="30" t="s">
        <v>153</v>
      </c>
      <c r="Q140" s="31" t="s">
        <v>10118</v>
      </c>
      <c r="R140" s="31" t="s">
        <v>10119</v>
      </c>
      <c r="S140" s="31">
        <v>4290.0</v>
      </c>
      <c r="T140" s="44" t="s">
        <v>188</v>
      </c>
      <c r="U140" s="28" t="s">
        <v>10123</v>
      </c>
      <c r="V140" s="28" t="s">
        <v>10125</v>
      </c>
      <c r="W140" s="28" t="s">
        <v>10126</v>
      </c>
      <c r="X140" s="28" t="s">
        <v>10127</v>
      </c>
      <c r="Y140" s="40">
        <v>45789.0</v>
      </c>
      <c r="Z140" s="40">
        <v>45811.0</v>
      </c>
      <c r="AA140" s="28" t="s">
        <v>366</v>
      </c>
      <c r="AB140" s="31" t="s">
        <v>278</v>
      </c>
      <c r="AC140" s="42">
        <v>2.0</v>
      </c>
      <c r="AD140" s="31" t="s">
        <v>9677</v>
      </c>
      <c r="AE140" s="31" t="s">
        <v>624</v>
      </c>
      <c r="AF140" s="83" t="s">
        <v>10130</v>
      </c>
      <c r="AG140" s="44" t="s">
        <v>53</v>
      </c>
      <c r="AH140" s="30" t="s">
        <v>77</v>
      </c>
      <c r="AI140" s="42">
        <v>5972.1</v>
      </c>
      <c r="AJ140" s="42" t="s">
        <v>257</v>
      </c>
      <c r="AK140" s="42" t="s">
        <v>257</v>
      </c>
      <c r="AL140" s="42" t="s">
        <v>257</v>
      </c>
      <c r="AM140" s="45" t="s">
        <v>507</v>
      </c>
      <c r="AN140" s="31" t="s">
        <v>278</v>
      </c>
      <c r="AO140" s="31" t="s">
        <v>278</v>
      </c>
      <c r="AP140" s="31" t="s">
        <v>278</v>
      </c>
      <c r="AQ140" s="31" t="s">
        <v>278</v>
      </c>
      <c r="AR140" s="31" t="s">
        <v>278</v>
      </c>
      <c r="AS140" s="31" t="s">
        <v>278</v>
      </c>
      <c r="AT140" s="31" t="s">
        <v>278</v>
      </c>
      <c r="AU140" s="31" t="s">
        <v>278</v>
      </c>
      <c r="AV140" s="31" t="s">
        <v>278</v>
      </c>
      <c r="AW140" s="31" t="s">
        <v>278</v>
      </c>
      <c r="AX140" s="31" t="s">
        <v>278</v>
      </c>
      <c r="AY140" s="31" t="s">
        <v>278</v>
      </c>
      <c r="AZ140" s="31" t="s">
        <v>278</v>
      </c>
      <c r="BA140" s="31" t="s">
        <v>278</v>
      </c>
      <c r="BB140" s="31" t="s">
        <v>278</v>
      </c>
      <c r="BC140" s="31" t="s">
        <v>278</v>
      </c>
      <c r="BD140" s="31" t="s">
        <v>278</v>
      </c>
      <c r="BE140" s="31" t="s">
        <v>278</v>
      </c>
      <c r="BF140" s="31" t="s">
        <v>278</v>
      </c>
      <c r="BG140" s="31" t="s">
        <v>278</v>
      </c>
      <c r="BH140" s="31" t="s">
        <v>278</v>
      </c>
      <c r="BI140" s="31" t="s">
        <v>278</v>
      </c>
      <c r="BJ140" s="31" t="s">
        <v>278</v>
      </c>
      <c r="BK140" s="31" t="s">
        <v>278</v>
      </c>
      <c r="BL140" s="31" t="s">
        <v>278</v>
      </c>
      <c r="BM140" s="31" t="s">
        <v>278</v>
      </c>
      <c r="BN140" s="31" t="s">
        <v>278</v>
      </c>
      <c r="BO140" s="31" t="s">
        <v>278</v>
      </c>
      <c r="BP140" s="31" t="s">
        <v>278</v>
      </c>
      <c r="BQ140" s="31" t="s">
        <v>278</v>
      </c>
      <c r="BR140" s="28" t="s">
        <v>10131</v>
      </c>
      <c r="BS140" s="28" t="s">
        <v>10132</v>
      </c>
      <c r="BT140" s="44" t="s">
        <v>278</v>
      </c>
      <c r="BU140" s="44" t="s">
        <v>53</v>
      </c>
      <c r="BV140" s="44" t="s">
        <v>287</v>
      </c>
      <c r="BW140" s="31" t="s">
        <v>325</v>
      </c>
      <c r="BX140" s="31" t="s">
        <v>59</v>
      </c>
      <c r="BY140" s="49">
        <v>2025.0</v>
      </c>
      <c r="BZ140" s="52"/>
      <c r="CA140" s="52"/>
      <c r="CB140" s="93" t="str">
        <f t="shared" si="1"/>
        <v>Sin comentarios</v>
      </c>
      <c r="CC140" s="52">
        <f t="shared" si="2"/>
        <v>0</v>
      </c>
      <c r="CD140" s="53" t="s">
        <v>254</v>
      </c>
      <c r="CE140" s="54" t="s">
        <v>254</v>
      </c>
      <c r="CF140" s="408">
        <v>46185.0</v>
      </c>
    </row>
    <row r="141" ht="22.5" customHeight="1">
      <c r="A141" s="26" t="s">
        <v>219</v>
      </c>
      <c r="B141" s="26" t="s">
        <v>222</v>
      </c>
      <c r="C141" s="27" t="s">
        <v>10134</v>
      </c>
      <c r="D141" s="28" t="s">
        <v>9891</v>
      </c>
      <c r="E141" s="30" t="s">
        <v>39</v>
      </c>
      <c r="F141" s="30" t="s">
        <v>41</v>
      </c>
      <c r="G141" s="30" t="s">
        <v>152</v>
      </c>
      <c r="H141" s="31" t="s">
        <v>347</v>
      </c>
      <c r="I141" s="31" t="s">
        <v>9892</v>
      </c>
      <c r="J141" s="31" t="s">
        <v>10135</v>
      </c>
      <c r="K141" s="31" t="s">
        <v>10136</v>
      </c>
      <c r="L141" s="31" t="s">
        <v>280</v>
      </c>
      <c r="M141" s="31" t="s">
        <v>9895</v>
      </c>
      <c r="N141" s="31" t="s">
        <v>257</v>
      </c>
      <c r="O141" s="31" t="s">
        <v>9896</v>
      </c>
      <c r="P141" s="30" t="s">
        <v>153</v>
      </c>
      <c r="Q141" s="31" t="s">
        <v>9897</v>
      </c>
      <c r="R141" s="31" t="s">
        <v>257</v>
      </c>
      <c r="S141" s="31">
        <v>4290.0</v>
      </c>
      <c r="T141" s="44" t="s">
        <v>154</v>
      </c>
      <c r="U141" s="28" t="s">
        <v>9898</v>
      </c>
      <c r="V141" s="28" t="s">
        <v>9899</v>
      </c>
      <c r="W141" s="28" t="s">
        <v>9900</v>
      </c>
      <c r="X141" s="28" t="s">
        <v>9901</v>
      </c>
      <c r="Y141" s="40">
        <v>45775.0</v>
      </c>
      <c r="Z141" s="40">
        <v>45812.0</v>
      </c>
      <c r="AA141" s="28" t="s">
        <v>366</v>
      </c>
      <c r="AB141" s="31" t="s">
        <v>278</v>
      </c>
      <c r="AC141" s="42">
        <v>2.0</v>
      </c>
      <c r="AD141" s="31" t="s">
        <v>9677</v>
      </c>
      <c r="AE141" s="31" t="s">
        <v>624</v>
      </c>
      <c r="AF141" s="83" t="s">
        <v>143</v>
      </c>
      <c r="AG141" s="44" t="s">
        <v>53</v>
      </c>
      <c r="AH141" s="30" t="s">
        <v>77</v>
      </c>
      <c r="AI141" s="42">
        <v>733.0</v>
      </c>
      <c r="AJ141" s="42" t="s">
        <v>257</v>
      </c>
      <c r="AK141" s="42" t="s">
        <v>257</v>
      </c>
      <c r="AL141" s="42" t="s">
        <v>257</v>
      </c>
      <c r="AM141" s="45" t="s">
        <v>507</v>
      </c>
      <c r="AN141" s="31" t="s">
        <v>278</v>
      </c>
      <c r="AO141" s="31" t="s">
        <v>278</v>
      </c>
      <c r="AP141" s="31" t="s">
        <v>278</v>
      </c>
      <c r="AQ141" s="31" t="s">
        <v>278</v>
      </c>
      <c r="AR141" s="31" t="s">
        <v>278</v>
      </c>
      <c r="AS141" s="31" t="s">
        <v>278</v>
      </c>
      <c r="AT141" s="31" t="s">
        <v>278</v>
      </c>
      <c r="AU141" s="31" t="s">
        <v>278</v>
      </c>
      <c r="AV141" s="31" t="s">
        <v>278</v>
      </c>
      <c r="AW141" s="31" t="s">
        <v>278</v>
      </c>
      <c r="AX141" s="31" t="s">
        <v>278</v>
      </c>
      <c r="AY141" s="31" t="s">
        <v>278</v>
      </c>
      <c r="AZ141" s="31" t="s">
        <v>278</v>
      </c>
      <c r="BA141" s="31" t="s">
        <v>278</v>
      </c>
      <c r="BB141" s="31" t="s">
        <v>278</v>
      </c>
      <c r="BC141" s="31" t="s">
        <v>278</v>
      </c>
      <c r="BD141" s="31" t="s">
        <v>278</v>
      </c>
      <c r="BE141" s="31" t="s">
        <v>278</v>
      </c>
      <c r="BF141" s="31" t="s">
        <v>278</v>
      </c>
      <c r="BG141" s="31" t="s">
        <v>278</v>
      </c>
      <c r="BH141" s="31" t="s">
        <v>278</v>
      </c>
      <c r="BI141" s="31" t="s">
        <v>278</v>
      </c>
      <c r="BJ141" s="31" t="s">
        <v>278</v>
      </c>
      <c r="BK141" s="31" t="s">
        <v>278</v>
      </c>
      <c r="BL141" s="31" t="s">
        <v>278</v>
      </c>
      <c r="BM141" s="31" t="s">
        <v>278</v>
      </c>
      <c r="BN141" s="31" t="s">
        <v>278</v>
      </c>
      <c r="BO141" s="31" t="s">
        <v>278</v>
      </c>
      <c r="BP141" s="31" t="s">
        <v>278</v>
      </c>
      <c r="BQ141" s="31" t="s">
        <v>278</v>
      </c>
      <c r="BR141" s="28" t="s">
        <v>9902</v>
      </c>
      <c r="BS141" s="28" t="s">
        <v>9903</v>
      </c>
      <c r="BT141" s="44" t="s">
        <v>278</v>
      </c>
      <c r="BU141" s="44" t="s">
        <v>53</v>
      </c>
      <c r="BV141" s="44" t="s">
        <v>287</v>
      </c>
      <c r="BW141" s="31" t="s">
        <v>325</v>
      </c>
      <c r="BX141" s="31" t="s">
        <v>59</v>
      </c>
      <c r="BY141" s="49">
        <v>2025.0</v>
      </c>
      <c r="BZ141" s="52"/>
      <c r="CA141" s="52"/>
      <c r="CB141" s="93" t="str">
        <f t="shared" si="1"/>
        <v>Sin comentarios</v>
      </c>
      <c r="CC141" s="52">
        <f t="shared" si="2"/>
        <v>0</v>
      </c>
      <c r="CD141" s="53" t="s">
        <v>254</v>
      </c>
      <c r="CE141" s="54" t="s">
        <v>254</v>
      </c>
      <c r="CF141" s="408">
        <v>46185.0</v>
      </c>
    </row>
    <row r="142" ht="22.5" customHeight="1">
      <c r="A142" s="26" t="s">
        <v>219</v>
      </c>
      <c r="B142" s="26" t="s">
        <v>222</v>
      </c>
      <c r="C142" s="27" t="s">
        <v>10154</v>
      </c>
      <c r="D142" s="28" t="s">
        <v>10155</v>
      </c>
      <c r="E142" s="30" t="s">
        <v>39</v>
      </c>
      <c r="F142" s="30" t="s">
        <v>41</v>
      </c>
      <c r="G142" s="30" t="s">
        <v>152</v>
      </c>
      <c r="H142" s="31" t="s">
        <v>347</v>
      </c>
      <c r="I142" s="31" t="s">
        <v>10156</v>
      </c>
      <c r="J142" s="31" t="s">
        <v>10157</v>
      </c>
      <c r="K142" s="31" t="s">
        <v>10158</v>
      </c>
      <c r="L142" s="31" t="s">
        <v>280</v>
      </c>
      <c r="M142" s="31" t="s">
        <v>10159</v>
      </c>
      <c r="N142" s="31" t="s">
        <v>257</v>
      </c>
      <c r="O142" s="31" t="s">
        <v>10160</v>
      </c>
      <c r="P142" s="30" t="s">
        <v>153</v>
      </c>
      <c r="Q142" s="31" t="s">
        <v>10161</v>
      </c>
      <c r="R142" s="31" t="s">
        <v>10162</v>
      </c>
      <c r="S142" s="31">
        <v>7112.0</v>
      </c>
      <c r="T142" s="44" t="s">
        <v>10163</v>
      </c>
      <c r="U142" s="28" t="s">
        <v>10164</v>
      </c>
      <c r="V142" s="28" t="s">
        <v>10165</v>
      </c>
      <c r="W142" s="28" t="s">
        <v>10166</v>
      </c>
      <c r="X142" s="28" t="s">
        <v>10167</v>
      </c>
      <c r="Y142" s="40">
        <v>45782.0</v>
      </c>
      <c r="Z142" s="40">
        <v>45812.0</v>
      </c>
      <c r="AA142" s="28" t="s">
        <v>366</v>
      </c>
      <c r="AB142" s="31" t="s">
        <v>278</v>
      </c>
      <c r="AC142" s="42">
        <v>2.0</v>
      </c>
      <c r="AD142" s="31" t="s">
        <v>9677</v>
      </c>
      <c r="AE142" s="31" t="s">
        <v>624</v>
      </c>
      <c r="AF142" s="83" t="s">
        <v>9803</v>
      </c>
      <c r="AG142" s="44" t="s">
        <v>53</v>
      </c>
      <c r="AH142" s="30" t="s">
        <v>77</v>
      </c>
      <c r="AI142" s="42">
        <v>71111.7</v>
      </c>
      <c r="AJ142" s="42" t="s">
        <v>257</v>
      </c>
      <c r="AK142" s="42" t="s">
        <v>257</v>
      </c>
      <c r="AL142" s="42" t="s">
        <v>257</v>
      </c>
      <c r="AM142" s="45" t="s">
        <v>291</v>
      </c>
      <c r="AN142" s="31" t="s">
        <v>278</v>
      </c>
      <c r="AO142" s="31" t="s">
        <v>278</v>
      </c>
      <c r="AP142" s="31" t="s">
        <v>278</v>
      </c>
      <c r="AQ142" s="31" t="s">
        <v>278</v>
      </c>
      <c r="AR142" s="31" t="s">
        <v>278</v>
      </c>
      <c r="AS142" s="31" t="s">
        <v>278</v>
      </c>
      <c r="AT142" s="31" t="s">
        <v>278</v>
      </c>
      <c r="AU142" s="31" t="s">
        <v>278</v>
      </c>
      <c r="AV142" s="31" t="s">
        <v>278</v>
      </c>
      <c r="AW142" s="31" t="s">
        <v>278</v>
      </c>
      <c r="AX142" s="31" t="s">
        <v>278</v>
      </c>
      <c r="AY142" s="31" t="s">
        <v>278</v>
      </c>
      <c r="AZ142" s="31" t="s">
        <v>278</v>
      </c>
      <c r="BA142" s="31" t="s">
        <v>278</v>
      </c>
      <c r="BB142" s="31" t="s">
        <v>278</v>
      </c>
      <c r="BC142" s="31" t="s">
        <v>278</v>
      </c>
      <c r="BD142" s="31" t="s">
        <v>278</v>
      </c>
      <c r="BE142" s="31" t="s">
        <v>278</v>
      </c>
      <c r="BF142" s="31" t="s">
        <v>278</v>
      </c>
      <c r="BG142" s="31" t="s">
        <v>278</v>
      </c>
      <c r="BH142" s="31" t="s">
        <v>278</v>
      </c>
      <c r="BI142" s="31" t="s">
        <v>278</v>
      </c>
      <c r="BJ142" s="31" t="s">
        <v>278</v>
      </c>
      <c r="BK142" s="31" t="s">
        <v>278</v>
      </c>
      <c r="BL142" s="31" t="s">
        <v>278</v>
      </c>
      <c r="BM142" s="31" t="s">
        <v>278</v>
      </c>
      <c r="BN142" s="31" t="s">
        <v>278</v>
      </c>
      <c r="BO142" s="31" t="s">
        <v>278</v>
      </c>
      <c r="BP142" s="31" t="s">
        <v>278</v>
      </c>
      <c r="BQ142" s="31" t="s">
        <v>278</v>
      </c>
      <c r="BR142" s="28" t="s">
        <v>10180</v>
      </c>
      <c r="BS142" s="28" t="s">
        <v>10182</v>
      </c>
      <c r="BT142" s="44" t="s">
        <v>278</v>
      </c>
      <c r="BU142" s="44" t="s">
        <v>53</v>
      </c>
      <c r="BV142" s="44" t="s">
        <v>287</v>
      </c>
      <c r="BW142" s="31" t="s">
        <v>325</v>
      </c>
      <c r="BX142" s="31" t="s">
        <v>59</v>
      </c>
      <c r="BY142" s="49">
        <v>2025.0</v>
      </c>
      <c r="BZ142" s="52"/>
      <c r="CA142" s="52"/>
      <c r="CB142" s="93" t="str">
        <f t="shared" si="1"/>
        <v>Sin comentarios</v>
      </c>
      <c r="CC142" s="52">
        <f t="shared" si="2"/>
        <v>0</v>
      </c>
      <c r="CD142" s="53" t="s">
        <v>254</v>
      </c>
      <c r="CE142" s="54" t="s">
        <v>254</v>
      </c>
      <c r="CF142" s="408">
        <v>46185.0</v>
      </c>
    </row>
    <row r="143" ht="22.5" customHeight="1">
      <c r="A143" s="26" t="s">
        <v>219</v>
      </c>
      <c r="B143" s="26" t="s">
        <v>222</v>
      </c>
      <c r="C143" s="27" t="s">
        <v>10184</v>
      </c>
      <c r="D143" s="28" t="s">
        <v>10185</v>
      </c>
      <c r="E143" s="30" t="s">
        <v>39</v>
      </c>
      <c r="F143" s="30" t="s">
        <v>41</v>
      </c>
      <c r="G143" s="30" t="s">
        <v>152</v>
      </c>
      <c r="H143" s="31" t="s">
        <v>347</v>
      </c>
      <c r="I143" s="31" t="s">
        <v>10186</v>
      </c>
      <c r="J143" s="31" t="s">
        <v>10187</v>
      </c>
      <c r="K143" s="31" t="s">
        <v>10188</v>
      </c>
      <c r="L143" s="31" t="s">
        <v>280</v>
      </c>
      <c r="M143" s="31" t="s">
        <v>10189</v>
      </c>
      <c r="N143" s="31" t="s">
        <v>257</v>
      </c>
      <c r="O143" s="31" t="s">
        <v>10190</v>
      </c>
      <c r="P143" s="30" t="s">
        <v>153</v>
      </c>
      <c r="Q143" s="31" t="s">
        <v>10191</v>
      </c>
      <c r="R143" s="31" t="s">
        <v>10192</v>
      </c>
      <c r="S143" s="31">
        <v>7112.0</v>
      </c>
      <c r="T143" s="44" t="s">
        <v>235</v>
      </c>
      <c r="U143" s="28" t="s">
        <v>10193</v>
      </c>
      <c r="V143" s="28" t="s">
        <v>10195</v>
      </c>
      <c r="W143" s="28" t="s">
        <v>10196</v>
      </c>
      <c r="X143" s="28" t="s">
        <v>10197</v>
      </c>
      <c r="Y143" s="40">
        <v>45782.0</v>
      </c>
      <c r="Z143" s="40">
        <v>45812.0</v>
      </c>
      <c r="AA143" s="28" t="s">
        <v>366</v>
      </c>
      <c r="AB143" s="31" t="s">
        <v>278</v>
      </c>
      <c r="AC143" s="42">
        <v>2.0</v>
      </c>
      <c r="AD143" s="31" t="s">
        <v>9677</v>
      </c>
      <c r="AE143" s="31" t="s">
        <v>624</v>
      </c>
      <c r="AF143" s="83" t="s">
        <v>9710</v>
      </c>
      <c r="AG143" s="44" t="s">
        <v>53</v>
      </c>
      <c r="AH143" s="30" t="s">
        <v>77</v>
      </c>
      <c r="AI143" s="42">
        <v>1230.9</v>
      </c>
      <c r="AJ143" s="42" t="s">
        <v>257</v>
      </c>
      <c r="AK143" s="42" t="s">
        <v>257</v>
      </c>
      <c r="AL143" s="42" t="s">
        <v>257</v>
      </c>
      <c r="AM143" s="45" t="s">
        <v>507</v>
      </c>
      <c r="AN143" s="31" t="s">
        <v>278</v>
      </c>
      <c r="AO143" s="31" t="s">
        <v>278</v>
      </c>
      <c r="AP143" s="31" t="s">
        <v>278</v>
      </c>
      <c r="AQ143" s="31" t="s">
        <v>278</v>
      </c>
      <c r="AR143" s="31" t="s">
        <v>278</v>
      </c>
      <c r="AS143" s="31" t="s">
        <v>278</v>
      </c>
      <c r="AT143" s="31" t="s">
        <v>278</v>
      </c>
      <c r="AU143" s="31" t="s">
        <v>278</v>
      </c>
      <c r="AV143" s="31" t="s">
        <v>278</v>
      </c>
      <c r="AW143" s="31" t="s">
        <v>278</v>
      </c>
      <c r="AX143" s="31" t="s">
        <v>278</v>
      </c>
      <c r="AY143" s="31" t="s">
        <v>278</v>
      </c>
      <c r="AZ143" s="31" t="s">
        <v>278</v>
      </c>
      <c r="BA143" s="31" t="s">
        <v>278</v>
      </c>
      <c r="BB143" s="31" t="s">
        <v>278</v>
      </c>
      <c r="BC143" s="31" t="s">
        <v>278</v>
      </c>
      <c r="BD143" s="31" t="s">
        <v>278</v>
      </c>
      <c r="BE143" s="31" t="s">
        <v>278</v>
      </c>
      <c r="BF143" s="31" t="s">
        <v>278</v>
      </c>
      <c r="BG143" s="31" t="s">
        <v>278</v>
      </c>
      <c r="BH143" s="31" t="s">
        <v>278</v>
      </c>
      <c r="BI143" s="31" t="s">
        <v>278</v>
      </c>
      <c r="BJ143" s="31" t="s">
        <v>278</v>
      </c>
      <c r="BK143" s="31" t="s">
        <v>278</v>
      </c>
      <c r="BL143" s="31" t="s">
        <v>278</v>
      </c>
      <c r="BM143" s="31" t="s">
        <v>278</v>
      </c>
      <c r="BN143" s="31" t="s">
        <v>278</v>
      </c>
      <c r="BO143" s="31" t="s">
        <v>278</v>
      </c>
      <c r="BP143" s="31" t="s">
        <v>278</v>
      </c>
      <c r="BQ143" s="31" t="s">
        <v>278</v>
      </c>
      <c r="BR143" s="28" t="s">
        <v>10203</v>
      </c>
      <c r="BS143" s="28" t="s">
        <v>10204</v>
      </c>
      <c r="BT143" s="44" t="s">
        <v>278</v>
      </c>
      <c r="BU143" s="44" t="s">
        <v>53</v>
      </c>
      <c r="BV143" s="44" t="s">
        <v>287</v>
      </c>
      <c r="BW143" s="31" t="s">
        <v>325</v>
      </c>
      <c r="BX143" s="31" t="s">
        <v>59</v>
      </c>
      <c r="BY143" s="49">
        <v>2025.0</v>
      </c>
      <c r="BZ143" s="52"/>
      <c r="CA143" s="52"/>
      <c r="CB143" s="93" t="str">
        <f t="shared" si="1"/>
        <v>Sin comentarios</v>
      </c>
      <c r="CC143" s="52">
        <f t="shared" si="2"/>
        <v>0</v>
      </c>
      <c r="CD143" s="53" t="s">
        <v>254</v>
      </c>
      <c r="CE143" s="54" t="s">
        <v>254</v>
      </c>
      <c r="CF143" s="408">
        <v>46185.0</v>
      </c>
    </row>
    <row r="144" ht="22.5" customHeight="1">
      <c r="A144" s="26" t="s">
        <v>219</v>
      </c>
      <c r="B144" s="26" t="s">
        <v>222</v>
      </c>
      <c r="C144" s="27" t="s">
        <v>10214</v>
      </c>
      <c r="D144" s="28" t="s">
        <v>10215</v>
      </c>
      <c r="E144" s="30" t="s">
        <v>39</v>
      </c>
      <c r="F144" s="30" t="s">
        <v>41</v>
      </c>
      <c r="G144" s="30" t="s">
        <v>152</v>
      </c>
      <c r="H144" s="31" t="s">
        <v>347</v>
      </c>
      <c r="I144" s="31" t="s">
        <v>10216</v>
      </c>
      <c r="J144" s="31" t="s">
        <v>10217</v>
      </c>
      <c r="K144" s="31" t="s">
        <v>10218</v>
      </c>
      <c r="L144" s="31" t="s">
        <v>280</v>
      </c>
      <c r="M144" s="31" t="s">
        <v>10219</v>
      </c>
      <c r="N144" s="163">
        <v>9.00085546E8</v>
      </c>
      <c r="O144" s="31" t="s">
        <v>10220</v>
      </c>
      <c r="P144" s="30" t="s">
        <v>153</v>
      </c>
      <c r="Q144" s="31" t="s">
        <v>10221</v>
      </c>
      <c r="R144" s="31" t="s">
        <v>10222</v>
      </c>
      <c r="S144" s="31">
        <v>4111.0</v>
      </c>
      <c r="T144" s="44" t="s">
        <v>197</v>
      </c>
      <c r="U144" s="28" t="s">
        <v>10223</v>
      </c>
      <c r="V144" s="28" t="s">
        <v>10225</v>
      </c>
      <c r="W144" s="28" t="s">
        <v>10226</v>
      </c>
      <c r="X144" s="28" t="s">
        <v>10227</v>
      </c>
      <c r="Y144" s="40">
        <v>45824.0</v>
      </c>
      <c r="Z144" s="40">
        <v>45828.0</v>
      </c>
      <c r="AA144" s="28" t="s">
        <v>366</v>
      </c>
      <c r="AB144" s="31" t="s">
        <v>278</v>
      </c>
      <c r="AC144" s="42">
        <v>2.0</v>
      </c>
      <c r="AD144" s="31" t="s">
        <v>9677</v>
      </c>
      <c r="AE144" s="31" t="s">
        <v>624</v>
      </c>
      <c r="AF144" s="83" t="s">
        <v>10228</v>
      </c>
      <c r="AG144" s="44" t="s">
        <v>53</v>
      </c>
      <c r="AH144" s="30" t="s">
        <v>77</v>
      </c>
      <c r="AI144" s="42">
        <v>1853.6</v>
      </c>
      <c r="AJ144" s="42" t="s">
        <v>257</v>
      </c>
      <c r="AK144" s="42" t="s">
        <v>257</v>
      </c>
      <c r="AL144" s="42" t="s">
        <v>257</v>
      </c>
      <c r="AM144" s="45" t="s">
        <v>507</v>
      </c>
      <c r="AN144" s="31" t="s">
        <v>278</v>
      </c>
      <c r="AO144" s="31" t="s">
        <v>278</v>
      </c>
      <c r="AP144" s="31" t="s">
        <v>278</v>
      </c>
      <c r="AQ144" s="31" t="s">
        <v>278</v>
      </c>
      <c r="AR144" s="31" t="s">
        <v>278</v>
      </c>
      <c r="AS144" s="31" t="s">
        <v>278</v>
      </c>
      <c r="AT144" s="31" t="s">
        <v>278</v>
      </c>
      <c r="AU144" s="31" t="s">
        <v>278</v>
      </c>
      <c r="AV144" s="31" t="s">
        <v>278</v>
      </c>
      <c r="AW144" s="31" t="s">
        <v>278</v>
      </c>
      <c r="AX144" s="31" t="s">
        <v>278</v>
      </c>
      <c r="AY144" s="31" t="s">
        <v>278</v>
      </c>
      <c r="AZ144" s="31" t="s">
        <v>278</v>
      </c>
      <c r="BA144" s="31" t="s">
        <v>278</v>
      </c>
      <c r="BB144" s="31" t="s">
        <v>278</v>
      </c>
      <c r="BC144" s="31" t="s">
        <v>278</v>
      </c>
      <c r="BD144" s="31" t="s">
        <v>278</v>
      </c>
      <c r="BE144" s="31" t="s">
        <v>278</v>
      </c>
      <c r="BF144" s="31" t="s">
        <v>278</v>
      </c>
      <c r="BG144" s="31" t="s">
        <v>278</v>
      </c>
      <c r="BH144" s="31" t="s">
        <v>278</v>
      </c>
      <c r="BI144" s="31" t="s">
        <v>278</v>
      </c>
      <c r="BJ144" s="31" t="s">
        <v>278</v>
      </c>
      <c r="BK144" s="31" t="s">
        <v>278</v>
      </c>
      <c r="BL144" s="31" t="s">
        <v>278</v>
      </c>
      <c r="BM144" s="31" t="s">
        <v>278</v>
      </c>
      <c r="BN144" s="31" t="s">
        <v>278</v>
      </c>
      <c r="BO144" s="31" t="s">
        <v>278</v>
      </c>
      <c r="BP144" s="31" t="s">
        <v>278</v>
      </c>
      <c r="BQ144" s="31" t="s">
        <v>278</v>
      </c>
      <c r="BR144" s="28" t="s">
        <v>10233</v>
      </c>
      <c r="BS144" s="28" t="s">
        <v>10235</v>
      </c>
      <c r="BT144" s="44" t="s">
        <v>278</v>
      </c>
      <c r="BU144" s="44" t="s">
        <v>53</v>
      </c>
      <c r="BV144" s="44" t="s">
        <v>287</v>
      </c>
      <c r="BW144" s="31" t="s">
        <v>325</v>
      </c>
      <c r="BX144" s="31" t="s">
        <v>59</v>
      </c>
      <c r="BY144" s="49">
        <v>2025.0</v>
      </c>
      <c r="BZ144" s="52"/>
      <c r="CA144" s="52"/>
      <c r="CB144" s="93" t="str">
        <f t="shared" si="1"/>
        <v>Sin comentarios</v>
      </c>
      <c r="CC144" s="52">
        <f t="shared" si="2"/>
        <v>0</v>
      </c>
      <c r="CD144" s="53" t="s">
        <v>254</v>
      </c>
      <c r="CE144" s="54" t="s">
        <v>254</v>
      </c>
      <c r="CF144" s="408">
        <v>46185.0</v>
      </c>
    </row>
    <row r="145" ht="22.5" customHeight="1">
      <c r="A145" s="26" t="s">
        <v>219</v>
      </c>
      <c r="B145" s="26" t="s">
        <v>222</v>
      </c>
      <c r="C145" s="27" t="s">
        <v>10242</v>
      </c>
      <c r="D145" s="28" t="s">
        <v>10243</v>
      </c>
      <c r="E145" s="30" t="s">
        <v>39</v>
      </c>
      <c r="F145" s="30" t="s">
        <v>41</v>
      </c>
      <c r="G145" s="30" t="s">
        <v>152</v>
      </c>
      <c r="H145" s="31" t="s">
        <v>347</v>
      </c>
      <c r="I145" s="31" t="s">
        <v>10244</v>
      </c>
      <c r="J145" s="31" t="s">
        <v>10245</v>
      </c>
      <c r="K145" s="31" t="s">
        <v>10246</v>
      </c>
      <c r="L145" s="31" t="s">
        <v>280</v>
      </c>
      <c r="M145" s="31" t="s">
        <v>9519</v>
      </c>
      <c r="N145" s="31" t="s">
        <v>9520</v>
      </c>
      <c r="O145" s="31" t="s">
        <v>10247</v>
      </c>
      <c r="P145" s="30" t="s">
        <v>153</v>
      </c>
      <c r="Q145" s="31" t="s">
        <v>10248</v>
      </c>
      <c r="R145" s="31" t="s">
        <v>9524</v>
      </c>
      <c r="S145" s="31">
        <v>4111.0</v>
      </c>
      <c r="T145" s="44" t="s">
        <v>268</v>
      </c>
      <c r="U145" s="28" t="s">
        <v>10250</v>
      </c>
      <c r="V145" s="28" t="s">
        <v>10251</v>
      </c>
      <c r="W145" s="28" t="s">
        <v>10252</v>
      </c>
      <c r="X145" s="28" t="s">
        <v>10253</v>
      </c>
      <c r="Y145" s="40">
        <v>45817.0</v>
      </c>
      <c r="Z145" s="40">
        <v>45832.0</v>
      </c>
      <c r="AA145" s="28" t="s">
        <v>366</v>
      </c>
      <c r="AB145" s="31" t="s">
        <v>278</v>
      </c>
      <c r="AC145" s="42">
        <v>2.0</v>
      </c>
      <c r="AD145" s="31" t="s">
        <v>9677</v>
      </c>
      <c r="AE145" s="31" t="s">
        <v>624</v>
      </c>
      <c r="AF145" s="83" t="s">
        <v>10130</v>
      </c>
      <c r="AG145" s="44" t="s">
        <v>53</v>
      </c>
      <c r="AH145" s="30" t="s">
        <v>77</v>
      </c>
      <c r="AI145" s="42">
        <v>1416.6</v>
      </c>
      <c r="AJ145" s="42" t="s">
        <v>257</v>
      </c>
      <c r="AK145" s="42" t="s">
        <v>257</v>
      </c>
      <c r="AL145" s="42" t="s">
        <v>257</v>
      </c>
      <c r="AM145" s="45" t="s">
        <v>507</v>
      </c>
      <c r="AN145" s="31" t="s">
        <v>278</v>
      </c>
      <c r="AO145" s="31" t="s">
        <v>278</v>
      </c>
      <c r="AP145" s="31" t="s">
        <v>278</v>
      </c>
      <c r="AQ145" s="31" t="s">
        <v>278</v>
      </c>
      <c r="AR145" s="31" t="s">
        <v>278</v>
      </c>
      <c r="AS145" s="31" t="s">
        <v>278</v>
      </c>
      <c r="AT145" s="31" t="s">
        <v>278</v>
      </c>
      <c r="AU145" s="31" t="s">
        <v>278</v>
      </c>
      <c r="AV145" s="31" t="s">
        <v>278</v>
      </c>
      <c r="AW145" s="31" t="s">
        <v>278</v>
      </c>
      <c r="AX145" s="31" t="s">
        <v>278</v>
      </c>
      <c r="AY145" s="31" t="s">
        <v>278</v>
      </c>
      <c r="AZ145" s="31" t="s">
        <v>278</v>
      </c>
      <c r="BA145" s="31" t="s">
        <v>278</v>
      </c>
      <c r="BB145" s="31" t="s">
        <v>278</v>
      </c>
      <c r="BC145" s="31" t="s">
        <v>278</v>
      </c>
      <c r="BD145" s="31" t="s">
        <v>278</v>
      </c>
      <c r="BE145" s="31" t="s">
        <v>278</v>
      </c>
      <c r="BF145" s="31" t="s">
        <v>278</v>
      </c>
      <c r="BG145" s="31" t="s">
        <v>278</v>
      </c>
      <c r="BH145" s="31" t="s">
        <v>278</v>
      </c>
      <c r="BI145" s="31" t="s">
        <v>278</v>
      </c>
      <c r="BJ145" s="31" t="s">
        <v>278</v>
      </c>
      <c r="BK145" s="31" t="s">
        <v>278</v>
      </c>
      <c r="BL145" s="31" t="s">
        <v>278</v>
      </c>
      <c r="BM145" s="31" t="s">
        <v>278</v>
      </c>
      <c r="BN145" s="31" t="s">
        <v>278</v>
      </c>
      <c r="BO145" s="31" t="s">
        <v>278</v>
      </c>
      <c r="BP145" s="31" t="s">
        <v>278</v>
      </c>
      <c r="BQ145" s="31" t="s">
        <v>278</v>
      </c>
      <c r="BR145" s="28" t="s">
        <v>10258</v>
      </c>
      <c r="BS145" s="28" t="s">
        <v>10259</v>
      </c>
      <c r="BT145" s="44" t="s">
        <v>278</v>
      </c>
      <c r="BU145" s="44" t="s">
        <v>53</v>
      </c>
      <c r="BV145" s="44" t="s">
        <v>287</v>
      </c>
      <c r="BW145" s="31" t="s">
        <v>325</v>
      </c>
      <c r="BX145" s="31" t="s">
        <v>59</v>
      </c>
      <c r="BY145" s="49">
        <v>2025.0</v>
      </c>
      <c r="BZ145" s="52"/>
      <c r="CA145" s="52"/>
      <c r="CB145" s="93" t="str">
        <f t="shared" si="1"/>
        <v>Sin comentarios</v>
      </c>
      <c r="CC145" s="52">
        <f t="shared" si="2"/>
        <v>0</v>
      </c>
      <c r="CD145" s="53" t="s">
        <v>254</v>
      </c>
      <c r="CE145" s="54" t="s">
        <v>254</v>
      </c>
      <c r="CF145" s="408">
        <v>46185.0</v>
      </c>
    </row>
    <row r="146" ht="22.5" customHeight="1">
      <c r="A146" s="26" t="s">
        <v>219</v>
      </c>
      <c r="B146" s="26" t="s">
        <v>222</v>
      </c>
      <c r="C146" s="27" t="s">
        <v>10265</v>
      </c>
      <c r="D146" s="28" t="s">
        <v>10266</v>
      </c>
      <c r="E146" s="30" t="s">
        <v>39</v>
      </c>
      <c r="F146" s="30" t="s">
        <v>41</v>
      </c>
      <c r="G146" s="30" t="s">
        <v>152</v>
      </c>
      <c r="H146" s="31" t="s">
        <v>244</v>
      </c>
      <c r="I146" s="31" t="s">
        <v>10267</v>
      </c>
      <c r="J146" s="31" t="s">
        <v>10268</v>
      </c>
      <c r="K146" s="31" t="s">
        <v>10268</v>
      </c>
      <c r="L146" s="31" t="s">
        <v>252</v>
      </c>
      <c r="M146" s="31" t="s">
        <v>458</v>
      </c>
      <c r="N146" s="31" t="s">
        <v>459</v>
      </c>
      <c r="O146" s="31" t="s">
        <v>257</v>
      </c>
      <c r="P146" s="30" t="s">
        <v>153</v>
      </c>
      <c r="Q146" s="31" t="s">
        <v>10269</v>
      </c>
      <c r="R146" s="31" t="s">
        <v>461</v>
      </c>
      <c r="S146" s="31">
        <v>8413.0</v>
      </c>
      <c r="T146" s="44" t="s">
        <v>72</v>
      </c>
      <c r="U146" s="28" t="s">
        <v>10272</v>
      </c>
      <c r="V146" s="28" t="s">
        <v>10273</v>
      </c>
      <c r="W146" s="28" t="s">
        <v>10274</v>
      </c>
      <c r="X146" s="28" t="s">
        <v>10275</v>
      </c>
      <c r="Y146" s="40" t="s">
        <v>257</v>
      </c>
      <c r="Z146" s="40">
        <v>45833.0</v>
      </c>
      <c r="AA146" s="28" t="s">
        <v>468</v>
      </c>
      <c r="AB146" s="31" t="s">
        <v>278</v>
      </c>
      <c r="AC146" s="42">
        <v>1.0</v>
      </c>
      <c r="AD146" s="31" t="s">
        <v>278</v>
      </c>
      <c r="AE146" s="31" t="s">
        <v>469</v>
      </c>
      <c r="AF146" s="83" t="s">
        <v>10276</v>
      </c>
      <c r="AG146" s="44" t="s">
        <v>53</v>
      </c>
      <c r="AH146" s="30" t="s">
        <v>77</v>
      </c>
      <c r="AI146" s="42" t="s">
        <v>257</v>
      </c>
      <c r="AJ146" s="42" t="s">
        <v>257</v>
      </c>
      <c r="AK146" s="42" t="s">
        <v>257</v>
      </c>
      <c r="AL146" s="42" t="s">
        <v>257</v>
      </c>
      <c r="AM146" s="45" t="s">
        <v>257</v>
      </c>
      <c r="AN146" s="31" t="s">
        <v>278</v>
      </c>
      <c r="AO146" s="31" t="s">
        <v>278</v>
      </c>
      <c r="AP146" s="31" t="s">
        <v>278</v>
      </c>
      <c r="AQ146" s="31" t="s">
        <v>278</v>
      </c>
      <c r="AR146" s="31" t="s">
        <v>278</v>
      </c>
      <c r="AS146" s="31" t="s">
        <v>278</v>
      </c>
      <c r="AT146" s="31" t="s">
        <v>278</v>
      </c>
      <c r="AU146" s="31" t="s">
        <v>278</v>
      </c>
      <c r="AV146" s="31" t="s">
        <v>278</v>
      </c>
      <c r="AW146" s="31" t="s">
        <v>278</v>
      </c>
      <c r="AX146" s="31" t="s">
        <v>278</v>
      </c>
      <c r="AY146" s="31" t="s">
        <v>278</v>
      </c>
      <c r="AZ146" s="31" t="s">
        <v>278</v>
      </c>
      <c r="BA146" s="31" t="s">
        <v>278</v>
      </c>
      <c r="BB146" s="31" t="s">
        <v>278</v>
      </c>
      <c r="BC146" s="31" t="s">
        <v>278</v>
      </c>
      <c r="BD146" s="31" t="s">
        <v>278</v>
      </c>
      <c r="BE146" s="31" t="s">
        <v>278</v>
      </c>
      <c r="BF146" s="31" t="s">
        <v>278</v>
      </c>
      <c r="BG146" s="31" t="s">
        <v>278</v>
      </c>
      <c r="BH146" s="31" t="s">
        <v>278</v>
      </c>
      <c r="BI146" s="31" t="s">
        <v>278</v>
      </c>
      <c r="BJ146" s="31" t="s">
        <v>278</v>
      </c>
      <c r="BK146" s="31" t="s">
        <v>278</v>
      </c>
      <c r="BL146" s="31" t="s">
        <v>278</v>
      </c>
      <c r="BM146" s="31" t="s">
        <v>278</v>
      </c>
      <c r="BN146" s="31" t="s">
        <v>278</v>
      </c>
      <c r="BO146" s="31" t="s">
        <v>278</v>
      </c>
      <c r="BP146" s="31" t="s">
        <v>278</v>
      </c>
      <c r="BQ146" s="31" t="s">
        <v>278</v>
      </c>
      <c r="BR146" s="28" t="s">
        <v>10280</v>
      </c>
      <c r="BS146" s="28" t="s">
        <v>10281</v>
      </c>
      <c r="BT146" s="44" t="s">
        <v>278</v>
      </c>
      <c r="BU146" s="44" t="s">
        <v>323</v>
      </c>
      <c r="BV146" s="44" t="s">
        <v>249</v>
      </c>
      <c r="BW146" s="31" t="s">
        <v>325</v>
      </c>
      <c r="BX146" s="31" t="s">
        <v>59</v>
      </c>
      <c r="BY146" s="49">
        <v>2025.0</v>
      </c>
      <c r="BZ146" s="52"/>
      <c r="CA146" s="52"/>
      <c r="CB146" s="93" t="str">
        <f t="shared" si="1"/>
        <v>Sin comentarios</v>
      </c>
      <c r="CC146" s="52">
        <f t="shared" si="2"/>
        <v>0</v>
      </c>
      <c r="CD146" s="53" t="s">
        <v>254</v>
      </c>
      <c r="CE146" s="54" t="s">
        <v>254</v>
      </c>
      <c r="CF146" s="408">
        <v>46185.0</v>
      </c>
    </row>
    <row r="147" ht="22.5" customHeight="1">
      <c r="A147" s="26" t="s">
        <v>219</v>
      </c>
      <c r="B147" s="26" t="s">
        <v>222</v>
      </c>
      <c r="C147" s="27" t="s">
        <v>10286</v>
      </c>
      <c r="D147" s="28" t="s">
        <v>10287</v>
      </c>
      <c r="E147" s="30" t="s">
        <v>39</v>
      </c>
      <c r="F147" s="30" t="s">
        <v>41</v>
      </c>
      <c r="G147" s="30" t="s">
        <v>152</v>
      </c>
      <c r="H147" s="31" t="s">
        <v>244</v>
      </c>
      <c r="I147" s="31" t="s">
        <v>10288</v>
      </c>
      <c r="J147" s="31" t="s">
        <v>10289</v>
      </c>
      <c r="K147" s="31" t="s">
        <v>10289</v>
      </c>
      <c r="L147" s="31" t="s">
        <v>252</v>
      </c>
      <c r="M147" s="31" t="s">
        <v>7948</v>
      </c>
      <c r="N147" s="31" t="s">
        <v>7949</v>
      </c>
      <c r="O147" s="31" t="s">
        <v>257</v>
      </c>
      <c r="P147" s="30" t="s">
        <v>153</v>
      </c>
      <c r="Q147" s="31" t="s">
        <v>257</v>
      </c>
      <c r="R147" s="31" t="s">
        <v>9099</v>
      </c>
      <c r="S147" s="31">
        <v>8412.0</v>
      </c>
      <c r="T147" s="44" t="s">
        <v>218</v>
      </c>
      <c r="U147" s="28" t="s">
        <v>10290</v>
      </c>
      <c r="V147" s="28" t="s">
        <v>10291</v>
      </c>
      <c r="W147" s="28" t="s">
        <v>10292</v>
      </c>
      <c r="X147" s="28" t="s">
        <v>10293</v>
      </c>
      <c r="Y147" s="40" t="s">
        <v>257</v>
      </c>
      <c r="Z147" s="40">
        <v>45820.0</v>
      </c>
      <c r="AA147" s="28" t="s">
        <v>10294</v>
      </c>
      <c r="AB147" s="31" t="s">
        <v>278</v>
      </c>
      <c r="AC147" s="42">
        <v>1.0</v>
      </c>
      <c r="AD147" s="31" t="s">
        <v>278</v>
      </c>
      <c r="AE147" s="31" t="s">
        <v>469</v>
      </c>
      <c r="AF147" s="83" t="s">
        <v>790</v>
      </c>
      <c r="AG147" s="44" t="s">
        <v>53</v>
      </c>
      <c r="AH147" s="30" t="s">
        <v>77</v>
      </c>
      <c r="AI147" s="42">
        <v>942718.32</v>
      </c>
      <c r="AJ147" s="42" t="s">
        <v>257</v>
      </c>
      <c r="AK147" s="42" t="s">
        <v>257</v>
      </c>
      <c r="AL147" s="42" t="s">
        <v>257</v>
      </c>
      <c r="AM147" s="45" t="s">
        <v>222</v>
      </c>
      <c r="AN147" s="31" t="s">
        <v>278</v>
      </c>
      <c r="AO147" s="31" t="s">
        <v>278</v>
      </c>
      <c r="AP147" s="31" t="s">
        <v>278</v>
      </c>
      <c r="AQ147" s="31" t="s">
        <v>278</v>
      </c>
      <c r="AR147" s="31" t="s">
        <v>278</v>
      </c>
      <c r="AS147" s="31" t="s">
        <v>278</v>
      </c>
      <c r="AT147" s="31" t="s">
        <v>278</v>
      </c>
      <c r="AU147" s="31" t="s">
        <v>278</v>
      </c>
      <c r="AV147" s="31" t="s">
        <v>278</v>
      </c>
      <c r="AW147" s="31" t="s">
        <v>278</v>
      </c>
      <c r="AX147" s="31" t="s">
        <v>278</v>
      </c>
      <c r="AY147" s="31" t="s">
        <v>278</v>
      </c>
      <c r="AZ147" s="31" t="s">
        <v>278</v>
      </c>
      <c r="BA147" s="31" t="s">
        <v>278</v>
      </c>
      <c r="BB147" s="31" t="s">
        <v>278</v>
      </c>
      <c r="BC147" s="31" t="s">
        <v>278</v>
      </c>
      <c r="BD147" s="31" t="s">
        <v>278</v>
      </c>
      <c r="BE147" s="31" t="s">
        <v>278</v>
      </c>
      <c r="BF147" s="31" t="s">
        <v>278</v>
      </c>
      <c r="BG147" s="31" t="s">
        <v>278</v>
      </c>
      <c r="BH147" s="31" t="s">
        <v>278</v>
      </c>
      <c r="BI147" s="31" t="s">
        <v>278</v>
      </c>
      <c r="BJ147" s="31" t="s">
        <v>278</v>
      </c>
      <c r="BK147" s="31" t="s">
        <v>278</v>
      </c>
      <c r="BL147" s="31" t="s">
        <v>278</v>
      </c>
      <c r="BM147" s="31" t="s">
        <v>278</v>
      </c>
      <c r="BN147" s="31" t="s">
        <v>278</v>
      </c>
      <c r="BO147" s="31" t="s">
        <v>278</v>
      </c>
      <c r="BP147" s="31" t="s">
        <v>278</v>
      </c>
      <c r="BQ147" s="31" t="s">
        <v>278</v>
      </c>
      <c r="BR147" s="28" t="s">
        <v>10297</v>
      </c>
      <c r="BS147" s="28" t="s">
        <v>10298</v>
      </c>
      <c r="BT147" s="44" t="s">
        <v>278</v>
      </c>
      <c r="BU147" s="44" t="s">
        <v>323</v>
      </c>
      <c r="BV147" s="44" t="s">
        <v>249</v>
      </c>
      <c r="BW147" s="31" t="s">
        <v>325</v>
      </c>
      <c r="BX147" s="31" t="s">
        <v>59</v>
      </c>
      <c r="BY147" s="49">
        <v>2025.0</v>
      </c>
      <c r="BZ147" s="52"/>
      <c r="CA147" s="52"/>
      <c r="CB147" s="93" t="str">
        <f t="shared" si="1"/>
        <v>Sin comentarios</v>
      </c>
      <c r="CC147" s="52">
        <f t="shared" si="2"/>
        <v>0</v>
      </c>
      <c r="CD147" s="53" t="s">
        <v>254</v>
      </c>
      <c r="CE147" s="54" t="s">
        <v>254</v>
      </c>
      <c r="CF147" s="408">
        <v>46185.0</v>
      </c>
    </row>
    <row r="148" ht="22.5" customHeight="1">
      <c r="A148" s="26" t="s">
        <v>219</v>
      </c>
      <c r="B148" s="26" t="s">
        <v>222</v>
      </c>
      <c r="C148" s="27" t="s">
        <v>10300</v>
      </c>
      <c r="D148" s="28" t="s">
        <v>10301</v>
      </c>
      <c r="E148" s="30" t="s">
        <v>39</v>
      </c>
      <c r="F148" s="30" t="s">
        <v>41</v>
      </c>
      <c r="G148" s="30" t="s">
        <v>152</v>
      </c>
      <c r="H148" s="31" t="s">
        <v>555</v>
      </c>
      <c r="I148" s="31" t="s">
        <v>10302</v>
      </c>
      <c r="J148" s="31" t="s">
        <v>10303</v>
      </c>
      <c r="K148" s="31" t="s">
        <v>10303</v>
      </c>
      <c r="L148" s="31" t="s">
        <v>280</v>
      </c>
      <c r="M148" s="31" t="s">
        <v>10304</v>
      </c>
      <c r="N148" s="31" t="s">
        <v>10305</v>
      </c>
      <c r="O148" s="31" t="s">
        <v>10306</v>
      </c>
      <c r="P148" s="30" t="s">
        <v>153</v>
      </c>
      <c r="Q148" s="31" t="s">
        <v>10308</v>
      </c>
      <c r="R148" s="31" t="s">
        <v>10310</v>
      </c>
      <c r="S148" s="31">
        <v>4921.0</v>
      </c>
      <c r="T148" s="44" t="s">
        <v>344</v>
      </c>
      <c r="U148" s="28" t="s">
        <v>10311</v>
      </c>
      <c r="V148" s="28" t="s">
        <v>10312</v>
      </c>
      <c r="W148" s="28" t="s">
        <v>10313</v>
      </c>
      <c r="X148" s="28" t="s">
        <v>10315</v>
      </c>
      <c r="Y148" s="40">
        <v>45807.0</v>
      </c>
      <c r="Z148" s="40">
        <v>45832.0</v>
      </c>
      <c r="AA148" s="28" t="s">
        <v>10316</v>
      </c>
      <c r="AB148" s="31" t="s">
        <v>278</v>
      </c>
      <c r="AC148" s="42">
        <v>1.0</v>
      </c>
      <c r="AD148" s="31" t="s">
        <v>278</v>
      </c>
      <c r="AE148" s="31" t="s">
        <v>624</v>
      </c>
      <c r="AF148" s="83" t="s">
        <v>10320</v>
      </c>
      <c r="AG148" s="44" t="s">
        <v>53</v>
      </c>
      <c r="AH148" s="30" t="s">
        <v>77</v>
      </c>
      <c r="AI148" s="42" t="s">
        <v>257</v>
      </c>
      <c r="AJ148" s="42" t="s">
        <v>257</v>
      </c>
      <c r="AK148" s="42" t="s">
        <v>257</v>
      </c>
      <c r="AL148" s="42" t="s">
        <v>257</v>
      </c>
      <c r="AM148" s="45" t="s">
        <v>291</v>
      </c>
      <c r="AN148" s="31" t="s">
        <v>278</v>
      </c>
      <c r="AO148" s="31" t="s">
        <v>278</v>
      </c>
      <c r="AP148" s="31" t="s">
        <v>278</v>
      </c>
      <c r="AQ148" s="31" t="s">
        <v>278</v>
      </c>
      <c r="AR148" s="31" t="s">
        <v>278</v>
      </c>
      <c r="AS148" s="31" t="s">
        <v>278</v>
      </c>
      <c r="AT148" s="31" t="s">
        <v>278</v>
      </c>
      <c r="AU148" s="31" t="s">
        <v>278</v>
      </c>
      <c r="AV148" s="31" t="s">
        <v>278</v>
      </c>
      <c r="AW148" s="31" t="s">
        <v>278</v>
      </c>
      <c r="AX148" s="31" t="s">
        <v>278</v>
      </c>
      <c r="AY148" s="31" t="s">
        <v>278</v>
      </c>
      <c r="AZ148" s="31" t="s">
        <v>278</v>
      </c>
      <c r="BA148" s="31" t="s">
        <v>278</v>
      </c>
      <c r="BB148" s="31" t="s">
        <v>278</v>
      </c>
      <c r="BC148" s="31" t="s">
        <v>278</v>
      </c>
      <c r="BD148" s="31" t="s">
        <v>278</v>
      </c>
      <c r="BE148" s="31" t="s">
        <v>278</v>
      </c>
      <c r="BF148" s="31" t="s">
        <v>278</v>
      </c>
      <c r="BG148" s="31" t="s">
        <v>278</v>
      </c>
      <c r="BH148" s="31" t="s">
        <v>278</v>
      </c>
      <c r="BI148" s="31" t="s">
        <v>278</v>
      </c>
      <c r="BJ148" s="31" t="s">
        <v>278</v>
      </c>
      <c r="BK148" s="31" t="s">
        <v>278</v>
      </c>
      <c r="BL148" s="31" t="s">
        <v>278</v>
      </c>
      <c r="BM148" s="31" t="s">
        <v>278</v>
      </c>
      <c r="BN148" s="31" t="s">
        <v>278</v>
      </c>
      <c r="BO148" s="31" t="s">
        <v>278</v>
      </c>
      <c r="BP148" s="31" t="s">
        <v>278</v>
      </c>
      <c r="BQ148" s="31" t="s">
        <v>579</v>
      </c>
      <c r="BR148" s="28" t="s">
        <v>10322</v>
      </c>
      <c r="BS148" s="28" t="s">
        <v>10323</v>
      </c>
      <c r="BT148" s="114" t="s">
        <v>583</v>
      </c>
      <c r="BU148" s="44" t="s">
        <v>586</v>
      </c>
      <c r="BV148" s="44" t="s">
        <v>588</v>
      </c>
      <c r="BW148" s="31" t="s">
        <v>325</v>
      </c>
      <c r="BX148" s="31" t="s">
        <v>59</v>
      </c>
      <c r="BY148" s="49">
        <v>2025.0</v>
      </c>
      <c r="BZ148" s="52"/>
      <c r="CA148" s="52"/>
      <c r="CB148" s="93" t="str">
        <f t="shared" si="1"/>
        <v>Sin comentarios</v>
      </c>
      <c r="CC148" s="52">
        <f t="shared" si="2"/>
        <v>0</v>
      </c>
      <c r="CD148" s="53" t="s">
        <v>254</v>
      </c>
      <c r="CE148" s="54" t="s">
        <v>254</v>
      </c>
      <c r="CF148" s="408">
        <v>46185.0</v>
      </c>
    </row>
    <row r="149" ht="22.5" customHeight="1">
      <c r="A149" s="26" t="s">
        <v>219</v>
      </c>
      <c r="B149" s="26" t="s">
        <v>222</v>
      </c>
      <c r="C149" s="27" t="s">
        <v>10326</v>
      </c>
      <c r="D149" s="28" t="s">
        <v>10327</v>
      </c>
      <c r="E149" s="30" t="s">
        <v>64</v>
      </c>
      <c r="F149" s="30" t="s">
        <v>66</v>
      </c>
      <c r="G149" s="30" t="s">
        <v>152</v>
      </c>
      <c r="H149" s="31" t="s">
        <v>9660</v>
      </c>
      <c r="I149" s="31" t="s">
        <v>278</v>
      </c>
      <c r="J149" s="31" t="s">
        <v>10328</v>
      </c>
      <c r="K149" s="31" t="s">
        <v>10328</v>
      </c>
      <c r="L149" s="31" t="s">
        <v>252</v>
      </c>
      <c r="M149" s="31" t="s">
        <v>10327</v>
      </c>
      <c r="N149" s="31" t="s">
        <v>257</v>
      </c>
      <c r="O149" s="31" t="s">
        <v>257</v>
      </c>
      <c r="P149" s="30" t="s">
        <v>153</v>
      </c>
      <c r="Q149" s="31" t="s">
        <v>10329</v>
      </c>
      <c r="R149" s="31" t="s">
        <v>257</v>
      </c>
      <c r="S149" s="31" t="s">
        <v>257</v>
      </c>
      <c r="T149" s="44" t="s">
        <v>265</v>
      </c>
      <c r="U149" s="28" t="s">
        <v>10330</v>
      </c>
      <c r="V149" s="28" t="s">
        <v>9671</v>
      </c>
      <c r="W149" s="28" t="s">
        <v>9673</v>
      </c>
      <c r="X149" s="28" t="s">
        <v>9675</v>
      </c>
      <c r="Y149" s="40" t="s">
        <v>278</v>
      </c>
      <c r="Z149" s="40">
        <v>45769.0</v>
      </c>
      <c r="AA149" s="28" t="s">
        <v>9676</v>
      </c>
      <c r="AB149" s="31" t="s">
        <v>278</v>
      </c>
      <c r="AC149" s="42">
        <v>1.0</v>
      </c>
      <c r="AD149" s="31" t="s">
        <v>9677</v>
      </c>
      <c r="AE149" s="31" t="s">
        <v>469</v>
      </c>
      <c r="AF149" s="83" t="s">
        <v>9678</v>
      </c>
      <c r="AG149" s="44" t="s">
        <v>53</v>
      </c>
      <c r="AH149" s="30" t="s">
        <v>77</v>
      </c>
      <c r="AI149" s="42">
        <v>50.0</v>
      </c>
      <c r="AJ149" s="42" t="s">
        <v>257</v>
      </c>
      <c r="AK149" s="42" t="s">
        <v>257</v>
      </c>
      <c r="AL149" s="42" t="s">
        <v>257</v>
      </c>
      <c r="AM149" s="45" t="s">
        <v>507</v>
      </c>
      <c r="AN149" s="31" t="s">
        <v>278</v>
      </c>
      <c r="AO149" s="31" t="s">
        <v>278</v>
      </c>
      <c r="AP149" s="31" t="s">
        <v>278</v>
      </c>
      <c r="AQ149" s="31" t="s">
        <v>278</v>
      </c>
      <c r="AR149" s="31" t="s">
        <v>278</v>
      </c>
      <c r="AS149" s="31" t="s">
        <v>278</v>
      </c>
      <c r="AT149" s="31" t="s">
        <v>278</v>
      </c>
      <c r="AU149" s="31" t="s">
        <v>278</v>
      </c>
      <c r="AV149" s="31" t="s">
        <v>278</v>
      </c>
      <c r="AW149" s="31" t="s">
        <v>278</v>
      </c>
      <c r="AX149" s="31" t="s">
        <v>278</v>
      </c>
      <c r="AY149" s="31" t="s">
        <v>278</v>
      </c>
      <c r="AZ149" s="31" t="s">
        <v>278</v>
      </c>
      <c r="BA149" s="31" t="s">
        <v>278</v>
      </c>
      <c r="BB149" s="31" t="s">
        <v>278</v>
      </c>
      <c r="BC149" s="31" t="s">
        <v>278</v>
      </c>
      <c r="BD149" s="31" t="s">
        <v>278</v>
      </c>
      <c r="BE149" s="31" t="s">
        <v>278</v>
      </c>
      <c r="BF149" s="31" t="s">
        <v>278</v>
      </c>
      <c r="BG149" s="31" t="s">
        <v>278</v>
      </c>
      <c r="BH149" s="31" t="s">
        <v>278</v>
      </c>
      <c r="BI149" s="31" t="s">
        <v>278</v>
      </c>
      <c r="BJ149" s="31" t="s">
        <v>278</v>
      </c>
      <c r="BK149" s="31" t="s">
        <v>278</v>
      </c>
      <c r="BL149" s="31" t="s">
        <v>278</v>
      </c>
      <c r="BM149" s="31" t="s">
        <v>278</v>
      </c>
      <c r="BN149" s="31" t="s">
        <v>278</v>
      </c>
      <c r="BO149" s="31" t="s">
        <v>278</v>
      </c>
      <c r="BP149" s="31" t="s">
        <v>278</v>
      </c>
      <c r="BQ149" s="31" t="s">
        <v>278</v>
      </c>
      <c r="BR149" s="28" t="s">
        <v>10336</v>
      </c>
      <c r="BS149" s="28" t="s">
        <v>10338</v>
      </c>
      <c r="BT149" s="44" t="s">
        <v>278</v>
      </c>
      <c r="BU149" s="44" t="s">
        <v>168</v>
      </c>
      <c r="BV149" s="44" t="s">
        <v>298</v>
      </c>
      <c r="BW149" s="31" t="s">
        <v>325</v>
      </c>
      <c r="BX149" s="31" t="s">
        <v>59</v>
      </c>
      <c r="BY149" s="49">
        <v>2025.0</v>
      </c>
      <c r="BZ149" s="52"/>
      <c r="CA149" s="52"/>
      <c r="CB149" s="93" t="str">
        <f t="shared" si="1"/>
        <v>Sin comentarios</v>
      </c>
      <c r="CC149" s="52">
        <f t="shared" si="2"/>
        <v>0</v>
      </c>
      <c r="CD149" s="53" t="s">
        <v>254</v>
      </c>
      <c r="CE149" s="54" t="s">
        <v>254</v>
      </c>
      <c r="CF149" s="408">
        <v>46185.0</v>
      </c>
    </row>
    <row r="150" ht="22.5" customHeight="1">
      <c r="A150" s="26" t="s">
        <v>219</v>
      </c>
      <c r="B150" s="26" t="s">
        <v>222</v>
      </c>
      <c r="C150" s="27" t="s">
        <v>10339</v>
      </c>
      <c r="D150" s="28" t="s">
        <v>10340</v>
      </c>
      <c r="E150" s="30" t="s">
        <v>64</v>
      </c>
      <c r="F150" s="30" t="s">
        <v>66</v>
      </c>
      <c r="G150" s="30" t="s">
        <v>152</v>
      </c>
      <c r="H150" s="31" t="s">
        <v>9660</v>
      </c>
      <c r="I150" s="31" t="s">
        <v>278</v>
      </c>
      <c r="J150" s="31" t="s">
        <v>10341</v>
      </c>
      <c r="K150" s="31" t="s">
        <v>10341</v>
      </c>
      <c r="L150" s="31" t="s">
        <v>252</v>
      </c>
      <c r="M150" s="31" t="s">
        <v>10340</v>
      </c>
      <c r="N150" s="31" t="s">
        <v>257</v>
      </c>
      <c r="O150" s="31" t="s">
        <v>257</v>
      </c>
      <c r="P150" s="30" t="s">
        <v>153</v>
      </c>
      <c r="Q150" s="31" t="s">
        <v>10342</v>
      </c>
      <c r="R150" s="31" t="s">
        <v>257</v>
      </c>
      <c r="S150" s="31" t="s">
        <v>257</v>
      </c>
      <c r="T150" s="44" t="s">
        <v>101</v>
      </c>
      <c r="U150" s="28" t="s">
        <v>10343</v>
      </c>
      <c r="V150" s="28" t="s">
        <v>9671</v>
      </c>
      <c r="W150" s="28" t="s">
        <v>9673</v>
      </c>
      <c r="X150" s="28" t="s">
        <v>9675</v>
      </c>
      <c r="Y150" s="40" t="s">
        <v>278</v>
      </c>
      <c r="Z150" s="40">
        <v>45769.0</v>
      </c>
      <c r="AA150" s="28" t="s">
        <v>9676</v>
      </c>
      <c r="AB150" s="31" t="s">
        <v>278</v>
      </c>
      <c r="AC150" s="42">
        <v>1.0</v>
      </c>
      <c r="AD150" s="31" t="s">
        <v>9677</v>
      </c>
      <c r="AE150" s="31" t="s">
        <v>469</v>
      </c>
      <c r="AF150" s="83" t="s">
        <v>9678</v>
      </c>
      <c r="AG150" s="44" t="s">
        <v>53</v>
      </c>
      <c r="AH150" s="30" t="s">
        <v>77</v>
      </c>
      <c r="AI150" s="42">
        <v>100.0</v>
      </c>
      <c r="AJ150" s="42" t="s">
        <v>257</v>
      </c>
      <c r="AK150" s="42" t="s">
        <v>257</v>
      </c>
      <c r="AL150" s="42" t="s">
        <v>257</v>
      </c>
      <c r="AM150" s="45" t="s">
        <v>291</v>
      </c>
      <c r="AN150" s="31" t="s">
        <v>278</v>
      </c>
      <c r="AO150" s="31" t="s">
        <v>278</v>
      </c>
      <c r="AP150" s="31" t="s">
        <v>278</v>
      </c>
      <c r="AQ150" s="31" t="s">
        <v>278</v>
      </c>
      <c r="AR150" s="31" t="s">
        <v>278</v>
      </c>
      <c r="AS150" s="31" t="s">
        <v>278</v>
      </c>
      <c r="AT150" s="31" t="s">
        <v>278</v>
      </c>
      <c r="AU150" s="31" t="s">
        <v>278</v>
      </c>
      <c r="AV150" s="31" t="s">
        <v>278</v>
      </c>
      <c r="AW150" s="31" t="s">
        <v>278</v>
      </c>
      <c r="AX150" s="31" t="s">
        <v>278</v>
      </c>
      <c r="AY150" s="31" t="s">
        <v>278</v>
      </c>
      <c r="AZ150" s="31" t="s">
        <v>278</v>
      </c>
      <c r="BA150" s="31" t="s">
        <v>278</v>
      </c>
      <c r="BB150" s="31" t="s">
        <v>278</v>
      </c>
      <c r="BC150" s="31" t="s">
        <v>278</v>
      </c>
      <c r="BD150" s="31" t="s">
        <v>278</v>
      </c>
      <c r="BE150" s="31" t="s">
        <v>278</v>
      </c>
      <c r="BF150" s="31" t="s">
        <v>278</v>
      </c>
      <c r="BG150" s="31" t="s">
        <v>278</v>
      </c>
      <c r="BH150" s="31" t="s">
        <v>278</v>
      </c>
      <c r="BI150" s="31" t="s">
        <v>278</v>
      </c>
      <c r="BJ150" s="31" t="s">
        <v>278</v>
      </c>
      <c r="BK150" s="31" t="s">
        <v>278</v>
      </c>
      <c r="BL150" s="31" t="s">
        <v>278</v>
      </c>
      <c r="BM150" s="31" t="s">
        <v>278</v>
      </c>
      <c r="BN150" s="31" t="s">
        <v>278</v>
      </c>
      <c r="BO150" s="31" t="s">
        <v>278</v>
      </c>
      <c r="BP150" s="31" t="s">
        <v>278</v>
      </c>
      <c r="BQ150" s="31" t="s">
        <v>278</v>
      </c>
      <c r="BR150" s="28" t="s">
        <v>10346</v>
      </c>
      <c r="BS150" s="28" t="s">
        <v>10347</v>
      </c>
      <c r="BT150" s="44" t="s">
        <v>278</v>
      </c>
      <c r="BU150" s="44" t="s">
        <v>168</v>
      </c>
      <c r="BV150" s="44" t="s">
        <v>298</v>
      </c>
      <c r="BW150" s="31" t="s">
        <v>325</v>
      </c>
      <c r="BX150" s="31" t="s">
        <v>59</v>
      </c>
      <c r="BY150" s="49">
        <v>2025.0</v>
      </c>
      <c r="BZ150" s="52"/>
      <c r="CA150" s="52"/>
      <c r="CB150" s="93" t="str">
        <f t="shared" si="1"/>
        <v>Sin comentarios</v>
      </c>
      <c r="CC150" s="52">
        <f t="shared" si="2"/>
        <v>0</v>
      </c>
      <c r="CD150" s="53" t="s">
        <v>254</v>
      </c>
      <c r="CE150" s="54" t="s">
        <v>254</v>
      </c>
      <c r="CF150" s="408">
        <v>46185.0</v>
      </c>
    </row>
    <row r="151" ht="22.5" customHeight="1">
      <c r="A151" s="26" t="s">
        <v>219</v>
      </c>
      <c r="B151" s="26" t="s">
        <v>222</v>
      </c>
      <c r="C151" s="27" t="s">
        <v>10350</v>
      </c>
      <c r="D151" s="28" t="s">
        <v>10351</v>
      </c>
      <c r="E151" s="30" t="s">
        <v>64</v>
      </c>
      <c r="F151" s="30" t="s">
        <v>66</v>
      </c>
      <c r="G151" s="30" t="s">
        <v>152</v>
      </c>
      <c r="H151" s="31" t="s">
        <v>9660</v>
      </c>
      <c r="I151" s="31" t="s">
        <v>278</v>
      </c>
      <c r="J151" s="31" t="s">
        <v>10352</v>
      </c>
      <c r="K151" s="31" t="s">
        <v>10352</v>
      </c>
      <c r="L151" s="31" t="s">
        <v>252</v>
      </c>
      <c r="M151" s="31" t="s">
        <v>10351</v>
      </c>
      <c r="N151" s="31" t="s">
        <v>257</v>
      </c>
      <c r="O151" s="31" t="s">
        <v>257</v>
      </c>
      <c r="P151" s="30" t="s">
        <v>153</v>
      </c>
      <c r="Q151" s="31" t="s">
        <v>10357</v>
      </c>
      <c r="R151" s="31" t="s">
        <v>257</v>
      </c>
      <c r="S151" s="31" t="s">
        <v>257</v>
      </c>
      <c r="T151" s="44" t="s">
        <v>101</v>
      </c>
      <c r="U151" s="28" t="s">
        <v>10360</v>
      </c>
      <c r="V151" s="28" t="s">
        <v>9671</v>
      </c>
      <c r="W151" s="28" t="s">
        <v>9673</v>
      </c>
      <c r="X151" s="28" t="s">
        <v>9675</v>
      </c>
      <c r="Y151" s="40" t="s">
        <v>278</v>
      </c>
      <c r="Z151" s="40">
        <v>45769.0</v>
      </c>
      <c r="AA151" s="28" t="s">
        <v>9676</v>
      </c>
      <c r="AB151" s="31" t="s">
        <v>278</v>
      </c>
      <c r="AC151" s="42">
        <v>1.0</v>
      </c>
      <c r="AD151" s="31" t="s">
        <v>9677</v>
      </c>
      <c r="AE151" s="31" t="s">
        <v>469</v>
      </c>
      <c r="AF151" s="83" t="s">
        <v>9678</v>
      </c>
      <c r="AG151" s="44" t="s">
        <v>53</v>
      </c>
      <c r="AH151" s="30" t="s">
        <v>77</v>
      </c>
      <c r="AI151" s="42">
        <v>114.0</v>
      </c>
      <c r="AJ151" s="42" t="s">
        <v>257</v>
      </c>
      <c r="AK151" s="42" t="s">
        <v>257</v>
      </c>
      <c r="AL151" s="42" t="s">
        <v>257</v>
      </c>
      <c r="AM151" s="45" t="s">
        <v>291</v>
      </c>
      <c r="AN151" s="31" t="s">
        <v>278</v>
      </c>
      <c r="AO151" s="31" t="s">
        <v>278</v>
      </c>
      <c r="AP151" s="31" t="s">
        <v>278</v>
      </c>
      <c r="AQ151" s="31" t="s">
        <v>278</v>
      </c>
      <c r="AR151" s="31" t="s">
        <v>278</v>
      </c>
      <c r="AS151" s="31" t="s">
        <v>278</v>
      </c>
      <c r="AT151" s="31" t="s">
        <v>278</v>
      </c>
      <c r="AU151" s="31" t="s">
        <v>278</v>
      </c>
      <c r="AV151" s="31" t="s">
        <v>278</v>
      </c>
      <c r="AW151" s="31" t="s">
        <v>278</v>
      </c>
      <c r="AX151" s="31" t="s">
        <v>278</v>
      </c>
      <c r="AY151" s="31" t="s">
        <v>278</v>
      </c>
      <c r="AZ151" s="31" t="s">
        <v>278</v>
      </c>
      <c r="BA151" s="31" t="s">
        <v>278</v>
      </c>
      <c r="BB151" s="31" t="s">
        <v>278</v>
      </c>
      <c r="BC151" s="31" t="s">
        <v>278</v>
      </c>
      <c r="BD151" s="31" t="s">
        <v>278</v>
      </c>
      <c r="BE151" s="31" t="s">
        <v>278</v>
      </c>
      <c r="BF151" s="31" t="s">
        <v>278</v>
      </c>
      <c r="BG151" s="31" t="s">
        <v>278</v>
      </c>
      <c r="BH151" s="31" t="s">
        <v>278</v>
      </c>
      <c r="BI151" s="31" t="s">
        <v>278</v>
      </c>
      <c r="BJ151" s="31" t="s">
        <v>278</v>
      </c>
      <c r="BK151" s="31" t="s">
        <v>278</v>
      </c>
      <c r="BL151" s="31" t="s">
        <v>278</v>
      </c>
      <c r="BM151" s="31" t="s">
        <v>278</v>
      </c>
      <c r="BN151" s="31" t="s">
        <v>278</v>
      </c>
      <c r="BO151" s="31" t="s">
        <v>278</v>
      </c>
      <c r="BP151" s="31" t="s">
        <v>278</v>
      </c>
      <c r="BQ151" s="31" t="s">
        <v>278</v>
      </c>
      <c r="BR151" s="28" t="s">
        <v>10362</v>
      </c>
      <c r="BS151" s="28" t="s">
        <v>10363</v>
      </c>
      <c r="BT151" s="44" t="s">
        <v>278</v>
      </c>
      <c r="BU151" s="44" t="s">
        <v>168</v>
      </c>
      <c r="BV151" s="44" t="s">
        <v>298</v>
      </c>
      <c r="BW151" s="31" t="s">
        <v>325</v>
      </c>
      <c r="BX151" s="31" t="s">
        <v>59</v>
      </c>
      <c r="BY151" s="49">
        <v>2025.0</v>
      </c>
      <c r="BZ151" s="52"/>
      <c r="CA151" s="52"/>
      <c r="CB151" s="93" t="str">
        <f t="shared" si="1"/>
        <v>Sin comentarios</v>
      </c>
      <c r="CC151" s="52">
        <f t="shared" si="2"/>
        <v>0</v>
      </c>
      <c r="CD151" s="53" t="s">
        <v>254</v>
      </c>
      <c r="CE151" s="54" t="s">
        <v>254</v>
      </c>
      <c r="CF151" s="408">
        <v>46185.0</v>
      </c>
    </row>
    <row r="152" ht="22.5" customHeight="1">
      <c r="A152" s="26" t="s">
        <v>219</v>
      </c>
      <c r="B152" s="26" t="s">
        <v>222</v>
      </c>
      <c r="C152" s="27" t="s">
        <v>10364</v>
      </c>
      <c r="D152" s="28" t="s">
        <v>10365</v>
      </c>
      <c r="E152" s="30" t="s">
        <v>64</v>
      </c>
      <c r="F152" s="30" t="s">
        <v>66</v>
      </c>
      <c r="G152" s="30" t="s">
        <v>152</v>
      </c>
      <c r="H152" s="31" t="s">
        <v>9660</v>
      </c>
      <c r="I152" s="31" t="s">
        <v>278</v>
      </c>
      <c r="J152" s="31" t="s">
        <v>10366</v>
      </c>
      <c r="K152" s="31" t="s">
        <v>10366</v>
      </c>
      <c r="L152" s="31" t="s">
        <v>252</v>
      </c>
      <c r="M152" s="31" t="s">
        <v>10365</v>
      </c>
      <c r="N152" s="31" t="s">
        <v>257</v>
      </c>
      <c r="O152" s="31" t="s">
        <v>257</v>
      </c>
      <c r="P152" s="30" t="s">
        <v>153</v>
      </c>
      <c r="Q152" s="31" t="s">
        <v>10367</v>
      </c>
      <c r="R152" s="31" t="s">
        <v>257</v>
      </c>
      <c r="S152" s="31" t="s">
        <v>257</v>
      </c>
      <c r="T152" s="44" t="s">
        <v>101</v>
      </c>
      <c r="U152" s="28" t="s">
        <v>10369</v>
      </c>
      <c r="V152" s="28" t="s">
        <v>9671</v>
      </c>
      <c r="W152" s="28" t="s">
        <v>9673</v>
      </c>
      <c r="X152" s="28" t="s">
        <v>9675</v>
      </c>
      <c r="Y152" s="40" t="s">
        <v>278</v>
      </c>
      <c r="Z152" s="40">
        <v>45769.0</v>
      </c>
      <c r="AA152" s="28" t="s">
        <v>9676</v>
      </c>
      <c r="AB152" s="31" t="s">
        <v>278</v>
      </c>
      <c r="AC152" s="42">
        <v>1.0</v>
      </c>
      <c r="AD152" s="31" t="s">
        <v>9677</v>
      </c>
      <c r="AE152" s="31" t="s">
        <v>469</v>
      </c>
      <c r="AF152" s="83" t="s">
        <v>9678</v>
      </c>
      <c r="AG152" s="44" t="s">
        <v>53</v>
      </c>
      <c r="AH152" s="30" t="s">
        <v>77</v>
      </c>
      <c r="AI152" s="42">
        <v>615.0</v>
      </c>
      <c r="AJ152" s="42" t="s">
        <v>257</v>
      </c>
      <c r="AK152" s="42" t="s">
        <v>257</v>
      </c>
      <c r="AL152" s="42" t="s">
        <v>257</v>
      </c>
      <c r="AM152" s="45" t="s">
        <v>291</v>
      </c>
      <c r="AN152" s="31" t="s">
        <v>278</v>
      </c>
      <c r="AO152" s="31" t="s">
        <v>278</v>
      </c>
      <c r="AP152" s="31" t="s">
        <v>278</v>
      </c>
      <c r="AQ152" s="31" t="s">
        <v>278</v>
      </c>
      <c r="AR152" s="31" t="s">
        <v>278</v>
      </c>
      <c r="AS152" s="31" t="s">
        <v>278</v>
      </c>
      <c r="AT152" s="31" t="s">
        <v>278</v>
      </c>
      <c r="AU152" s="31" t="s">
        <v>278</v>
      </c>
      <c r="AV152" s="31" t="s">
        <v>278</v>
      </c>
      <c r="AW152" s="31" t="s">
        <v>278</v>
      </c>
      <c r="AX152" s="31" t="s">
        <v>278</v>
      </c>
      <c r="AY152" s="31" t="s">
        <v>278</v>
      </c>
      <c r="AZ152" s="31" t="s">
        <v>278</v>
      </c>
      <c r="BA152" s="31" t="s">
        <v>278</v>
      </c>
      <c r="BB152" s="31" t="s">
        <v>278</v>
      </c>
      <c r="BC152" s="31" t="s">
        <v>278</v>
      </c>
      <c r="BD152" s="31" t="s">
        <v>278</v>
      </c>
      <c r="BE152" s="31" t="s">
        <v>278</v>
      </c>
      <c r="BF152" s="31" t="s">
        <v>278</v>
      </c>
      <c r="BG152" s="31" t="s">
        <v>278</v>
      </c>
      <c r="BH152" s="31" t="s">
        <v>278</v>
      </c>
      <c r="BI152" s="31" t="s">
        <v>278</v>
      </c>
      <c r="BJ152" s="31" t="s">
        <v>278</v>
      </c>
      <c r="BK152" s="31" t="s">
        <v>278</v>
      </c>
      <c r="BL152" s="31" t="s">
        <v>278</v>
      </c>
      <c r="BM152" s="31" t="s">
        <v>278</v>
      </c>
      <c r="BN152" s="31" t="s">
        <v>278</v>
      </c>
      <c r="BO152" s="31" t="s">
        <v>278</v>
      </c>
      <c r="BP152" s="31" t="s">
        <v>278</v>
      </c>
      <c r="BQ152" s="31" t="s">
        <v>278</v>
      </c>
      <c r="BR152" s="28" t="s">
        <v>10381</v>
      </c>
      <c r="BS152" s="28" t="s">
        <v>10382</v>
      </c>
      <c r="BT152" s="44" t="s">
        <v>278</v>
      </c>
      <c r="BU152" s="44" t="s">
        <v>168</v>
      </c>
      <c r="BV152" s="44" t="s">
        <v>298</v>
      </c>
      <c r="BW152" s="31" t="s">
        <v>325</v>
      </c>
      <c r="BX152" s="31" t="s">
        <v>59</v>
      </c>
      <c r="BY152" s="49">
        <v>2025.0</v>
      </c>
      <c r="BZ152" s="52"/>
      <c r="CA152" s="52"/>
      <c r="CB152" s="93" t="str">
        <f t="shared" si="1"/>
        <v>Sin comentarios</v>
      </c>
      <c r="CC152" s="52">
        <f t="shared" si="2"/>
        <v>0</v>
      </c>
      <c r="CD152" s="53" t="s">
        <v>254</v>
      </c>
      <c r="CE152" s="54" t="s">
        <v>254</v>
      </c>
      <c r="CF152" s="408">
        <v>46185.0</v>
      </c>
    </row>
    <row r="153" ht="22.5" customHeight="1">
      <c r="A153" s="26" t="s">
        <v>219</v>
      </c>
      <c r="B153" s="26" t="s">
        <v>222</v>
      </c>
      <c r="C153" s="27" t="s">
        <v>10383</v>
      </c>
      <c r="D153" s="28" t="s">
        <v>10384</v>
      </c>
      <c r="E153" s="30" t="s">
        <v>39</v>
      </c>
      <c r="F153" s="30" t="s">
        <v>66</v>
      </c>
      <c r="G153" s="30" t="s">
        <v>152</v>
      </c>
      <c r="H153" s="31" t="s">
        <v>555</v>
      </c>
      <c r="I153" s="31" t="s">
        <v>10386</v>
      </c>
      <c r="J153" s="31" t="s">
        <v>10387</v>
      </c>
      <c r="K153" s="31" t="s">
        <v>10387</v>
      </c>
      <c r="L153" s="31" t="s">
        <v>252</v>
      </c>
      <c r="M153" s="31" t="s">
        <v>10388</v>
      </c>
      <c r="N153" s="31" t="s">
        <v>257</v>
      </c>
      <c r="O153" s="31" t="s">
        <v>10389</v>
      </c>
      <c r="P153" s="30" t="s">
        <v>153</v>
      </c>
      <c r="Q153" s="31" t="s">
        <v>10390</v>
      </c>
      <c r="R153" s="31" t="s">
        <v>257</v>
      </c>
      <c r="S153" s="31" t="s">
        <v>257</v>
      </c>
      <c r="T153" s="44" t="s">
        <v>218</v>
      </c>
      <c r="U153" s="28" t="s">
        <v>10391</v>
      </c>
      <c r="V153" s="28" t="s">
        <v>10392</v>
      </c>
      <c r="W153" s="28" t="s">
        <v>10393</v>
      </c>
      <c r="X153" s="28" t="s">
        <v>10394</v>
      </c>
      <c r="Y153" s="40">
        <v>45805.0</v>
      </c>
      <c r="Z153" s="40">
        <v>45833.0</v>
      </c>
      <c r="AA153" s="28" t="s">
        <v>10395</v>
      </c>
      <c r="AB153" s="31" t="s">
        <v>278</v>
      </c>
      <c r="AC153" s="42">
        <v>1.0</v>
      </c>
      <c r="AD153" s="31" t="s">
        <v>278</v>
      </c>
      <c r="AE153" s="31" t="s">
        <v>469</v>
      </c>
      <c r="AF153" s="83" t="s">
        <v>10320</v>
      </c>
      <c r="AG153" s="44" t="s">
        <v>53</v>
      </c>
      <c r="AH153" s="30" t="s">
        <v>77</v>
      </c>
      <c r="AI153" s="42" t="s">
        <v>257</v>
      </c>
      <c r="AJ153" s="42" t="s">
        <v>257</v>
      </c>
      <c r="AK153" s="42" t="s">
        <v>257</v>
      </c>
      <c r="AL153" s="42" t="s">
        <v>257</v>
      </c>
      <c r="AM153" s="45" t="s">
        <v>291</v>
      </c>
      <c r="AN153" s="31" t="s">
        <v>278</v>
      </c>
      <c r="AO153" s="31" t="s">
        <v>278</v>
      </c>
      <c r="AP153" s="31" t="s">
        <v>278</v>
      </c>
      <c r="AQ153" s="31" t="s">
        <v>278</v>
      </c>
      <c r="AR153" s="31" t="s">
        <v>278</v>
      </c>
      <c r="AS153" s="31" t="s">
        <v>278</v>
      </c>
      <c r="AT153" s="31" t="s">
        <v>278</v>
      </c>
      <c r="AU153" s="31" t="s">
        <v>278</v>
      </c>
      <c r="AV153" s="31" t="s">
        <v>278</v>
      </c>
      <c r="AW153" s="31" t="s">
        <v>278</v>
      </c>
      <c r="AX153" s="31" t="s">
        <v>278</v>
      </c>
      <c r="AY153" s="31" t="s">
        <v>278</v>
      </c>
      <c r="AZ153" s="31" t="s">
        <v>278</v>
      </c>
      <c r="BA153" s="31" t="s">
        <v>278</v>
      </c>
      <c r="BB153" s="31" t="s">
        <v>278</v>
      </c>
      <c r="BC153" s="31" t="s">
        <v>278</v>
      </c>
      <c r="BD153" s="31" t="s">
        <v>278</v>
      </c>
      <c r="BE153" s="31" t="s">
        <v>278</v>
      </c>
      <c r="BF153" s="31" t="s">
        <v>278</v>
      </c>
      <c r="BG153" s="31" t="s">
        <v>278</v>
      </c>
      <c r="BH153" s="31" t="s">
        <v>278</v>
      </c>
      <c r="BI153" s="31" t="s">
        <v>278</v>
      </c>
      <c r="BJ153" s="31" t="s">
        <v>278</v>
      </c>
      <c r="BK153" s="31" t="s">
        <v>278</v>
      </c>
      <c r="BL153" s="31" t="s">
        <v>278</v>
      </c>
      <c r="BM153" s="31" t="s">
        <v>278</v>
      </c>
      <c r="BN153" s="31" t="s">
        <v>278</v>
      </c>
      <c r="BO153" s="31" t="s">
        <v>278</v>
      </c>
      <c r="BP153" s="31" t="s">
        <v>278</v>
      </c>
      <c r="BQ153" s="31" t="s">
        <v>579</v>
      </c>
      <c r="BR153" s="28" t="s">
        <v>10405</v>
      </c>
      <c r="BS153" s="28" t="s">
        <v>10406</v>
      </c>
      <c r="BT153" s="114" t="s">
        <v>583</v>
      </c>
      <c r="BU153" s="44" t="s">
        <v>586</v>
      </c>
      <c r="BV153" s="44" t="s">
        <v>588</v>
      </c>
      <c r="BW153" s="31" t="s">
        <v>325</v>
      </c>
      <c r="BX153" s="31" t="s">
        <v>59</v>
      </c>
      <c r="BY153" s="49">
        <v>2025.0</v>
      </c>
      <c r="BZ153" s="52"/>
      <c r="CA153" s="52"/>
      <c r="CB153" s="93" t="str">
        <f t="shared" si="1"/>
        <v>Sin comentarios</v>
      </c>
      <c r="CC153" s="52">
        <f t="shared" si="2"/>
        <v>0</v>
      </c>
      <c r="CD153" s="53" t="s">
        <v>254</v>
      </c>
      <c r="CE153" s="54" t="s">
        <v>254</v>
      </c>
      <c r="CF153" s="408">
        <v>46185.0</v>
      </c>
    </row>
    <row r="154" ht="22.5" customHeight="1">
      <c r="A154" s="26" t="s">
        <v>219</v>
      </c>
      <c r="B154" s="26" t="s">
        <v>222</v>
      </c>
      <c r="C154" s="27" t="s">
        <v>10409</v>
      </c>
      <c r="D154" s="28" t="s">
        <v>10410</v>
      </c>
      <c r="E154" s="30" t="s">
        <v>64</v>
      </c>
      <c r="F154" s="30" t="s">
        <v>41</v>
      </c>
      <c r="G154" s="30" t="s">
        <v>152</v>
      </c>
      <c r="H154" s="31" t="s">
        <v>555</v>
      </c>
      <c r="I154" s="31" t="s">
        <v>10411</v>
      </c>
      <c r="J154" s="31" t="s">
        <v>10412</v>
      </c>
      <c r="K154" s="31" t="s">
        <v>10412</v>
      </c>
      <c r="L154" s="31" t="s">
        <v>252</v>
      </c>
      <c r="M154" s="31" t="s">
        <v>458</v>
      </c>
      <c r="N154" s="31" t="s">
        <v>459</v>
      </c>
      <c r="O154" s="31" t="s">
        <v>10413</v>
      </c>
      <c r="P154" s="30" t="s">
        <v>153</v>
      </c>
      <c r="Q154" s="31" t="s">
        <v>10414</v>
      </c>
      <c r="R154" s="31" t="s">
        <v>461</v>
      </c>
      <c r="S154" s="31">
        <v>8413.0</v>
      </c>
      <c r="T154" s="44" t="s">
        <v>72</v>
      </c>
      <c r="U154" s="28" t="s">
        <v>10415</v>
      </c>
      <c r="V154" s="28" t="s">
        <v>10416</v>
      </c>
      <c r="W154" s="28" t="s">
        <v>10417</v>
      </c>
      <c r="X154" s="28" t="s">
        <v>10418</v>
      </c>
      <c r="Y154" s="40">
        <v>45817.0</v>
      </c>
      <c r="Z154" s="40">
        <v>45834.0</v>
      </c>
      <c r="AA154" s="28" t="s">
        <v>10419</v>
      </c>
      <c r="AB154" s="31" t="s">
        <v>278</v>
      </c>
      <c r="AC154" s="42">
        <v>1.0</v>
      </c>
      <c r="AD154" s="31" t="s">
        <v>278</v>
      </c>
      <c r="AE154" s="31" t="s">
        <v>469</v>
      </c>
      <c r="AF154" s="83" t="s">
        <v>10320</v>
      </c>
      <c r="AG154" s="44" t="s">
        <v>53</v>
      </c>
      <c r="AH154" s="30" t="s">
        <v>77</v>
      </c>
      <c r="AI154" s="42" t="s">
        <v>257</v>
      </c>
      <c r="AJ154" s="42" t="s">
        <v>257</v>
      </c>
      <c r="AK154" s="42" t="s">
        <v>257</v>
      </c>
      <c r="AL154" s="42" t="s">
        <v>257</v>
      </c>
      <c r="AM154" s="45" t="s">
        <v>222</v>
      </c>
      <c r="AN154" s="31" t="s">
        <v>278</v>
      </c>
      <c r="AO154" s="31" t="s">
        <v>278</v>
      </c>
      <c r="AP154" s="31" t="s">
        <v>278</v>
      </c>
      <c r="AQ154" s="31" t="s">
        <v>278</v>
      </c>
      <c r="AR154" s="31" t="s">
        <v>278</v>
      </c>
      <c r="AS154" s="31" t="s">
        <v>278</v>
      </c>
      <c r="AT154" s="31" t="s">
        <v>278</v>
      </c>
      <c r="AU154" s="31" t="s">
        <v>278</v>
      </c>
      <c r="AV154" s="31" t="s">
        <v>278</v>
      </c>
      <c r="AW154" s="31" t="s">
        <v>278</v>
      </c>
      <c r="AX154" s="31" t="s">
        <v>278</v>
      </c>
      <c r="AY154" s="31" t="s">
        <v>278</v>
      </c>
      <c r="AZ154" s="31" t="s">
        <v>278</v>
      </c>
      <c r="BA154" s="31" t="s">
        <v>278</v>
      </c>
      <c r="BB154" s="31" t="s">
        <v>278</v>
      </c>
      <c r="BC154" s="31" t="s">
        <v>278</v>
      </c>
      <c r="BD154" s="31" t="s">
        <v>278</v>
      </c>
      <c r="BE154" s="31" t="s">
        <v>278</v>
      </c>
      <c r="BF154" s="31" t="s">
        <v>278</v>
      </c>
      <c r="BG154" s="31" t="s">
        <v>278</v>
      </c>
      <c r="BH154" s="31" t="s">
        <v>278</v>
      </c>
      <c r="BI154" s="31" t="s">
        <v>278</v>
      </c>
      <c r="BJ154" s="31" t="s">
        <v>278</v>
      </c>
      <c r="BK154" s="31" t="s">
        <v>278</v>
      </c>
      <c r="BL154" s="31" t="s">
        <v>278</v>
      </c>
      <c r="BM154" s="31" t="s">
        <v>278</v>
      </c>
      <c r="BN154" s="31" t="s">
        <v>278</v>
      </c>
      <c r="BO154" s="31" t="s">
        <v>278</v>
      </c>
      <c r="BP154" s="31" t="s">
        <v>278</v>
      </c>
      <c r="BQ154" s="31" t="s">
        <v>579</v>
      </c>
      <c r="BR154" s="28" t="s">
        <v>10420</v>
      </c>
      <c r="BS154" s="28" t="s">
        <v>10421</v>
      </c>
      <c r="BT154" s="114" t="s">
        <v>583</v>
      </c>
      <c r="BU154" s="44" t="s">
        <v>586</v>
      </c>
      <c r="BV154" s="44" t="s">
        <v>588</v>
      </c>
      <c r="BW154" s="31" t="s">
        <v>325</v>
      </c>
      <c r="BX154" s="31" t="s">
        <v>59</v>
      </c>
      <c r="BY154" s="49">
        <v>2025.0</v>
      </c>
      <c r="BZ154" s="52"/>
      <c r="CA154" s="52"/>
      <c r="CB154" s="93" t="str">
        <f t="shared" si="1"/>
        <v>Sin comentarios</v>
      </c>
      <c r="CC154" s="52">
        <f t="shared" si="2"/>
        <v>0</v>
      </c>
      <c r="CD154" s="53" t="s">
        <v>254</v>
      </c>
      <c r="CE154" s="54" t="s">
        <v>254</v>
      </c>
      <c r="CF154" s="408">
        <v>46185.0</v>
      </c>
    </row>
    <row r="155" ht="22.5" customHeight="1">
      <c r="A155" s="26" t="s">
        <v>219</v>
      </c>
      <c r="B155" s="26" t="s">
        <v>222</v>
      </c>
      <c r="C155" s="27" t="s">
        <v>10425</v>
      </c>
      <c r="D155" s="28" t="s">
        <v>10427</v>
      </c>
      <c r="E155" s="30" t="s">
        <v>64</v>
      </c>
      <c r="F155" s="30" t="s">
        <v>66</v>
      </c>
      <c r="G155" s="30" t="s">
        <v>152</v>
      </c>
      <c r="H155" s="31" t="s">
        <v>9660</v>
      </c>
      <c r="I155" s="31" t="s">
        <v>278</v>
      </c>
      <c r="J155" s="31" t="s">
        <v>10431</v>
      </c>
      <c r="K155" s="31" t="s">
        <v>10431</v>
      </c>
      <c r="L155" s="31" t="s">
        <v>252</v>
      </c>
      <c r="M155" s="31" t="s">
        <v>10427</v>
      </c>
      <c r="N155" s="31" t="s">
        <v>257</v>
      </c>
      <c r="O155" s="31" t="s">
        <v>257</v>
      </c>
      <c r="P155" s="30" t="s">
        <v>153</v>
      </c>
      <c r="Q155" s="31" t="s">
        <v>10436</v>
      </c>
      <c r="R155" s="31" t="s">
        <v>257</v>
      </c>
      <c r="S155" s="31" t="s">
        <v>257</v>
      </c>
      <c r="T155" s="44" t="s">
        <v>72</v>
      </c>
      <c r="U155" s="28" t="s">
        <v>10438</v>
      </c>
      <c r="V155" s="28" t="s">
        <v>10440</v>
      </c>
      <c r="W155" s="28" t="s">
        <v>10442</v>
      </c>
      <c r="X155" s="28" t="s">
        <v>10443</v>
      </c>
      <c r="Y155" s="40" t="s">
        <v>278</v>
      </c>
      <c r="Z155" s="40">
        <v>45769.0</v>
      </c>
      <c r="AA155" s="28" t="s">
        <v>9676</v>
      </c>
      <c r="AB155" s="31" t="s">
        <v>278</v>
      </c>
      <c r="AC155" s="42">
        <v>1.0</v>
      </c>
      <c r="AD155" s="31" t="s">
        <v>9677</v>
      </c>
      <c r="AE155" s="31" t="s">
        <v>469</v>
      </c>
      <c r="AF155" s="83" t="s">
        <v>9678</v>
      </c>
      <c r="AG155" s="44" t="s">
        <v>53</v>
      </c>
      <c r="AH155" s="30" t="s">
        <v>77</v>
      </c>
      <c r="AI155" s="42">
        <v>38.0</v>
      </c>
      <c r="AJ155" s="42" t="s">
        <v>257</v>
      </c>
      <c r="AK155" s="42" t="s">
        <v>257</v>
      </c>
      <c r="AL155" s="42" t="s">
        <v>257</v>
      </c>
      <c r="AM155" s="45" t="s">
        <v>291</v>
      </c>
      <c r="AN155" s="31" t="s">
        <v>278</v>
      </c>
      <c r="AO155" s="31" t="s">
        <v>278</v>
      </c>
      <c r="AP155" s="31" t="s">
        <v>278</v>
      </c>
      <c r="AQ155" s="31" t="s">
        <v>278</v>
      </c>
      <c r="AR155" s="31" t="s">
        <v>278</v>
      </c>
      <c r="AS155" s="31" t="s">
        <v>278</v>
      </c>
      <c r="AT155" s="31" t="s">
        <v>278</v>
      </c>
      <c r="AU155" s="31" t="s">
        <v>278</v>
      </c>
      <c r="AV155" s="31" t="s">
        <v>278</v>
      </c>
      <c r="AW155" s="31" t="s">
        <v>278</v>
      </c>
      <c r="AX155" s="31" t="s">
        <v>278</v>
      </c>
      <c r="AY155" s="31" t="s">
        <v>278</v>
      </c>
      <c r="AZ155" s="31" t="s">
        <v>278</v>
      </c>
      <c r="BA155" s="31" t="s">
        <v>278</v>
      </c>
      <c r="BB155" s="31" t="s">
        <v>278</v>
      </c>
      <c r="BC155" s="31" t="s">
        <v>278</v>
      </c>
      <c r="BD155" s="31" t="s">
        <v>278</v>
      </c>
      <c r="BE155" s="31" t="s">
        <v>278</v>
      </c>
      <c r="BF155" s="31" t="s">
        <v>278</v>
      </c>
      <c r="BG155" s="31" t="s">
        <v>278</v>
      </c>
      <c r="BH155" s="31" t="s">
        <v>278</v>
      </c>
      <c r="BI155" s="31" t="s">
        <v>278</v>
      </c>
      <c r="BJ155" s="31" t="s">
        <v>278</v>
      </c>
      <c r="BK155" s="31" t="s">
        <v>278</v>
      </c>
      <c r="BL155" s="31" t="s">
        <v>278</v>
      </c>
      <c r="BM155" s="31" t="s">
        <v>278</v>
      </c>
      <c r="BN155" s="31" t="s">
        <v>278</v>
      </c>
      <c r="BO155" s="31" t="s">
        <v>278</v>
      </c>
      <c r="BP155" s="31" t="s">
        <v>278</v>
      </c>
      <c r="BQ155" s="31" t="s">
        <v>278</v>
      </c>
      <c r="BR155" s="28" t="s">
        <v>10445</v>
      </c>
      <c r="BS155" s="28" t="s">
        <v>10446</v>
      </c>
      <c r="BT155" s="44" t="s">
        <v>278</v>
      </c>
      <c r="BU155" s="44" t="s">
        <v>168</v>
      </c>
      <c r="BV155" s="44" t="s">
        <v>298</v>
      </c>
      <c r="BW155" s="31" t="s">
        <v>325</v>
      </c>
      <c r="BX155" s="31" t="s">
        <v>59</v>
      </c>
      <c r="BY155" s="49">
        <v>2025.0</v>
      </c>
      <c r="BZ155" s="52"/>
      <c r="CA155" s="52"/>
      <c r="CB155" s="93" t="str">
        <f t="shared" si="1"/>
        <v>Sin comentarios</v>
      </c>
      <c r="CC155" s="52">
        <f t="shared" si="2"/>
        <v>0</v>
      </c>
      <c r="CD155" s="53" t="s">
        <v>254</v>
      </c>
      <c r="CE155" s="54" t="s">
        <v>254</v>
      </c>
      <c r="CF155" s="408">
        <v>46185.0</v>
      </c>
    </row>
    <row r="156" ht="22.5" customHeight="1">
      <c r="A156" s="26" t="s">
        <v>219</v>
      </c>
      <c r="B156" s="26" t="s">
        <v>222</v>
      </c>
      <c r="C156" s="27" t="s">
        <v>10447</v>
      </c>
      <c r="D156" s="28" t="s">
        <v>10448</v>
      </c>
      <c r="E156" s="30" t="s">
        <v>64</v>
      </c>
      <c r="F156" s="30" t="s">
        <v>66</v>
      </c>
      <c r="G156" s="30" t="s">
        <v>152</v>
      </c>
      <c r="H156" s="31" t="s">
        <v>9660</v>
      </c>
      <c r="I156" s="31" t="s">
        <v>278</v>
      </c>
      <c r="J156" s="31" t="s">
        <v>10449</v>
      </c>
      <c r="K156" s="31" t="s">
        <v>10449</v>
      </c>
      <c r="L156" s="31" t="s">
        <v>252</v>
      </c>
      <c r="M156" s="31" t="s">
        <v>10448</v>
      </c>
      <c r="N156" s="31" t="s">
        <v>257</v>
      </c>
      <c r="O156" s="31" t="s">
        <v>257</v>
      </c>
      <c r="P156" s="30" t="s">
        <v>153</v>
      </c>
      <c r="Q156" s="31" t="s">
        <v>10450</v>
      </c>
      <c r="R156" s="31" t="s">
        <v>257</v>
      </c>
      <c r="S156" s="31" t="s">
        <v>257</v>
      </c>
      <c r="T156" s="44" t="s">
        <v>72</v>
      </c>
      <c r="U156" s="28" t="s">
        <v>10453</v>
      </c>
      <c r="V156" s="28" t="s">
        <v>10454</v>
      </c>
      <c r="W156" s="28" t="s">
        <v>10455</v>
      </c>
      <c r="X156" s="28" t="s">
        <v>10456</v>
      </c>
      <c r="Y156" s="40" t="s">
        <v>278</v>
      </c>
      <c r="Z156" s="40">
        <v>45769.0</v>
      </c>
      <c r="AA156" s="28" t="s">
        <v>9676</v>
      </c>
      <c r="AB156" s="31" t="s">
        <v>278</v>
      </c>
      <c r="AC156" s="42">
        <v>1.0</v>
      </c>
      <c r="AD156" s="31" t="s">
        <v>9677</v>
      </c>
      <c r="AE156" s="31" t="s">
        <v>469</v>
      </c>
      <c r="AF156" s="83" t="s">
        <v>9678</v>
      </c>
      <c r="AG156" s="44" t="s">
        <v>53</v>
      </c>
      <c r="AH156" s="30" t="s">
        <v>77</v>
      </c>
      <c r="AI156" s="42" t="s">
        <v>257</v>
      </c>
      <c r="AJ156" s="42" t="s">
        <v>257</v>
      </c>
      <c r="AK156" s="42" t="s">
        <v>257</v>
      </c>
      <c r="AL156" s="42" t="s">
        <v>257</v>
      </c>
      <c r="AM156" s="45" t="s">
        <v>257</v>
      </c>
      <c r="AN156" s="31" t="s">
        <v>278</v>
      </c>
      <c r="AO156" s="31" t="s">
        <v>278</v>
      </c>
      <c r="AP156" s="31" t="s">
        <v>278</v>
      </c>
      <c r="AQ156" s="31" t="s">
        <v>278</v>
      </c>
      <c r="AR156" s="31" t="s">
        <v>278</v>
      </c>
      <c r="AS156" s="31" t="s">
        <v>278</v>
      </c>
      <c r="AT156" s="31" t="s">
        <v>278</v>
      </c>
      <c r="AU156" s="31" t="s">
        <v>278</v>
      </c>
      <c r="AV156" s="31" t="s">
        <v>278</v>
      </c>
      <c r="AW156" s="31" t="s">
        <v>278</v>
      </c>
      <c r="AX156" s="31" t="s">
        <v>278</v>
      </c>
      <c r="AY156" s="31" t="s">
        <v>278</v>
      </c>
      <c r="AZ156" s="31" t="s">
        <v>278</v>
      </c>
      <c r="BA156" s="31" t="s">
        <v>278</v>
      </c>
      <c r="BB156" s="31" t="s">
        <v>278</v>
      </c>
      <c r="BC156" s="31" t="s">
        <v>278</v>
      </c>
      <c r="BD156" s="31" t="s">
        <v>278</v>
      </c>
      <c r="BE156" s="31" t="s">
        <v>278</v>
      </c>
      <c r="BF156" s="31" t="s">
        <v>278</v>
      </c>
      <c r="BG156" s="31" t="s">
        <v>278</v>
      </c>
      <c r="BH156" s="31" t="s">
        <v>278</v>
      </c>
      <c r="BI156" s="31" t="s">
        <v>278</v>
      </c>
      <c r="BJ156" s="31" t="s">
        <v>278</v>
      </c>
      <c r="BK156" s="31" t="s">
        <v>278</v>
      </c>
      <c r="BL156" s="31" t="s">
        <v>278</v>
      </c>
      <c r="BM156" s="31" t="s">
        <v>278</v>
      </c>
      <c r="BN156" s="31" t="s">
        <v>278</v>
      </c>
      <c r="BO156" s="31" t="s">
        <v>278</v>
      </c>
      <c r="BP156" s="31" t="s">
        <v>278</v>
      </c>
      <c r="BQ156" s="31" t="s">
        <v>278</v>
      </c>
      <c r="BR156" s="28" t="s">
        <v>10466</v>
      </c>
      <c r="BS156" s="28" t="s">
        <v>10467</v>
      </c>
      <c r="BT156" s="44" t="s">
        <v>278</v>
      </c>
      <c r="BU156" s="44" t="s">
        <v>168</v>
      </c>
      <c r="BV156" s="44" t="s">
        <v>298</v>
      </c>
      <c r="BW156" s="31" t="s">
        <v>325</v>
      </c>
      <c r="BX156" s="31" t="s">
        <v>59</v>
      </c>
      <c r="BY156" s="49">
        <v>2025.0</v>
      </c>
      <c r="BZ156" s="52"/>
      <c r="CA156" s="52"/>
      <c r="CB156" s="93" t="str">
        <f t="shared" si="1"/>
        <v>Sin comentarios</v>
      </c>
      <c r="CC156" s="52">
        <f t="shared" si="2"/>
        <v>0</v>
      </c>
      <c r="CD156" s="53" t="s">
        <v>254</v>
      </c>
      <c r="CE156" s="54" t="s">
        <v>254</v>
      </c>
      <c r="CF156" s="408">
        <v>46185.0</v>
      </c>
    </row>
    <row r="157" ht="22.5" customHeight="1">
      <c r="A157" s="26" t="s">
        <v>219</v>
      </c>
      <c r="B157" s="26" t="s">
        <v>222</v>
      </c>
      <c r="C157" s="27" t="s">
        <v>10468</v>
      </c>
      <c r="D157" s="28" t="s">
        <v>10469</v>
      </c>
      <c r="E157" s="30" t="s">
        <v>39</v>
      </c>
      <c r="F157" s="30" t="s">
        <v>66</v>
      </c>
      <c r="G157" s="30" t="s">
        <v>152</v>
      </c>
      <c r="H157" s="31" t="s">
        <v>6151</v>
      </c>
      <c r="I157" s="31" t="s">
        <v>10470</v>
      </c>
      <c r="J157" s="31" t="s">
        <v>10471</v>
      </c>
      <c r="K157" s="31" t="s">
        <v>10471</v>
      </c>
      <c r="L157" s="31" t="s">
        <v>280</v>
      </c>
      <c r="M157" s="31" t="s">
        <v>458</v>
      </c>
      <c r="N157" s="31" t="s">
        <v>459</v>
      </c>
      <c r="O157" s="31" t="s">
        <v>6256</v>
      </c>
      <c r="P157" s="30" t="s">
        <v>153</v>
      </c>
      <c r="Q157" s="31" t="s">
        <v>10472</v>
      </c>
      <c r="R157" s="31" t="s">
        <v>461</v>
      </c>
      <c r="S157" s="31">
        <v>8413.0</v>
      </c>
      <c r="T157" s="44" t="s">
        <v>344</v>
      </c>
      <c r="U157" s="28" t="s">
        <v>10473</v>
      </c>
      <c r="V157" s="28" t="s">
        <v>10474</v>
      </c>
      <c r="W157" s="28" t="s">
        <v>10475</v>
      </c>
      <c r="X157" s="28" t="s">
        <v>10476</v>
      </c>
      <c r="Y157" s="40">
        <v>45840.0</v>
      </c>
      <c r="Z157" s="40">
        <v>45860.0</v>
      </c>
      <c r="AA157" s="28" t="s">
        <v>6165</v>
      </c>
      <c r="AB157" s="31" t="s">
        <v>278</v>
      </c>
      <c r="AC157" s="42">
        <v>1.0</v>
      </c>
      <c r="AD157" s="31" t="s">
        <v>278</v>
      </c>
      <c r="AE157" s="31" t="s">
        <v>280</v>
      </c>
      <c r="AF157" s="83" t="s">
        <v>48</v>
      </c>
      <c r="AG157" s="44" t="s">
        <v>53</v>
      </c>
      <c r="AH157" s="30" t="s">
        <v>77</v>
      </c>
      <c r="AI157" s="42">
        <v>128987.15</v>
      </c>
      <c r="AJ157" s="42" t="s">
        <v>257</v>
      </c>
      <c r="AK157" s="42" t="s">
        <v>257</v>
      </c>
      <c r="AL157" s="42" t="s">
        <v>257</v>
      </c>
      <c r="AM157" s="45" t="s">
        <v>291</v>
      </c>
      <c r="AN157" s="31" t="s">
        <v>278</v>
      </c>
      <c r="AO157" s="31" t="s">
        <v>278</v>
      </c>
      <c r="AP157" s="31" t="s">
        <v>278</v>
      </c>
      <c r="AQ157" s="31" t="s">
        <v>278</v>
      </c>
      <c r="AR157" s="31" t="s">
        <v>278</v>
      </c>
      <c r="AS157" s="31" t="s">
        <v>278</v>
      </c>
      <c r="AT157" s="31" t="s">
        <v>278</v>
      </c>
      <c r="AU157" s="31" t="s">
        <v>278</v>
      </c>
      <c r="AV157" s="31" t="s">
        <v>278</v>
      </c>
      <c r="AW157" s="31" t="s">
        <v>278</v>
      </c>
      <c r="AX157" s="31" t="s">
        <v>278</v>
      </c>
      <c r="AY157" s="31" t="s">
        <v>278</v>
      </c>
      <c r="AZ157" s="31" t="s">
        <v>278</v>
      </c>
      <c r="BA157" s="31" t="s">
        <v>278</v>
      </c>
      <c r="BB157" s="31" t="s">
        <v>278</v>
      </c>
      <c r="BC157" s="31" t="s">
        <v>278</v>
      </c>
      <c r="BD157" s="31" t="s">
        <v>278</v>
      </c>
      <c r="BE157" s="31" t="s">
        <v>278</v>
      </c>
      <c r="BF157" s="31" t="s">
        <v>278</v>
      </c>
      <c r="BG157" s="31" t="s">
        <v>278</v>
      </c>
      <c r="BH157" s="31" t="s">
        <v>278</v>
      </c>
      <c r="BI157" s="31" t="s">
        <v>278</v>
      </c>
      <c r="BJ157" s="31" t="s">
        <v>278</v>
      </c>
      <c r="BK157" s="31" t="s">
        <v>278</v>
      </c>
      <c r="BL157" s="31" t="s">
        <v>278</v>
      </c>
      <c r="BM157" s="31" t="s">
        <v>278</v>
      </c>
      <c r="BN157" s="31" t="s">
        <v>278</v>
      </c>
      <c r="BO157" s="31" t="s">
        <v>278</v>
      </c>
      <c r="BP157" s="31" t="s">
        <v>278</v>
      </c>
      <c r="BQ157" s="31" t="s">
        <v>278</v>
      </c>
      <c r="BR157" s="28" t="s">
        <v>10485</v>
      </c>
      <c r="BS157" s="28" t="s">
        <v>10486</v>
      </c>
      <c r="BT157" s="44" t="s">
        <v>278</v>
      </c>
      <c r="BU157" s="44" t="s">
        <v>323</v>
      </c>
      <c r="BV157" s="44" t="s">
        <v>323</v>
      </c>
      <c r="BW157" s="31" t="s">
        <v>325</v>
      </c>
      <c r="BX157" s="31" t="s">
        <v>59</v>
      </c>
      <c r="BY157" s="49">
        <v>2025.0</v>
      </c>
      <c r="BZ157" s="52"/>
      <c r="CA157" s="52"/>
      <c r="CB157" s="93" t="str">
        <f t="shared" si="1"/>
        <v>Sin comentarios</v>
      </c>
      <c r="CC157" s="52">
        <f t="shared" si="2"/>
        <v>0</v>
      </c>
      <c r="CD157" s="53" t="s">
        <v>254</v>
      </c>
      <c r="CE157" s="54" t="s">
        <v>254</v>
      </c>
      <c r="CF157" s="408">
        <v>46185.0</v>
      </c>
    </row>
    <row r="158" ht="22.5" customHeight="1">
      <c r="A158" s="26" t="s">
        <v>219</v>
      </c>
      <c r="B158" s="26" t="s">
        <v>222</v>
      </c>
      <c r="C158" s="27" t="s">
        <v>10492</v>
      </c>
      <c r="D158" s="28" t="s">
        <v>10493</v>
      </c>
      <c r="E158" s="30" t="s">
        <v>39</v>
      </c>
      <c r="F158" s="30" t="s">
        <v>41</v>
      </c>
      <c r="G158" s="30" t="s">
        <v>152</v>
      </c>
      <c r="H158" s="31" t="s">
        <v>347</v>
      </c>
      <c r="I158" s="31" t="s">
        <v>10494</v>
      </c>
      <c r="J158" s="31" t="s">
        <v>10495</v>
      </c>
      <c r="K158" s="31" t="s">
        <v>10496</v>
      </c>
      <c r="L158" s="31" t="s">
        <v>280</v>
      </c>
      <c r="M158" s="31" t="s">
        <v>8410</v>
      </c>
      <c r="N158" s="163">
        <v>9.01039835E8</v>
      </c>
      <c r="O158" s="31" t="s">
        <v>10497</v>
      </c>
      <c r="P158" s="30" t="s">
        <v>153</v>
      </c>
      <c r="Q158" s="31" t="s">
        <v>10498</v>
      </c>
      <c r="R158" s="31" t="s">
        <v>8413</v>
      </c>
      <c r="S158" s="31">
        <v>7112.0</v>
      </c>
      <c r="T158" s="44" t="s">
        <v>188</v>
      </c>
      <c r="U158" s="28" t="s">
        <v>10499</v>
      </c>
      <c r="V158" s="28" t="s">
        <v>10499</v>
      </c>
      <c r="W158" s="28" t="s">
        <v>10499</v>
      </c>
      <c r="X158" s="28" t="s">
        <v>10499</v>
      </c>
      <c r="Y158" s="40">
        <v>45811.0</v>
      </c>
      <c r="Z158" s="40">
        <v>45839.0</v>
      </c>
      <c r="AA158" s="28" t="s">
        <v>366</v>
      </c>
      <c r="AB158" s="31" t="s">
        <v>278</v>
      </c>
      <c r="AC158" s="42">
        <v>2.0</v>
      </c>
      <c r="AD158" s="31" t="s">
        <v>9677</v>
      </c>
      <c r="AE158" s="31" t="s">
        <v>624</v>
      </c>
      <c r="AF158" s="83" t="s">
        <v>9774</v>
      </c>
      <c r="AG158" s="44" t="s">
        <v>53</v>
      </c>
      <c r="AH158" s="30" t="s">
        <v>77</v>
      </c>
      <c r="AI158" s="42" t="s">
        <v>257</v>
      </c>
      <c r="AJ158" s="42" t="s">
        <v>257</v>
      </c>
      <c r="AK158" s="42" t="s">
        <v>257</v>
      </c>
      <c r="AL158" s="42" t="s">
        <v>257</v>
      </c>
      <c r="AM158" s="45" t="s">
        <v>507</v>
      </c>
      <c r="AN158" s="31" t="s">
        <v>278</v>
      </c>
      <c r="AO158" s="31" t="s">
        <v>278</v>
      </c>
      <c r="AP158" s="31" t="s">
        <v>278</v>
      </c>
      <c r="AQ158" s="31" t="s">
        <v>278</v>
      </c>
      <c r="AR158" s="31" t="s">
        <v>278</v>
      </c>
      <c r="AS158" s="31" t="s">
        <v>278</v>
      </c>
      <c r="AT158" s="31" t="s">
        <v>278</v>
      </c>
      <c r="AU158" s="31" t="s">
        <v>278</v>
      </c>
      <c r="AV158" s="31" t="s">
        <v>278</v>
      </c>
      <c r="AW158" s="31" t="s">
        <v>278</v>
      </c>
      <c r="AX158" s="31" t="s">
        <v>278</v>
      </c>
      <c r="AY158" s="31" t="s">
        <v>278</v>
      </c>
      <c r="AZ158" s="31" t="s">
        <v>278</v>
      </c>
      <c r="BA158" s="31" t="s">
        <v>278</v>
      </c>
      <c r="BB158" s="31" t="s">
        <v>278</v>
      </c>
      <c r="BC158" s="31" t="s">
        <v>278</v>
      </c>
      <c r="BD158" s="31" t="s">
        <v>278</v>
      </c>
      <c r="BE158" s="31" t="s">
        <v>278</v>
      </c>
      <c r="BF158" s="31" t="s">
        <v>278</v>
      </c>
      <c r="BG158" s="31" t="s">
        <v>278</v>
      </c>
      <c r="BH158" s="31" t="s">
        <v>278</v>
      </c>
      <c r="BI158" s="31" t="s">
        <v>278</v>
      </c>
      <c r="BJ158" s="31" t="s">
        <v>278</v>
      </c>
      <c r="BK158" s="31" t="s">
        <v>278</v>
      </c>
      <c r="BL158" s="31" t="s">
        <v>278</v>
      </c>
      <c r="BM158" s="31" t="s">
        <v>278</v>
      </c>
      <c r="BN158" s="31" t="s">
        <v>278</v>
      </c>
      <c r="BO158" s="31" t="s">
        <v>278</v>
      </c>
      <c r="BP158" s="31" t="s">
        <v>278</v>
      </c>
      <c r="BQ158" s="31" t="s">
        <v>278</v>
      </c>
      <c r="BR158" s="28" t="s">
        <v>10502</v>
      </c>
      <c r="BS158" s="28" t="s">
        <v>10503</v>
      </c>
      <c r="BT158" s="44" t="s">
        <v>278</v>
      </c>
      <c r="BU158" s="44" t="s">
        <v>53</v>
      </c>
      <c r="BV158" s="44" t="s">
        <v>287</v>
      </c>
      <c r="BW158" s="31" t="s">
        <v>325</v>
      </c>
      <c r="BX158" s="31" t="s">
        <v>59</v>
      </c>
      <c r="BY158" s="49">
        <v>2025.0</v>
      </c>
      <c r="BZ158" s="52"/>
      <c r="CA158" s="52"/>
      <c r="CB158" s="93" t="str">
        <f t="shared" si="1"/>
        <v>Sin comentarios</v>
      </c>
      <c r="CC158" s="52">
        <f t="shared" si="2"/>
        <v>0</v>
      </c>
      <c r="CD158" s="53" t="s">
        <v>254</v>
      </c>
      <c r="CE158" s="54" t="s">
        <v>254</v>
      </c>
      <c r="CF158" s="408">
        <v>46185.0</v>
      </c>
    </row>
    <row r="159" ht="22.5" customHeight="1">
      <c r="A159" s="26" t="s">
        <v>219</v>
      </c>
      <c r="B159" s="26" t="s">
        <v>222</v>
      </c>
      <c r="C159" s="27" t="s">
        <v>10504</v>
      </c>
      <c r="D159" s="28" t="s">
        <v>10505</v>
      </c>
      <c r="E159" s="30" t="s">
        <v>39</v>
      </c>
      <c r="F159" s="30" t="s">
        <v>41</v>
      </c>
      <c r="G159" s="30" t="s">
        <v>152</v>
      </c>
      <c r="H159" s="31" t="s">
        <v>347</v>
      </c>
      <c r="I159" s="31" t="s">
        <v>10506</v>
      </c>
      <c r="J159" s="31" t="s">
        <v>10507</v>
      </c>
      <c r="K159" s="31" t="s">
        <v>10508</v>
      </c>
      <c r="L159" s="31" t="s">
        <v>280</v>
      </c>
      <c r="M159" s="31" t="s">
        <v>10509</v>
      </c>
      <c r="N159" s="31" t="s">
        <v>257</v>
      </c>
      <c r="O159" s="31" t="s">
        <v>10511</v>
      </c>
      <c r="P159" s="30" t="s">
        <v>153</v>
      </c>
      <c r="Q159" s="31" t="s">
        <v>10513</v>
      </c>
      <c r="R159" s="31" t="s">
        <v>10514</v>
      </c>
      <c r="S159" s="31">
        <v>4290.0</v>
      </c>
      <c r="T159" s="44" t="s">
        <v>235</v>
      </c>
      <c r="U159" s="28" t="s">
        <v>10515</v>
      </c>
      <c r="V159" s="28" t="s">
        <v>10515</v>
      </c>
      <c r="W159" s="28" t="s">
        <v>10515</v>
      </c>
      <c r="X159" s="28" t="s">
        <v>10515</v>
      </c>
      <c r="Y159" s="40">
        <v>45803.0</v>
      </c>
      <c r="Z159" s="40">
        <v>45839.0</v>
      </c>
      <c r="AA159" s="28" t="s">
        <v>366</v>
      </c>
      <c r="AB159" s="31" t="s">
        <v>278</v>
      </c>
      <c r="AC159" s="42">
        <v>2.0</v>
      </c>
      <c r="AD159" s="31" t="s">
        <v>9677</v>
      </c>
      <c r="AE159" s="31" t="s">
        <v>624</v>
      </c>
      <c r="AF159" s="83" t="s">
        <v>143</v>
      </c>
      <c r="AG159" s="44" t="s">
        <v>53</v>
      </c>
      <c r="AH159" s="30" t="s">
        <v>77</v>
      </c>
      <c r="AI159" s="42">
        <v>39330.0</v>
      </c>
      <c r="AJ159" s="42" t="s">
        <v>257</v>
      </c>
      <c r="AK159" s="42" t="s">
        <v>257</v>
      </c>
      <c r="AL159" s="42" t="s">
        <v>257</v>
      </c>
      <c r="AM159" s="45" t="s">
        <v>291</v>
      </c>
      <c r="AN159" s="31" t="s">
        <v>278</v>
      </c>
      <c r="AO159" s="31" t="s">
        <v>278</v>
      </c>
      <c r="AP159" s="31" t="s">
        <v>278</v>
      </c>
      <c r="AQ159" s="31" t="s">
        <v>278</v>
      </c>
      <c r="AR159" s="31" t="s">
        <v>278</v>
      </c>
      <c r="AS159" s="31" t="s">
        <v>278</v>
      </c>
      <c r="AT159" s="31" t="s">
        <v>278</v>
      </c>
      <c r="AU159" s="31" t="s">
        <v>278</v>
      </c>
      <c r="AV159" s="31" t="s">
        <v>278</v>
      </c>
      <c r="AW159" s="31" t="s">
        <v>278</v>
      </c>
      <c r="AX159" s="31" t="s">
        <v>278</v>
      </c>
      <c r="AY159" s="31" t="s">
        <v>278</v>
      </c>
      <c r="AZ159" s="31" t="s">
        <v>278</v>
      </c>
      <c r="BA159" s="31" t="s">
        <v>278</v>
      </c>
      <c r="BB159" s="31" t="s">
        <v>278</v>
      </c>
      <c r="BC159" s="31" t="s">
        <v>278</v>
      </c>
      <c r="BD159" s="31" t="s">
        <v>278</v>
      </c>
      <c r="BE159" s="31" t="s">
        <v>278</v>
      </c>
      <c r="BF159" s="31" t="s">
        <v>278</v>
      </c>
      <c r="BG159" s="31" t="s">
        <v>278</v>
      </c>
      <c r="BH159" s="31" t="s">
        <v>278</v>
      </c>
      <c r="BI159" s="31" t="s">
        <v>278</v>
      </c>
      <c r="BJ159" s="31" t="s">
        <v>278</v>
      </c>
      <c r="BK159" s="31" t="s">
        <v>278</v>
      </c>
      <c r="BL159" s="31" t="s">
        <v>278</v>
      </c>
      <c r="BM159" s="31" t="s">
        <v>278</v>
      </c>
      <c r="BN159" s="31" t="s">
        <v>278</v>
      </c>
      <c r="BO159" s="31" t="s">
        <v>278</v>
      </c>
      <c r="BP159" s="31" t="s">
        <v>278</v>
      </c>
      <c r="BQ159" s="31" t="s">
        <v>278</v>
      </c>
      <c r="BR159" s="28" t="s">
        <v>10528</v>
      </c>
      <c r="BS159" s="28" t="s">
        <v>10529</v>
      </c>
      <c r="BT159" s="44" t="s">
        <v>278</v>
      </c>
      <c r="BU159" s="44" t="s">
        <v>53</v>
      </c>
      <c r="BV159" s="44" t="s">
        <v>287</v>
      </c>
      <c r="BW159" s="31" t="s">
        <v>325</v>
      </c>
      <c r="BX159" s="31" t="s">
        <v>59</v>
      </c>
      <c r="BY159" s="49">
        <v>2025.0</v>
      </c>
      <c r="BZ159" s="52"/>
      <c r="CA159" s="52"/>
      <c r="CB159" s="93" t="str">
        <f t="shared" si="1"/>
        <v>Sin comentarios</v>
      </c>
      <c r="CC159" s="52">
        <f t="shared" si="2"/>
        <v>0</v>
      </c>
      <c r="CD159" s="53" t="s">
        <v>254</v>
      </c>
      <c r="CE159" s="54" t="s">
        <v>254</v>
      </c>
      <c r="CF159" s="408">
        <v>46185.0</v>
      </c>
    </row>
    <row r="160" ht="22.5" customHeight="1">
      <c r="A160" s="26" t="s">
        <v>219</v>
      </c>
      <c r="B160" s="26" t="s">
        <v>222</v>
      </c>
      <c r="C160" s="27" t="s">
        <v>10530</v>
      </c>
      <c r="D160" s="28" t="s">
        <v>10531</v>
      </c>
      <c r="E160" s="30" t="s">
        <v>39</v>
      </c>
      <c r="F160" s="30" t="s">
        <v>41</v>
      </c>
      <c r="G160" s="30" t="s">
        <v>152</v>
      </c>
      <c r="H160" s="31" t="s">
        <v>347</v>
      </c>
      <c r="I160" s="31" t="s">
        <v>10532</v>
      </c>
      <c r="J160" s="31" t="s">
        <v>10533</v>
      </c>
      <c r="K160" s="31" t="s">
        <v>10534</v>
      </c>
      <c r="L160" s="31" t="s">
        <v>280</v>
      </c>
      <c r="M160" s="31" t="s">
        <v>10535</v>
      </c>
      <c r="N160" s="31" t="s">
        <v>257</v>
      </c>
      <c r="O160" s="31" t="s">
        <v>10536</v>
      </c>
      <c r="P160" s="30" t="s">
        <v>153</v>
      </c>
      <c r="Q160" s="31" t="s">
        <v>10537</v>
      </c>
      <c r="R160" s="31" t="s">
        <v>10538</v>
      </c>
      <c r="S160" s="31">
        <v>4290.0</v>
      </c>
      <c r="T160" s="44" t="s">
        <v>283</v>
      </c>
      <c r="U160" s="28" t="s">
        <v>10539</v>
      </c>
      <c r="V160" s="28" t="s">
        <v>10539</v>
      </c>
      <c r="W160" s="28" t="s">
        <v>10539</v>
      </c>
      <c r="X160" s="28" t="s">
        <v>10539</v>
      </c>
      <c r="Y160" s="40">
        <v>45811.0</v>
      </c>
      <c r="Z160" s="40">
        <v>45842.0</v>
      </c>
      <c r="AA160" s="28" t="s">
        <v>366</v>
      </c>
      <c r="AB160" s="31" t="s">
        <v>278</v>
      </c>
      <c r="AC160" s="42">
        <v>2.0</v>
      </c>
      <c r="AD160" s="31" t="s">
        <v>9677</v>
      </c>
      <c r="AE160" s="31" t="s">
        <v>624</v>
      </c>
      <c r="AF160" s="83" t="s">
        <v>10130</v>
      </c>
      <c r="AG160" s="44" t="s">
        <v>53</v>
      </c>
      <c r="AH160" s="30" t="s">
        <v>77</v>
      </c>
      <c r="AI160" s="42">
        <v>1262.96</v>
      </c>
      <c r="AJ160" s="42" t="s">
        <v>257</v>
      </c>
      <c r="AK160" s="42" t="s">
        <v>257</v>
      </c>
      <c r="AL160" s="42" t="s">
        <v>257</v>
      </c>
      <c r="AM160" s="45" t="s">
        <v>507</v>
      </c>
      <c r="AN160" s="31" t="s">
        <v>278</v>
      </c>
      <c r="AO160" s="31" t="s">
        <v>278</v>
      </c>
      <c r="AP160" s="31" t="s">
        <v>278</v>
      </c>
      <c r="AQ160" s="31" t="s">
        <v>278</v>
      </c>
      <c r="AR160" s="31" t="s">
        <v>278</v>
      </c>
      <c r="AS160" s="31" t="s">
        <v>278</v>
      </c>
      <c r="AT160" s="31" t="s">
        <v>278</v>
      </c>
      <c r="AU160" s="31" t="s">
        <v>278</v>
      </c>
      <c r="AV160" s="31" t="s">
        <v>278</v>
      </c>
      <c r="AW160" s="31" t="s">
        <v>278</v>
      </c>
      <c r="AX160" s="31" t="s">
        <v>278</v>
      </c>
      <c r="AY160" s="31" t="s">
        <v>278</v>
      </c>
      <c r="AZ160" s="31" t="s">
        <v>278</v>
      </c>
      <c r="BA160" s="31" t="s">
        <v>278</v>
      </c>
      <c r="BB160" s="31" t="s">
        <v>278</v>
      </c>
      <c r="BC160" s="31" t="s">
        <v>278</v>
      </c>
      <c r="BD160" s="31" t="s">
        <v>278</v>
      </c>
      <c r="BE160" s="31" t="s">
        <v>278</v>
      </c>
      <c r="BF160" s="31" t="s">
        <v>278</v>
      </c>
      <c r="BG160" s="31" t="s">
        <v>278</v>
      </c>
      <c r="BH160" s="31" t="s">
        <v>278</v>
      </c>
      <c r="BI160" s="31" t="s">
        <v>278</v>
      </c>
      <c r="BJ160" s="31" t="s">
        <v>278</v>
      </c>
      <c r="BK160" s="31" t="s">
        <v>278</v>
      </c>
      <c r="BL160" s="31" t="s">
        <v>278</v>
      </c>
      <c r="BM160" s="31" t="s">
        <v>278</v>
      </c>
      <c r="BN160" s="31" t="s">
        <v>278</v>
      </c>
      <c r="BO160" s="31" t="s">
        <v>278</v>
      </c>
      <c r="BP160" s="31" t="s">
        <v>278</v>
      </c>
      <c r="BQ160" s="31" t="s">
        <v>278</v>
      </c>
      <c r="BR160" s="28" t="s">
        <v>10542</v>
      </c>
      <c r="BS160" s="28" t="s">
        <v>10544</v>
      </c>
      <c r="BT160" s="44" t="s">
        <v>278</v>
      </c>
      <c r="BU160" s="44" t="s">
        <v>53</v>
      </c>
      <c r="BV160" s="44" t="s">
        <v>287</v>
      </c>
      <c r="BW160" s="31" t="s">
        <v>325</v>
      </c>
      <c r="BX160" s="31" t="s">
        <v>59</v>
      </c>
      <c r="BY160" s="49">
        <v>2025.0</v>
      </c>
      <c r="BZ160" s="52"/>
      <c r="CA160" s="52"/>
      <c r="CB160" s="93" t="str">
        <f t="shared" si="1"/>
        <v>Sin comentarios</v>
      </c>
      <c r="CC160" s="52">
        <f t="shared" si="2"/>
        <v>0</v>
      </c>
      <c r="CD160" s="53" t="s">
        <v>254</v>
      </c>
      <c r="CE160" s="54" t="s">
        <v>254</v>
      </c>
      <c r="CF160" s="408">
        <v>46185.0</v>
      </c>
    </row>
    <row r="161" ht="22.5" customHeight="1">
      <c r="A161" s="26" t="s">
        <v>219</v>
      </c>
      <c r="B161" s="26" t="s">
        <v>222</v>
      </c>
      <c r="C161" s="27" t="s">
        <v>10551</v>
      </c>
      <c r="D161" s="28" t="s">
        <v>10553</v>
      </c>
      <c r="E161" s="30" t="s">
        <v>39</v>
      </c>
      <c r="F161" s="30" t="s">
        <v>41</v>
      </c>
      <c r="G161" s="30" t="s">
        <v>152</v>
      </c>
      <c r="H161" s="31" t="s">
        <v>347</v>
      </c>
      <c r="I161" s="31" t="s">
        <v>10558</v>
      </c>
      <c r="J161" s="31" t="s">
        <v>10559</v>
      </c>
      <c r="K161" s="31" t="s">
        <v>10560</v>
      </c>
      <c r="L161" s="31" t="s">
        <v>280</v>
      </c>
      <c r="M161" s="31" t="s">
        <v>10562</v>
      </c>
      <c r="N161" s="31" t="s">
        <v>10563</v>
      </c>
      <c r="O161" s="31" t="s">
        <v>10564</v>
      </c>
      <c r="P161" s="30" t="s">
        <v>153</v>
      </c>
      <c r="Q161" s="31" t="s">
        <v>10565</v>
      </c>
      <c r="R161" s="31" t="s">
        <v>10566</v>
      </c>
      <c r="S161" s="31">
        <v>7110.0</v>
      </c>
      <c r="T161" s="44" t="s">
        <v>72</v>
      </c>
      <c r="U161" s="28" t="s">
        <v>10567</v>
      </c>
      <c r="V161" s="28" t="s">
        <v>10567</v>
      </c>
      <c r="W161" s="28" t="s">
        <v>10567</v>
      </c>
      <c r="X161" s="28" t="s">
        <v>10567</v>
      </c>
      <c r="Y161" s="40">
        <v>45824.0</v>
      </c>
      <c r="Z161" s="40">
        <v>45842.0</v>
      </c>
      <c r="AA161" s="28" t="s">
        <v>366</v>
      </c>
      <c r="AB161" s="31" t="s">
        <v>278</v>
      </c>
      <c r="AC161" s="42">
        <v>2.0</v>
      </c>
      <c r="AD161" s="31" t="s">
        <v>278</v>
      </c>
      <c r="AE161" s="31" t="s">
        <v>624</v>
      </c>
      <c r="AF161" s="83" t="s">
        <v>143</v>
      </c>
      <c r="AG161" s="44" t="s">
        <v>53</v>
      </c>
      <c r="AH161" s="30" t="s">
        <v>77</v>
      </c>
      <c r="AI161" s="42">
        <v>41207.0</v>
      </c>
      <c r="AJ161" s="42" t="s">
        <v>257</v>
      </c>
      <c r="AK161" s="42" t="s">
        <v>257</v>
      </c>
      <c r="AL161" s="42" t="s">
        <v>257</v>
      </c>
      <c r="AM161" s="45" t="s">
        <v>291</v>
      </c>
      <c r="AN161" s="31" t="s">
        <v>278</v>
      </c>
      <c r="AO161" s="31" t="s">
        <v>278</v>
      </c>
      <c r="AP161" s="31" t="s">
        <v>278</v>
      </c>
      <c r="AQ161" s="31" t="s">
        <v>278</v>
      </c>
      <c r="AR161" s="31" t="s">
        <v>278</v>
      </c>
      <c r="AS161" s="31" t="s">
        <v>278</v>
      </c>
      <c r="AT161" s="31" t="s">
        <v>278</v>
      </c>
      <c r="AU161" s="31" t="s">
        <v>278</v>
      </c>
      <c r="AV161" s="31" t="s">
        <v>278</v>
      </c>
      <c r="AW161" s="31" t="s">
        <v>278</v>
      </c>
      <c r="AX161" s="31" t="s">
        <v>278</v>
      </c>
      <c r="AY161" s="31" t="s">
        <v>278</v>
      </c>
      <c r="AZ161" s="31" t="s">
        <v>278</v>
      </c>
      <c r="BA161" s="31" t="s">
        <v>278</v>
      </c>
      <c r="BB161" s="31" t="s">
        <v>278</v>
      </c>
      <c r="BC161" s="31" t="s">
        <v>278</v>
      </c>
      <c r="BD161" s="31" t="s">
        <v>278</v>
      </c>
      <c r="BE161" s="31" t="s">
        <v>278</v>
      </c>
      <c r="BF161" s="31" t="s">
        <v>278</v>
      </c>
      <c r="BG161" s="31" t="s">
        <v>278</v>
      </c>
      <c r="BH161" s="31" t="s">
        <v>278</v>
      </c>
      <c r="BI161" s="31" t="s">
        <v>278</v>
      </c>
      <c r="BJ161" s="31" t="s">
        <v>278</v>
      </c>
      <c r="BK161" s="31" t="s">
        <v>278</v>
      </c>
      <c r="BL161" s="31" t="s">
        <v>278</v>
      </c>
      <c r="BM161" s="31" t="s">
        <v>278</v>
      </c>
      <c r="BN161" s="31" t="s">
        <v>278</v>
      </c>
      <c r="BO161" s="31" t="s">
        <v>278</v>
      </c>
      <c r="BP161" s="31" t="s">
        <v>278</v>
      </c>
      <c r="BQ161" s="31" t="s">
        <v>278</v>
      </c>
      <c r="BR161" s="28" t="s">
        <v>10573</v>
      </c>
      <c r="BS161" s="28" t="s">
        <v>10574</v>
      </c>
      <c r="BT161" s="44" t="s">
        <v>278</v>
      </c>
      <c r="BU161" s="44" t="s">
        <v>53</v>
      </c>
      <c r="BV161" s="44" t="s">
        <v>287</v>
      </c>
      <c r="BW161" s="31" t="s">
        <v>325</v>
      </c>
      <c r="BX161" s="31" t="s">
        <v>59</v>
      </c>
      <c r="BY161" s="49">
        <v>2025.0</v>
      </c>
      <c r="BZ161" s="52"/>
      <c r="CA161" s="52"/>
      <c r="CB161" s="93" t="str">
        <f t="shared" si="1"/>
        <v>Sin comentarios</v>
      </c>
      <c r="CC161" s="52">
        <f t="shared" si="2"/>
        <v>0</v>
      </c>
      <c r="CD161" s="53" t="s">
        <v>254</v>
      </c>
      <c r="CE161" s="54" t="s">
        <v>254</v>
      </c>
      <c r="CF161" s="408">
        <v>46185.0</v>
      </c>
    </row>
    <row r="162" ht="22.5" customHeight="1">
      <c r="A162" s="26" t="s">
        <v>219</v>
      </c>
      <c r="B162" s="26" t="s">
        <v>222</v>
      </c>
      <c r="C162" s="27" t="s">
        <v>10581</v>
      </c>
      <c r="D162" s="28" t="s">
        <v>10582</v>
      </c>
      <c r="E162" s="30" t="s">
        <v>39</v>
      </c>
      <c r="F162" s="30" t="s">
        <v>41</v>
      </c>
      <c r="G162" s="30" t="s">
        <v>152</v>
      </c>
      <c r="H162" s="31" t="s">
        <v>347</v>
      </c>
      <c r="I162" s="31" t="s">
        <v>10585</v>
      </c>
      <c r="J162" s="31" t="s">
        <v>10587</v>
      </c>
      <c r="K162" s="31" t="s">
        <v>10589</v>
      </c>
      <c r="L162" s="31" t="s">
        <v>280</v>
      </c>
      <c r="M162" s="31" t="s">
        <v>10592</v>
      </c>
      <c r="N162" s="31" t="s">
        <v>10593</v>
      </c>
      <c r="O162" s="31" t="s">
        <v>10594</v>
      </c>
      <c r="P162" s="30" t="s">
        <v>153</v>
      </c>
      <c r="Q162" s="31" t="s">
        <v>10596</v>
      </c>
      <c r="R162" s="31" t="s">
        <v>10597</v>
      </c>
      <c r="S162" s="31">
        <v>9491.0</v>
      </c>
      <c r="T162" s="44" t="s">
        <v>235</v>
      </c>
      <c r="U162" s="28" t="s">
        <v>10598</v>
      </c>
      <c r="V162" s="28" t="s">
        <v>10598</v>
      </c>
      <c r="W162" s="28" t="s">
        <v>10598</v>
      </c>
      <c r="X162" s="28" t="s">
        <v>10598</v>
      </c>
      <c r="Y162" s="40">
        <v>45824.0</v>
      </c>
      <c r="Z162" s="40">
        <v>45846.0</v>
      </c>
      <c r="AA162" s="28" t="s">
        <v>366</v>
      </c>
      <c r="AB162" s="31" t="s">
        <v>278</v>
      </c>
      <c r="AC162" s="42">
        <v>2.0</v>
      </c>
      <c r="AD162" s="31" t="s">
        <v>278</v>
      </c>
      <c r="AE162" s="31" t="s">
        <v>624</v>
      </c>
      <c r="AF162" s="83" t="s">
        <v>143</v>
      </c>
      <c r="AG162" s="44" t="s">
        <v>53</v>
      </c>
      <c r="AH162" s="30" t="s">
        <v>77</v>
      </c>
      <c r="AI162" s="42">
        <v>4701.6</v>
      </c>
      <c r="AJ162" s="42" t="s">
        <v>257</v>
      </c>
      <c r="AK162" s="42" t="s">
        <v>257</v>
      </c>
      <c r="AL162" s="42" t="s">
        <v>257</v>
      </c>
      <c r="AM162" s="45" t="s">
        <v>507</v>
      </c>
      <c r="AN162" s="31" t="s">
        <v>278</v>
      </c>
      <c r="AO162" s="31" t="s">
        <v>278</v>
      </c>
      <c r="AP162" s="31" t="s">
        <v>278</v>
      </c>
      <c r="AQ162" s="31" t="s">
        <v>278</v>
      </c>
      <c r="AR162" s="31" t="s">
        <v>278</v>
      </c>
      <c r="AS162" s="31" t="s">
        <v>278</v>
      </c>
      <c r="AT162" s="31" t="s">
        <v>278</v>
      </c>
      <c r="AU162" s="31" t="s">
        <v>278</v>
      </c>
      <c r="AV162" s="31" t="s">
        <v>278</v>
      </c>
      <c r="AW162" s="31" t="s">
        <v>278</v>
      </c>
      <c r="AX162" s="31" t="s">
        <v>278</v>
      </c>
      <c r="AY162" s="31" t="s">
        <v>278</v>
      </c>
      <c r="AZ162" s="31" t="s">
        <v>278</v>
      </c>
      <c r="BA162" s="31" t="s">
        <v>278</v>
      </c>
      <c r="BB162" s="31" t="s">
        <v>278</v>
      </c>
      <c r="BC162" s="31" t="s">
        <v>278</v>
      </c>
      <c r="BD162" s="31" t="s">
        <v>278</v>
      </c>
      <c r="BE162" s="31" t="s">
        <v>278</v>
      </c>
      <c r="BF162" s="31" t="s">
        <v>278</v>
      </c>
      <c r="BG162" s="31" t="s">
        <v>278</v>
      </c>
      <c r="BH162" s="31" t="s">
        <v>278</v>
      </c>
      <c r="BI162" s="31" t="s">
        <v>278</v>
      </c>
      <c r="BJ162" s="31" t="s">
        <v>278</v>
      </c>
      <c r="BK162" s="31" t="s">
        <v>278</v>
      </c>
      <c r="BL162" s="31" t="s">
        <v>278</v>
      </c>
      <c r="BM162" s="31" t="s">
        <v>278</v>
      </c>
      <c r="BN162" s="31" t="s">
        <v>278</v>
      </c>
      <c r="BO162" s="31" t="s">
        <v>278</v>
      </c>
      <c r="BP162" s="31" t="s">
        <v>278</v>
      </c>
      <c r="BQ162" s="31" t="s">
        <v>278</v>
      </c>
      <c r="BR162" s="28" t="s">
        <v>10599</v>
      </c>
      <c r="BS162" s="28" t="s">
        <v>10601</v>
      </c>
      <c r="BT162" s="44" t="s">
        <v>278</v>
      </c>
      <c r="BU162" s="44" t="s">
        <v>53</v>
      </c>
      <c r="BV162" s="44" t="s">
        <v>287</v>
      </c>
      <c r="BW162" s="31" t="s">
        <v>325</v>
      </c>
      <c r="BX162" s="31" t="s">
        <v>59</v>
      </c>
      <c r="BY162" s="49">
        <v>2025.0</v>
      </c>
      <c r="BZ162" s="52"/>
      <c r="CA162" s="52"/>
      <c r="CB162" s="93" t="str">
        <f t="shared" si="1"/>
        <v>Sin comentarios</v>
      </c>
      <c r="CC162" s="52">
        <f t="shared" si="2"/>
        <v>0</v>
      </c>
      <c r="CD162" s="53" t="s">
        <v>254</v>
      </c>
      <c r="CE162" s="54" t="s">
        <v>254</v>
      </c>
      <c r="CF162" s="408">
        <v>46185.0</v>
      </c>
    </row>
    <row r="163" ht="22.5" customHeight="1">
      <c r="A163" s="26" t="s">
        <v>219</v>
      </c>
      <c r="B163" s="26" t="s">
        <v>222</v>
      </c>
      <c r="C163" s="27" t="s">
        <v>10602</v>
      </c>
      <c r="D163" s="28" t="s">
        <v>10603</v>
      </c>
      <c r="E163" s="30" t="s">
        <v>39</v>
      </c>
      <c r="F163" s="30" t="s">
        <v>41</v>
      </c>
      <c r="G163" s="30" t="s">
        <v>152</v>
      </c>
      <c r="H163" s="31" t="s">
        <v>347</v>
      </c>
      <c r="I163" s="31" t="s">
        <v>10604</v>
      </c>
      <c r="J163" s="31" t="s">
        <v>10605</v>
      </c>
      <c r="K163" s="31" t="s">
        <v>10606</v>
      </c>
      <c r="L163" s="31" t="s">
        <v>280</v>
      </c>
      <c r="M163" s="31" t="s">
        <v>10607</v>
      </c>
      <c r="N163" s="31" t="s">
        <v>10608</v>
      </c>
      <c r="O163" s="31" t="s">
        <v>10609</v>
      </c>
      <c r="P163" s="30" t="s">
        <v>153</v>
      </c>
      <c r="Q163" s="31" t="s">
        <v>10610</v>
      </c>
      <c r="R163" s="31" t="s">
        <v>10611</v>
      </c>
      <c r="S163" s="31">
        <v>3600.0</v>
      </c>
      <c r="T163" s="44" t="s">
        <v>72</v>
      </c>
      <c r="U163" s="28" t="s">
        <v>10612</v>
      </c>
      <c r="V163" s="28" t="s">
        <v>10612</v>
      </c>
      <c r="W163" s="28" t="s">
        <v>10612</v>
      </c>
      <c r="X163" s="28" t="s">
        <v>10612</v>
      </c>
      <c r="Y163" s="40">
        <v>45832.0</v>
      </c>
      <c r="Z163" s="40">
        <v>45856.0</v>
      </c>
      <c r="AA163" s="28" t="s">
        <v>366</v>
      </c>
      <c r="AB163" s="31" t="s">
        <v>278</v>
      </c>
      <c r="AC163" s="42">
        <v>2.0</v>
      </c>
      <c r="AD163" s="31" t="s">
        <v>278</v>
      </c>
      <c r="AE163" s="31" t="s">
        <v>624</v>
      </c>
      <c r="AF163" s="83" t="s">
        <v>143</v>
      </c>
      <c r="AG163" s="44" t="s">
        <v>53</v>
      </c>
      <c r="AH163" s="30" t="s">
        <v>77</v>
      </c>
      <c r="AI163" s="42">
        <v>553.0</v>
      </c>
      <c r="AJ163" s="42" t="s">
        <v>257</v>
      </c>
      <c r="AK163" s="42" t="s">
        <v>257</v>
      </c>
      <c r="AL163" s="42" t="s">
        <v>257</v>
      </c>
      <c r="AM163" s="45" t="s">
        <v>507</v>
      </c>
      <c r="AN163" s="31" t="s">
        <v>278</v>
      </c>
      <c r="AO163" s="31" t="s">
        <v>278</v>
      </c>
      <c r="AP163" s="31" t="s">
        <v>278</v>
      </c>
      <c r="AQ163" s="31" t="s">
        <v>278</v>
      </c>
      <c r="AR163" s="31" t="s">
        <v>278</v>
      </c>
      <c r="AS163" s="31" t="s">
        <v>278</v>
      </c>
      <c r="AT163" s="31" t="s">
        <v>278</v>
      </c>
      <c r="AU163" s="31" t="s">
        <v>278</v>
      </c>
      <c r="AV163" s="31" t="s">
        <v>278</v>
      </c>
      <c r="AW163" s="31" t="s">
        <v>278</v>
      </c>
      <c r="AX163" s="31" t="s">
        <v>278</v>
      </c>
      <c r="AY163" s="31" t="s">
        <v>278</v>
      </c>
      <c r="AZ163" s="31" t="s">
        <v>278</v>
      </c>
      <c r="BA163" s="31" t="s">
        <v>278</v>
      </c>
      <c r="BB163" s="31" t="s">
        <v>278</v>
      </c>
      <c r="BC163" s="31" t="s">
        <v>278</v>
      </c>
      <c r="BD163" s="31" t="s">
        <v>278</v>
      </c>
      <c r="BE163" s="31" t="s">
        <v>278</v>
      </c>
      <c r="BF163" s="31" t="s">
        <v>278</v>
      </c>
      <c r="BG163" s="31" t="s">
        <v>278</v>
      </c>
      <c r="BH163" s="31" t="s">
        <v>278</v>
      </c>
      <c r="BI163" s="31" t="s">
        <v>278</v>
      </c>
      <c r="BJ163" s="31" t="s">
        <v>278</v>
      </c>
      <c r="BK163" s="31" t="s">
        <v>278</v>
      </c>
      <c r="BL163" s="31" t="s">
        <v>278</v>
      </c>
      <c r="BM163" s="31" t="s">
        <v>278</v>
      </c>
      <c r="BN163" s="31" t="s">
        <v>278</v>
      </c>
      <c r="BO163" s="31" t="s">
        <v>278</v>
      </c>
      <c r="BP163" s="31" t="s">
        <v>278</v>
      </c>
      <c r="BQ163" s="31" t="s">
        <v>278</v>
      </c>
      <c r="BR163" s="28" t="s">
        <v>10623</v>
      </c>
      <c r="BS163" s="28" t="s">
        <v>10624</v>
      </c>
      <c r="BT163" s="44" t="s">
        <v>278</v>
      </c>
      <c r="BU163" s="44" t="s">
        <v>53</v>
      </c>
      <c r="BV163" s="44" t="s">
        <v>287</v>
      </c>
      <c r="BW163" s="31" t="s">
        <v>325</v>
      </c>
      <c r="BX163" s="31" t="s">
        <v>59</v>
      </c>
      <c r="BY163" s="49">
        <v>2025.0</v>
      </c>
      <c r="BZ163" s="52"/>
      <c r="CA163" s="52"/>
      <c r="CB163" s="93" t="str">
        <f t="shared" si="1"/>
        <v>Sin comentarios</v>
      </c>
      <c r="CC163" s="52">
        <f t="shared" si="2"/>
        <v>0</v>
      </c>
      <c r="CD163" s="53" t="s">
        <v>254</v>
      </c>
      <c r="CE163" s="54" t="s">
        <v>254</v>
      </c>
      <c r="CF163" s="408">
        <v>46185.0</v>
      </c>
    </row>
    <row r="164" ht="22.5" customHeight="1">
      <c r="A164" s="26" t="s">
        <v>219</v>
      </c>
      <c r="B164" s="26" t="s">
        <v>222</v>
      </c>
      <c r="C164" s="27" t="s">
        <v>10625</v>
      </c>
      <c r="D164" s="28" t="s">
        <v>10626</v>
      </c>
      <c r="E164" s="30" t="s">
        <v>39</v>
      </c>
      <c r="F164" s="30" t="s">
        <v>41</v>
      </c>
      <c r="G164" s="30" t="s">
        <v>152</v>
      </c>
      <c r="H164" s="31" t="s">
        <v>347</v>
      </c>
      <c r="I164" s="31" t="s">
        <v>10627</v>
      </c>
      <c r="J164" s="31" t="s">
        <v>10628</v>
      </c>
      <c r="K164" s="31" t="s">
        <v>10629</v>
      </c>
      <c r="L164" s="31" t="s">
        <v>280</v>
      </c>
      <c r="M164" s="31" t="s">
        <v>6729</v>
      </c>
      <c r="N164" s="31" t="s">
        <v>6730</v>
      </c>
      <c r="O164" s="31" t="s">
        <v>10630</v>
      </c>
      <c r="P164" s="30" t="s">
        <v>153</v>
      </c>
      <c r="Q164" s="31" t="s">
        <v>10631</v>
      </c>
      <c r="R164" s="31" t="s">
        <v>10632</v>
      </c>
      <c r="S164" s="31">
        <v>4111.0</v>
      </c>
      <c r="T164" s="44" t="s">
        <v>283</v>
      </c>
      <c r="U164" s="28" t="s">
        <v>10633</v>
      </c>
      <c r="V164" s="28" t="s">
        <v>10633</v>
      </c>
      <c r="W164" s="28" t="s">
        <v>10633</v>
      </c>
      <c r="X164" s="28" t="s">
        <v>10633</v>
      </c>
      <c r="Y164" s="40">
        <v>45845.0</v>
      </c>
      <c r="Z164" s="40">
        <v>45859.0</v>
      </c>
      <c r="AA164" s="28" t="s">
        <v>366</v>
      </c>
      <c r="AB164" s="31" t="s">
        <v>278</v>
      </c>
      <c r="AC164" s="42">
        <v>2.0</v>
      </c>
      <c r="AD164" s="31" t="s">
        <v>278</v>
      </c>
      <c r="AE164" s="31" t="s">
        <v>624</v>
      </c>
      <c r="AF164" s="83" t="s">
        <v>10228</v>
      </c>
      <c r="AG164" s="44" t="s">
        <v>53</v>
      </c>
      <c r="AH164" s="30" t="s">
        <v>77</v>
      </c>
      <c r="AI164" s="42">
        <v>5085.46</v>
      </c>
      <c r="AJ164" s="42" t="s">
        <v>257</v>
      </c>
      <c r="AK164" s="42" t="s">
        <v>257</v>
      </c>
      <c r="AL164" s="42" t="s">
        <v>257</v>
      </c>
      <c r="AM164" s="45" t="s">
        <v>507</v>
      </c>
      <c r="AN164" s="31" t="s">
        <v>278</v>
      </c>
      <c r="AO164" s="31" t="s">
        <v>278</v>
      </c>
      <c r="AP164" s="31" t="s">
        <v>278</v>
      </c>
      <c r="AQ164" s="31" t="s">
        <v>278</v>
      </c>
      <c r="AR164" s="31" t="s">
        <v>278</v>
      </c>
      <c r="AS164" s="31" t="s">
        <v>278</v>
      </c>
      <c r="AT164" s="31" t="s">
        <v>278</v>
      </c>
      <c r="AU164" s="31" t="s">
        <v>278</v>
      </c>
      <c r="AV164" s="31" t="s">
        <v>278</v>
      </c>
      <c r="AW164" s="31" t="s">
        <v>278</v>
      </c>
      <c r="AX164" s="31" t="s">
        <v>278</v>
      </c>
      <c r="AY164" s="31" t="s">
        <v>278</v>
      </c>
      <c r="AZ164" s="31" t="s">
        <v>278</v>
      </c>
      <c r="BA164" s="31" t="s">
        <v>278</v>
      </c>
      <c r="BB164" s="31" t="s">
        <v>278</v>
      </c>
      <c r="BC164" s="31" t="s">
        <v>278</v>
      </c>
      <c r="BD164" s="31" t="s">
        <v>278</v>
      </c>
      <c r="BE164" s="31" t="s">
        <v>278</v>
      </c>
      <c r="BF164" s="31" t="s">
        <v>278</v>
      </c>
      <c r="BG164" s="31" t="s">
        <v>278</v>
      </c>
      <c r="BH164" s="31" t="s">
        <v>278</v>
      </c>
      <c r="BI164" s="31" t="s">
        <v>278</v>
      </c>
      <c r="BJ164" s="31" t="s">
        <v>278</v>
      </c>
      <c r="BK164" s="31" t="s">
        <v>278</v>
      </c>
      <c r="BL164" s="31" t="s">
        <v>278</v>
      </c>
      <c r="BM164" s="31" t="s">
        <v>278</v>
      </c>
      <c r="BN164" s="31" t="s">
        <v>278</v>
      </c>
      <c r="BO164" s="31" t="s">
        <v>278</v>
      </c>
      <c r="BP164" s="31" t="s">
        <v>278</v>
      </c>
      <c r="BQ164" s="31" t="s">
        <v>278</v>
      </c>
      <c r="BR164" s="28" t="s">
        <v>10636</v>
      </c>
      <c r="BS164" s="28" t="s">
        <v>10637</v>
      </c>
      <c r="BT164" s="44" t="s">
        <v>278</v>
      </c>
      <c r="BU164" s="44" t="s">
        <v>53</v>
      </c>
      <c r="BV164" s="44" t="s">
        <v>287</v>
      </c>
      <c r="BW164" s="31" t="s">
        <v>325</v>
      </c>
      <c r="BX164" s="31" t="s">
        <v>59</v>
      </c>
      <c r="BY164" s="49">
        <v>2025.0</v>
      </c>
      <c r="BZ164" s="52"/>
      <c r="CA164" s="52"/>
      <c r="CB164" s="93" t="str">
        <f t="shared" si="1"/>
        <v>Sin comentarios</v>
      </c>
      <c r="CC164" s="52">
        <f t="shared" si="2"/>
        <v>0</v>
      </c>
      <c r="CD164" s="53" t="s">
        <v>254</v>
      </c>
      <c r="CE164" s="54" t="s">
        <v>254</v>
      </c>
      <c r="CF164" s="408">
        <v>46185.0</v>
      </c>
    </row>
    <row r="165" ht="22.5" customHeight="1">
      <c r="A165" s="26" t="s">
        <v>219</v>
      </c>
      <c r="B165" s="26" t="s">
        <v>222</v>
      </c>
      <c r="C165" s="27" t="s">
        <v>10640</v>
      </c>
      <c r="D165" s="28" t="s">
        <v>10642</v>
      </c>
      <c r="E165" s="30" t="s">
        <v>39</v>
      </c>
      <c r="F165" s="30" t="s">
        <v>41</v>
      </c>
      <c r="G165" s="30" t="s">
        <v>152</v>
      </c>
      <c r="H165" s="31" t="s">
        <v>347</v>
      </c>
      <c r="I165" s="31" t="s">
        <v>10646</v>
      </c>
      <c r="J165" s="31" t="s">
        <v>10649</v>
      </c>
      <c r="K165" s="31" t="s">
        <v>10650</v>
      </c>
      <c r="L165" s="31" t="s">
        <v>280</v>
      </c>
      <c r="M165" s="31" t="s">
        <v>10607</v>
      </c>
      <c r="N165" s="31" t="s">
        <v>10608</v>
      </c>
      <c r="O165" s="31" t="s">
        <v>10653</v>
      </c>
      <c r="P165" s="30" t="s">
        <v>153</v>
      </c>
      <c r="Q165" s="31" t="s">
        <v>10656</v>
      </c>
      <c r="R165" s="31" t="s">
        <v>10657</v>
      </c>
      <c r="S165" s="31">
        <v>3600.0</v>
      </c>
      <c r="T165" s="44" t="s">
        <v>265</v>
      </c>
      <c r="U165" s="28" t="s">
        <v>10659</v>
      </c>
      <c r="V165" s="28" t="s">
        <v>10659</v>
      </c>
      <c r="W165" s="28" t="s">
        <v>10659</v>
      </c>
      <c r="X165" s="28" t="s">
        <v>10659</v>
      </c>
      <c r="Y165" s="40">
        <v>45832.0</v>
      </c>
      <c r="Z165" s="40">
        <v>45857.0</v>
      </c>
      <c r="AA165" s="28" t="s">
        <v>366</v>
      </c>
      <c r="AB165" s="31" t="s">
        <v>278</v>
      </c>
      <c r="AC165" s="42">
        <v>2.0</v>
      </c>
      <c r="AD165" s="31" t="s">
        <v>278</v>
      </c>
      <c r="AE165" s="31" t="s">
        <v>624</v>
      </c>
      <c r="AF165" s="83" t="s">
        <v>9774</v>
      </c>
      <c r="AG165" s="44" t="s">
        <v>53</v>
      </c>
      <c r="AH165" s="30" t="s">
        <v>77</v>
      </c>
      <c r="AI165" s="42">
        <v>241.5</v>
      </c>
      <c r="AJ165" s="42" t="s">
        <v>257</v>
      </c>
      <c r="AK165" s="42" t="s">
        <v>257</v>
      </c>
      <c r="AL165" s="42" t="s">
        <v>257</v>
      </c>
      <c r="AM165" s="45" t="s">
        <v>507</v>
      </c>
      <c r="AN165" s="31" t="s">
        <v>278</v>
      </c>
      <c r="AO165" s="31" t="s">
        <v>278</v>
      </c>
      <c r="AP165" s="31" t="s">
        <v>278</v>
      </c>
      <c r="AQ165" s="31" t="s">
        <v>278</v>
      </c>
      <c r="AR165" s="31" t="s">
        <v>278</v>
      </c>
      <c r="AS165" s="31" t="s">
        <v>278</v>
      </c>
      <c r="AT165" s="31" t="s">
        <v>278</v>
      </c>
      <c r="AU165" s="31" t="s">
        <v>278</v>
      </c>
      <c r="AV165" s="31" t="s">
        <v>278</v>
      </c>
      <c r="AW165" s="31" t="s">
        <v>278</v>
      </c>
      <c r="AX165" s="31" t="s">
        <v>278</v>
      </c>
      <c r="AY165" s="31" t="s">
        <v>278</v>
      </c>
      <c r="AZ165" s="31" t="s">
        <v>278</v>
      </c>
      <c r="BA165" s="31" t="s">
        <v>278</v>
      </c>
      <c r="BB165" s="31" t="s">
        <v>278</v>
      </c>
      <c r="BC165" s="31" t="s">
        <v>278</v>
      </c>
      <c r="BD165" s="31" t="s">
        <v>278</v>
      </c>
      <c r="BE165" s="31" t="s">
        <v>278</v>
      </c>
      <c r="BF165" s="31" t="s">
        <v>278</v>
      </c>
      <c r="BG165" s="31" t="s">
        <v>278</v>
      </c>
      <c r="BH165" s="31" t="s">
        <v>278</v>
      </c>
      <c r="BI165" s="31" t="s">
        <v>278</v>
      </c>
      <c r="BJ165" s="31" t="s">
        <v>278</v>
      </c>
      <c r="BK165" s="31" t="s">
        <v>278</v>
      </c>
      <c r="BL165" s="31" t="s">
        <v>278</v>
      </c>
      <c r="BM165" s="31" t="s">
        <v>278</v>
      </c>
      <c r="BN165" s="31" t="s">
        <v>278</v>
      </c>
      <c r="BO165" s="31" t="s">
        <v>278</v>
      </c>
      <c r="BP165" s="31" t="s">
        <v>278</v>
      </c>
      <c r="BQ165" s="31" t="s">
        <v>278</v>
      </c>
      <c r="BR165" s="28" t="s">
        <v>10661</v>
      </c>
      <c r="BS165" s="28" t="s">
        <v>10662</v>
      </c>
      <c r="BT165" s="44" t="s">
        <v>278</v>
      </c>
      <c r="BU165" s="44" t="s">
        <v>53</v>
      </c>
      <c r="BV165" s="44" t="s">
        <v>287</v>
      </c>
      <c r="BW165" s="31" t="s">
        <v>325</v>
      </c>
      <c r="BX165" s="31" t="s">
        <v>59</v>
      </c>
      <c r="BY165" s="49">
        <v>2025.0</v>
      </c>
      <c r="BZ165" s="52"/>
      <c r="CA165" s="52"/>
      <c r="CB165" s="93" t="str">
        <f t="shared" si="1"/>
        <v>Sin comentarios</v>
      </c>
      <c r="CC165" s="52">
        <f t="shared" si="2"/>
        <v>0</v>
      </c>
      <c r="CD165" s="53" t="s">
        <v>254</v>
      </c>
      <c r="CE165" s="54" t="s">
        <v>254</v>
      </c>
      <c r="CF165" s="408">
        <v>46185.0</v>
      </c>
    </row>
    <row r="166" ht="22.5" customHeight="1">
      <c r="A166" s="26" t="s">
        <v>219</v>
      </c>
      <c r="B166" s="26" t="s">
        <v>222</v>
      </c>
      <c r="C166" s="27" t="s">
        <v>10664</v>
      </c>
      <c r="D166" s="28" t="s">
        <v>10665</v>
      </c>
      <c r="E166" s="30" t="s">
        <v>39</v>
      </c>
      <c r="F166" s="30" t="s">
        <v>41</v>
      </c>
      <c r="G166" s="30" t="s">
        <v>152</v>
      </c>
      <c r="H166" s="31" t="s">
        <v>347</v>
      </c>
      <c r="I166" s="31" t="s">
        <v>10666</v>
      </c>
      <c r="J166" s="31" t="s">
        <v>10667</v>
      </c>
      <c r="K166" s="31" t="s">
        <v>10668</v>
      </c>
      <c r="L166" s="31" t="s">
        <v>280</v>
      </c>
      <c r="M166" s="31" t="s">
        <v>10669</v>
      </c>
      <c r="N166" s="163">
        <v>8.60509527E8</v>
      </c>
      <c r="O166" s="31" t="s">
        <v>10670</v>
      </c>
      <c r="P166" s="30" t="s">
        <v>153</v>
      </c>
      <c r="Q166" s="31" t="s">
        <v>10671</v>
      </c>
      <c r="R166" s="31" t="s">
        <v>10672</v>
      </c>
      <c r="S166" s="31">
        <v>4112.0</v>
      </c>
      <c r="T166" s="44" t="s">
        <v>218</v>
      </c>
      <c r="U166" s="28" t="s">
        <v>10673</v>
      </c>
      <c r="V166" s="28" t="s">
        <v>10673</v>
      </c>
      <c r="W166" s="28" t="s">
        <v>10673</v>
      </c>
      <c r="X166" s="28" t="s">
        <v>10673</v>
      </c>
      <c r="Y166" s="40">
        <v>45824.0</v>
      </c>
      <c r="Z166" s="40">
        <v>45856.0</v>
      </c>
      <c r="AA166" s="28" t="s">
        <v>366</v>
      </c>
      <c r="AB166" s="31" t="s">
        <v>278</v>
      </c>
      <c r="AC166" s="42">
        <v>2.0</v>
      </c>
      <c r="AD166" s="31" t="s">
        <v>278</v>
      </c>
      <c r="AE166" s="31" t="s">
        <v>624</v>
      </c>
      <c r="AF166" s="83" t="s">
        <v>143</v>
      </c>
      <c r="AG166" s="44" t="s">
        <v>53</v>
      </c>
      <c r="AH166" s="30" t="s">
        <v>77</v>
      </c>
      <c r="AI166" s="42">
        <v>283.61</v>
      </c>
      <c r="AJ166" s="42" t="s">
        <v>257</v>
      </c>
      <c r="AK166" s="42" t="s">
        <v>257</v>
      </c>
      <c r="AL166" s="42" t="s">
        <v>257</v>
      </c>
      <c r="AM166" s="45" t="s">
        <v>507</v>
      </c>
      <c r="AN166" s="31" t="s">
        <v>278</v>
      </c>
      <c r="AO166" s="31" t="s">
        <v>278</v>
      </c>
      <c r="AP166" s="31" t="s">
        <v>278</v>
      </c>
      <c r="AQ166" s="31" t="s">
        <v>278</v>
      </c>
      <c r="AR166" s="31" t="s">
        <v>278</v>
      </c>
      <c r="AS166" s="31" t="s">
        <v>278</v>
      </c>
      <c r="AT166" s="31" t="s">
        <v>278</v>
      </c>
      <c r="AU166" s="31" t="s">
        <v>278</v>
      </c>
      <c r="AV166" s="31" t="s">
        <v>278</v>
      </c>
      <c r="AW166" s="31" t="s">
        <v>278</v>
      </c>
      <c r="AX166" s="31" t="s">
        <v>278</v>
      </c>
      <c r="AY166" s="31" t="s">
        <v>278</v>
      </c>
      <c r="AZ166" s="31" t="s">
        <v>278</v>
      </c>
      <c r="BA166" s="31" t="s">
        <v>278</v>
      </c>
      <c r="BB166" s="31" t="s">
        <v>278</v>
      </c>
      <c r="BC166" s="31" t="s">
        <v>278</v>
      </c>
      <c r="BD166" s="31" t="s">
        <v>278</v>
      </c>
      <c r="BE166" s="31" t="s">
        <v>278</v>
      </c>
      <c r="BF166" s="31" t="s">
        <v>278</v>
      </c>
      <c r="BG166" s="31" t="s">
        <v>278</v>
      </c>
      <c r="BH166" s="31" t="s">
        <v>278</v>
      </c>
      <c r="BI166" s="31" t="s">
        <v>278</v>
      </c>
      <c r="BJ166" s="31" t="s">
        <v>278</v>
      </c>
      <c r="BK166" s="31" t="s">
        <v>278</v>
      </c>
      <c r="BL166" s="31" t="s">
        <v>278</v>
      </c>
      <c r="BM166" s="31" t="s">
        <v>278</v>
      </c>
      <c r="BN166" s="31" t="s">
        <v>278</v>
      </c>
      <c r="BO166" s="31" t="s">
        <v>278</v>
      </c>
      <c r="BP166" s="31" t="s">
        <v>278</v>
      </c>
      <c r="BQ166" s="31" t="s">
        <v>278</v>
      </c>
      <c r="BR166" s="28" t="s">
        <v>10685</v>
      </c>
      <c r="BS166" s="28" t="s">
        <v>10686</v>
      </c>
      <c r="BT166" s="44" t="s">
        <v>278</v>
      </c>
      <c r="BU166" s="44" t="s">
        <v>53</v>
      </c>
      <c r="BV166" s="44" t="s">
        <v>287</v>
      </c>
      <c r="BW166" s="31" t="s">
        <v>325</v>
      </c>
      <c r="BX166" s="31" t="s">
        <v>59</v>
      </c>
      <c r="BY166" s="49">
        <v>2025.0</v>
      </c>
      <c r="BZ166" s="52"/>
      <c r="CA166" s="52"/>
      <c r="CB166" s="93" t="str">
        <f t="shared" si="1"/>
        <v>Sin comentarios</v>
      </c>
      <c r="CC166" s="52">
        <f t="shared" si="2"/>
        <v>0</v>
      </c>
      <c r="CD166" s="53" t="s">
        <v>254</v>
      </c>
      <c r="CE166" s="54" t="s">
        <v>254</v>
      </c>
      <c r="CF166" s="408">
        <v>46185.0</v>
      </c>
    </row>
    <row r="167" ht="22.5" customHeight="1">
      <c r="A167" s="26" t="s">
        <v>219</v>
      </c>
      <c r="B167" s="26" t="s">
        <v>222</v>
      </c>
      <c r="C167" s="27" t="s">
        <v>10687</v>
      </c>
      <c r="D167" s="28" t="s">
        <v>10688</v>
      </c>
      <c r="E167" s="30" t="s">
        <v>39</v>
      </c>
      <c r="F167" s="30" t="s">
        <v>41</v>
      </c>
      <c r="G167" s="30" t="s">
        <v>152</v>
      </c>
      <c r="H167" s="31" t="s">
        <v>347</v>
      </c>
      <c r="I167" s="31" t="s">
        <v>10689</v>
      </c>
      <c r="J167" s="31" t="s">
        <v>10690</v>
      </c>
      <c r="K167" s="31" t="s">
        <v>10691</v>
      </c>
      <c r="L167" s="31" t="s">
        <v>280</v>
      </c>
      <c r="M167" s="31" t="s">
        <v>10693</v>
      </c>
      <c r="N167" s="31" t="s">
        <v>257</v>
      </c>
      <c r="O167" s="31" t="s">
        <v>10694</v>
      </c>
      <c r="P167" s="30" t="s">
        <v>153</v>
      </c>
      <c r="Q167" s="31" t="s">
        <v>10695</v>
      </c>
      <c r="R167" s="31" t="s">
        <v>10696</v>
      </c>
      <c r="S167" s="31">
        <v>4290.0</v>
      </c>
      <c r="T167" s="44" t="s">
        <v>154</v>
      </c>
      <c r="U167" s="28" t="s">
        <v>10697</v>
      </c>
      <c r="V167" s="28" t="s">
        <v>10697</v>
      </c>
      <c r="W167" s="28" t="s">
        <v>10697</v>
      </c>
      <c r="X167" s="28" t="s">
        <v>10697</v>
      </c>
      <c r="Y167" s="40">
        <v>45832.0</v>
      </c>
      <c r="Z167" s="40">
        <v>45856.0</v>
      </c>
      <c r="AA167" s="28" t="s">
        <v>366</v>
      </c>
      <c r="AB167" s="31" t="s">
        <v>278</v>
      </c>
      <c r="AC167" s="42">
        <v>2.0</v>
      </c>
      <c r="AD167" s="31" t="s">
        <v>278</v>
      </c>
      <c r="AE167" s="31" t="s">
        <v>624</v>
      </c>
      <c r="AF167" s="83" t="s">
        <v>10228</v>
      </c>
      <c r="AG167" s="44" t="s">
        <v>53</v>
      </c>
      <c r="AH167" s="30" t="s">
        <v>77</v>
      </c>
      <c r="AI167" s="42">
        <v>2300.01</v>
      </c>
      <c r="AJ167" s="42" t="s">
        <v>257</v>
      </c>
      <c r="AK167" s="42" t="s">
        <v>257</v>
      </c>
      <c r="AL167" s="42" t="s">
        <v>257</v>
      </c>
      <c r="AM167" s="45" t="s">
        <v>10698</v>
      </c>
      <c r="AN167" s="31" t="s">
        <v>278</v>
      </c>
      <c r="AO167" s="31" t="s">
        <v>278</v>
      </c>
      <c r="AP167" s="31" t="s">
        <v>278</v>
      </c>
      <c r="AQ167" s="31" t="s">
        <v>278</v>
      </c>
      <c r="AR167" s="31" t="s">
        <v>278</v>
      </c>
      <c r="AS167" s="31" t="s">
        <v>278</v>
      </c>
      <c r="AT167" s="31" t="s">
        <v>278</v>
      </c>
      <c r="AU167" s="31" t="s">
        <v>278</v>
      </c>
      <c r="AV167" s="31" t="s">
        <v>278</v>
      </c>
      <c r="AW167" s="31" t="s">
        <v>278</v>
      </c>
      <c r="AX167" s="31" t="s">
        <v>278</v>
      </c>
      <c r="AY167" s="31" t="s">
        <v>278</v>
      </c>
      <c r="AZ167" s="31" t="s">
        <v>278</v>
      </c>
      <c r="BA167" s="31" t="s">
        <v>278</v>
      </c>
      <c r="BB167" s="31" t="s">
        <v>278</v>
      </c>
      <c r="BC167" s="31" t="s">
        <v>278</v>
      </c>
      <c r="BD167" s="31" t="s">
        <v>278</v>
      </c>
      <c r="BE167" s="31" t="s">
        <v>278</v>
      </c>
      <c r="BF167" s="31" t="s">
        <v>278</v>
      </c>
      <c r="BG167" s="31" t="s">
        <v>278</v>
      </c>
      <c r="BH167" s="31" t="s">
        <v>278</v>
      </c>
      <c r="BI167" s="31" t="s">
        <v>278</v>
      </c>
      <c r="BJ167" s="31" t="s">
        <v>278</v>
      </c>
      <c r="BK167" s="31" t="s">
        <v>278</v>
      </c>
      <c r="BL167" s="31" t="s">
        <v>278</v>
      </c>
      <c r="BM167" s="31" t="s">
        <v>278</v>
      </c>
      <c r="BN167" s="31" t="s">
        <v>278</v>
      </c>
      <c r="BO167" s="31" t="s">
        <v>278</v>
      </c>
      <c r="BP167" s="31" t="s">
        <v>278</v>
      </c>
      <c r="BQ167" s="31" t="s">
        <v>278</v>
      </c>
      <c r="BR167" s="28" t="s">
        <v>10699</v>
      </c>
      <c r="BS167" s="28" t="s">
        <v>10701</v>
      </c>
      <c r="BT167" s="44" t="s">
        <v>278</v>
      </c>
      <c r="BU167" s="44" t="s">
        <v>53</v>
      </c>
      <c r="BV167" s="44" t="s">
        <v>287</v>
      </c>
      <c r="BW167" s="31" t="s">
        <v>325</v>
      </c>
      <c r="BX167" s="31" t="s">
        <v>59</v>
      </c>
      <c r="BY167" s="49">
        <v>2025.0</v>
      </c>
      <c r="BZ167" s="52"/>
      <c r="CA167" s="52"/>
      <c r="CB167" s="93" t="str">
        <f t="shared" si="1"/>
        <v>Sin comentarios</v>
      </c>
      <c r="CC167" s="52">
        <f t="shared" si="2"/>
        <v>0</v>
      </c>
      <c r="CD167" s="53" t="s">
        <v>254</v>
      </c>
      <c r="CE167" s="54" t="s">
        <v>254</v>
      </c>
      <c r="CF167" s="408">
        <v>46185.0</v>
      </c>
    </row>
    <row r="168" ht="22.5" customHeight="1">
      <c r="A168" s="26" t="s">
        <v>219</v>
      </c>
      <c r="B168" s="26" t="s">
        <v>222</v>
      </c>
      <c r="C168" s="27" t="s">
        <v>10710</v>
      </c>
      <c r="D168" s="28" t="s">
        <v>10711</v>
      </c>
      <c r="E168" s="30" t="s">
        <v>39</v>
      </c>
      <c r="F168" s="30" t="s">
        <v>41</v>
      </c>
      <c r="G168" s="30" t="s">
        <v>152</v>
      </c>
      <c r="H168" s="31" t="s">
        <v>347</v>
      </c>
      <c r="I168" s="31" t="s">
        <v>10666</v>
      </c>
      <c r="J168" s="31" t="s">
        <v>10716</v>
      </c>
      <c r="K168" s="31" t="s">
        <v>10717</v>
      </c>
      <c r="L168" s="31" t="s">
        <v>280</v>
      </c>
      <c r="M168" s="31" t="s">
        <v>10669</v>
      </c>
      <c r="N168" s="163">
        <v>8.60509527E8</v>
      </c>
      <c r="O168" s="31" t="s">
        <v>10670</v>
      </c>
      <c r="P168" s="30" t="s">
        <v>153</v>
      </c>
      <c r="Q168" s="31" t="s">
        <v>10718</v>
      </c>
      <c r="R168" s="31" t="s">
        <v>10672</v>
      </c>
      <c r="S168" s="31">
        <v>4112.0</v>
      </c>
      <c r="T168" s="44" t="s">
        <v>218</v>
      </c>
      <c r="U168" s="28" t="s">
        <v>10719</v>
      </c>
      <c r="V168" s="28" t="s">
        <v>10719</v>
      </c>
      <c r="W168" s="28" t="s">
        <v>10719</v>
      </c>
      <c r="X168" s="28" t="s">
        <v>10719</v>
      </c>
      <c r="Y168" s="40">
        <v>45824.0</v>
      </c>
      <c r="Z168" s="40">
        <v>45859.0</v>
      </c>
      <c r="AA168" s="28" t="s">
        <v>366</v>
      </c>
      <c r="AB168" s="31" t="s">
        <v>278</v>
      </c>
      <c r="AC168" s="42">
        <v>2.0</v>
      </c>
      <c r="AD168" s="31" t="s">
        <v>278</v>
      </c>
      <c r="AE168" s="31" t="s">
        <v>624</v>
      </c>
      <c r="AF168" s="83" t="s">
        <v>10720</v>
      </c>
      <c r="AG168" s="44" t="s">
        <v>53</v>
      </c>
      <c r="AH168" s="30" t="s">
        <v>77</v>
      </c>
      <c r="AI168" s="42">
        <v>2341.01</v>
      </c>
      <c r="AJ168" s="42" t="s">
        <v>257</v>
      </c>
      <c r="AK168" s="42" t="s">
        <v>257</v>
      </c>
      <c r="AL168" s="42" t="s">
        <v>257</v>
      </c>
      <c r="AM168" s="45" t="s">
        <v>10721</v>
      </c>
      <c r="AN168" s="31" t="s">
        <v>278</v>
      </c>
      <c r="AO168" s="31" t="s">
        <v>278</v>
      </c>
      <c r="AP168" s="31" t="s">
        <v>278</v>
      </c>
      <c r="AQ168" s="31" t="s">
        <v>278</v>
      </c>
      <c r="AR168" s="31" t="s">
        <v>278</v>
      </c>
      <c r="AS168" s="31" t="s">
        <v>278</v>
      </c>
      <c r="AT168" s="31" t="s">
        <v>278</v>
      </c>
      <c r="AU168" s="31" t="s">
        <v>278</v>
      </c>
      <c r="AV168" s="31" t="s">
        <v>278</v>
      </c>
      <c r="AW168" s="31" t="s">
        <v>278</v>
      </c>
      <c r="AX168" s="31" t="s">
        <v>278</v>
      </c>
      <c r="AY168" s="31" t="s">
        <v>278</v>
      </c>
      <c r="AZ168" s="31" t="s">
        <v>278</v>
      </c>
      <c r="BA168" s="31" t="s">
        <v>278</v>
      </c>
      <c r="BB168" s="31" t="s">
        <v>278</v>
      </c>
      <c r="BC168" s="31" t="s">
        <v>278</v>
      </c>
      <c r="BD168" s="31" t="s">
        <v>278</v>
      </c>
      <c r="BE168" s="31" t="s">
        <v>278</v>
      </c>
      <c r="BF168" s="31" t="s">
        <v>278</v>
      </c>
      <c r="BG168" s="31" t="s">
        <v>278</v>
      </c>
      <c r="BH168" s="31" t="s">
        <v>278</v>
      </c>
      <c r="BI168" s="31" t="s">
        <v>278</v>
      </c>
      <c r="BJ168" s="31" t="s">
        <v>278</v>
      </c>
      <c r="BK168" s="31" t="s">
        <v>278</v>
      </c>
      <c r="BL168" s="31" t="s">
        <v>278</v>
      </c>
      <c r="BM168" s="31" t="s">
        <v>278</v>
      </c>
      <c r="BN168" s="31" t="s">
        <v>278</v>
      </c>
      <c r="BO168" s="31" t="s">
        <v>278</v>
      </c>
      <c r="BP168" s="31" t="s">
        <v>278</v>
      </c>
      <c r="BQ168" s="31" t="s">
        <v>278</v>
      </c>
      <c r="BR168" s="28" t="s">
        <v>10723</v>
      </c>
      <c r="BS168" s="28" t="s">
        <v>10724</v>
      </c>
      <c r="BT168" s="44" t="s">
        <v>278</v>
      </c>
      <c r="BU168" s="44" t="s">
        <v>53</v>
      </c>
      <c r="BV168" s="44" t="s">
        <v>287</v>
      </c>
      <c r="BW168" s="31" t="s">
        <v>325</v>
      </c>
      <c r="BX168" s="31" t="s">
        <v>59</v>
      </c>
      <c r="BY168" s="49">
        <v>2025.0</v>
      </c>
      <c r="BZ168" s="52"/>
      <c r="CA168" s="52"/>
      <c r="CB168" s="93" t="str">
        <f t="shared" si="1"/>
        <v>Sin comentarios</v>
      </c>
      <c r="CC168" s="52">
        <f t="shared" si="2"/>
        <v>0</v>
      </c>
      <c r="CD168" s="53" t="s">
        <v>254</v>
      </c>
      <c r="CE168" s="54" t="s">
        <v>254</v>
      </c>
      <c r="CF168" s="408">
        <v>46185.0</v>
      </c>
    </row>
    <row r="169" ht="22.5" customHeight="1">
      <c r="A169" s="26" t="s">
        <v>219</v>
      </c>
      <c r="B169" s="26" t="s">
        <v>222</v>
      </c>
      <c r="C169" s="27" t="s">
        <v>10725</v>
      </c>
      <c r="D169" s="28" t="s">
        <v>10726</v>
      </c>
      <c r="E169" s="30" t="s">
        <v>39</v>
      </c>
      <c r="F169" s="30" t="s">
        <v>41</v>
      </c>
      <c r="G169" s="30" t="s">
        <v>152</v>
      </c>
      <c r="H169" s="31" t="s">
        <v>347</v>
      </c>
      <c r="I169" s="31" t="s">
        <v>10727</v>
      </c>
      <c r="J169" s="31" t="s">
        <v>10728</v>
      </c>
      <c r="K169" s="31" t="s">
        <v>10729</v>
      </c>
      <c r="L169" s="31" t="s">
        <v>280</v>
      </c>
      <c r="M169" s="31" t="s">
        <v>10731</v>
      </c>
      <c r="N169" s="31" t="s">
        <v>257</v>
      </c>
      <c r="O169" s="31" t="s">
        <v>10733</v>
      </c>
      <c r="P169" s="30" t="s">
        <v>153</v>
      </c>
      <c r="Q169" s="31" t="s">
        <v>10734</v>
      </c>
      <c r="R169" s="31" t="s">
        <v>10735</v>
      </c>
      <c r="S169" s="31">
        <v>4290.0</v>
      </c>
      <c r="T169" s="44" t="s">
        <v>218</v>
      </c>
      <c r="U169" s="28" t="s">
        <v>10736</v>
      </c>
      <c r="V169" s="28" t="s">
        <v>10736</v>
      </c>
      <c r="W169" s="28" t="s">
        <v>10736</v>
      </c>
      <c r="X169" s="28" t="s">
        <v>10736</v>
      </c>
      <c r="Y169" s="40">
        <v>45824.0</v>
      </c>
      <c r="Z169" s="40">
        <v>45859.0</v>
      </c>
      <c r="AA169" s="28" t="s">
        <v>366</v>
      </c>
      <c r="AB169" s="31" t="s">
        <v>278</v>
      </c>
      <c r="AC169" s="42">
        <v>2.0</v>
      </c>
      <c r="AD169" s="31" t="s">
        <v>278</v>
      </c>
      <c r="AE169" s="31" t="s">
        <v>624</v>
      </c>
      <c r="AF169" s="83" t="s">
        <v>10228</v>
      </c>
      <c r="AG169" s="44" t="s">
        <v>53</v>
      </c>
      <c r="AH169" s="30" t="s">
        <v>77</v>
      </c>
      <c r="AI169" s="42">
        <v>11325.55</v>
      </c>
      <c r="AJ169" s="42" t="s">
        <v>257</v>
      </c>
      <c r="AK169" s="42" t="s">
        <v>257</v>
      </c>
      <c r="AL169" s="42" t="s">
        <v>257</v>
      </c>
      <c r="AM169" s="45" t="s">
        <v>10745</v>
      </c>
      <c r="AN169" s="31" t="s">
        <v>278</v>
      </c>
      <c r="AO169" s="31" t="s">
        <v>278</v>
      </c>
      <c r="AP169" s="31" t="s">
        <v>278</v>
      </c>
      <c r="AQ169" s="31" t="s">
        <v>278</v>
      </c>
      <c r="AR169" s="31" t="s">
        <v>278</v>
      </c>
      <c r="AS169" s="31" t="s">
        <v>278</v>
      </c>
      <c r="AT169" s="31" t="s">
        <v>278</v>
      </c>
      <c r="AU169" s="31" t="s">
        <v>278</v>
      </c>
      <c r="AV169" s="31" t="s">
        <v>278</v>
      </c>
      <c r="AW169" s="31" t="s">
        <v>278</v>
      </c>
      <c r="AX169" s="31" t="s">
        <v>278</v>
      </c>
      <c r="AY169" s="31" t="s">
        <v>278</v>
      </c>
      <c r="AZ169" s="31" t="s">
        <v>278</v>
      </c>
      <c r="BA169" s="31" t="s">
        <v>278</v>
      </c>
      <c r="BB169" s="31" t="s">
        <v>278</v>
      </c>
      <c r="BC169" s="31" t="s">
        <v>278</v>
      </c>
      <c r="BD169" s="31" t="s">
        <v>278</v>
      </c>
      <c r="BE169" s="31" t="s">
        <v>278</v>
      </c>
      <c r="BF169" s="31" t="s">
        <v>278</v>
      </c>
      <c r="BG169" s="31" t="s">
        <v>278</v>
      </c>
      <c r="BH169" s="31" t="s">
        <v>278</v>
      </c>
      <c r="BI169" s="31" t="s">
        <v>278</v>
      </c>
      <c r="BJ169" s="31" t="s">
        <v>278</v>
      </c>
      <c r="BK169" s="31" t="s">
        <v>278</v>
      </c>
      <c r="BL169" s="31" t="s">
        <v>278</v>
      </c>
      <c r="BM169" s="31" t="s">
        <v>278</v>
      </c>
      <c r="BN169" s="31" t="s">
        <v>278</v>
      </c>
      <c r="BO169" s="31" t="s">
        <v>278</v>
      </c>
      <c r="BP169" s="31" t="s">
        <v>278</v>
      </c>
      <c r="BQ169" s="31" t="s">
        <v>278</v>
      </c>
      <c r="BR169" s="28" t="s">
        <v>10749</v>
      </c>
      <c r="BS169" s="28" t="s">
        <v>10750</v>
      </c>
      <c r="BT169" s="44" t="s">
        <v>278</v>
      </c>
      <c r="BU169" s="44" t="s">
        <v>53</v>
      </c>
      <c r="BV169" s="44" t="s">
        <v>287</v>
      </c>
      <c r="BW169" s="31" t="s">
        <v>325</v>
      </c>
      <c r="BX169" s="31" t="s">
        <v>59</v>
      </c>
      <c r="BY169" s="49">
        <v>2025.0</v>
      </c>
      <c r="BZ169" s="52"/>
      <c r="CA169" s="52"/>
      <c r="CB169" s="93" t="str">
        <f t="shared" si="1"/>
        <v>Sin comentarios</v>
      </c>
      <c r="CC169" s="52">
        <f t="shared" si="2"/>
        <v>0</v>
      </c>
      <c r="CD169" s="53" t="s">
        <v>254</v>
      </c>
      <c r="CE169" s="54" t="s">
        <v>254</v>
      </c>
      <c r="CF169" s="408">
        <v>46185.0</v>
      </c>
    </row>
    <row r="170" ht="22.5" customHeight="1">
      <c r="A170" s="26" t="s">
        <v>219</v>
      </c>
      <c r="B170" s="26" t="s">
        <v>222</v>
      </c>
      <c r="C170" s="27" t="s">
        <v>10753</v>
      </c>
      <c r="D170" s="28" t="s">
        <v>10754</v>
      </c>
      <c r="E170" s="30" t="s">
        <v>39</v>
      </c>
      <c r="F170" s="30" t="s">
        <v>41</v>
      </c>
      <c r="G170" s="30" t="s">
        <v>152</v>
      </c>
      <c r="H170" s="31" t="s">
        <v>347</v>
      </c>
      <c r="I170" s="31" t="s">
        <v>10755</v>
      </c>
      <c r="J170" s="31" t="s">
        <v>10756</v>
      </c>
      <c r="K170" s="31" t="s">
        <v>10757</v>
      </c>
      <c r="L170" s="31" t="s">
        <v>280</v>
      </c>
      <c r="M170" s="31" t="s">
        <v>10758</v>
      </c>
      <c r="N170" s="31" t="s">
        <v>257</v>
      </c>
      <c r="O170" s="31" t="s">
        <v>10759</v>
      </c>
      <c r="P170" s="30" t="s">
        <v>153</v>
      </c>
      <c r="Q170" s="31" t="s">
        <v>10760</v>
      </c>
      <c r="R170" s="31" t="s">
        <v>10761</v>
      </c>
      <c r="S170" s="31">
        <v>4290.0</v>
      </c>
      <c r="T170" s="44" t="s">
        <v>154</v>
      </c>
      <c r="U170" s="28" t="s">
        <v>10762</v>
      </c>
      <c r="V170" s="28" t="s">
        <v>10762</v>
      </c>
      <c r="W170" s="28" t="s">
        <v>10762</v>
      </c>
      <c r="X170" s="28" t="s">
        <v>10762</v>
      </c>
      <c r="Y170" s="40">
        <v>45845.0</v>
      </c>
      <c r="Z170" s="40">
        <v>45866.0</v>
      </c>
      <c r="AA170" s="28" t="s">
        <v>366</v>
      </c>
      <c r="AB170" s="31" t="s">
        <v>278</v>
      </c>
      <c r="AC170" s="42">
        <v>2.0</v>
      </c>
      <c r="AD170" s="31" t="s">
        <v>278</v>
      </c>
      <c r="AE170" s="31" t="s">
        <v>624</v>
      </c>
      <c r="AF170" s="83" t="s">
        <v>143</v>
      </c>
      <c r="AG170" s="44" t="s">
        <v>53</v>
      </c>
      <c r="AH170" s="30" t="s">
        <v>77</v>
      </c>
      <c r="AI170" s="42" t="s">
        <v>257</v>
      </c>
      <c r="AJ170" s="42" t="s">
        <v>257</v>
      </c>
      <c r="AK170" s="42" t="s">
        <v>257</v>
      </c>
      <c r="AL170" s="42" t="s">
        <v>257</v>
      </c>
      <c r="AM170" s="45" t="s">
        <v>507</v>
      </c>
      <c r="AN170" s="31" t="s">
        <v>278</v>
      </c>
      <c r="AO170" s="31" t="s">
        <v>278</v>
      </c>
      <c r="AP170" s="31" t="s">
        <v>278</v>
      </c>
      <c r="AQ170" s="31" t="s">
        <v>278</v>
      </c>
      <c r="AR170" s="31" t="s">
        <v>278</v>
      </c>
      <c r="AS170" s="31" t="s">
        <v>278</v>
      </c>
      <c r="AT170" s="31" t="s">
        <v>278</v>
      </c>
      <c r="AU170" s="31" t="s">
        <v>278</v>
      </c>
      <c r="AV170" s="31" t="s">
        <v>278</v>
      </c>
      <c r="AW170" s="31" t="s">
        <v>278</v>
      </c>
      <c r="AX170" s="31" t="s">
        <v>278</v>
      </c>
      <c r="AY170" s="31" t="s">
        <v>278</v>
      </c>
      <c r="AZ170" s="31" t="s">
        <v>278</v>
      </c>
      <c r="BA170" s="31" t="s">
        <v>278</v>
      </c>
      <c r="BB170" s="31" t="s">
        <v>278</v>
      </c>
      <c r="BC170" s="31" t="s">
        <v>278</v>
      </c>
      <c r="BD170" s="31" t="s">
        <v>278</v>
      </c>
      <c r="BE170" s="31" t="s">
        <v>278</v>
      </c>
      <c r="BF170" s="31" t="s">
        <v>278</v>
      </c>
      <c r="BG170" s="31" t="s">
        <v>278</v>
      </c>
      <c r="BH170" s="31" t="s">
        <v>278</v>
      </c>
      <c r="BI170" s="31" t="s">
        <v>278</v>
      </c>
      <c r="BJ170" s="31" t="s">
        <v>278</v>
      </c>
      <c r="BK170" s="31" t="s">
        <v>278</v>
      </c>
      <c r="BL170" s="31" t="s">
        <v>278</v>
      </c>
      <c r="BM170" s="31" t="s">
        <v>278</v>
      </c>
      <c r="BN170" s="31" t="s">
        <v>278</v>
      </c>
      <c r="BO170" s="31" t="s">
        <v>278</v>
      </c>
      <c r="BP170" s="31" t="s">
        <v>278</v>
      </c>
      <c r="BQ170" s="31" t="s">
        <v>278</v>
      </c>
      <c r="BR170" s="28" t="s">
        <v>10768</v>
      </c>
      <c r="BS170" s="28" t="s">
        <v>10769</v>
      </c>
      <c r="BT170" s="44" t="s">
        <v>278</v>
      </c>
      <c r="BU170" s="44" t="s">
        <v>53</v>
      </c>
      <c r="BV170" s="44" t="s">
        <v>287</v>
      </c>
      <c r="BW170" s="31" t="s">
        <v>325</v>
      </c>
      <c r="BX170" s="31" t="s">
        <v>59</v>
      </c>
      <c r="BY170" s="49">
        <v>2025.0</v>
      </c>
      <c r="BZ170" s="52"/>
      <c r="CA170" s="52"/>
      <c r="CB170" s="93" t="str">
        <f t="shared" si="1"/>
        <v>Sin comentarios</v>
      </c>
      <c r="CC170" s="52">
        <f t="shared" si="2"/>
        <v>0</v>
      </c>
      <c r="CD170" s="53" t="s">
        <v>254</v>
      </c>
      <c r="CE170" s="54" t="s">
        <v>254</v>
      </c>
      <c r="CF170" s="408">
        <v>46185.0</v>
      </c>
    </row>
    <row r="171" ht="22.5" customHeight="1">
      <c r="A171" s="26" t="s">
        <v>219</v>
      </c>
      <c r="B171" s="26" t="s">
        <v>222</v>
      </c>
      <c r="C171" s="27" t="s">
        <v>10775</v>
      </c>
      <c r="D171" s="28" t="s">
        <v>10776</v>
      </c>
      <c r="E171" s="30" t="s">
        <v>39</v>
      </c>
      <c r="F171" s="30" t="s">
        <v>41</v>
      </c>
      <c r="G171" s="30" t="s">
        <v>152</v>
      </c>
      <c r="H171" s="31" t="s">
        <v>347</v>
      </c>
      <c r="I171" s="31" t="s">
        <v>10777</v>
      </c>
      <c r="J171" s="31" t="s">
        <v>10778</v>
      </c>
      <c r="K171" s="31" t="s">
        <v>10779</v>
      </c>
      <c r="L171" s="31" t="s">
        <v>280</v>
      </c>
      <c r="M171" s="31" t="s">
        <v>10780</v>
      </c>
      <c r="N171" s="31" t="s">
        <v>10781</v>
      </c>
      <c r="O171" s="31" t="s">
        <v>10782</v>
      </c>
      <c r="P171" s="30" t="s">
        <v>153</v>
      </c>
      <c r="Q171" s="31" t="s">
        <v>10783</v>
      </c>
      <c r="R171" s="31" t="s">
        <v>10784</v>
      </c>
      <c r="S171" s="31">
        <v>8542.0</v>
      </c>
      <c r="T171" s="44" t="s">
        <v>154</v>
      </c>
      <c r="U171" s="28" t="s">
        <v>10785</v>
      </c>
      <c r="V171" s="28" t="s">
        <v>10785</v>
      </c>
      <c r="W171" s="28" t="s">
        <v>10785</v>
      </c>
      <c r="X171" s="28" t="s">
        <v>10785</v>
      </c>
      <c r="Y171" s="40">
        <v>45832.0</v>
      </c>
      <c r="Z171" s="40">
        <v>45866.0</v>
      </c>
      <c r="AA171" s="28" t="s">
        <v>366</v>
      </c>
      <c r="AB171" s="31" t="s">
        <v>278</v>
      </c>
      <c r="AC171" s="42">
        <v>2.0</v>
      </c>
      <c r="AD171" s="31" t="s">
        <v>278</v>
      </c>
      <c r="AE171" s="31" t="s">
        <v>624</v>
      </c>
      <c r="AF171" s="83" t="s">
        <v>143</v>
      </c>
      <c r="AG171" s="44" t="s">
        <v>53</v>
      </c>
      <c r="AH171" s="30" t="s">
        <v>77</v>
      </c>
      <c r="AI171" s="42">
        <v>136.0</v>
      </c>
      <c r="AJ171" s="42" t="s">
        <v>257</v>
      </c>
      <c r="AK171" s="42" t="s">
        <v>257</v>
      </c>
      <c r="AL171" s="42" t="s">
        <v>257</v>
      </c>
      <c r="AM171" s="45" t="s">
        <v>507</v>
      </c>
      <c r="AN171" s="31" t="s">
        <v>278</v>
      </c>
      <c r="AO171" s="31" t="s">
        <v>278</v>
      </c>
      <c r="AP171" s="31" t="s">
        <v>278</v>
      </c>
      <c r="AQ171" s="31" t="s">
        <v>278</v>
      </c>
      <c r="AR171" s="31" t="s">
        <v>278</v>
      </c>
      <c r="AS171" s="31" t="s">
        <v>278</v>
      </c>
      <c r="AT171" s="31" t="s">
        <v>278</v>
      </c>
      <c r="AU171" s="31" t="s">
        <v>278</v>
      </c>
      <c r="AV171" s="31" t="s">
        <v>278</v>
      </c>
      <c r="AW171" s="31" t="s">
        <v>278</v>
      </c>
      <c r="AX171" s="31" t="s">
        <v>278</v>
      </c>
      <c r="AY171" s="31" t="s">
        <v>278</v>
      </c>
      <c r="AZ171" s="31" t="s">
        <v>278</v>
      </c>
      <c r="BA171" s="31" t="s">
        <v>278</v>
      </c>
      <c r="BB171" s="31" t="s">
        <v>278</v>
      </c>
      <c r="BC171" s="31" t="s">
        <v>278</v>
      </c>
      <c r="BD171" s="31" t="s">
        <v>278</v>
      </c>
      <c r="BE171" s="31" t="s">
        <v>278</v>
      </c>
      <c r="BF171" s="31" t="s">
        <v>278</v>
      </c>
      <c r="BG171" s="31" t="s">
        <v>278</v>
      </c>
      <c r="BH171" s="31" t="s">
        <v>278</v>
      </c>
      <c r="BI171" s="31" t="s">
        <v>278</v>
      </c>
      <c r="BJ171" s="31" t="s">
        <v>278</v>
      </c>
      <c r="BK171" s="31" t="s">
        <v>278</v>
      </c>
      <c r="BL171" s="31" t="s">
        <v>278</v>
      </c>
      <c r="BM171" s="31" t="s">
        <v>278</v>
      </c>
      <c r="BN171" s="31" t="s">
        <v>278</v>
      </c>
      <c r="BO171" s="31" t="s">
        <v>278</v>
      </c>
      <c r="BP171" s="31" t="s">
        <v>278</v>
      </c>
      <c r="BQ171" s="31" t="s">
        <v>278</v>
      </c>
      <c r="BR171" s="28" t="s">
        <v>10787</v>
      </c>
      <c r="BS171" s="28" t="s">
        <v>10788</v>
      </c>
      <c r="BT171" s="44" t="s">
        <v>278</v>
      </c>
      <c r="BU171" s="44" t="s">
        <v>53</v>
      </c>
      <c r="BV171" s="44" t="s">
        <v>287</v>
      </c>
      <c r="BW171" s="31" t="s">
        <v>325</v>
      </c>
      <c r="BX171" s="31" t="s">
        <v>59</v>
      </c>
      <c r="BY171" s="49">
        <v>2025.0</v>
      </c>
      <c r="BZ171" s="52"/>
      <c r="CA171" s="52"/>
      <c r="CB171" s="93" t="str">
        <f t="shared" si="1"/>
        <v>Sin comentarios</v>
      </c>
      <c r="CC171" s="52">
        <f t="shared" si="2"/>
        <v>0</v>
      </c>
      <c r="CD171" s="53" t="s">
        <v>254</v>
      </c>
      <c r="CE171" s="54" t="s">
        <v>254</v>
      </c>
      <c r="CF171" s="408">
        <v>46185.0</v>
      </c>
    </row>
    <row r="172" ht="22.5" customHeight="1">
      <c r="A172" s="26" t="s">
        <v>219</v>
      </c>
      <c r="B172" s="26" t="s">
        <v>222</v>
      </c>
      <c r="C172" s="27" t="s">
        <v>10791</v>
      </c>
      <c r="D172" s="28" t="s">
        <v>10792</v>
      </c>
      <c r="E172" s="30" t="s">
        <v>64</v>
      </c>
      <c r="F172" s="30" t="s">
        <v>66</v>
      </c>
      <c r="G172" s="30" t="s">
        <v>152</v>
      </c>
      <c r="H172" s="31" t="s">
        <v>9660</v>
      </c>
      <c r="I172" s="31" t="s">
        <v>278</v>
      </c>
      <c r="J172" s="31" t="s">
        <v>10794</v>
      </c>
      <c r="K172" s="31" t="s">
        <v>10794</v>
      </c>
      <c r="L172" s="31" t="s">
        <v>252</v>
      </c>
      <c r="M172" s="31" t="s">
        <v>10792</v>
      </c>
      <c r="N172" s="31" t="s">
        <v>257</v>
      </c>
      <c r="O172" s="31" t="s">
        <v>257</v>
      </c>
      <c r="P172" s="30" t="s">
        <v>153</v>
      </c>
      <c r="Q172" s="31" t="s">
        <v>10798</v>
      </c>
      <c r="R172" s="31" t="s">
        <v>257</v>
      </c>
      <c r="S172" s="31" t="s">
        <v>257</v>
      </c>
      <c r="T172" s="44" t="s">
        <v>72</v>
      </c>
      <c r="U172" s="28" t="s">
        <v>10800</v>
      </c>
      <c r="V172" s="28" t="s">
        <v>10801</v>
      </c>
      <c r="W172" s="28" t="s">
        <v>10803</v>
      </c>
      <c r="X172" s="28" t="s">
        <v>10805</v>
      </c>
      <c r="Y172" s="40" t="s">
        <v>278</v>
      </c>
      <c r="Z172" s="40">
        <v>45769.0</v>
      </c>
      <c r="AA172" s="28" t="s">
        <v>9676</v>
      </c>
      <c r="AB172" s="31" t="s">
        <v>278</v>
      </c>
      <c r="AC172" s="42">
        <v>1.0</v>
      </c>
      <c r="AD172" s="31" t="s">
        <v>9677</v>
      </c>
      <c r="AE172" s="31" t="s">
        <v>469</v>
      </c>
      <c r="AF172" s="83" t="s">
        <v>9678</v>
      </c>
      <c r="AG172" s="44" t="s">
        <v>53</v>
      </c>
      <c r="AH172" s="30" t="s">
        <v>77</v>
      </c>
      <c r="AI172" s="42">
        <v>186.0</v>
      </c>
      <c r="AJ172" s="42" t="s">
        <v>257</v>
      </c>
      <c r="AK172" s="42" t="s">
        <v>257</v>
      </c>
      <c r="AL172" s="42" t="s">
        <v>257</v>
      </c>
      <c r="AM172" s="45" t="s">
        <v>291</v>
      </c>
      <c r="AN172" s="31" t="s">
        <v>278</v>
      </c>
      <c r="AO172" s="31" t="s">
        <v>278</v>
      </c>
      <c r="AP172" s="31" t="s">
        <v>278</v>
      </c>
      <c r="AQ172" s="31" t="s">
        <v>278</v>
      </c>
      <c r="AR172" s="31" t="s">
        <v>278</v>
      </c>
      <c r="AS172" s="31" t="s">
        <v>278</v>
      </c>
      <c r="AT172" s="31" t="s">
        <v>278</v>
      </c>
      <c r="AU172" s="31" t="s">
        <v>278</v>
      </c>
      <c r="AV172" s="31" t="s">
        <v>278</v>
      </c>
      <c r="AW172" s="31" t="s">
        <v>278</v>
      </c>
      <c r="AX172" s="31" t="s">
        <v>278</v>
      </c>
      <c r="AY172" s="31" t="s">
        <v>278</v>
      </c>
      <c r="AZ172" s="31" t="s">
        <v>278</v>
      </c>
      <c r="BA172" s="31" t="s">
        <v>278</v>
      </c>
      <c r="BB172" s="31" t="s">
        <v>278</v>
      </c>
      <c r="BC172" s="31" t="s">
        <v>278</v>
      </c>
      <c r="BD172" s="31" t="s">
        <v>278</v>
      </c>
      <c r="BE172" s="31" t="s">
        <v>278</v>
      </c>
      <c r="BF172" s="31" t="s">
        <v>278</v>
      </c>
      <c r="BG172" s="31" t="s">
        <v>278</v>
      </c>
      <c r="BH172" s="31" t="s">
        <v>278</v>
      </c>
      <c r="BI172" s="31" t="s">
        <v>278</v>
      </c>
      <c r="BJ172" s="31" t="s">
        <v>278</v>
      </c>
      <c r="BK172" s="31" t="s">
        <v>278</v>
      </c>
      <c r="BL172" s="31" t="s">
        <v>278</v>
      </c>
      <c r="BM172" s="31" t="s">
        <v>278</v>
      </c>
      <c r="BN172" s="31" t="s">
        <v>278</v>
      </c>
      <c r="BO172" s="31" t="s">
        <v>278</v>
      </c>
      <c r="BP172" s="31" t="s">
        <v>278</v>
      </c>
      <c r="BQ172" s="31" t="s">
        <v>278</v>
      </c>
      <c r="BR172" s="28" t="s">
        <v>10810</v>
      </c>
      <c r="BS172" s="28" t="s">
        <v>10811</v>
      </c>
      <c r="BT172" s="44" t="s">
        <v>278</v>
      </c>
      <c r="BU172" s="44" t="s">
        <v>168</v>
      </c>
      <c r="BV172" s="44" t="s">
        <v>298</v>
      </c>
      <c r="BW172" s="31" t="s">
        <v>325</v>
      </c>
      <c r="BX172" s="31" t="s">
        <v>59</v>
      </c>
      <c r="BY172" s="49">
        <v>2025.0</v>
      </c>
      <c r="BZ172" s="52"/>
      <c r="CA172" s="52"/>
      <c r="CB172" s="93" t="str">
        <f t="shared" si="1"/>
        <v>Sin comentarios</v>
      </c>
      <c r="CC172" s="52">
        <f t="shared" si="2"/>
        <v>0</v>
      </c>
      <c r="CD172" s="53" t="s">
        <v>254</v>
      </c>
      <c r="CE172" s="54" t="s">
        <v>254</v>
      </c>
      <c r="CF172" s="408">
        <v>46185.0</v>
      </c>
    </row>
    <row r="173" ht="22.5" customHeight="1">
      <c r="A173" s="26" t="s">
        <v>219</v>
      </c>
      <c r="B173" s="26" t="s">
        <v>222</v>
      </c>
      <c r="C173" s="27" t="s">
        <v>10813</v>
      </c>
      <c r="D173" s="28" t="s">
        <v>10814</v>
      </c>
      <c r="E173" s="30" t="s">
        <v>39</v>
      </c>
      <c r="F173" s="30" t="s">
        <v>66</v>
      </c>
      <c r="G173" s="30" t="s">
        <v>152</v>
      </c>
      <c r="H173" s="31" t="s">
        <v>6151</v>
      </c>
      <c r="I173" s="31" t="s">
        <v>10816</v>
      </c>
      <c r="J173" s="31" t="s">
        <v>10817</v>
      </c>
      <c r="K173" s="31" t="s">
        <v>10817</v>
      </c>
      <c r="L173" s="31" t="s">
        <v>280</v>
      </c>
      <c r="M173" s="31" t="s">
        <v>8472</v>
      </c>
      <c r="N173" s="31" t="s">
        <v>459</v>
      </c>
      <c r="O173" s="31" t="s">
        <v>6155</v>
      </c>
      <c r="P173" s="30" t="s">
        <v>153</v>
      </c>
      <c r="Q173" s="31" t="s">
        <v>8681</v>
      </c>
      <c r="R173" s="31" t="s">
        <v>6157</v>
      </c>
      <c r="S173" s="31">
        <v>8412.0</v>
      </c>
      <c r="T173" s="44" t="s">
        <v>344</v>
      </c>
      <c r="U173" s="28" t="s">
        <v>10818</v>
      </c>
      <c r="V173" s="28" t="s">
        <v>10819</v>
      </c>
      <c r="W173" s="28" t="s">
        <v>10820</v>
      </c>
      <c r="X173" s="28" t="s">
        <v>10821</v>
      </c>
      <c r="Y173" s="40">
        <v>45860.0</v>
      </c>
      <c r="Z173" s="40">
        <v>45873.0</v>
      </c>
      <c r="AA173" s="28" t="s">
        <v>6165</v>
      </c>
      <c r="AB173" s="31" t="s">
        <v>278</v>
      </c>
      <c r="AC173" s="42">
        <v>1.0</v>
      </c>
      <c r="AD173" s="31" t="s">
        <v>278</v>
      </c>
      <c r="AE173" s="31" t="s">
        <v>280</v>
      </c>
      <c r="AF173" s="83" t="s">
        <v>48</v>
      </c>
      <c r="AG173" s="44" t="s">
        <v>53</v>
      </c>
      <c r="AH173" s="30" t="s">
        <v>77</v>
      </c>
      <c r="AI173" s="42">
        <v>1119.75</v>
      </c>
      <c r="AJ173" s="42" t="s">
        <v>257</v>
      </c>
      <c r="AK173" s="42" t="s">
        <v>257</v>
      </c>
      <c r="AL173" s="42" t="s">
        <v>257</v>
      </c>
      <c r="AM173" s="45" t="s">
        <v>291</v>
      </c>
      <c r="AN173" s="31" t="s">
        <v>278</v>
      </c>
      <c r="AO173" s="31" t="s">
        <v>278</v>
      </c>
      <c r="AP173" s="31" t="s">
        <v>278</v>
      </c>
      <c r="AQ173" s="31" t="s">
        <v>278</v>
      </c>
      <c r="AR173" s="31" t="s">
        <v>278</v>
      </c>
      <c r="AS173" s="31" t="s">
        <v>278</v>
      </c>
      <c r="AT173" s="31" t="s">
        <v>278</v>
      </c>
      <c r="AU173" s="31" t="s">
        <v>278</v>
      </c>
      <c r="AV173" s="31" t="s">
        <v>278</v>
      </c>
      <c r="AW173" s="31" t="s">
        <v>278</v>
      </c>
      <c r="AX173" s="31" t="s">
        <v>278</v>
      </c>
      <c r="AY173" s="31" t="s">
        <v>278</v>
      </c>
      <c r="AZ173" s="31" t="s">
        <v>278</v>
      </c>
      <c r="BA173" s="31" t="s">
        <v>278</v>
      </c>
      <c r="BB173" s="31" t="s">
        <v>278</v>
      </c>
      <c r="BC173" s="31" t="s">
        <v>278</v>
      </c>
      <c r="BD173" s="31" t="s">
        <v>278</v>
      </c>
      <c r="BE173" s="31" t="s">
        <v>278</v>
      </c>
      <c r="BF173" s="31" t="s">
        <v>278</v>
      </c>
      <c r="BG173" s="31" t="s">
        <v>278</v>
      </c>
      <c r="BH173" s="31" t="s">
        <v>278</v>
      </c>
      <c r="BI173" s="31" t="s">
        <v>278</v>
      </c>
      <c r="BJ173" s="31" t="s">
        <v>278</v>
      </c>
      <c r="BK173" s="31" t="s">
        <v>278</v>
      </c>
      <c r="BL173" s="31" t="s">
        <v>278</v>
      </c>
      <c r="BM173" s="31" t="s">
        <v>278</v>
      </c>
      <c r="BN173" s="31" t="s">
        <v>278</v>
      </c>
      <c r="BO173" s="31" t="s">
        <v>278</v>
      </c>
      <c r="BP173" s="31" t="s">
        <v>278</v>
      </c>
      <c r="BQ173" s="31" t="s">
        <v>278</v>
      </c>
      <c r="BR173" s="28" t="s">
        <v>10834</v>
      </c>
      <c r="BS173" s="28" t="s">
        <v>10836</v>
      </c>
      <c r="BT173" s="44" t="s">
        <v>278</v>
      </c>
      <c r="BU173" s="44" t="s">
        <v>323</v>
      </c>
      <c r="BV173" s="44" t="s">
        <v>323</v>
      </c>
      <c r="BW173" s="31" t="s">
        <v>325</v>
      </c>
      <c r="BX173" s="31" t="s">
        <v>59</v>
      </c>
      <c r="BY173" s="49">
        <v>2025.0</v>
      </c>
      <c r="BZ173" s="52"/>
      <c r="CA173" s="52"/>
      <c r="CB173" s="93" t="str">
        <f t="shared" si="1"/>
        <v>Sin comentarios</v>
      </c>
      <c r="CC173" s="52">
        <f t="shared" si="2"/>
        <v>0</v>
      </c>
      <c r="CD173" s="53" t="s">
        <v>254</v>
      </c>
      <c r="CE173" s="54" t="s">
        <v>254</v>
      </c>
      <c r="CF173" s="408">
        <v>46185.0</v>
      </c>
    </row>
    <row r="174" ht="22.5" customHeight="1">
      <c r="A174" s="26" t="s">
        <v>219</v>
      </c>
      <c r="B174" s="26" t="s">
        <v>222</v>
      </c>
      <c r="C174" s="27" t="s">
        <v>10838</v>
      </c>
      <c r="D174" s="28" t="s">
        <v>10839</v>
      </c>
      <c r="E174" s="30" t="s">
        <v>39</v>
      </c>
      <c r="F174" s="30" t="s">
        <v>41</v>
      </c>
      <c r="G174" s="30" t="s">
        <v>152</v>
      </c>
      <c r="H174" s="31" t="s">
        <v>347</v>
      </c>
      <c r="I174" s="31">
        <v>48729.0</v>
      </c>
      <c r="J174" s="31" t="s">
        <v>10840</v>
      </c>
      <c r="K174" s="31" t="s">
        <v>10841</v>
      </c>
      <c r="L174" s="31" t="s">
        <v>280</v>
      </c>
      <c r="M174" s="31" t="s">
        <v>1352</v>
      </c>
      <c r="N174" s="163">
        <v>9.00191681E8</v>
      </c>
      <c r="O174" s="31" t="s">
        <v>10842</v>
      </c>
      <c r="P174" s="30" t="s">
        <v>153</v>
      </c>
      <c r="Q174" s="31" t="s">
        <v>10843</v>
      </c>
      <c r="R174" s="31" t="s">
        <v>6548</v>
      </c>
      <c r="S174" s="31">
        <v>4111.0</v>
      </c>
      <c r="T174" s="44" t="s">
        <v>164</v>
      </c>
      <c r="U174" s="28" t="s">
        <v>10844</v>
      </c>
      <c r="V174" s="28" t="s">
        <v>10844</v>
      </c>
      <c r="W174" s="28" t="s">
        <v>10844</v>
      </c>
      <c r="X174" s="28" t="s">
        <v>10844</v>
      </c>
      <c r="Y174" s="40">
        <v>45845.0</v>
      </c>
      <c r="Z174" s="40">
        <v>45867.0</v>
      </c>
      <c r="AA174" s="28" t="s">
        <v>366</v>
      </c>
      <c r="AB174" s="31" t="s">
        <v>278</v>
      </c>
      <c r="AC174" s="42">
        <v>2.0</v>
      </c>
      <c r="AD174" s="31" t="s">
        <v>278</v>
      </c>
      <c r="AE174" s="31" t="s">
        <v>624</v>
      </c>
      <c r="AF174" s="83" t="s">
        <v>9774</v>
      </c>
      <c r="AG174" s="44" t="s">
        <v>53</v>
      </c>
      <c r="AH174" s="30" t="s">
        <v>77</v>
      </c>
      <c r="AI174" s="42">
        <v>10783.9</v>
      </c>
      <c r="AJ174" s="42" t="s">
        <v>257</v>
      </c>
      <c r="AK174" s="42" t="s">
        <v>257</v>
      </c>
      <c r="AL174" s="42" t="s">
        <v>257</v>
      </c>
      <c r="AM174" s="45" t="s">
        <v>507</v>
      </c>
      <c r="AN174" s="31" t="s">
        <v>278</v>
      </c>
      <c r="AO174" s="31" t="s">
        <v>278</v>
      </c>
      <c r="AP174" s="31" t="s">
        <v>278</v>
      </c>
      <c r="AQ174" s="31" t="s">
        <v>278</v>
      </c>
      <c r="AR174" s="31" t="s">
        <v>278</v>
      </c>
      <c r="AS174" s="31" t="s">
        <v>278</v>
      </c>
      <c r="AT174" s="31" t="s">
        <v>278</v>
      </c>
      <c r="AU174" s="31" t="s">
        <v>278</v>
      </c>
      <c r="AV174" s="31" t="s">
        <v>278</v>
      </c>
      <c r="AW174" s="31" t="s">
        <v>278</v>
      </c>
      <c r="AX174" s="31" t="s">
        <v>278</v>
      </c>
      <c r="AY174" s="31" t="s">
        <v>278</v>
      </c>
      <c r="AZ174" s="31" t="s">
        <v>278</v>
      </c>
      <c r="BA174" s="31" t="s">
        <v>278</v>
      </c>
      <c r="BB174" s="31" t="s">
        <v>278</v>
      </c>
      <c r="BC174" s="31" t="s">
        <v>278</v>
      </c>
      <c r="BD174" s="31" t="s">
        <v>278</v>
      </c>
      <c r="BE174" s="31" t="s">
        <v>278</v>
      </c>
      <c r="BF174" s="31" t="s">
        <v>278</v>
      </c>
      <c r="BG174" s="31" t="s">
        <v>278</v>
      </c>
      <c r="BH174" s="31" t="s">
        <v>278</v>
      </c>
      <c r="BI174" s="31" t="s">
        <v>278</v>
      </c>
      <c r="BJ174" s="31" t="s">
        <v>278</v>
      </c>
      <c r="BK174" s="31" t="s">
        <v>278</v>
      </c>
      <c r="BL174" s="31" t="s">
        <v>278</v>
      </c>
      <c r="BM174" s="31" t="s">
        <v>278</v>
      </c>
      <c r="BN174" s="31" t="s">
        <v>278</v>
      </c>
      <c r="BO174" s="31" t="s">
        <v>278</v>
      </c>
      <c r="BP174" s="31" t="s">
        <v>278</v>
      </c>
      <c r="BQ174" s="31" t="s">
        <v>278</v>
      </c>
      <c r="BR174" s="28" t="s">
        <v>10846</v>
      </c>
      <c r="BS174" s="28" t="s">
        <v>10847</v>
      </c>
      <c r="BT174" s="44" t="s">
        <v>278</v>
      </c>
      <c r="BU174" s="44" t="s">
        <v>53</v>
      </c>
      <c r="BV174" s="44" t="s">
        <v>287</v>
      </c>
      <c r="BW174" s="31" t="s">
        <v>325</v>
      </c>
      <c r="BX174" s="31" t="s">
        <v>59</v>
      </c>
      <c r="BY174" s="49">
        <v>2025.0</v>
      </c>
      <c r="BZ174" s="52"/>
      <c r="CA174" s="52"/>
      <c r="CB174" s="93" t="str">
        <f t="shared" si="1"/>
        <v>Sin comentarios</v>
      </c>
      <c r="CC174" s="52">
        <f t="shared" si="2"/>
        <v>0</v>
      </c>
      <c r="CD174" s="53" t="s">
        <v>254</v>
      </c>
      <c r="CE174" s="54" t="s">
        <v>254</v>
      </c>
      <c r="CF174" s="408">
        <v>46185.0</v>
      </c>
    </row>
    <row r="175" ht="22.5" customHeight="1">
      <c r="A175" s="26" t="s">
        <v>219</v>
      </c>
      <c r="B175" s="26" t="s">
        <v>222</v>
      </c>
      <c r="C175" s="27" t="s">
        <v>10850</v>
      </c>
      <c r="D175" s="28" t="s">
        <v>10851</v>
      </c>
      <c r="E175" s="30" t="s">
        <v>39</v>
      </c>
      <c r="F175" s="30" t="s">
        <v>41</v>
      </c>
      <c r="G175" s="30" t="s">
        <v>152</v>
      </c>
      <c r="H175" s="31" t="s">
        <v>347</v>
      </c>
      <c r="I175" s="31">
        <v>48860.0</v>
      </c>
      <c r="J175" s="31" t="s">
        <v>10857</v>
      </c>
      <c r="K175" s="31" t="s">
        <v>10859</v>
      </c>
      <c r="L175" s="31" t="s">
        <v>280</v>
      </c>
      <c r="M175" s="31" t="s">
        <v>1013</v>
      </c>
      <c r="N175" s="31" t="s">
        <v>257</v>
      </c>
      <c r="O175" s="31" t="s">
        <v>1014</v>
      </c>
      <c r="P175" s="30" t="s">
        <v>153</v>
      </c>
      <c r="Q175" s="31" t="s">
        <v>10862</v>
      </c>
      <c r="R175" s="31" t="s">
        <v>257</v>
      </c>
      <c r="S175" s="31">
        <v>9499.0</v>
      </c>
      <c r="T175" s="44" t="s">
        <v>171</v>
      </c>
      <c r="U175" s="28" t="s">
        <v>10863</v>
      </c>
      <c r="V175" s="28" t="s">
        <v>10863</v>
      </c>
      <c r="W175" s="28" t="s">
        <v>10863</v>
      </c>
      <c r="X175" s="28" t="s">
        <v>10863</v>
      </c>
      <c r="Y175" s="40">
        <v>45890.0</v>
      </c>
      <c r="Z175" s="40">
        <v>45890.0</v>
      </c>
      <c r="AA175" s="28" t="s">
        <v>366</v>
      </c>
      <c r="AB175" s="31" t="s">
        <v>278</v>
      </c>
      <c r="AC175" s="42">
        <v>2.0</v>
      </c>
      <c r="AD175" s="31" t="s">
        <v>278</v>
      </c>
      <c r="AE175" s="31" t="s">
        <v>624</v>
      </c>
      <c r="AF175" s="83" t="s">
        <v>10864</v>
      </c>
      <c r="AG175" s="44" t="s">
        <v>53</v>
      </c>
      <c r="AH175" s="30" t="s">
        <v>77</v>
      </c>
      <c r="AI175" s="42">
        <v>819.0</v>
      </c>
      <c r="AJ175" s="42" t="s">
        <v>257</v>
      </c>
      <c r="AK175" s="42" t="s">
        <v>257</v>
      </c>
      <c r="AL175" s="42" t="s">
        <v>257</v>
      </c>
      <c r="AM175" s="45" t="s">
        <v>507</v>
      </c>
      <c r="AN175" s="31" t="s">
        <v>278</v>
      </c>
      <c r="AO175" s="31" t="s">
        <v>278</v>
      </c>
      <c r="AP175" s="31" t="s">
        <v>278</v>
      </c>
      <c r="AQ175" s="31" t="s">
        <v>278</v>
      </c>
      <c r="AR175" s="31" t="s">
        <v>278</v>
      </c>
      <c r="AS175" s="31" t="s">
        <v>278</v>
      </c>
      <c r="AT175" s="31" t="s">
        <v>278</v>
      </c>
      <c r="AU175" s="31" t="s">
        <v>278</v>
      </c>
      <c r="AV175" s="31" t="s">
        <v>278</v>
      </c>
      <c r="AW175" s="31" t="s">
        <v>278</v>
      </c>
      <c r="AX175" s="31" t="s">
        <v>278</v>
      </c>
      <c r="AY175" s="31" t="s">
        <v>278</v>
      </c>
      <c r="AZ175" s="31" t="s">
        <v>278</v>
      </c>
      <c r="BA175" s="31" t="s">
        <v>278</v>
      </c>
      <c r="BB175" s="31" t="s">
        <v>278</v>
      </c>
      <c r="BC175" s="31" t="s">
        <v>278</v>
      </c>
      <c r="BD175" s="31" t="s">
        <v>278</v>
      </c>
      <c r="BE175" s="31" t="s">
        <v>278</v>
      </c>
      <c r="BF175" s="31" t="s">
        <v>278</v>
      </c>
      <c r="BG175" s="31" t="s">
        <v>278</v>
      </c>
      <c r="BH175" s="31" t="s">
        <v>278</v>
      </c>
      <c r="BI175" s="31" t="s">
        <v>278</v>
      </c>
      <c r="BJ175" s="31" t="s">
        <v>278</v>
      </c>
      <c r="BK175" s="31" t="s">
        <v>278</v>
      </c>
      <c r="BL175" s="31" t="s">
        <v>278</v>
      </c>
      <c r="BM175" s="31" t="s">
        <v>278</v>
      </c>
      <c r="BN175" s="31" t="s">
        <v>278</v>
      </c>
      <c r="BO175" s="31" t="s">
        <v>278</v>
      </c>
      <c r="BP175" s="31" t="s">
        <v>278</v>
      </c>
      <c r="BQ175" s="31" t="s">
        <v>278</v>
      </c>
      <c r="BR175" s="28" t="s">
        <v>10865</v>
      </c>
      <c r="BS175" s="28" t="s">
        <v>10867</v>
      </c>
      <c r="BT175" s="44" t="s">
        <v>278</v>
      </c>
      <c r="BU175" s="44" t="s">
        <v>53</v>
      </c>
      <c r="BV175" s="44" t="s">
        <v>287</v>
      </c>
      <c r="BW175" s="31" t="s">
        <v>325</v>
      </c>
      <c r="BX175" s="31" t="s">
        <v>59</v>
      </c>
      <c r="BY175" s="49">
        <v>2025.0</v>
      </c>
      <c r="BZ175" s="52"/>
      <c r="CA175" s="52"/>
      <c r="CB175" s="93" t="str">
        <f t="shared" si="1"/>
        <v>Sin comentarios</v>
      </c>
      <c r="CC175" s="52">
        <f t="shared" si="2"/>
        <v>0</v>
      </c>
      <c r="CD175" s="53" t="s">
        <v>254</v>
      </c>
      <c r="CE175" s="54" t="s">
        <v>254</v>
      </c>
      <c r="CF175" s="408">
        <v>46185.0</v>
      </c>
    </row>
    <row r="176" ht="22.5" customHeight="1">
      <c r="A176" s="26" t="s">
        <v>219</v>
      </c>
      <c r="B176" s="26" t="s">
        <v>222</v>
      </c>
      <c r="C176" s="27" t="s">
        <v>10868</v>
      </c>
      <c r="D176" s="28" t="s">
        <v>10869</v>
      </c>
      <c r="E176" s="30" t="s">
        <v>39</v>
      </c>
      <c r="F176" s="30" t="s">
        <v>41</v>
      </c>
      <c r="G176" s="30" t="s">
        <v>152</v>
      </c>
      <c r="H176" s="31" t="s">
        <v>347</v>
      </c>
      <c r="I176" s="31">
        <v>49296.0</v>
      </c>
      <c r="J176" s="31" t="s">
        <v>10870</v>
      </c>
      <c r="K176" s="31" t="s">
        <v>10871</v>
      </c>
      <c r="L176" s="31" t="s">
        <v>280</v>
      </c>
      <c r="M176" s="31" t="s">
        <v>5950</v>
      </c>
      <c r="N176" s="163">
        <v>8.60524118E8</v>
      </c>
      <c r="O176" s="31" t="s">
        <v>10872</v>
      </c>
      <c r="P176" s="30" t="s">
        <v>153</v>
      </c>
      <c r="Q176" s="31" t="s">
        <v>10873</v>
      </c>
      <c r="R176" s="31" t="s">
        <v>5953</v>
      </c>
      <c r="S176" s="31">
        <v>4111.0</v>
      </c>
      <c r="T176" s="44" t="s">
        <v>235</v>
      </c>
      <c r="U176" s="28" t="s">
        <v>10875</v>
      </c>
      <c r="V176" s="28" t="s">
        <v>10875</v>
      </c>
      <c r="W176" s="28" t="s">
        <v>10875</v>
      </c>
      <c r="X176" s="28" t="s">
        <v>10875</v>
      </c>
      <c r="Y176" s="40">
        <v>45873.0</v>
      </c>
      <c r="Z176" s="40">
        <v>45883.0</v>
      </c>
      <c r="AA176" s="28" t="s">
        <v>366</v>
      </c>
      <c r="AB176" s="31" t="s">
        <v>278</v>
      </c>
      <c r="AC176" s="42">
        <v>2.0</v>
      </c>
      <c r="AD176" s="31" t="s">
        <v>278</v>
      </c>
      <c r="AE176" s="31" t="s">
        <v>624</v>
      </c>
      <c r="AF176" s="83" t="s">
        <v>10878</v>
      </c>
      <c r="AG176" s="44" t="s">
        <v>53</v>
      </c>
      <c r="AH176" s="30" t="s">
        <v>77</v>
      </c>
      <c r="AI176" s="42">
        <v>22663.1</v>
      </c>
      <c r="AJ176" s="42" t="s">
        <v>257</v>
      </c>
      <c r="AK176" s="42" t="s">
        <v>257</v>
      </c>
      <c r="AL176" s="42" t="s">
        <v>257</v>
      </c>
      <c r="AM176" s="45" t="s">
        <v>507</v>
      </c>
      <c r="AN176" s="31" t="s">
        <v>278</v>
      </c>
      <c r="AO176" s="31" t="s">
        <v>278</v>
      </c>
      <c r="AP176" s="31" t="s">
        <v>278</v>
      </c>
      <c r="AQ176" s="31" t="s">
        <v>278</v>
      </c>
      <c r="AR176" s="31" t="s">
        <v>278</v>
      </c>
      <c r="AS176" s="31" t="s">
        <v>278</v>
      </c>
      <c r="AT176" s="31" t="s">
        <v>278</v>
      </c>
      <c r="AU176" s="31" t="s">
        <v>278</v>
      </c>
      <c r="AV176" s="31" t="s">
        <v>278</v>
      </c>
      <c r="AW176" s="31" t="s">
        <v>278</v>
      </c>
      <c r="AX176" s="31" t="s">
        <v>278</v>
      </c>
      <c r="AY176" s="31" t="s">
        <v>278</v>
      </c>
      <c r="AZ176" s="31" t="s">
        <v>278</v>
      </c>
      <c r="BA176" s="31" t="s">
        <v>278</v>
      </c>
      <c r="BB176" s="31" t="s">
        <v>278</v>
      </c>
      <c r="BC176" s="31" t="s">
        <v>278</v>
      </c>
      <c r="BD176" s="31" t="s">
        <v>278</v>
      </c>
      <c r="BE176" s="31" t="s">
        <v>278</v>
      </c>
      <c r="BF176" s="31" t="s">
        <v>278</v>
      </c>
      <c r="BG176" s="31" t="s">
        <v>278</v>
      </c>
      <c r="BH176" s="31" t="s">
        <v>278</v>
      </c>
      <c r="BI176" s="31" t="s">
        <v>278</v>
      </c>
      <c r="BJ176" s="31" t="s">
        <v>278</v>
      </c>
      <c r="BK176" s="31" t="s">
        <v>278</v>
      </c>
      <c r="BL176" s="31" t="s">
        <v>278</v>
      </c>
      <c r="BM176" s="31" t="s">
        <v>278</v>
      </c>
      <c r="BN176" s="31" t="s">
        <v>278</v>
      </c>
      <c r="BO176" s="31" t="s">
        <v>278</v>
      </c>
      <c r="BP176" s="31" t="s">
        <v>278</v>
      </c>
      <c r="BQ176" s="31" t="s">
        <v>278</v>
      </c>
      <c r="BR176" s="28" t="s">
        <v>10890</v>
      </c>
      <c r="BS176" s="28" t="s">
        <v>10891</v>
      </c>
      <c r="BT176" s="44" t="s">
        <v>278</v>
      </c>
      <c r="BU176" s="44" t="s">
        <v>53</v>
      </c>
      <c r="BV176" s="44" t="s">
        <v>287</v>
      </c>
      <c r="BW176" s="31" t="s">
        <v>325</v>
      </c>
      <c r="BX176" s="31" t="s">
        <v>59</v>
      </c>
      <c r="BY176" s="49">
        <v>2025.0</v>
      </c>
      <c r="BZ176" s="52"/>
      <c r="CA176" s="52"/>
      <c r="CB176" s="93" t="str">
        <f t="shared" si="1"/>
        <v>Sin comentarios</v>
      </c>
      <c r="CC176" s="52">
        <f t="shared" si="2"/>
        <v>0</v>
      </c>
      <c r="CD176" s="53" t="s">
        <v>254</v>
      </c>
      <c r="CE176" s="54" t="s">
        <v>254</v>
      </c>
      <c r="CF176" s="408">
        <v>46185.0</v>
      </c>
    </row>
    <row r="177" ht="22.5" customHeight="1">
      <c r="A177" s="26" t="s">
        <v>219</v>
      </c>
      <c r="B177" s="26" t="s">
        <v>222</v>
      </c>
      <c r="C177" s="27" t="s">
        <v>10892</v>
      </c>
      <c r="D177" s="28" t="s">
        <v>10893</v>
      </c>
      <c r="E177" s="30" t="s">
        <v>39</v>
      </c>
      <c r="F177" s="30" t="s">
        <v>41</v>
      </c>
      <c r="G177" s="30" t="s">
        <v>152</v>
      </c>
      <c r="H177" s="31" t="s">
        <v>347</v>
      </c>
      <c r="I177" s="31" t="s">
        <v>10894</v>
      </c>
      <c r="J177" s="31" t="s">
        <v>10895</v>
      </c>
      <c r="K177" s="31" t="s">
        <v>10896</v>
      </c>
      <c r="L177" s="31" t="s">
        <v>280</v>
      </c>
      <c r="M177" s="31" t="s">
        <v>10607</v>
      </c>
      <c r="N177" s="31" t="s">
        <v>10608</v>
      </c>
      <c r="O177" s="31" t="s">
        <v>10897</v>
      </c>
      <c r="P177" s="30" t="s">
        <v>153</v>
      </c>
      <c r="Q177" s="31" t="s">
        <v>10898</v>
      </c>
      <c r="R177" s="31" t="s">
        <v>10899</v>
      </c>
      <c r="S177" s="31">
        <v>3600.0</v>
      </c>
      <c r="T177" s="44" t="s">
        <v>197</v>
      </c>
      <c r="U177" s="28" t="s">
        <v>10900</v>
      </c>
      <c r="V177" s="28" t="s">
        <v>10900</v>
      </c>
      <c r="W177" s="28" t="s">
        <v>10900</v>
      </c>
      <c r="X177" s="28" t="s">
        <v>10900</v>
      </c>
      <c r="Y177" s="40">
        <v>45832.0</v>
      </c>
      <c r="Z177" s="40">
        <v>45873.0</v>
      </c>
      <c r="AA177" s="28" t="s">
        <v>366</v>
      </c>
      <c r="AB177" s="31" t="s">
        <v>278</v>
      </c>
      <c r="AC177" s="42">
        <v>2.0</v>
      </c>
      <c r="AD177" s="31" t="s">
        <v>278</v>
      </c>
      <c r="AE177" s="31" t="s">
        <v>624</v>
      </c>
      <c r="AF177" s="83" t="s">
        <v>9774</v>
      </c>
      <c r="AG177" s="44" t="s">
        <v>53</v>
      </c>
      <c r="AH177" s="30" t="s">
        <v>77</v>
      </c>
      <c r="AI177" s="42">
        <v>375.0</v>
      </c>
      <c r="AJ177" s="42" t="s">
        <v>257</v>
      </c>
      <c r="AK177" s="42" t="s">
        <v>257</v>
      </c>
      <c r="AL177" s="42" t="s">
        <v>257</v>
      </c>
      <c r="AM177" s="45" t="s">
        <v>507</v>
      </c>
      <c r="AN177" s="31" t="s">
        <v>278</v>
      </c>
      <c r="AO177" s="31" t="s">
        <v>278</v>
      </c>
      <c r="AP177" s="31" t="s">
        <v>278</v>
      </c>
      <c r="AQ177" s="31" t="s">
        <v>278</v>
      </c>
      <c r="AR177" s="31" t="s">
        <v>278</v>
      </c>
      <c r="AS177" s="31" t="s">
        <v>278</v>
      </c>
      <c r="AT177" s="31" t="s">
        <v>278</v>
      </c>
      <c r="AU177" s="31" t="s">
        <v>278</v>
      </c>
      <c r="AV177" s="31" t="s">
        <v>278</v>
      </c>
      <c r="AW177" s="31" t="s">
        <v>278</v>
      </c>
      <c r="AX177" s="31" t="s">
        <v>278</v>
      </c>
      <c r="AY177" s="31" t="s">
        <v>278</v>
      </c>
      <c r="AZ177" s="31" t="s">
        <v>278</v>
      </c>
      <c r="BA177" s="31" t="s">
        <v>278</v>
      </c>
      <c r="BB177" s="31" t="s">
        <v>278</v>
      </c>
      <c r="BC177" s="31" t="s">
        <v>278</v>
      </c>
      <c r="BD177" s="31" t="s">
        <v>278</v>
      </c>
      <c r="BE177" s="31" t="s">
        <v>278</v>
      </c>
      <c r="BF177" s="31" t="s">
        <v>278</v>
      </c>
      <c r="BG177" s="31" t="s">
        <v>278</v>
      </c>
      <c r="BH177" s="31" t="s">
        <v>278</v>
      </c>
      <c r="BI177" s="31" t="s">
        <v>278</v>
      </c>
      <c r="BJ177" s="31" t="s">
        <v>278</v>
      </c>
      <c r="BK177" s="31" t="s">
        <v>278</v>
      </c>
      <c r="BL177" s="31" t="s">
        <v>278</v>
      </c>
      <c r="BM177" s="31" t="s">
        <v>278</v>
      </c>
      <c r="BN177" s="31" t="s">
        <v>278</v>
      </c>
      <c r="BO177" s="31" t="s">
        <v>278</v>
      </c>
      <c r="BP177" s="31" t="s">
        <v>278</v>
      </c>
      <c r="BQ177" s="31" t="s">
        <v>278</v>
      </c>
      <c r="BR177" s="28" t="s">
        <v>10903</v>
      </c>
      <c r="BS177" s="28" t="s">
        <v>10905</v>
      </c>
      <c r="BT177" s="44" t="s">
        <v>278</v>
      </c>
      <c r="BU177" s="44" t="s">
        <v>53</v>
      </c>
      <c r="BV177" s="44" t="s">
        <v>287</v>
      </c>
      <c r="BW177" s="31" t="s">
        <v>325</v>
      </c>
      <c r="BX177" s="31" t="s">
        <v>59</v>
      </c>
      <c r="BY177" s="49">
        <v>2025.0</v>
      </c>
      <c r="BZ177" s="52"/>
      <c r="CA177" s="52"/>
      <c r="CB177" s="93" t="str">
        <f t="shared" si="1"/>
        <v>Sin comentarios</v>
      </c>
      <c r="CC177" s="52">
        <f t="shared" si="2"/>
        <v>0</v>
      </c>
      <c r="CD177" s="53" t="s">
        <v>254</v>
      </c>
      <c r="CE177" s="54" t="s">
        <v>254</v>
      </c>
      <c r="CF177" s="408">
        <v>46185.0</v>
      </c>
    </row>
    <row r="178" ht="22.5" customHeight="1">
      <c r="A178" s="26" t="s">
        <v>219</v>
      </c>
      <c r="B178" s="26" t="s">
        <v>222</v>
      </c>
      <c r="C178" s="27" t="s">
        <v>10917</v>
      </c>
      <c r="D178" s="28" t="s">
        <v>10918</v>
      </c>
      <c r="E178" s="30" t="s">
        <v>39</v>
      </c>
      <c r="F178" s="30" t="s">
        <v>41</v>
      </c>
      <c r="G178" s="30" t="s">
        <v>152</v>
      </c>
      <c r="H178" s="31" t="s">
        <v>347</v>
      </c>
      <c r="I178" s="31">
        <v>49125.0</v>
      </c>
      <c r="J178" s="31" t="s">
        <v>10919</v>
      </c>
      <c r="K178" s="31" t="s">
        <v>10920</v>
      </c>
      <c r="L178" s="31" t="s">
        <v>280</v>
      </c>
      <c r="M178" s="31" t="s">
        <v>8262</v>
      </c>
      <c r="N178" s="163">
        <v>8.60080273E8</v>
      </c>
      <c r="O178" s="31" t="s">
        <v>10921</v>
      </c>
      <c r="P178" s="30" t="s">
        <v>153</v>
      </c>
      <c r="Q178" s="31" t="s">
        <v>10922</v>
      </c>
      <c r="R178" s="31" t="s">
        <v>6610</v>
      </c>
      <c r="S178" s="31">
        <v>6810.0</v>
      </c>
      <c r="T178" s="44" t="s">
        <v>197</v>
      </c>
      <c r="U178" s="28" t="s">
        <v>10923</v>
      </c>
      <c r="V178" s="28" t="s">
        <v>10923</v>
      </c>
      <c r="W178" s="28" t="s">
        <v>10923</v>
      </c>
      <c r="X178" s="28" t="s">
        <v>10923</v>
      </c>
      <c r="Y178" s="40">
        <v>45859.0</v>
      </c>
      <c r="Z178" s="40">
        <v>45869.0</v>
      </c>
      <c r="AA178" s="28" t="s">
        <v>366</v>
      </c>
      <c r="AB178" s="31" t="s">
        <v>278</v>
      </c>
      <c r="AC178" s="42">
        <v>2.0</v>
      </c>
      <c r="AD178" s="31" t="s">
        <v>278</v>
      </c>
      <c r="AE178" s="31" t="s">
        <v>624</v>
      </c>
      <c r="AF178" s="83" t="s">
        <v>9774</v>
      </c>
      <c r="AG178" s="44" t="s">
        <v>53</v>
      </c>
      <c r="AH178" s="30" t="s">
        <v>77</v>
      </c>
      <c r="AI178" s="42">
        <v>2256.9</v>
      </c>
      <c r="AJ178" s="42" t="s">
        <v>257</v>
      </c>
      <c r="AK178" s="42" t="s">
        <v>257</v>
      </c>
      <c r="AL178" s="42" t="s">
        <v>257</v>
      </c>
      <c r="AM178" s="45" t="s">
        <v>507</v>
      </c>
      <c r="AN178" s="31" t="s">
        <v>278</v>
      </c>
      <c r="AO178" s="31" t="s">
        <v>278</v>
      </c>
      <c r="AP178" s="31" t="s">
        <v>278</v>
      </c>
      <c r="AQ178" s="31" t="s">
        <v>278</v>
      </c>
      <c r="AR178" s="31" t="s">
        <v>278</v>
      </c>
      <c r="AS178" s="31" t="s">
        <v>278</v>
      </c>
      <c r="AT178" s="31" t="s">
        <v>278</v>
      </c>
      <c r="AU178" s="31" t="s">
        <v>278</v>
      </c>
      <c r="AV178" s="31" t="s">
        <v>278</v>
      </c>
      <c r="AW178" s="31" t="s">
        <v>278</v>
      </c>
      <c r="AX178" s="31" t="s">
        <v>278</v>
      </c>
      <c r="AY178" s="31" t="s">
        <v>278</v>
      </c>
      <c r="AZ178" s="31" t="s">
        <v>278</v>
      </c>
      <c r="BA178" s="31" t="s">
        <v>278</v>
      </c>
      <c r="BB178" s="31" t="s">
        <v>278</v>
      </c>
      <c r="BC178" s="31" t="s">
        <v>278</v>
      </c>
      <c r="BD178" s="31" t="s">
        <v>278</v>
      </c>
      <c r="BE178" s="31" t="s">
        <v>278</v>
      </c>
      <c r="BF178" s="31" t="s">
        <v>278</v>
      </c>
      <c r="BG178" s="31" t="s">
        <v>278</v>
      </c>
      <c r="BH178" s="31" t="s">
        <v>278</v>
      </c>
      <c r="BI178" s="31" t="s">
        <v>278</v>
      </c>
      <c r="BJ178" s="31" t="s">
        <v>278</v>
      </c>
      <c r="BK178" s="31" t="s">
        <v>278</v>
      </c>
      <c r="BL178" s="31" t="s">
        <v>278</v>
      </c>
      <c r="BM178" s="31" t="s">
        <v>278</v>
      </c>
      <c r="BN178" s="31" t="s">
        <v>278</v>
      </c>
      <c r="BO178" s="31" t="s">
        <v>278</v>
      </c>
      <c r="BP178" s="31" t="s">
        <v>278</v>
      </c>
      <c r="BQ178" s="31" t="s">
        <v>278</v>
      </c>
      <c r="BR178" s="28" t="s">
        <v>10925</v>
      </c>
      <c r="BS178" s="28" t="s">
        <v>10926</v>
      </c>
      <c r="BT178" s="44" t="s">
        <v>278</v>
      </c>
      <c r="BU178" s="44" t="s">
        <v>53</v>
      </c>
      <c r="BV178" s="44" t="s">
        <v>287</v>
      </c>
      <c r="BW178" s="31" t="s">
        <v>325</v>
      </c>
      <c r="BX178" s="31" t="s">
        <v>59</v>
      </c>
      <c r="BY178" s="49">
        <v>2025.0</v>
      </c>
      <c r="BZ178" s="52"/>
      <c r="CA178" s="52"/>
      <c r="CB178" s="93" t="str">
        <f t="shared" si="1"/>
        <v>Sin comentarios</v>
      </c>
      <c r="CC178" s="52">
        <f t="shared" si="2"/>
        <v>0</v>
      </c>
      <c r="CD178" s="53" t="s">
        <v>254</v>
      </c>
      <c r="CE178" s="54" t="s">
        <v>254</v>
      </c>
      <c r="CF178" s="408">
        <v>46185.0</v>
      </c>
    </row>
    <row r="179" ht="22.5" customHeight="1">
      <c r="A179" s="26" t="s">
        <v>219</v>
      </c>
      <c r="B179" s="26" t="s">
        <v>222</v>
      </c>
      <c r="C179" s="27" t="s">
        <v>10927</v>
      </c>
      <c r="D179" s="28" t="s">
        <v>10928</v>
      </c>
      <c r="E179" s="30" t="s">
        <v>39</v>
      </c>
      <c r="F179" s="30" t="s">
        <v>41</v>
      </c>
      <c r="G179" s="30" t="s">
        <v>152</v>
      </c>
      <c r="H179" s="31" t="s">
        <v>347</v>
      </c>
      <c r="I179" s="31">
        <v>48855.0</v>
      </c>
      <c r="J179" s="31" t="s">
        <v>10931</v>
      </c>
      <c r="K179" s="31" t="s">
        <v>10932</v>
      </c>
      <c r="L179" s="31" t="s">
        <v>280</v>
      </c>
      <c r="M179" s="31" t="s">
        <v>10933</v>
      </c>
      <c r="N179" s="31" t="s">
        <v>257</v>
      </c>
      <c r="O179" s="31" t="s">
        <v>10934</v>
      </c>
      <c r="P179" s="30" t="s">
        <v>153</v>
      </c>
      <c r="Q179" s="31" t="s">
        <v>10935</v>
      </c>
      <c r="R179" s="31" t="s">
        <v>10936</v>
      </c>
      <c r="S179" s="31">
        <v>4290.0</v>
      </c>
      <c r="T179" s="44" t="s">
        <v>339</v>
      </c>
      <c r="U179" s="28" t="s">
        <v>10939</v>
      </c>
      <c r="V179" s="28" t="s">
        <v>10939</v>
      </c>
      <c r="W179" s="28" t="s">
        <v>10939</v>
      </c>
      <c r="X179" s="28" t="s">
        <v>10939</v>
      </c>
      <c r="Y179" s="40">
        <v>45852.0</v>
      </c>
      <c r="Z179" s="40">
        <v>45874.0</v>
      </c>
      <c r="AA179" s="28" t="s">
        <v>366</v>
      </c>
      <c r="AB179" s="31" t="s">
        <v>278</v>
      </c>
      <c r="AC179" s="42">
        <v>2.0</v>
      </c>
      <c r="AD179" s="31" t="s">
        <v>278</v>
      </c>
      <c r="AE179" s="31" t="s">
        <v>624</v>
      </c>
      <c r="AF179" s="83" t="s">
        <v>10864</v>
      </c>
      <c r="AG179" s="44" t="s">
        <v>53</v>
      </c>
      <c r="AH179" s="30" t="s">
        <v>77</v>
      </c>
      <c r="AI179" s="42">
        <v>1250.0</v>
      </c>
      <c r="AJ179" s="42" t="s">
        <v>257</v>
      </c>
      <c r="AK179" s="42" t="s">
        <v>257</v>
      </c>
      <c r="AL179" s="42" t="s">
        <v>257</v>
      </c>
      <c r="AM179" s="45" t="s">
        <v>507</v>
      </c>
      <c r="AN179" s="31" t="s">
        <v>278</v>
      </c>
      <c r="AO179" s="31" t="s">
        <v>278</v>
      </c>
      <c r="AP179" s="31" t="s">
        <v>278</v>
      </c>
      <c r="AQ179" s="31" t="s">
        <v>278</v>
      </c>
      <c r="AR179" s="31" t="s">
        <v>278</v>
      </c>
      <c r="AS179" s="31" t="s">
        <v>278</v>
      </c>
      <c r="AT179" s="31" t="s">
        <v>278</v>
      </c>
      <c r="AU179" s="31" t="s">
        <v>278</v>
      </c>
      <c r="AV179" s="31" t="s">
        <v>278</v>
      </c>
      <c r="AW179" s="31" t="s">
        <v>278</v>
      </c>
      <c r="AX179" s="31" t="s">
        <v>278</v>
      </c>
      <c r="AY179" s="31" t="s">
        <v>278</v>
      </c>
      <c r="AZ179" s="31" t="s">
        <v>278</v>
      </c>
      <c r="BA179" s="31" t="s">
        <v>278</v>
      </c>
      <c r="BB179" s="31" t="s">
        <v>278</v>
      </c>
      <c r="BC179" s="31" t="s">
        <v>278</v>
      </c>
      <c r="BD179" s="31" t="s">
        <v>278</v>
      </c>
      <c r="BE179" s="31" t="s">
        <v>278</v>
      </c>
      <c r="BF179" s="31" t="s">
        <v>278</v>
      </c>
      <c r="BG179" s="31" t="s">
        <v>278</v>
      </c>
      <c r="BH179" s="31" t="s">
        <v>278</v>
      </c>
      <c r="BI179" s="31" t="s">
        <v>278</v>
      </c>
      <c r="BJ179" s="31" t="s">
        <v>278</v>
      </c>
      <c r="BK179" s="31" t="s">
        <v>278</v>
      </c>
      <c r="BL179" s="31" t="s">
        <v>278</v>
      </c>
      <c r="BM179" s="31" t="s">
        <v>278</v>
      </c>
      <c r="BN179" s="31" t="s">
        <v>278</v>
      </c>
      <c r="BO179" s="31" t="s">
        <v>278</v>
      </c>
      <c r="BP179" s="31" t="s">
        <v>278</v>
      </c>
      <c r="BQ179" s="31" t="s">
        <v>278</v>
      </c>
      <c r="BR179" s="28" t="s">
        <v>10950</v>
      </c>
      <c r="BS179" s="28" t="s">
        <v>10951</v>
      </c>
      <c r="BT179" s="44" t="s">
        <v>278</v>
      </c>
      <c r="BU179" s="44" t="s">
        <v>53</v>
      </c>
      <c r="BV179" s="44" t="s">
        <v>287</v>
      </c>
      <c r="BW179" s="31" t="s">
        <v>325</v>
      </c>
      <c r="BX179" s="31" t="s">
        <v>59</v>
      </c>
      <c r="BY179" s="49">
        <v>2025.0</v>
      </c>
      <c r="BZ179" s="52"/>
      <c r="CA179" s="52"/>
      <c r="CB179" s="93" t="str">
        <f t="shared" si="1"/>
        <v>Sin comentarios</v>
      </c>
      <c r="CC179" s="52">
        <f t="shared" si="2"/>
        <v>0</v>
      </c>
      <c r="CD179" s="53" t="s">
        <v>254</v>
      </c>
      <c r="CE179" s="54" t="s">
        <v>254</v>
      </c>
      <c r="CF179" s="408">
        <v>46185.0</v>
      </c>
    </row>
    <row r="180" ht="22.5" customHeight="1">
      <c r="A180" s="26" t="s">
        <v>219</v>
      </c>
      <c r="B180" s="26" t="s">
        <v>222</v>
      </c>
      <c r="C180" s="27" t="s">
        <v>10953</v>
      </c>
      <c r="D180" s="28" t="s">
        <v>10954</v>
      </c>
      <c r="E180" s="30" t="s">
        <v>39</v>
      </c>
      <c r="F180" s="30" t="s">
        <v>41</v>
      </c>
      <c r="G180" s="30" t="s">
        <v>152</v>
      </c>
      <c r="H180" s="31" t="s">
        <v>347</v>
      </c>
      <c r="I180" s="31">
        <v>48980.0</v>
      </c>
      <c r="J180" s="31" t="s">
        <v>10955</v>
      </c>
      <c r="K180" s="31" t="s">
        <v>10956</v>
      </c>
      <c r="L180" s="31" t="s">
        <v>280</v>
      </c>
      <c r="M180" s="31" t="s">
        <v>7807</v>
      </c>
      <c r="N180" s="163">
        <v>8.99999102E8</v>
      </c>
      <c r="O180" s="31" t="s">
        <v>10957</v>
      </c>
      <c r="P180" s="30" t="s">
        <v>153</v>
      </c>
      <c r="Q180" s="31" t="s">
        <v>10958</v>
      </c>
      <c r="R180" s="31" t="s">
        <v>10959</v>
      </c>
      <c r="S180" s="31">
        <v>8422.0</v>
      </c>
      <c r="T180" s="44" t="s">
        <v>101</v>
      </c>
      <c r="U180" s="28" t="s">
        <v>10960</v>
      </c>
      <c r="V180" s="28" t="s">
        <v>10960</v>
      </c>
      <c r="W180" s="28" t="s">
        <v>10960</v>
      </c>
      <c r="X180" s="28" t="s">
        <v>10960</v>
      </c>
      <c r="Y180" s="40">
        <v>45859.0</v>
      </c>
      <c r="Z180" s="40">
        <v>45874.0</v>
      </c>
      <c r="AA180" s="28" t="s">
        <v>366</v>
      </c>
      <c r="AB180" s="31" t="s">
        <v>278</v>
      </c>
      <c r="AC180" s="42">
        <v>2.0</v>
      </c>
      <c r="AD180" s="31" t="s">
        <v>278</v>
      </c>
      <c r="AE180" s="31" t="s">
        <v>624</v>
      </c>
      <c r="AF180" s="83" t="s">
        <v>9774</v>
      </c>
      <c r="AG180" s="44" t="s">
        <v>53</v>
      </c>
      <c r="AH180" s="30" t="s">
        <v>77</v>
      </c>
      <c r="AI180" s="42">
        <v>1189.0</v>
      </c>
      <c r="AJ180" s="42" t="s">
        <v>257</v>
      </c>
      <c r="AK180" s="42" t="s">
        <v>257</v>
      </c>
      <c r="AL180" s="42" t="s">
        <v>257</v>
      </c>
      <c r="AM180" s="45" t="s">
        <v>507</v>
      </c>
      <c r="AN180" s="31" t="s">
        <v>278</v>
      </c>
      <c r="AO180" s="31" t="s">
        <v>278</v>
      </c>
      <c r="AP180" s="31" t="s">
        <v>278</v>
      </c>
      <c r="AQ180" s="31" t="s">
        <v>278</v>
      </c>
      <c r="AR180" s="31" t="s">
        <v>278</v>
      </c>
      <c r="AS180" s="31" t="s">
        <v>278</v>
      </c>
      <c r="AT180" s="31" t="s">
        <v>278</v>
      </c>
      <c r="AU180" s="31" t="s">
        <v>278</v>
      </c>
      <c r="AV180" s="31" t="s">
        <v>278</v>
      </c>
      <c r="AW180" s="31" t="s">
        <v>278</v>
      </c>
      <c r="AX180" s="31" t="s">
        <v>278</v>
      </c>
      <c r="AY180" s="31" t="s">
        <v>278</v>
      </c>
      <c r="AZ180" s="31" t="s">
        <v>278</v>
      </c>
      <c r="BA180" s="31" t="s">
        <v>278</v>
      </c>
      <c r="BB180" s="31" t="s">
        <v>278</v>
      </c>
      <c r="BC180" s="31" t="s">
        <v>278</v>
      </c>
      <c r="BD180" s="31" t="s">
        <v>278</v>
      </c>
      <c r="BE180" s="31" t="s">
        <v>278</v>
      </c>
      <c r="BF180" s="31" t="s">
        <v>278</v>
      </c>
      <c r="BG180" s="31" t="s">
        <v>278</v>
      </c>
      <c r="BH180" s="31" t="s">
        <v>278</v>
      </c>
      <c r="BI180" s="31" t="s">
        <v>278</v>
      </c>
      <c r="BJ180" s="31" t="s">
        <v>278</v>
      </c>
      <c r="BK180" s="31" t="s">
        <v>278</v>
      </c>
      <c r="BL180" s="31" t="s">
        <v>278</v>
      </c>
      <c r="BM180" s="31" t="s">
        <v>278</v>
      </c>
      <c r="BN180" s="31" t="s">
        <v>278</v>
      </c>
      <c r="BO180" s="31" t="s">
        <v>278</v>
      </c>
      <c r="BP180" s="31" t="s">
        <v>278</v>
      </c>
      <c r="BQ180" s="31" t="s">
        <v>278</v>
      </c>
      <c r="BR180" s="28" t="s">
        <v>10965</v>
      </c>
      <c r="BS180" s="28" t="s">
        <v>10967</v>
      </c>
      <c r="BT180" s="44" t="s">
        <v>278</v>
      </c>
      <c r="BU180" s="44" t="s">
        <v>53</v>
      </c>
      <c r="BV180" s="44" t="s">
        <v>287</v>
      </c>
      <c r="BW180" s="31" t="s">
        <v>325</v>
      </c>
      <c r="BX180" s="31" t="s">
        <v>59</v>
      </c>
      <c r="BY180" s="49">
        <v>2025.0</v>
      </c>
      <c r="BZ180" s="52"/>
      <c r="CA180" s="52"/>
      <c r="CB180" s="93" t="str">
        <f t="shared" si="1"/>
        <v>Sin comentarios</v>
      </c>
      <c r="CC180" s="52">
        <f t="shared" si="2"/>
        <v>0</v>
      </c>
      <c r="CD180" s="53" t="s">
        <v>254</v>
      </c>
      <c r="CE180" s="54" t="s">
        <v>254</v>
      </c>
      <c r="CF180" s="408">
        <v>46185.0</v>
      </c>
    </row>
    <row r="181" ht="22.5" customHeight="1">
      <c r="A181" s="26" t="s">
        <v>219</v>
      </c>
      <c r="B181" s="26" t="s">
        <v>222</v>
      </c>
      <c r="C181" s="27" t="s">
        <v>10973</v>
      </c>
      <c r="D181" s="28" t="s">
        <v>10974</v>
      </c>
      <c r="E181" s="30" t="s">
        <v>39</v>
      </c>
      <c r="F181" s="30" t="s">
        <v>41</v>
      </c>
      <c r="G181" s="30" t="s">
        <v>152</v>
      </c>
      <c r="H181" s="31" t="s">
        <v>347</v>
      </c>
      <c r="I181" s="31">
        <v>48584.0</v>
      </c>
      <c r="J181" s="31" t="s">
        <v>10975</v>
      </c>
      <c r="K181" s="31" t="s">
        <v>10976</v>
      </c>
      <c r="L181" s="31" t="s">
        <v>280</v>
      </c>
      <c r="M181" s="31" t="s">
        <v>10977</v>
      </c>
      <c r="N181" s="163">
        <v>9.0125286E8</v>
      </c>
      <c r="O181" s="31" t="s">
        <v>10978</v>
      </c>
      <c r="P181" s="30" t="s">
        <v>153</v>
      </c>
      <c r="Q181" s="31" t="s">
        <v>10979</v>
      </c>
      <c r="R181" s="31" t="s">
        <v>10980</v>
      </c>
      <c r="S181" s="31">
        <v>4111.0</v>
      </c>
      <c r="T181" s="44" t="s">
        <v>101</v>
      </c>
      <c r="U181" s="28" t="s">
        <v>10981</v>
      </c>
      <c r="V181" s="28" t="s">
        <v>10981</v>
      </c>
      <c r="W181" s="28" t="s">
        <v>10981</v>
      </c>
      <c r="X181" s="28" t="s">
        <v>10981</v>
      </c>
      <c r="Y181" s="40">
        <v>45839.0</v>
      </c>
      <c r="Z181" s="40">
        <v>45883.0</v>
      </c>
      <c r="AA181" s="28" t="s">
        <v>366</v>
      </c>
      <c r="AB181" s="31" t="s">
        <v>278</v>
      </c>
      <c r="AC181" s="42">
        <v>2.0</v>
      </c>
      <c r="AD181" s="31" t="s">
        <v>278</v>
      </c>
      <c r="AE181" s="31" t="s">
        <v>624</v>
      </c>
      <c r="AF181" s="83" t="s">
        <v>143</v>
      </c>
      <c r="AG181" s="44" t="s">
        <v>53</v>
      </c>
      <c r="AH181" s="30" t="s">
        <v>77</v>
      </c>
      <c r="AI181" s="42">
        <v>7219.76</v>
      </c>
      <c r="AJ181" s="42" t="s">
        <v>257</v>
      </c>
      <c r="AK181" s="42" t="s">
        <v>257</v>
      </c>
      <c r="AL181" s="42" t="s">
        <v>257</v>
      </c>
      <c r="AM181" s="45" t="s">
        <v>291</v>
      </c>
      <c r="AN181" s="31" t="s">
        <v>278</v>
      </c>
      <c r="AO181" s="31" t="s">
        <v>278</v>
      </c>
      <c r="AP181" s="31" t="s">
        <v>278</v>
      </c>
      <c r="AQ181" s="31" t="s">
        <v>278</v>
      </c>
      <c r="AR181" s="31" t="s">
        <v>278</v>
      </c>
      <c r="AS181" s="31" t="s">
        <v>278</v>
      </c>
      <c r="AT181" s="31" t="s">
        <v>278</v>
      </c>
      <c r="AU181" s="31" t="s">
        <v>278</v>
      </c>
      <c r="AV181" s="31" t="s">
        <v>278</v>
      </c>
      <c r="AW181" s="31" t="s">
        <v>278</v>
      </c>
      <c r="AX181" s="31" t="s">
        <v>278</v>
      </c>
      <c r="AY181" s="31" t="s">
        <v>278</v>
      </c>
      <c r="AZ181" s="31" t="s">
        <v>278</v>
      </c>
      <c r="BA181" s="31" t="s">
        <v>278</v>
      </c>
      <c r="BB181" s="31" t="s">
        <v>278</v>
      </c>
      <c r="BC181" s="31" t="s">
        <v>278</v>
      </c>
      <c r="BD181" s="31" t="s">
        <v>278</v>
      </c>
      <c r="BE181" s="31" t="s">
        <v>278</v>
      </c>
      <c r="BF181" s="31" t="s">
        <v>278</v>
      </c>
      <c r="BG181" s="31" t="s">
        <v>278</v>
      </c>
      <c r="BH181" s="31" t="s">
        <v>278</v>
      </c>
      <c r="BI181" s="31" t="s">
        <v>278</v>
      </c>
      <c r="BJ181" s="31" t="s">
        <v>278</v>
      </c>
      <c r="BK181" s="31" t="s">
        <v>278</v>
      </c>
      <c r="BL181" s="31" t="s">
        <v>278</v>
      </c>
      <c r="BM181" s="31" t="s">
        <v>278</v>
      </c>
      <c r="BN181" s="31" t="s">
        <v>278</v>
      </c>
      <c r="BO181" s="31" t="s">
        <v>278</v>
      </c>
      <c r="BP181" s="31" t="s">
        <v>278</v>
      </c>
      <c r="BQ181" s="31" t="s">
        <v>278</v>
      </c>
      <c r="BR181" s="28" t="s">
        <v>10983</v>
      </c>
      <c r="BS181" s="28" t="s">
        <v>10984</v>
      </c>
      <c r="BT181" s="44" t="s">
        <v>278</v>
      </c>
      <c r="BU181" s="44" t="s">
        <v>53</v>
      </c>
      <c r="BV181" s="44" t="s">
        <v>287</v>
      </c>
      <c r="BW181" s="31" t="s">
        <v>325</v>
      </c>
      <c r="BX181" s="31" t="s">
        <v>59</v>
      </c>
      <c r="BY181" s="49">
        <v>2025.0</v>
      </c>
      <c r="BZ181" s="52"/>
      <c r="CA181" s="52"/>
      <c r="CB181" s="93" t="str">
        <f t="shared" si="1"/>
        <v>Sin comentarios</v>
      </c>
      <c r="CC181" s="52">
        <f t="shared" si="2"/>
        <v>0</v>
      </c>
      <c r="CD181" s="53" t="s">
        <v>254</v>
      </c>
      <c r="CE181" s="54" t="s">
        <v>254</v>
      </c>
      <c r="CF181" s="408">
        <v>46185.0</v>
      </c>
    </row>
    <row r="182" ht="22.5" customHeight="1">
      <c r="A182" s="26" t="s">
        <v>219</v>
      </c>
      <c r="B182" s="26" t="s">
        <v>222</v>
      </c>
      <c r="C182" s="27" t="s">
        <v>10987</v>
      </c>
      <c r="D182" s="28" t="s">
        <v>10989</v>
      </c>
      <c r="E182" s="30" t="s">
        <v>39</v>
      </c>
      <c r="F182" s="30" t="s">
        <v>41</v>
      </c>
      <c r="G182" s="30" t="s">
        <v>152</v>
      </c>
      <c r="H182" s="31" t="s">
        <v>347</v>
      </c>
      <c r="I182" s="31">
        <v>49144.0</v>
      </c>
      <c r="J182" s="31" t="s">
        <v>10993</v>
      </c>
      <c r="K182" s="31" t="s">
        <v>10995</v>
      </c>
      <c r="L182" s="31" t="s">
        <v>280</v>
      </c>
      <c r="M182" s="31" t="s">
        <v>6729</v>
      </c>
      <c r="N182" s="31" t="s">
        <v>6730</v>
      </c>
      <c r="O182" s="31" t="s">
        <v>10997</v>
      </c>
      <c r="P182" s="30" t="s">
        <v>153</v>
      </c>
      <c r="Q182" s="31" t="s">
        <v>11000</v>
      </c>
      <c r="R182" s="31" t="s">
        <v>10632</v>
      </c>
      <c r="S182" s="31">
        <v>4111.0</v>
      </c>
      <c r="T182" s="44" t="s">
        <v>197</v>
      </c>
      <c r="U182" s="28" t="s">
        <v>11003</v>
      </c>
      <c r="V182" s="28" t="s">
        <v>11003</v>
      </c>
      <c r="W182" s="28" t="s">
        <v>11003</v>
      </c>
      <c r="X182" s="28" t="s">
        <v>11003</v>
      </c>
      <c r="Y182" s="40">
        <v>45866.0</v>
      </c>
      <c r="Z182" s="40">
        <v>45883.0</v>
      </c>
      <c r="AA182" s="28" t="s">
        <v>366</v>
      </c>
      <c r="AB182" s="31" t="s">
        <v>278</v>
      </c>
      <c r="AC182" s="42">
        <v>2.0</v>
      </c>
      <c r="AD182" s="31" t="s">
        <v>278</v>
      </c>
      <c r="AE182" s="31" t="s">
        <v>624</v>
      </c>
      <c r="AF182" s="83" t="s">
        <v>10130</v>
      </c>
      <c r="AG182" s="44" t="s">
        <v>53</v>
      </c>
      <c r="AH182" s="30" t="s">
        <v>77</v>
      </c>
      <c r="AI182" s="42">
        <v>3193.0</v>
      </c>
      <c r="AJ182" s="42" t="s">
        <v>257</v>
      </c>
      <c r="AK182" s="42" t="s">
        <v>257</v>
      </c>
      <c r="AL182" s="42" t="s">
        <v>257</v>
      </c>
      <c r="AM182" s="45" t="s">
        <v>507</v>
      </c>
      <c r="AN182" s="31" t="s">
        <v>278</v>
      </c>
      <c r="AO182" s="31" t="s">
        <v>278</v>
      </c>
      <c r="AP182" s="31" t="s">
        <v>278</v>
      </c>
      <c r="AQ182" s="31" t="s">
        <v>278</v>
      </c>
      <c r="AR182" s="31" t="s">
        <v>278</v>
      </c>
      <c r="AS182" s="31" t="s">
        <v>278</v>
      </c>
      <c r="AT182" s="31" t="s">
        <v>278</v>
      </c>
      <c r="AU182" s="31" t="s">
        <v>278</v>
      </c>
      <c r="AV182" s="31" t="s">
        <v>278</v>
      </c>
      <c r="AW182" s="31" t="s">
        <v>278</v>
      </c>
      <c r="AX182" s="31" t="s">
        <v>278</v>
      </c>
      <c r="AY182" s="31" t="s">
        <v>278</v>
      </c>
      <c r="AZ182" s="31" t="s">
        <v>278</v>
      </c>
      <c r="BA182" s="31" t="s">
        <v>278</v>
      </c>
      <c r="BB182" s="31" t="s">
        <v>278</v>
      </c>
      <c r="BC182" s="31" t="s">
        <v>278</v>
      </c>
      <c r="BD182" s="31" t="s">
        <v>278</v>
      </c>
      <c r="BE182" s="31" t="s">
        <v>278</v>
      </c>
      <c r="BF182" s="31" t="s">
        <v>278</v>
      </c>
      <c r="BG182" s="31" t="s">
        <v>278</v>
      </c>
      <c r="BH182" s="31" t="s">
        <v>278</v>
      </c>
      <c r="BI182" s="31" t="s">
        <v>278</v>
      </c>
      <c r="BJ182" s="31" t="s">
        <v>278</v>
      </c>
      <c r="BK182" s="31" t="s">
        <v>278</v>
      </c>
      <c r="BL182" s="31" t="s">
        <v>278</v>
      </c>
      <c r="BM182" s="31" t="s">
        <v>278</v>
      </c>
      <c r="BN182" s="31" t="s">
        <v>278</v>
      </c>
      <c r="BO182" s="31" t="s">
        <v>278</v>
      </c>
      <c r="BP182" s="31" t="s">
        <v>278</v>
      </c>
      <c r="BQ182" s="31" t="s">
        <v>278</v>
      </c>
      <c r="BR182" s="28" t="s">
        <v>11006</v>
      </c>
      <c r="BS182" s="28" t="s">
        <v>11007</v>
      </c>
      <c r="BT182" s="44" t="s">
        <v>278</v>
      </c>
      <c r="BU182" s="44" t="s">
        <v>53</v>
      </c>
      <c r="BV182" s="44" t="s">
        <v>287</v>
      </c>
      <c r="BW182" s="31" t="s">
        <v>325</v>
      </c>
      <c r="BX182" s="31" t="s">
        <v>59</v>
      </c>
      <c r="BY182" s="49">
        <v>2025.0</v>
      </c>
      <c r="BZ182" s="52"/>
      <c r="CA182" s="52"/>
      <c r="CB182" s="93" t="str">
        <f t="shared" si="1"/>
        <v>Sin comentarios</v>
      </c>
      <c r="CC182" s="52">
        <f t="shared" si="2"/>
        <v>0</v>
      </c>
      <c r="CD182" s="53" t="s">
        <v>254</v>
      </c>
      <c r="CE182" s="54" t="s">
        <v>254</v>
      </c>
      <c r="CF182" s="408">
        <v>46185.0</v>
      </c>
    </row>
    <row r="183" ht="22.5" customHeight="1">
      <c r="A183" s="26" t="s">
        <v>219</v>
      </c>
      <c r="B183" s="26" t="s">
        <v>222</v>
      </c>
      <c r="C183" s="27" t="s">
        <v>11008</v>
      </c>
      <c r="D183" s="28" t="s">
        <v>11009</v>
      </c>
      <c r="E183" s="30" t="s">
        <v>39</v>
      </c>
      <c r="F183" s="30" t="s">
        <v>41</v>
      </c>
      <c r="G183" s="30" t="s">
        <v>152</v>
      </c>
      <c r="H183" s="31" t="s">
        <v>347</v>
      </c>
      <c r="I183" s="31">
        <v>49213.0</v>
      </c>
      <c r="J183" s="31" t="s">
        <v>11010</v>
      </c>
      <c r="K183" s="31" t="s">
        <v>11011</v>
      </c>
      <c r="L183" s="31" t="s">
        <v>280</v>
      </c>
      <c r="M183" s="31" t="s">
        <v>11012</v>
      </c>
      <c r="N183" s="31" t="s">
        <v>257</v>
      </c>
      <c r="O183" s="31" t="s">
        <v>11013</v>
      </c>
      <c r="P183" s="30" t="s">
        <v>153</v>
      </c>
      <c r="Q183" s="31" t="s">
        <v>11014</v>
      </c>
      <c r="R183" s="31" t="s">
        <v>615</v>
      </c>
      <c r="S183" s="31">
        <v>4290.0</v>
      </c>
      <c r="T183" s="44" t="s">
        <v>188</v>
      </c>
      <c r="U183" s="28" t="s">
        <v>11015</v>
      </c>
      <c r="V183" s="28" t="s">
        <v>11015</v>
      </c>
      <c r="W183" s="28" t="s">
        <v>11015</v>
      </c>
      <c r="X183" s="28" t="s">
        <v>11015</v>
      </c>
      <c r="Y183" s="40">
        <v>45890.0</v>
      </c>
      <c r="Z183" s="40">
        <v>45890.0</v>
      </c>
      <c r="AA183" s="28" t="s">
        <v>366</v>
      </c>
      <c r="AB183" s="31" t="s">
        <v>278</v>
      </c>
      <c r="AC183" s="42">
        <v>2.0</v>
      </c>
      <c r="AD183" s="31" t="s">
        <v>278</v>
      </c>
      <c r="AE183" s="31" t="s">
        <v>624</v>
      </c>
      <c r="AF183" s="83" t="s">
        <v>143</v>
      </c>
      <c r="AG183" s="44" t="s">
        <v>53</v>
      </c>
      <c r="AH183" s="30" t="s">
        <v>77</v>
      </c>
      <c r="AI183" s="42">
        <v>3825.0</v>
      </c>
      <c r="AJ183" s="42" t="s">
        <v>257</v>
      </c>
      <c r="AK183" s="42" t="s">
        <v>257</v>
      </c>
      <c r="AL183" s="42" t="s">
        <v>257</v>
      </c>
      <c r="AM183" s="45" t="s">
        <v>291</v>
      </c>
      <c r="AN183" s="31" t="s">
        <v>278</v>
      </c>
      <c r="AO183" s="31" t="s">
        <v>278</v>
      </c>
      <c r="AP183" s="31" t="s">
        <v>278</v>
      </c>
      <c r="AQ183" s="31" t="s">
        <v>278</v>
      </c>
      <c r="AR183" s="31" t="s">
        <v>278</v>
      </c>
      <c r="AS183" s="31" t="s">
        <v>278</v>
      </c>
      <c r="AT183" s="31" t="s">
        <v>278</v>
      </c>
      <c r="AU183" s="31" t="s">
        <v>278</v>
      </c>
      <c r="AV183" s="31" t="s">
        <v>278</v>
      </c>
      <c r="AW183" s="31" t="s">
        <v>278</v>
      </c>
      <c r="AX183" s="31" t="s">
        <v>278</v>
      </c>
      <c r="AY183" s="31" t="s">
        <v>278</v>
      </c>
      <c r="AZ183" s="31" t="s">
        <v>278</v>
      </c>
      <c r="BA183" s="31" t="s">
        <v>278</v>
      </c>
      <c r="BB183" s="31" t="s">
        <v>278</v>
      </c>
      <c r="BC183" s="31" t="s">
        <v>278</v>
      </c>
      <c r="BD183" s="31" t="s">
        <v>278</v>
      </c>
      <c r="BE183" s="31" t="s">
        <v>278</v>
      </c>
      <c r="BF183" s="31" t="s">
        <v>278</v>
      </c>
      <c r="BG183" s="31" t="s">
        <v>278</v>
      </c>
      <c r="BH183" s="31" t="s">
        <v>278</v>
      </c>
      <c r="BI183" s="31" t="s">
        <v>278</v>
      </c>
      <c r="BJ183" s="31" t="s">
        <v>278</v>
      </c>
      <c r="BK183" s="31" t="s">
        <v>278</v>
      </c>
      <c r="BL183" s="31" t="s">
        <v>278</v>
      </c>
      <c r="BM183" s="31" t="s">
        <v>278</v>
      </c>
      <c r="BN183" s="31" t="s">
        <v>278</v>
      </c>
      <c r="BO183" s="31" t="s">
        <v>278</v>
      </c>
      <c r="BP183" s="31" t="s">
        <v>278</v>
      </c>
      <c r="BQ183" s="31" t="s">
        <v>278</v>
      </c>
      <c r="BR183" s="28" t="s">
        <v>11019</v>
      </c>
      <c r="BS183" s="28" t="s">
        <v>11021</v>
      </c>
      <c r="BT183" s="44" t="s">
        <v>278</v>
      </c>
      <c r="BU183" s="44" t="s">
        <v>53</v>
      </c>
      <c r="BV183" s="44" t="s">
        <v>287</v>
      </c>
      <c r="BW183" s="31" t="s">
        <v>325</v>
      </c>
      <c r="BX183" s="31" t="s">
        <v>59</v>
      </c>
      <c r="BY183" s="49">
        <v>2025.0</v>
      </c>
      <c r="BZ183" s="52"/>
      <c r="CA183" s="52"/>
      <c r="CB183" s="93" t="str">
        <f t="shared" si="1"/>
        <v>Sin comentarios</v>
      </c>
      <c r="CC183" s="52">
        <f t="shared" si="2"/>
        <v>0</v>
      </c>
      <c r="CD183" s="53" t="s">
        <v>254</v>
      </c>
      <c r="CE183" s="54" t="s">
        <v>254</v>
      </c>
      <c r="CF183" s="408">
        <v>46185.0</v>
      </c>
    </row>
    <row r="184" ht="22.5" customHeight="1">
      <c r="A184" s="26" t="s">
        <v>219</v>
      </c>
      <c r="B184" s="26" t="s">
        <v>222</v>
      </c>
      <c r="C184" s="27" t="s">
        <v>11029</v>
      </c>
      <c r="D184" s="28" t="s">
        <v>11030</v>
      </c>
      <c r="E184" s="30" t="s">
        <v>39</v>
      </c>
      <c r="F184" s="30" t="s">
        <v>41</v>
      </c>
      <c r="G184" s="30" t="s">
        <v>152</v>
      </c>
      <c r="H184" s="31" t="s">
        <v>347</v>
      </c>
      <c r="I184" s="31">
        <v>49287.0</v>
      </c>
      <c r="J184" s="31" t="s">
        <v>11031</v>
      </c>
      <c r="K184" s="31" t="s">
        <v>11032</v>
      </c>
      <c r="L184" s="31" t="s">
        <v>280</v>
      </c>
      <c r="M184" s="31" t="s">
        <v>11033</v>
      </c>
      <c r="N184" s="31" t="s">
        <v>257</v>
      </c>
      <c r="O184" s="31" t="s">
        <v>11034</v>
      </c>
      <c r="P184" s="30" t="s">
        <v>153</v>
      </c>
      <c r="Q184" s="31" t="s">
        <v>11035</v>
      </c>
      <c r="R184" s="31" t="s">
        <v>11036</v>
      </c>
      <c r="S184" s="31">
        <v>7112.0</v>
      </c>
      <c r="T184" s="44" t="s">
        <v>171</v>
      </c>
      <c r="U184" s="28" t="s">
        <v>11037</v>
      </c>
      <c r="V184" s="28" t="s">
        <v>11037</v>
      </c>
      <c r="W184" s="28" t="s">
        <v>11037</v>
      </c>
      <c r="X184" s="28" t="s">
        <v>11037</v>
      </c>
      <c r="Y184" s="40">
        <v>45873.0</v>
      </c>
      <c r="Z184" s="40">
        <v>45881.0</v>
      </c>
      <c r="AA184" s="28" t="s">
        <v>366</v>
      </c>
      <c r="AB184" s="31" t="s">
        <v>278</v>
      </c>
      <c r="AC184" s="42">
        <v>2.0</v>
      </c>
      <c r="AD184" s="31" t="s">
        <v>278</v>
      </c>
      <c r="AE184" s="31" t="s">
        <v>624</v>
      </c>
      <c r="AF184" s="83" t="s">
        <v>143</v>
      </c>
      <c r="AG184" s="44" t="s">
        <v>53</v>
      </c>
      <c r="AH184" s="30" t="s">
        <v>77</v>
      </c>
      <c r="AI184" s="42">
        <v>13520.95</v>
      </c>
      <c r="AJ184" s="42" t="s">
        <v>257</v>
      </c>
      <c r="AK184" s="42" t="s">
        <v>257</v>
      </c>
      <c r="AL184" s="42" t="s">
        <v>257</v>
      </c>
      <c r="AM184" s="45" t="s">
        <v>507</v>
      </c>
      <c r="AN184" s="31" t="s">
        <v>278</v>
      </c>
      <c r="AO184" s="31" t="s">
        <v>278</v>
      </c>
      <c r="AP184" s="31" t="s">
        <v>278</v>
      </c>
      <c r="AQ184" s="31" t="s">
        <v>278</v>
      </c>
      <c r="AR184" s="31" t="s">
        <v>278</v>
      </c>
      <c r="AS184" s="31" t="s">
        <v>278</v>
      </c>
      <c r="AT184" s="31" t="s">
        <v>278</v>
      </c>
      <c r="AU184" s="31" t="s">
        <v>278</v>
      </c>
      <c r="AV184" s="31" t="s">
        <v>278</v>
      </c>
      <c r="AW184" s="31" t="s">
        <v>278</v>
      </c>
      <c r="AX184" s="31" t="s">
        <v>278</v>
      </c>
      <c r="AY184" s="31" t="s">
        <v>278</v>
      </c>
      <c r="AZ184" s="31" t="s">
        <v>278</v>
      </c>
      <c r="BA184" s="31" t="s">
        <v>278</v>
      </c>
      <c r="BB184" s="31" t="s">
        <v>278</v>
      </c>
      <c r="BC184" s="31" t="s">
        <v>278</v>
      </c>
      <c r="BD184" s="31" t="s">
        <v>278</v>
      </c>
      <c r="BE184" s="31" t="s">
        <v>278</v>
      </c>
      <c r="BF184" s="31" t="s">
        <v>278</v>
      </c>
      <c r="BG184" s="31" t="s">
        <v>278</v>
      </c>
      <c r="BH184" s="31" t="s">
        <v>278</v>
      </c>
      <c r="BI184" s="31" t="s">
        <v>278</v>
      </c>
      <c r="BJ184" s="31" t="s">
        <v>278</v>
      </c>
      <c r="BK184" s="31" t="s">
        <v>278</v>
      </c>
      <c r="BL184" s="31" t="s">
        <v>278</v>
      </c>
      <c r="BM184" s="31" t="s">
        <v>278</v>
      </c>
      <c r="BN184" s="31" t="s">
        <v>278</v>
      </c>
      <c r="BO184" s="31" t="s">
        <v>278</v>
      </c>
      <c r="BP184" s="31" t="s">
        <v>278</v>
      </c>
      <c r="BQ184" s="31" t="s">
        <v>278</v>
      </c>
      <c r="BR184" s="28" t="s">
        <v>11040</v>
      </c>
      <c r="BS184" s="28" t="s">
        <v>11041</v>
      </c>
      <c r="BT184" s="44" t="s">
        <v>278</v>
      </c>
      <c r="BU184" s="44" t="s">
        <v>53</v>
      </c>
      <c r="BV184" s="44" t="s">
        <v>287</v>
      </c>
      <c r="BW184" s="31" t="s">
        <v>325</v>
      </c>
      <c r="BX184" s="31" t="s">
        <v>59</v>
      </c>
      <c r="BY184" s="49">
        <v>2025.0</v>
      </c>
      <c r="BZ184" s="52"/>
      <c r="CA184" s="52"/>
      <c r="CB184" s="93" t="str">
        <f t="shared" si="1"/>
        <v>Sin comentarios</v>
      </c>
      <c r="CC184" s="52">
        <f t="shared" si="2"/>
        <v>0</v>
      </c>
      <c r="CD184" s="53" t="s">
        <v>254</v>
      </c>
      <c r="CE184" s="54" t="s">
        <v>254</v>
      </c>
      <c r="CF184" s="408">
        <v>46185.0</v>
      </c>
    </row>
    <row r="185" ht="22.5" customHeight="1">
      <c r="A185" s="26" t="s">
        <v>219</v>
      </c>
      <c r="B185" s="26" t="s">
        <v>222</v>
      </c>
      <c r="C185" s="27" t="s">
        <v>11042</v>
      </c>
      <c r="D185" s="28" t="s">
        <v>11043</v>
      </c>
      <c r="E185" s="30" t="s">
        <v>39</v>
      </c>
      <c r="F185" s="30" t="s">
        <v>41</v>
      </c>
      <c r="G185" s="30" t="s">
        <v>152</v>
      </c>
      <c r="H185" s="31" t="s">
        <v>347</v>
      </c>
      <c r="I185" s="31">
        <v>48730.0</v>
      </c>
      <c r="J185" s="31" t="s">
        <v>11044</v>
      </c>
      <c r="K185" s="31" t="s">
        <v>11045</v>
      </c>
      <c r="L185" s="31" t="s">
        <v>280</v>
      </c>
      <c r="M185" s="31" t="s">
        <v>1352</v>
      </c>
      <c r="N185" s="163">
        <v>9.00191681E8</v>
      </c>
      <c r="O185" s="31" t="s">
        <v>11048</v>
      </c>
      <c r="P185" s="30" t="s">
        <v>153</v>
      </c>
      <c r="Q185" s="31" t="s">
        <v>11049</v>
      </c>
      <c r="R185" s="31" t="s">
        <v>6548</v>
      </c>
      <c r="S185" s="31">
        <v>4111.0</v>
      </c>
      <c r="T185" s="44" t="s">
        <v>235</v>
      </c>
      <c r="U185" s="28" t="s">
        <v>11050</v>
      </c>
      <c r="V185" s="28" t="s">
        <v>11050</v>
      </c>
      <c r="W185" s="28" t="s">
        <v>11050</v>
      </c>
      <c r="X185" s="28" t="s">
        <v>11050</v>
      </c>
      <c r="Y185" s="40">
        <v>45845.0</v>
      </c>
      <c r="Z185" s="40">
        <v>45883.0</v>
      </c>
      <c r="AA185" s="28" t="s">
        <v>366</v>
      </c>
      <c r="AB185" s="31" t="s">
        <v>278</v>
      </c>
      <c r="AC185" s="42">
        <v>2.0</v>
      </c>
      <c r="AD185" s="31" t="s">
        <v>278</v>
      </c>
      <c r="AE185" s="31" t="s">
        <v>624</v>
      </c>
      <c r="AF185" s="83" t="s">
        <v>10228</v>
      </c>
      <c r="AG185" s="44" t="s">
        <v>53</v>
      </c>
      <c r="AH185" s="30" t="s">
        <v>77</v>
      </c>
      <c r="AI185" s="42">
        <v>29014.37</v>
      </c>
      <c r="AJ185" s="42" t="s">
        <v>257</v>
      </c>
      <c r="AK185" s="42" t="s">
        <v>257</v>
      </c>
      <c r="AL185" s="42" t="s">
        <v>257</v>
      </c>
      <c r="AM185" s="45" t="s">
        <v>507</v>
      </c>
      <c r="AN185" s="31" t="s">
        <v>278</v>
      </c>
      <c r="AO185" s="31" t="s">
        <v>278</v>
      </c>
      <c r="AP185" s="31" t="s">
        <v>278</v>
      </c>
      <c r="AQ185" s="31" t="s">
        <v>278</v>
      </c>
      <c r="AR185" s="31" t="s">
        <v>278</v>
      </c>
      <c r="AS185" s="31" t="s">
        <v>278</v>
      </c>
      <c r="AT185" s="31" t="s">
        <v>278</v>
      </c>
      <c r="AU185" s="31" t="s">
        <v>278</v>
      </c>
      <c r="AV185" s="31" t="s">
        <v>278</v>
      </c>
      <c r="AW185" s="31" t="s">
        <v>278</v>
      </c>
      <c r="AX185" s="31" t="s">
        <v>278</v>
      </c>
      <c r="AY185" s="31" t="s">
        <v>278</v>
      </c>
      <c r="AZ185" s="31" t="s">
        <v>278</v>
      </c>
      <c r="BA185" s="31" t="s">
        <v>278</v>
      </c>
      <c r="BB185" s="31" t="s">
        <v>278</v>
      </c>
      <c r="BC185" s="31" t="s">
        <v>278</v>
      </c>
      <c r="BD185" s="31" t="s">
        <v>278</v>
      </c>
      <c r="BE185" s="31" t="s">
        <v>278</v>
      </c>
      <c r="BF185" s="31" t="s">
        <v>278</v>
      </c>
      <c r="BG185" s="31" t="s">
        <v>278</v>
      </c>
      <c r="BH185" s="31" t="s">
        <v>278</v>
      </c>
      <c r="BI185" s="31" t="s">
        <v>278</v>
      </c>
      <c r="BJ185" s="31" t="s">
        <v>278</v>
      </c>
      <c r="BK185" s="31" t="s">
        <v>278</v>
      </c>
      <c r="BL185" s="31" t="s">
        <v>278</v>
      </c>
      <c r="BM185" s="31" t="s">
        <v>278</v>
      </c>
      <c r="BN185" s="31" t="s">
        <v>278</v>
      </c>
      <c r="BO185" s="31" t="s">
        <v>278</v>
      </c>
      <c r="BP185" s="31" t="s">
        <v>278</v>
      </c>
      <c r="BQ185" s="31" t="s">
        <v>278</v>
      </c>
      <c r="BR185" s="28" t="s">
        <v>11063</v>
      </c>
      <c r="BS185" s="28" t="s">
        <v>11064</v>
      </c>
      <c r="BT185" s="44" t="s">
        <v>278</v>
      </c>
      <c r="BU185" s="44" t="s">
        <v>53</v>
      </c>
      <c r="BV185" s="44" t="s">
        <v>287</v>
      </c>
      <c r="BW185" s="31" t="s">
        <v>325</v>
      </c>
      <c r="BX185" s="31" t="s">
        <v>59</v>
      </c>
      <c r="BY185" s="49">
        <v>2025.0</v>
      </c>
      <c r="BZ185" s="52"/>
      <c r="CA185" s="52"/>
      <c r="CB185" s="93" t="str">
        <f t="shared" si="1"/>
        <v>Sin comentarios</v>
      </c>
      <c r="CC185" s="52">
        <f t="shared" si="2"/>
        <v>0</v>
      </c>
      <c r="CD185" s="53" t="s">
        <v>254</v>
      </c>
      <c r="CE185" s="54" t="s">
        <v>254</v>
      </c>
      <c r="CF185" s="408">
        <v>46185.0</v>
      </c>
    </row>
    <row r="186" ht="22.5" customHeight="1">
      <c r="A186" s="26" t="s">
        <v>219</v>
      </c>
      <c r="B186" s="26" t="s">
        <v>222</v>
      </c>
      <c r="C186" s="27" t="s">
        <v>11068</v>
      </c>
      <c r="D186" s="28" t="s">
        <v>11069</v>
      </c>
      <c r="E186" s="30" t="s">
        <v>64</v>
      </c>
      <c r="F186" s="30" t="s">
        <v>41</v>
      </c>
      <c r="G186" s="30" t="s">
        <v>152</v>
      </c>
      <c r="H186" s="31" t="s">
        <v>5767</v>
      </c>
      <c r="I186" s="31" t="s">
        <v>11070</v>
      </c>
      <c r="J186" s="31" t="s">
        <v>11071</v>
      </c>
      <c r="K186" s="31" t="s">
        <v>11071</v>
      </c>
      <c r="L186" s="31" t="s">
        <v>257</v>
      </c>
      <c r="M186" s="31" t="s">
        <v>9795</v>
      </c>
      <c r="N186" s="31" t="s">
        <v>459</v>
      </c>
      <c r="O186" s="31" t="s">
        <v>11072</v>
      </c>
      <c r="P186" s="30" t="s">
        <v>153</v>
      </c>
      <c r="Q186" s="31" t="s">
        <v>11073</v>
      </c>
      <c r="R186" s="31" t="s">
        <v>11074</v>
      </c>
      <c r="S186" s="31">
        <v>8412.0</v>
      </c>
      <c r="T186" s="44" t="s">
        <v>9741</v>
      </c>
      <c r="U186" s="28" t="s">
        <v>11075</v>
      </c>
      <c r="V186" s="28" t="s">
        <v>11076</v>
      </c>
      <c r="W186" s="28" t="s">
        <v>11077</v>
      </c>
      <c r="X186" s="28" t="s">
        <v>11078</v>
      </c>
      <c r="Y186" s="40">
        <v>45869.0</v>
      </c>
      <c r="Z186" s="40">
        <v>45898.0</v>
      </c>
      <c r="AA186" s="28" t="s">
        <v>7682</v>
      </c>
      <c r="AB186" s="31" t="s">
        <v>278</v>
      </c>
      <c r="AC186" s="42">
        <v>1.0</v>
      </c>
      <c r="AD186" s="31" t="s">
        <v>278</v>
      </c>
      <c r="AE186" s="31" t="s">
        <v>257</v>
      </c>
      <c r="AF186" s="83" t="s">
        <v>790</v>
      </c>
      <c r="AG186" s="44" t="s">
        <v>53</v>
      </c>
      <c r="AH186" s="30" t="s">
        <v>77</v>
      </c>
      <c r="AI186" s="42" t="s">
        <v>257</v>
      </c>
      <c r="AJ186" s="42" t="s">
        <v>257</v>
      </c>
      <c r="AK186" s="42" t="s">
        <v>257</v>
      </c>
      <c r="AL186" s="42" t="s">
        <v>257</v>
      </c>
      <c r="AM186" s="45" t="s">
        <v>257</v>
      </c>
      <c r="AN186" s="31" t="s">
        <v>278</v>
      </c>
      <c r="AO186" s="31" t="s">
        <v>278</v>
      </c>
      <c r="AP186" s="31" t="s">
        <v>278</v>
      </c>
      <c r="AQ186" s="31" t="s">
        <v>278</v>
      </c>
      <c r="AR186" s="31" t="s">
        <v>278</v>
      </c>
      <c r="AS186" s="31" t="s">
        <v>278</v>
      </c>
      <c r="AT186" s="31" t="s">
        <v>278</v>
      </c>
      <c r="AU186" s="31" t="s">
        <v>278</v>
      </c>
      <c r="AV186" s="31" t="s">
        <v>278</v>
      </c>
      <c r="AW186" s="31" t="s">
        <v>278</v>
      </c>
      <c r="AX186" s="31" t="s">
        <v>278</v>
      </c>
      <c r="AY186" s="31" t="s">
        <v>278</v>
      </c>
      <c r="AZ186" s="31" t="s">
        <v>278</v>
      </c>
      <c r="BA186" s="31" t="s">
        <v>278</v>
      </c>
      <c r="BB186" s="31" t="s">
        <v>278</v>
      </c>
      <c r="BC186" s="31" t="s">
        <v>278</v>
      </c>
      <c r="BD186" s="31" t="s">
        <v>278</v>
      </c>
      <c r="BE186" s="31" t="s">
        <v>278</v>
      </c>
      <c r="BF186" s="31" t="s">
        <v>278</v>
      </c>
      <c r="BG186" s="31" t="s">
        <v>278</v>
      </c>
      <c r="BH186" s="31" t="s">
        <v>278</v>
      </c>
      <c r="BI186" s="31" t="s">
        <v>278</v>
      </c>
      <c r="BJ186" s="31" t="s">
        <v>278</v>
      </c>
      <c r="BK186" s="31" t="s">
        <v>278</v>
      </c>
      <c r="BL186" s="31" t="s">
        <v>278</v>
      </c>
      <c r="BM186" s="31" t="s">
        <v>278</v>
      </c>
      <c r="BN186" s="31" t="s">
        <v>278</v>
      </c>
      <c r="BO186" s="31" t="s">
        <v>278</v>
      </c>
      <c r="BP186" s="31" t="s">
        <v>278</v>
      </c>
      <c r="BQ186" s="31" t="s">
        <v>278</v>
      </c>
      <c r="BR186" s="28" t="s">
        <v>11086</v>
      </c>
      <c r="BS186" s="28" t="s">
        <v>11088</v>
      </c>
      <c r="BT186" s="44" t="s">
        <v>278</v>
      </c>
      <c r="BU186" s="44" t="s">
        <v>53</v>
      </c>
      <c r="BV186" s="44" t="s">
        <v>588</v>
      </c>
      <c r="BW186" s="31" t="s">
        <v>325</v>
      </c>
      <c r="BX186" s="31" t="s">
        <v>59</v>
      </c>
      <c r="BY186" s="49">
        <v>2025.0</v>
      </c>
      <c r="BZ186" s="52"/>
      <c r="CA186" s="52"/>
      <c r="CB186" s="93" t="str">
        <f t="shared" si="1"/>
        <v>Sin comentarios</v>
      </c>
      <c r="CC186" s="52">
        <f t="shared" si="2"/>
        <v>0</v>
      </c>
      <c r="CD186" s="53" t="s">
        <v>254</v>
      </c>
      <c r="CE186" s="54" t="s">
        <v>254</v>
      </c>
      <c r="CF186" s="408">
        <v>46185.0</v>
      </c>
    </row>
    <row r="187" ht="22.5" customHeight="1">
      <c r="A187" s="26" t="s">
        <v>219</v>
      </c>
      <c r="B187" s="26" t="s">
        <v>222</v>
      </c>
      <c r="C187" s="27" t="s">
        <v>11091</v>
      </c>
      <c r="D187" s="28" t="s">
        <v>11092</v>
      </c>
      <c r="E187" s="30" t="s">
        <v>64</v>
      </c>
      <c r="F187" s="30" t="s">
        <v>41</v>
      </c>
      <c r="G187" s="30" t="s">
        <v>152</v>
      </c>
      <c r="H187" s="31" t="s">
        <v>5767</v>
      </c>
      <c r="I187" s="31" t="s">
        <v>11093</v>
      </c>
      <c r="J187" s="31" t="s">
        <v>11094</v>
      </c>
      <c r="K187" s="31" t="s">
        <v>11094</v>
      </c>
      <c r="L187" s="31" t="s">
        <v>280</v>
      </c>
      <c r="M187" s="31" t="s">
        <v>11095</v>
      </c>
      <c r="N187" s="31" t="s">
        <v>459</v>
      </c>
      <c r="O187" s="31" t="s">
        <v>11096</v>
      </c>
      <c r="P187" s="30" t="s">
        <v>153</v>
      </c>
      <c r="Q187" s="31" t="s">
        <v>11097</v>
      </c>
      <c r="R187" s="31" t="s">
        <v>11098</v>
      </c>
      <c r="S187" s="31">
        <v>8412.0</v>
      </c>
      <c r="T187" s="44" t="s">
        <v>303</v>
      </c>
      <c r="U187" s="28" t="s">
        <v>11099</v>
      </c>
      <c r="V187" s="28" t="s">
        <v>11100</v>
      </c>
      <c r="W187" s="28" t="s">
        <v>11101</v>
      </c>
      <c r="X187" s="28" t="s">
        <v>11102</v>
      </c>
      <c r="Y187" s="40">
        <v>45848.0</v>
      </c>
      <c r="Z187" s="40">
        <v>45881.0</v>
      </c>
      <c r="AA187" s="28" t="s">
        <v>7682</v>
      </c>
      <c r="AB187" s="31" t="s">
        <v>278</v>
      </c>
      <c r="AC187" s="42">
        <v>1.0</v>
      </c>
      <c r="AD187" s="31" t="s">
        <v>278</v>
      </c>
      <c r="AE187" s="31" t="s">
        <v>624</v>
      </c>
      <c r="AF187" s="83" t="s">
        <v>790</v>
      </c>
      <c r="AG187" s="44" t="s">
        <v>53</v>
      </c>
      <c r="AH187" s="30" t="s">
        <v>77</v>
      </c>
      <c r="AI187" s="42" t="s">
        <v>257</v>
      </c>
      <c r="AJ187" s="42" t="s">
        <v>257</v>
      </c>
      <c r="AK187" s="42" t="s">
        <v>257</v>
      </c>
      <c r="AL187" s="42" t="s">
        <v>257</v>
      </c>
      <c r="AM187" s="45" t="s">
        <v>257</v>
      </c>
      <c r="AN187" s="31" t="s">
        <v>278</v>
      </c>
      <c r="AO187" s="31" t="s">
        <v>278</v>
      </c>
      <c r="AP187" s="31" t="s">
        <v>278</v>
      </c>
      <c r="AQ187" s="31" t="s">
        <v>278</v>
      </c>
      <c r="AR187" s="31" t="s">
        <v>278</v>
      </c>
      <c r="AS187" s="31" t="s">
        <v>278</v>
      </c>
      <c r="AT187" s="31" t="s">
        <v>278</v>
      </c>
      <c r="AU187" s="31" t="s">
        <v>278</v>
      </c>
      <c r="AV187" s="31" t="s">
        <v>278</v>
      </c>
      <c r="AW187" s="31" t="s">
        <v>278</v>
      </c>
      <c r="AX187" s="31" t="s">
        <v>278</v>
      </c>
      <c r="AY187" s="31" t="s">
        <v>278</v>
      </c>
      <c r="AZ187" s="31" t="s">
        <v>278</v>
      </c>
      <c r="BA187" s="31" t="s">
        <v>278</v>
      </c>
      <c r="BB187" s="31" t="s">
        <v>278</v>
      </c>
      <c r="BC187" s="31" t="s">
        <v>278</v>
      </c>
      <c r="BD187" s="31" t="s">
        <v>278</v>
      </c>
      <c r="BE187" s="31" t="s">
        <v>278</v>
      </c>
      <c r="BF187" s="31" t="s">
        <v>278</v>
      </c>
      <c r="BG187" s="31" t="s">
        <v>278</v>
      </c>
      <c r="BH187" s="31" t="s">
        <v>278</v>
      </c>
      <c r="BI187" s="31" t="s">
        <v>278</v>
      </c>
      <c r="BJ187" s="31" t="s">
        <v>278</v>
      </c>
      <c r="BK187" s="31" t="s">
        <v>278</v>
      </c>
      <c r="BL187" s="31" t="s">
        <v>278</v>
      </c>
      <c r="BM187" s="31" t="s">
        <v>278</v>
      </c>
      <c r="BN187" s="31" t="s">
        <v>278</v>
      </c>
      <c r="BO187" s="31" t="s">
        <v>278</v>
      </c>
      <c r="BP187" s="31" t="s">
        <v>278</v>
      </c>
      <c r="BQ187" s="31" t="s">
        <v>278</v>
      </c>
      <c r="BR187" s="28" t="s">
        <v>11104</v>
      </c>
      <c r="BS187" s="28" t="s">
        <v>11105</v>
      </c>
      <c r="BT187" s="44" t="s">
        <v>278</v>
      </c>
      <c r="BU187" s="44" t="s">
        <v>53</v>
      </c>
      <c r="BV187" s="44" t="s">
        <v>588</v>
      </c>
      <c r="BW187" s="31" t="s">
        <v>325</v>
      </c>
      <c r="BX187" s="31" t="s">
        <v>59</v>
      </c>
      <c r="BY187" s="49">
        <v>2025.0</v>
      </c>
      <c r="BZ187" s="52"/>
      <c r="CA187" s="52"/>
      <c r="CB187" s="93" t="str">
        <f t="shared" si="1"/>
        <v>Sin comentarios</v>
      </c>
      <c r="CC187" s="52">
        <f t="shared" si="2"/>
        <v>0</v>
      </c>
      <c r="CD187" s="53" t="s">
        <v>254</v>
      </c>
      <c r="CE187" s="54" t="s">
        <v>254</v>
      </c>
      <c r="CF187" s="408">
        <v>46185.0</v>
      </c>
    </row>
    <row r="188" ht="22.5" customHeight="1">
      <c r="A188" s="26" t="s">
        <v>219</v>
      </c>
      <c r="B188" s="26" t="s">
        <v>222</v>
      </c>
      <c r="C188" s="27" t="s">
        <v>11108</v>
      </c>
      <c r="D188" s="28" t="s">
        <v>11109</v>
      </c>
      <c r="E188" s="30" t="s">
        <v>64</v>
      </c>
      <c r="F188" s="30" t="s">
        <v>66</v>
      </c>
      <c r="G188" s="30" t="s">
        <v>152</v>
      </c>
      <c r="H188" s="31" t="s">
        <v>9660</v>
      </c>
      <c r="I188" s="31" t="s">
        <v>278</v>
      </c>
      <c r="J188" s="31" t="s">
        <v>11110</v>
      </c>
      <c r="K188" s="31" t="s">
        <v>11110</v>
      </c>
      <c r="L188" s="31" t="s">
        <v>252</v>
      </c>
      <c r="M188" s="31" t="s">
        <v>11109</v>
      </c>
      <c r="N188" s="31" t="s">
        <v>257</v>
      </c>
      <c r="O188" s="31" t="s">
        <v>257</v>
      </c>
      <c r="P188" s="30" t="s">
        <v>153</v>
      </c>
      <c r="Q188" s="31" t="s">
        <v>11115</v>
      </c>
      <c r="R188" s="31" t="s">
        <v>257</v>
      </c>
      <c r="S188" s="31" t="s">
        <v>257</v>
      </c>
      <c r="T188" s="44" t="s">
        <v>101</v>
      </c>
      <c r="U188" s="28" t="s">
        <v>11118</v>
      </c>
      <c r="V188" s="28" t="s">
        <v>11120</v>
      </c>
      <c r="W188" s="28" t="s">
        <v>11121</v>
      </c>
      <c r="X188" s="28" t="s">
        <v>11123</v>
      </c>
      <c r="Y188" s="40" t="s">
        <v>278</v>
      </c>
      <c r="Z188" s="40">
        <v>45769.0</v>
      </c>
      <c r="AA188" s="28" t="s">
        <v>9676</v>
      </c>
      <c r="AB188" s="31" t="s">
        <v>278</v>
      </c>
      <c r="AC188" s="42">
        <v>1.0</v>
      </c>
      <c r="AD188" s="31" t="s">
        <v>9677</v>
      </c>
      <c r="AE188" s="31" t="s">
        <v>469</v>
      </c>
      <c r="AF188" s="83" t="s">
        <v>9678</v>
      </c>
      <c r="AG188" s="44" t="s">
        <v>53</v>
      </c>
      <c r="AH188" s="30" t="s">
        <v>77</v>
      </c>
      <c r="AI188" s="42">
        <v>200.0</v>
      </c>
      <c r="AJ188" s="42" t="s">
        <v>257</v>
      </c>
      <c r="AK188" s="42" t="s">
        <v>257</v>
      </c>
      <c r="AL188" s="42" t="s">
        <v>257</v>
      </c>
      <c r="AM188" s="45" t="s">
        <v>291</v>
      </c>
      <c r="AN188" s="31" t="s">
        <v>278</v>
      </c>
      <c r="AO188" s="31" t="s">
        <v>278</v>
      </c>
      <c r="AP188" s="31" t="s">
        <v>278</v>
      </c>
      <c r="AQ188" s="31" t="s">
        <v>278</v>
      </c>
      <c r="AR188" s="31" t="s">
        <v>278</v>
      </c>
      <c r="AS188" s="31" t="s">
        <v>278</v>
      </c>
      <c r="AT188" s="31" t="s">
        <v>278</v>
      </c>
      <c r="AU188" s="31" t="s">
        <v>278</v>
      </c>
      <c r="AV188" s="31" t="s">
        <v>278</v>
      </c>
      <c r="AW188" s="31" t="s">
        <v>278</v>
      </c>
      <c r="AX188" s="31" t="s">
        <v>278</v>
      </c>
      <c r="AY188" s="31" t="s">
        <v>278</v>
      </c>
      <c r="AZ188" s="31" t="s">
        <v>278</v>
      </c>
      <c r="BA188" s="31" t="s">
        <v>278</v>
      </c>
      <c r="BB188" s="31" t="s">
        <v>278</v>
      </c>
      <c r="BC188" s="31" t="s">
        <v>278</v>
      </c>
      <c r="BD188" s="31" t="s">
        <v>278</v>
      </c>
      <c r="BE188" s="31" t="s">
        <v>278</v>
      </c>
      <c r="BF188" s="31" t="s">
        <v>278</v>
      </c>
      <c r="BG188" s="31" t="s">
        <v>278</v>
      </c>
      <c r="BH188" s="31" t="s">
        <v>278</v>
      </c>
      <c r="BI188" s="31" t="s">
        <v>278</v>
      </c>
      <c r="BJ188" s="31" t="s">
        <v>278</v>
      </c>
      <c r="BK188" s="31" t="s">
        <v>278</v>
      </c>
      <c r="BL188" s="31" t="s">
        <v>278</v>
      </c>
      <c r="BM188" s="31" t="s">
        <v>278</v>
      </c>
      <c r="BN188" s="31" t="s">
        <v>278</v>
      </c>
      <c r="BO188" s="31" t="s">
        <v>278</v>
      </c>
      <c r="BP188" s="31" t="s">
        <v>278</v>
      </c>
      <c r="BQ188" s="31" t="s">
        <v>278</v>
      </c>
      <c r="BR188" s="28" t="s">
        <v>11128</v>
      </c>
      <c r="BS188" s="28" t="s">
        <v>11129</v>
      </c>
      <c r="BT188" s="44" t="s">
        <v>278</v>
      </c>
      <c r="BU188" s="44" t="s">
        <v>168</v>
      </c>
      <c r="BV188" s="44" t="s">
        <v>298</v>
      </c>
      <c r="BW188" s="31" t="s">
        <v>325</v>
      </c>
      <c r="BX188" s="31" t="s">
        <v>59</v>
      </c>
      <c r="BY188" s="49">
        <v>2025.0</v>
      </c>
      <c r="BZ188" s="52"/>
      <c r="CA188" s="52"/>
      <c r="CB188" s="93" t="str">
        <f t="shared" si="1"/>
        <v>Sin comentarios</v>
      </c>
      <c r="CC188" s="52">
        <f t="shared" si="2"/>
        <v>0</v>
      </c>
      <c r="CD188" s="53" t="s">
        <v>254</v>
      </c>
      <c r="CE188" s="54" t="s">
        <v>254</v>
      </c>
      <c r="CF188" s="408">
        <v>46185.0</v>
      </c>
    </row>
    <row r="189" ht="22.5" customHeight="1">
      <c r="A189" s="26" t="s">
        <v>219</v>
      </c>
      <c r="B189" s="26" t="s">
        <v>222</v>
      </c>
      <c r="C189" s="27" t="s">
        <v>11131</v>
      </c>
      <c r="D189" s="28" t="s">
        <v>11132</v>
      </c>
      <c r="E189" s="30" t="s">
        <v>64</v>
      </c>
      <c r="F189" s="30" t="s">
        <v>66</v>
      </c>
      <c r="G189" s="30" t="s">
        <v>152</v>
      </c>
      <c r="H189" s="31" t="s">
        <v>9660</v>
      </c>
      <c r="I189" s="31" t="s">
        <v>278</v>
      </c>
      <c r="J189" s="31" t="s">
        <v>11133</v>
      </c>
      <c r="K189" s="31" t="s">
        <v>11133</v>
      </c>
      <c r="L189" s="31" t="s">
        <v>252</v>
      </c>
      <c r="M189" s="31" t="s">
        <v>11132</v>
      </c>
      <c r="N189" s="31" t="s">
        <v>257</v>
      </c>
      <c r="O189" s="31" t="s">
        <v>257</v>
      </c>
      <c r="P189" s="30" t="s">
        <v>153</v>
      </c>
      <c r="Q189" s="31" t="s">
        <v>11134</v>
      </c>
      <c r="R189" s="31" t="s">
        <v>257</v>
      </c>
      <c r="S189" s="31" t="s">
        <v>257</v>
      </c>
      <c r="T189" s="44" t="s">
        <v>101</v>
      </c>
      <c r="U189" s="28" t="s">
        <v>11136</v>
      </c>
      <c r="V189" s="28" t="s">
        <v>11137</v>
      </c>
      <c r="W189" s="28" t="s">
        <v>11138</v>
      </c>
      <c r="X189" s="28" t="s">
        <v>11139</v>
      </c>
      <c r="Y189" s="40" t="s">
        <v>278</v>
      </c>
      <c r="Z189" s="40">
        <v>45769.0</v>
      </c>
      <c r="AA189" s="28" t="s">
        <v>9676</v>
      </c>
      <c r="AB189" s="31" t="s">
        <v>278</v>
      </c>
      <c r="AC189" s="42">
        <v>1.0</v>
      </c>
      <c r="AD189" s="31" t="s">
        <v>9677</v>
      </c>
      <c r="AE189" s="31" t="s">
        <v>469</v>
      </c>
      <c r="AF189" s="83" t="s">
        <v>9678</v>
      </c>
      <c r="AG189" s="44" t="s">
        <v>53</v>
      </c>
      <c r="AH189" s="30" t="s">
        <v>77</v>
      </c>
      <c r="AI189" s="42">
        <v>86.0</v>
      </c>
      <c r="AJ189" s="42" t="s">
        <v>257</v>
      </c>
      <c r="AK189" s="42" t="s">
        <v>257</v>
      </c>
      <c r="AL189" s="42" t="s">
        <v>257</v>
      </c>
      <c r="AM189" s="45" t="s">
        <v>507</v>
      </c>
      <c r="AN189" s="31" t="s">
        <v>278</v>
      </c>
      <c r="AO189" s="31" t="s">
        <v>278</v>
      </c>
      <c r="AP189" s="31" t="s">
        <v>278</v>
      </c>
      <c r="AQ189" s="31" t="s">
        <v>278</v>
      </c>
      <c r="AR189" s="31" t="s">
        <v>278</v>
      </c>
      <c r="AS189" s="31" t="s">
        <v>278</v>
      </c>
      <c r="AT189" s="31" t="s">
        <v>278</v>
      </c>
      <c r="AU189" s="31" t="s">
        <v>278</v>
      </c>
      <c r="AV189" s="31" t="s">
        <v>278</v>
      </c>
      <c r="AW189" s="31" t="s">
        <v>278</v>
      </c>
      <c r="AX189" s="31" t="s">
        <v>278</v>
      </c>
      <c r="AY189" s="31" t="s">
        <v>278</v>
      </c>
      <c r="AZ189" s="31" t="s">
        <v>278</v>
      </c>
      <c r="BA189" s="31" t="s">
        <v>278</v>
      </c>
      <c r="BB189" s="31" t="s">
        <v>278</v>
      </c>
      <c r="BC189" s="31" t="s">
        <v>278</v>
      </c>
      <c r="BD189" s="31" t="s">
        <v>278</v>
      </c>
      <c r="BE189" s="31" t="s">
        <v>278</v>
      </c>
      <c r="BF189" s="31" t="s">
        <v>278</v>
      </c>
      <c r="BG189" s="31" t="s">
        <v>278</v>
      </c>
      <c r="BH189" s="31" t="s">
        <v>278</v>
      </c>
      <c r="BI189" s="31" t="s">
        <v>278</v>
      </c>
      <c r="BJ189" s="31" t="s">
        <v>278</v>
      </c>
      <c r="BK189" s="31" t="s">
        <v>278</v>
      </c>
      <c r="BL189" s="31" t="s">
        <v>278</v>
      </c>
      <c r="BM189" s="31" t="s">
        <v>278</v>
      </c>
      <c r="BN189" s="31" t="s">
        <v>278</v>
      </c>
      <c r="BO189" s="31" t="s">
        <v>278</v>
      </c>
      <c r="BP189" s="31" t="s">
        <v>278</v>
      </c>
      <c r="BQ189" s="31" t="s">
        <v>278</v>
      </c>
      <c r="BR189" s="28" t="s">
        <v>11146</v>
      </c>
      <c r="BS189" s="28" t="s">
        <v>11147</v>
      </c>
      <c r="BT189" s="44" t="s">
        <v>278</v>
      </c>
      <c r="BU189" s="44" t="s">
        <v>168</v>
      </c>
      <c r="BV189" s="44" t="s">
        <v>298</v>
      </c>
      <c r="BW189" s="31" t="s">
        <v>325</v>
      </c>
      <c r="BX189" s="31" t="s">
        <v>59</v>
      </c>
      <c r="BY189" s="49">
        <v>2025.0</v>
      </c>
      <c r="BZ189" s="52"/>
      <c r="CA189" s="52"/>
      <c r="CB189" s="93" t="str">
        <f t="shared" si="1"/>
        <v>Sin comentarios</v>
      </c>
      <c r="CC189" s="52">
        <f t="shared" si="2"/>
        <v>0</v>
      </c>
      <c r="CD189" s="53" t="s">
        <v>254</v>
      </c>
      <c r="CE189" s="54" t="s">
        <v>254</v>
      </c>
      <c r="CF189" s="408">
        <v>46185.0</v>
      </c>
    </row>
    <row r="190" ht="22.5" customHeight="1">
      <c r="A190" s="26" t="s">
        <v>219</v>
      </c>
      <c r="B190" s="26" t="s">
        <v>222</v>
      </c>
      <c r="C190" s="27" t="s">
        <v>11149</v>
      </c>
      <c r="D190" s="28" t="s">
        <v>11150</v>
      </c>
      <c r="E190" s="30" t="s">
        <v>64</v>
      </c>
      <c r="F190" s="30" t="s">
        <v>66</v>
      </c>
      <c r="G190" s="30" t="s">
        <v>152</v>
      </c>
      <c r="H190" s="31" t="s">
        <v>9660</v>
      </c>
      <c r="I190" s="31" t="s">
        <v>278</v>
      </c>
      <c r="J190" s="31" t="s">
        <v>11152</v>
      </c>
      <c r="K190" s="31" t="s">
        <v>11152</v>
      </c>
      <c r="L190" s="31" t="s">
        <v>252</v>
      </c>
      <c r="M190" s="31" t="s">
        <v>11150</v>
      </c>
      <c r="N190" s="31" t="s">
        <v>257</v>
      </c>
      <c r="O190" s="31" t="s">
        <v>257</v>
      </c>
      <c r="P190" s="30" t="s">
        <v>153</v>
      </c>
      <c r="Q190" s="31" t="s">
        <v>11153</v>
      </c>
      <c r="R190" s="31" t="s">
        <v>257</v>
      </c>
      <c r="S190" s="31" t="s">
        <v>257</v>
      </c>
      <c r="T190" s="44" t="s">
        <v>101</v>
      </c>
      <c r="U190" s="28" t="s">
        <v>11165</v>
      </c>
      <c r="V190" s="28" t="s">
        <v>11166</v>
      </c>
      <c r="W190" s="28" t="s">
        <v>11167</v>
      </c>
      <c r="X190" s="28" t="s">
        <v>11168</v>
      </c>
      <c r="Y190" s="40" t="s">
        <v>278</v>
      </c>
      <c r="Z190" s="40">
        <v>45769.0</v>
      </c>
      <c r="AA190" s="28" t="s">
        <v>9676</v>
      </c>
      <c r="AB190" s="31" t="s">
        <v>278</v>
      </c>
      <c r="AC190" s="42">
        <v>1.0</v>
      </c>
      <c r="AD190" s="31" t="s">
        <v>9677</v>
      </c>
      <c r="AE190" s="31" t="s">
        <v>469</v>
      </c>
      <c r="AF190" s="83" t="s">
        <v>9678</v>
      </c>
      <c r="AG190" s="44" t="s">
        <v>53</v>
      </c>
      <c r="AH190" s="30" t="s">
        <v>77</v>
      </c>
      <c r="AI190" s="42">
        <v>518.0</v>
      </c>
      <c r="AJ190" s="42" t="s">
        <v>257</v>
      </c>
      <c r="AK190" s="42" t="s">
        <v>257</v>
      </c>
      <c r="AL190" s="42" t="s">
        <v>257</v>
      </c>
      <c r="AM190" s="45" t="s">
        <v>291</v>
      </c>
      <c r="AN190" s="31" t="s">
        <v>278</v>
      </c>
      <c r="AO190" s="31" t="s">
        <v>278</v>
      </c>
      <c r="AP190" s="31" t="s">
        <v>278</v>
      </c>
      <c r="AQ190" s="31" t="s">
        <v>278</v>
      </c>
      <c r="AR190" s="31" t="s">
        <v>278</v>
      </c>
      <c r="AS190" s="31" t="s">
        <v>278</v>
      </c>
      <c r="AT190" s="31" t="s">
        <v>278</v>
      </c>
      <c r="AU190" s="31" t="s">
        <v>278</v>
      </c>
      <c r="AV190" s="31" t="s">
        <v>278</v>
      </c>
      <c r="AW190" s="31" t="s">
        <v>278</v>
      </c>
      <c r="AX190" s="31" t="s">
        <v>278</v>
      </c>
      <c r="AY190" s="31" t="s">
        <v>278</v>
      </c>
      <c r="AZ190" s="31" t="s">
        <v>278</v>
      </c>
      <c r="BA190" s="31" t="s">
        <v>278</v>
      </c>
      <c r="BB190" s="31" t="s">
        <v>278</v>
      </c>
      <c r="BC190" s="31" t="s">
        <v>278</v>
      </c>
      <c r="BD190" s="31" t="s">
        <v>278</v>
      </c>
      <c r="BE190" s="31" t="s">
        <v>278</v>
      </c>
      <c r="BF190" s="31" t="s">
        <v>278</v>
      </c>
      <c r="BG190" s="31" t="s">
        <v>278</v>
      </c>
      <c r="BH190" s="31" t="s">
        <v>278</v>
      </c>
      <c r="BI190" s="31" t="s">
        <v>278</v>
      </c>
      <c r="BJ190" s="31" t="s">
        <v>278</v>
      </c>
      <c r="BK190" s="31" t="s">
        <v>278</v>
      </c>
      <c r="BL190" s="31" t="s">
        <v>278</v>
      </c>
      <c r="BM190" s="31" t="s">
        <v>278</v>
      </c>
      <c r="BN190" s="31" t="s">
        <v>278</v>
      </c>
      <c r="BO190" s="31" t="s">
        <v>278</v>
      </c>
      <c r="BP190" s="31" t="s">
        <v>278</v>
      </c>
      <c r="BQ190" s="31" t="s">
        <v>278</v>
      </c>
      <c r="BR190" s="28" t="s">
        <v>11170</v>
      </c>
      <c r="BS190" s="28" t="s">
        <v>11171</v>
      </c>
      <c r="BT190" s="44" t="s">
        <v>278</v>
      </c>
      <c r="BU190" s="44" t="s">
        <v>168</v>
      </c>
      <c r="BV190" s="44" t="s">
        <v>298</v>
      </c>
      <c r="BW190" s="31" t="s">
        <v>325</v>
      </c>
      <c r="BX190" s="31" t="s">
        <v>59</v>
      </c>
      <c r="BY190" s="49">
        <v>2025.0</v>
      </c>
      <c r="BZ190" s="52"/>
      <c r="CA190" s="52"/>
      <c r="CB190" s="93" t="str">
        <f t="shared" si="1"/>
        <v>Sin comentarios</v>
      </c>
      <c r="CC190" s="52">
        <f t="shared" si="2"/>
        <v>0</v>
      </c>
      <c r="CD190" s="53" t="s">
        <v>254</v>
      </c>
      <c r="CE190" s="54" t="s">
        <v>254</v>
      </c>
      <c r="CF190" s="408">
        <v>46185.0</v>
      </c>
    </row>
    <row r="191" ht="22.5" customHeight="1">
      <c r="A191" s="26" t="s">
        <v>219</v>
      </c>
      <c r="B191" s="26" t="s">
        <v>222</v>
      </c>
      <c r="C191" s="27" t="s">
        <v>11176</v>
      </c>
      <c r="D191" s="28" t="s">
        <v>11177</v>
      </c>
      <c r="E191" s="30" t="s">
        <v>39</v>
      </c>
      <c r="F191" s="30" t="s">
        <v>66</v>
      </c>
      <c r="G191" s="30" t="s">
        <v>152</v>
      </c>
      <c r="H191" s="31" t="s">
        <v>6151</v>
      </c>
      <c r="I191" s="31" t="s">
        <v>11180</v>
      </c>
      <c r="J191" s="31" t="s">
        <v>11181</v>
      </c>
      <c r="K191" s="31" t="s">
        <v>11181</v>
      </c>
      <c r="L191" s="31" t="s">
        <v>280</v>
      </c>
      <c r="M191" s="31" t="s">
        <v>6154</v>
      </c>
      <c r="N191" s="31" t="s">
        <v>459</v>
      </c>
      <c r="O191" s="31" t="s">
        <v>6155</v>
      </c>
      <c r="P191" s="30" t="s">
        <v>153</v>
      </c>
      <c r="Q191" s="31" t="s">
        <v>11187</v>
      </c>
      <c r="R191" s="31" t="s">
        <v>6157</v>
      </c>
      <c r="S191" s="31">
        <v>8412.0</v>
      </c>
      <c r="T191" s="44" t="s">
        <v>164</v>
      </c>
      <c r="U191" s="28" t="s">
        <v>11188</v>
      </c>
      <c r="V191" s="28" t="s">
        <v>11189</v>
      </c>
      <c r="W191" s="28" t="s">
        <v>11190</v>
      </c>
      <c r="X191" s="28" t="s">
        <v>11191</v>
      </c>
      <c r="Y191" s="40">
        <v>45888.0</v>
      </c>
      <c r="Z191" s="40">
        <v>45915.0</v>
      </c>
      <c r="AA191" s="28" t="s">
        <v>6165</v>
      </c>
      <c r="AB191" s="31" t="s">
        <v>278</v>
      </c>
      <c r="AC191" s="42">
        <v>1.0</v>
      </c>
      <c r="AD191" s="31" t="s">
        <v>278</v>
      </c>
      <c r="AE191" s="31" t="s">
        <v>280</v>
      </c>
      <c r="AF191" s="83" t="s">
        <v>48</v>
      </c>
      <c r="AG191" s="44" t="s">
        <v>53</v>
      </c>
      <c r="AH191" s="30" t="s">
        <v>77</v>
      </c>
      <c r="AI191" s="42">
        <v>2752.08</v>
      </c>
      <c r="AJ191" s="42" t="s">
        <v>257</v>
      </c>
      <c r="AK191" s="42" t="s">
        <v>257</v>
      </c>
      <c r="AL191" s="42" t="s">
        <v>257</v>
      </c>
      <c r="AM191" s="45" t="s">
        <v>291</v>
      </c>
      <c r="AN191" s="31" t="s">
        <v>278</v>
      </c>
      <c r="AO191" s="31" t="s">
        <v>278</v>
      </c>
      <c r="AP191" s="31" t="s">
        <v>278</v>
      </c>
      <c r="AQ191" s="31" t="s">
        <v>278</v>
      </c>
      <c r="AR191" s="31" t="s">
        <v>278</v>
      </c>
      <c r="AS191" s="31" t="s">
        <v>278</v>
      </c>
      <c r="AT191" s="31" t="s">
        <v>278</v>
      </c>
      <c r="AU191" s="31" t="s">
        <v>278</v>
      </c>
      <c r="AV191" s="31" t="s">
        <v>278</v>
      </c>
      <c r="AW191" s="31" t="s">
        <v>278</v>
      </c>
      <c r="AX191" s="31" t="s">
        <v>278</v>
      </c>
      <c r="AY191" s="31" t="s">
        <v>278</v>
      </c>
      <c r="AZ191" s="31" t="s">
        <v>278</v>
      </c>
      <c r="BA191" s="31" t="s">
        <v>278</v>
      </c>
      <c r="BB191" s="31" t="s">
        <v>278</v>
      </c>
      <c r="BC191" s="31" t="s">
        <v>278</v>
      </c>
      <c r="BD191" s="31" t="s">
        <v>278</v>
      </c>
      <c r="BE191" s="31" t="s">
        <v>278</v>
      </c>
      <c r="BF191" s="31" t="s">
        <v>278</v>
      </c>
      <c r="BG191" s="31" t="s">
        <v>278</v>
      </c>
      <c r="BH191" s="31" t="s">
        <v>278</v>
      </c>
      <c r="BI191" s="31" t="s">
        <v>278</v>
      </c>
      <c r="BJ191" s="31" t="s">
        <v>278</v>
      </c>
      <c r="BK191" s="31" t="s">
        <v>278</v>
      </c>
      <c r="BL191" s="31" t="s">
        <v>278</v>
      </c>
      <c r="BM191" s="31" t="s">
        <v>278</v>
      </c>
      <c r="BN191" s="31" t="s">
        <v>278</v>
      </c>
      <c r="BO191" s="31" t="s">
        <v>278</v>
      </c>
      <c r="BP191" s="31" t="s">
        <v>278</v>
      </c>
      <c r="BQ191" s="31" t="s">
        <v>278</v>
      </c>
      <c r="BR191" s="28" t="s">
        <v>11194</v>
      </c>
      <c r="BS191" s="28" t="s">
        <v>11195</v>
      </c>
      <c r="BT191" s="44" t="s">
        <v>278</v>
      </c>
      <c r="BU191" s="44" t="s">
        <v>323</v>
      </c>
      <c r="BV191" s="44" t="s">
        <v>323</v>
      </c>
      <c r="BW191" s="31" t="s">
        <v>325</v>
      </c>
      <c r="BX191" s="31" t="s">
        <v>59</v>
      </c>
      <c r="BY191" s="49">
        <v>2025.0</v>
      </c>
      <c r="BZ191" s="52"/>
      <c r="CA191" s="52"/>
      <c r="CB191" s="93" t="str">
        <f t="shared" si="1"/>
        <v>Sin comentarios</v>
      </c>
      <c r="CC191" s="52">
        <f t="shared" si="2"/>
        <v>0</v>
      </c>
      <c r="CD191" s="53" t="s">
        <v>254</v>
      </c>
      <c r="CE191" s="54" t="s">
        <v>254</v>
      </c>
      <c r="CF191" s="408">
        <v>46185.0</v>
      </c>
    </row>
    <row r="192" ht="22.5" customHeight="1">
      <c r="A192" s="26" t="s">
        <v>219</v>
      </c>
      <c r="B192" s="26" t="s">
        <v>222</v>
      </c>
      <c r="C192" s="27" t="s">
        <v>11201</v>
      </c>
      <c r="D192" s="28" t="s">
        <v>11202</v>
      </c>
      <c r="E192" s="30" t="s">
        <v>39</v>
      </c>
      <c r="F192" s="30" t="s">
        <v>66</v>
      </c>
      <c r="G192" s="30" t="s">
        <v>152</v>
      </c>
      <c r="H192" s="31" t="s">
        <v>6151</v>
      </c>
      <c r="I192" s="31" t="s">
        <v>11203</v>
      </c>
      <c r="J192" s="31" t="s">
        <v>11204</v>
      </c>
      <c r="K192" s="31" t="s">
        <v>11204</v>
      </c>
      <c r="L192" s="31" t="s">
        <v>280</v>
      </c>
      <c r="M192" s="31" t="s">
        <v>6154</v>
      </c>
      <c r="N192" s="31" t="s">
        <v>459</v>
      </c>
      <c r="O192" s="31" t="s">
        <v>6155</v>
      </c>
      <c r="P192" s="30" t="s">
        <v>153</v>
      </c>
      <c r="Q192" s="31" t="s">
        <v>11205</v>
      </c>
      <c r="R192" s="31" t="s">
        <v>6157</v>
      </c>
      <c r="S192" s="31">
        <v>8412.0</v>
      </c>
      <c r="T192" s="44" t="s">
        <v>164</v>
      </c>
      <c r="U192" s="28" t="s">
        <v>11206</v>
      </c>
      <c r="V192" s="28" t="s">
        <v>11207</v>
      </c>
      <c r="W192" s="28" t="s">
        <v>11208</v>
      </c>
      <c r="X192" s="28" t="s">
        <v>11209</v>
      </c>
      <c r="Y192" s="40">
        <v>45883.0</v>
      </c>
      <c r="Z192" s="40">
        <v>45915.0</v>
      </c>
      <c r="AA192" s="28" t="s">
        <v>6165</v>
      </c>
      <c r="AB192" s="31" t="s">
        <v>278</v>
      </c>
      <c r="AC192" s="42">
        <v>1.0</v>
      </c>
      <c r="AD192" s="31" t="s">
        <v>278</v>
      </c>
      <c r="AE192" s="31" t="s">
        <v>280</v>
      </c>
      <c r="AF192" s="83" t="s">
        <v>48</v>
      </c>
      <c r="AG192" s="44" t="s">
        <v>53</v>
      </c>
      <c r="AH192" s="30" t="s">
        <v>77</v>
      </c>
      <c r="AI192" s="42">
        <v>4962.75</v>
      </c>
      <c r="AJ192" s="42" t="s">
        <v>257</v>
      </c>
      <c r="AK192" s="42" t="s">
        <v>257</v>
      </c>
      <c r="AL192" s="42" t="s">
        <v>257</v>
      </c>
      <c r="AM192" s="45" t="s">
        <v>291</v>
      </c>
      <c r="AN192" s="31" t="s">
        <v>278</v>
      </c>
      <c r="AO192" s="31" t="s">
        <v>278</v>
      </c>
      <c r="AP192" s="31" t="s">
        <v>278</v>
      </c>
      <c r="AQ192" s="31" t="s">
        <v>278</v>
      </c>
      <c r="AR192" s="31" t="s">
        <v>278</v>
      </c>
      <c r="AS192" s="31" t="s">
        <v>278</v>
      </c>
      <c r="AT192" s="31" t="s">
        <v>278</v>
      </c>
      <c r="AU192" s="31" t="s">
        <v>278</v>
      </c>
      <c r="AV192" s="31" t="s">
        <v>278</v>
      </c>
      <c r="AW192" s="31" t="s">
        <v>278</v>
      </c>
      <c r="AX192" s="31" t="s">
        <v>278</v>
      </c>
      <c r="AY192" s="31" t="s">
        <v>278</v>
      </c>
      <c r="AZ192" s="31" t="s">
        <v>278</v>
      </c>
      <c r="BA192" s="31" t="s">
        <v>278</v>
      </c>
      <c r="BB192" s="31" t="s">
        <v>278</v>
      </c>
      <c r="BC192" s="31" t="s">
        <v>278</v>
      </c>
      <c r="BD192" s="31" t="s">
        <v>278</v>
      </c>
      <c r="BE192" s="31" t="s">
        <v>278</v>
      </c>
      <c r="BF192" s="31" t="s">
        <v>278</v>
      </c>
      <c r="BG192" s="31" t="s">
        <v>278</v>
      </c>
      <c r="BH192" s="31" t="s">
        <v>278</v>
      </c>
      <c r="BI192" s="31" t="s">
        <v>278</v>
      </c>
      <c r="BJ192" s="31" t="s">
        <v>278</v>
      </c>
      <c r="BK192" s="31" t="s">
        <v>278</v>
      </c>
      <c r="BL192" s="31" t="s">
        <v>278</v>
      </c>
      <c r="BM192" s="31" t="s">
        <v>278</v>
      </c>
      <c r="BN192" s="31" t="s">
        <v>278</v>
      </c>
      <c r="BO192" s="31" t="s">
        <v>278</v>
      </c>
      <c r="BP192" s="31" t="s">
        <v>278</v>
      </c>
      <c r="BQ192" s="31" t="s">
        <v>278</v>
      </c>
      <c r="BR192" s="28" t="s">
        <v>11212</v>
      </c>
      <c r="BS192" s="28" t="s">
        <v>11213</v>
      </c>
      <c r="BT192" s="44" t="s">
        <v>278</v>
      </c>
      <c r="BU192" s="44" t="s">
        <v>323</v>
      </c>
      <c r="BV192" s="44" t="s">
        <v>323</v>
      </c>
      <c r="BW192" s="31" t="s">
        <v>325</v>
      </c>
      <c r="BX192" s="31" t="s">
        <v>59</v>
      </c>
      <c r="BY192" s="49">
        <v>2025.0</v>
      </c>
      <c r="BZ192" s="52"/>
      <c r="CA192" s="52"/>
      <c r="CB192" s="93" t="str">
        <f t="shared" si="1"/>
        <v>Sin comentarios</v>
      </c>
      <c r="CC192" s="52">
        <f t="shared" si="2"/>
        <v>0</v>
      </c>
      <c r="CD192" s="53" t="s">
        <v>254</v>
      </c>
      <c r="CE192" s="54" t="s">
        <v>254</v>
      </c>
      <c r="CF192" s="408">
        <v>46185.0</v>
      </c>
    </row>
    <row r="193" ht="22.5" customHeight="1">
      <c r="A193" s="26" t="s">
        <v>219</v>
      </c>
      <c r="B193" s="26" t="s">
        <v>222</v>
      </c>
      <c r="C193" s="27" t="s">
        <v>11222</v>
      </c>
      <c r="D193" s="28" t="s">
        <v>11224</v>
      </c>
      <c r="E193" s="30" t="s">
        <v>39</v>
      </c>
      <c r="F193" s="30" t="s">
        <v>41</v>
      </c>
      <c r="G193" s="30" t="s">
        <v>152</v>
      </c>
      <c r="H193" s="31" t="s">
        <v>347</v>
      </c>
      <c r="I193" s="31">
        <v>49698.0</v>
      </c>
      <c r="J193" s="31" t="s">
        <v>11228</v>
      </c>
      <c r="K193" s="31" t="s">
        <v>11229</v>
      </c>
      <c r="L193" s="31" t="s">
        <v>280</v>
      </c>
      <c r="M193" s="31" t="s">
        <v>9519</v>
      </c>
      <c r="N193" s="31" t="s">
        <v>9520</v>
      </c>
      <c r="O193" s="31" t="s">
        <v>11230</v>
      </c>
      <c r="P193" s="30" t="s">
        <v>153</v>
      </c>
      <c r="Q193" s="31" t="s">
        <v>11231</v>
      </c>
      <c r="R193" s="31" t="s">
        <v>9524</v>
      </c>
      <c r="S193" s="31">
        <v>4111.0</v>
      </c>
      <c r="T193" s="44" t="s">
        <v>188</v>
      </c>
      <c r="U193" s="28" t="s">
        <v>11232</v>
      </c>
      <c r="V193" s="28" t="s">
        <v>11232</v>
      </c>
      <c r="W193" s="28" t="s">
        <v>11232</v>
      </c>
      <c r="X193" s="28" t="s">
        <v>11232</v>
      </c>
      <c r="Y193" s="40">
        <v>45888.0</v>
      </c>
      <c r="Z193" s="40">
        <v>45922.0</v>
      </c>
      <c r="AA193" s="28" t="s">
        <v>366</v>
      </c>
      <c r="AB193" s="31" t="s">
        <v>278</v>
      </c>
      <c r="AC193" s="42">
        <v>2.0</v>
      </c>
      <c r="AD193" s="31" t="s">
        <v>278</v>
      </c>
      <c r="AE193" s="31" t="s">
        <v>624</v>
      </c>
      <c r="AF193" s="83" t="s">
        <v>11233</v>
      </c>
      <c r="AG193" s="44" t="s">
        <v>53</v>
      </c>
      <c r="AH193" s="30" t="s">
        <v>77</v>
      </c>
      <c r="AI193" s="42">
        <v>7550.14</v>
      </c>
      <c r="AJ193" s="42">
        <v>6099.37</v>
      </c>
      <c r="AK193" s="42" t="s">
        <v>257</v>
      </c>
      <c r="AL193" s="42" t="s">
        <v>257</v>
      </c>
      <c r="AM193" s="45" t="s">
        <v>291</v>
      </c>
      <c r="AN193" s="31" t="s">
        <v>278</v>
      </c>
      <c r="AO193" s="31" t="s">
        <v>278</v>
      </c>
      <c r="AP193" s="31" t="s">
        <v>278</v>
      </c>
      <c r="AQ193" s="31" t="s">
        <v>278</v>
      </c>
      <c r="AR193" s="31" t="s">
        <v>278</v>
      </c>
      <c r="AS193" s="31" t="s">
        <v>278</v>
      </c>
      <c r="AT193" s="31" t="s">
        <v>278</v>
      </c>
      <c r="AU193" s="31" t="s">
        <v>278</v>
      </c>
      <c r="AV193" s="31" t="s">
        <v>278</v>
      </c>
      <c r="AW193" s="31" t="s">
        <v>278</v>
      </c>
      <c r="AX193" s="31" t="s">
        <v>278</v>
      </c>
      <c r="AY193" s="31" t="s">
        <v>278</v>
      </c>
      <c r="AZ193" s="31" t="s">
        <v>278</v>
      </c>
      <c r="BA193" s="31" t="s">
        <v>278</v>
      </c>
      <c r="BB193" s="31" t="s">
        <v>278</v>
      </c>
      <c r="BC193" s="31" t="s">
        <v>278</v>
      </c>
      <c r="BD193" s="31" t="s">
        <v>278</v>
      </c>
      <c r="BE193" s="31" t="s">
        <v>278</v>
      </c>
      <c r="BF193" s="31" t="s">
        <v>278</v>
      </c>
      <c r="BG193" s="31" t="s">
        <v>278</v>
      </c>
      <c r="BH193" s="31" t="s">
        <v>278</v>
      </c>
      <c r="BI193" s="31" t="s">
        <v>278</v>
      </c>
      <c r="BJ193" s="31" t="s">
        <v>278</v>
      </c>
      <c r="BK193" s="31" t="s">
        <v>278</v>
      </c>
      <c r="BL193" s="31" t="s">
        <v>278</v>
      </c>
      <c r="BM193" s="31" t="s">
        <v>278</v>
      </c>
      <c r="BN193" s="31" t="s">
        <v>278</v>
      </c>
      <c r="BO193" s="31" t="s">
        <v>278</v>
      </c>
      <c r="BP193" s="31" t="s">
        <v>278</v>
      </c>
      <c r="BQ193" s="31" t="s">
        <v>278</v>
      </c>
      <c r="BR193" s="28" t="s">
        <v>11234</v>
      </c>
      <c r="BS193" s="28" t="s">
        <v>11235</v>
      </c>
      <c r="BT193" s="44" t="s">
        <v>278</v>
      </c>
      <c r="BU193" s="44" t="s">
        <v>53</v>
      </c>
      <c r="BV193" s="44" t="s">
        <v>287</v>
      </c>
      <c r="BW193" s="31" t="s">
        <v>325</v>
      </c>
      <c r="BX193" s="31" t="s">
        <v>59</v>
      </c>
      <c r="BY193" s="49">
        <v>2025.0</v>
      </c>
      <c r="BZ193" s="52"/>
      <c r="CA193" s="52"/>
      <c r="CB193" s="93" t="str">
        <f t="shared" si="1"/>
        <v>Sin comentarios</v>
      </c>
      <c r="CC193" s="52">
        <f t="shared" si="2"/>
        <v>0</v>
      </c>
      <c r="CD193" s="53" t="s">
        <v>254</v>
      </c>
      <c r="CE193" s="54" t="s">
        <v>254</v>
      </c>
      <c r="CF193" s="408">
        <v>46185.0</v>
      </c>
    </row>
    <row r="194" ht="22.5" customHeight="1">
      <c r="A194" s="26" t="s">
        <v>219</v>
      </c>
      <c r="B194" s="26" t="s">
        <v>222</v>
      </c>
      <c r="C194" s="27" t="s">
        <v>11236</v>
      </c>
      <c r="D194" s="28" t="s">
        <v>11237</v>
      </c>
      <c r="E194" s="30" t="s">
        <v>39</v>
      </c>
      <c r="F194" s="30" t="s">
        <v>41</v>
      </c>
      <c r="G194" s="30" t="s">
        <v>152</v>
      </c>
      <c r="H194" s="31" t="s">
        <v>347</v>
      </c>
      <c r="I194" s="31">
        <v>46873.0</v>
      </c>
      <c r="J194" s="31" t="s">
        <v>10690</v>
      </c>
      <c r="K194" s="31" t="s">
        <v>10691</v>
      </c>
      <c r="L194" s="31" t="s">
        <v>280</v>
      </c>
      <c r="M194" s="31" t="s">
        <v>10693</v>
      </c>
      <c r="N194" s="31" t="s">
        <v>257</v>
      </c>
      <c r="O194" s="31" t="s">
        <v>11238</v>
      </c>
      <c r="P194" s="30" t="s">
        <v>153</v>
      </c>
      <c r="Q194" s="31" t="s">
        <v>11239</v>
      </c>
      <c r="R194" s="31" t="s">
        <v>10696</v>
      </c>
      <c r="S194" s="31">
        <v>4290.0</v>
      </c>
      <c r="T194" s="44" t="s">
        <v>154</v>
      </c>
      <c r="U194" s="28" t="s">
        <v>11241</v>
      </c>
      <c r="V194" s="28" t="s">
        <v>11241</v>
      </c>
      <c r="W194" s="28" t="s">
        <v>11241</v>
      </c>
      <c r="X194" s="28" t="s">
        <v>11241</v>
      </c>
      <c r="Y194" s="40">
        <v>45832.0</v>
      </c>
      <c r="Z194" s="40">
        <v>45832.0</v>
      </c>
      <c r="AA194" s="28" t="s">
        <v>366</v>
      </c>
      <c r="AB194" s="31" t="s">
        <v>278</v>
      </c>
      <c r="AC194" s="42">
        <v>2.0</v>
      </c>
      <c r="AD194" s="31" t="s">
        <v>278</v>
      </c>
      <c r="AE194" s="31" t="s">
        <v>624</v>
      </c>
      <c r="AF194" s="83" t="s">
        <v>284</v>
      </c>
      <c r="AG194" s="44" t="s">
        <v>53</v>
      </c>
      <c r="AH194" s="30" t="s">
        <v>77</v>
      </c>
      <c r="AI194" s="42">
        <v>2300.01</v>
      </c>
      <c r="AJ194" s="42">
        <v>1084.75</v>
      </c>
      <c r="AK194" s="42">
        <v>748.12</v>
      </c>
      <c r="AL194" s="42" t="s">
        <v>257</v>
      </c>
      <c r="AM194" s="45" t="s">
        <v>291</v>
      </c>
      <c r="AN194" s="31" t="s">
        <v>278</v>
      </c>
      <c r="AO194" s="31" t="s">
        <v>278</v>
      </c>
      <c r="AP194" s="31" t="s">
        <v>278</v>
      </c>
      <c r="AQ194" s="31" t="s">
        <v>278</v>
      </c>
      <c r="AR194" s="31" t="s">
        <v>278</v>
      </c>
      <c r="AS194" s="31" t="s">
        <v>278</v>
      </c>
      <c r="AT194" s="31" t="s">
        <v>278</v>
      </c>
      <c r="AU194" s="31" t="s">
        <v>278</v>
      </c>
      <c r="AV194" s="31" t="s">
        <v>278</v>
      </c>
      <c r="AW194" s="31" t="s">
        <v>278</v>
      </c>
      <c r="AX194" s="31" t="s">
        <v>278</v>
      </c>
      <c r="AY194" s="31" t="s">
        <v>278</v>
      </c>
      <c r="AZ194" s="31" t="s">
        <v>278</v>
      </c>
      <c r="BA194" s="31" t="s">
        <v>278</v>
      </c>
      <c r="BB194" s="31" t="s">
        <v>278</v>
      </c>
      <c r="BC194" s="31" t="s">
        <v>278</v>
      </c>
      <c r="BD194" s="31" t="s">
        <v>278</v>
      </c>
      <c r="BE194" s="31" t="s">
        <v>278</v>
      </c>
      <c r="BF194" s="31" t="s">
        <v>278</v>
      </c>
      <c r="BG194" s="31" t="s">
        <v>278</v>
      </c>
      <c r="BH194" s="31" t="s">
        <v>278</v>
      </c>
      <c r="BI194" s="31" t="s">
        <v>278</v>
      </c>
      <c r="BJ194" s="31" t="s">
        <v>278</v>
      </c>
      <c r="BK194" s="31" t="s">
        <v>278</v>
      </c>
      <c r="BL194" s="31" t="s">
        <v>278</v>
      </c>
      <c r="BM194" s="31" t="s">
        <v>278</v>
      </c>
      <c r="BN194" s="31" t="s">
        <v>278</v>
      </c>
      <c r="BO194" s="31" t="s">
        <v>278</v>
      </c>
      <c r="BP194" s="31" t="s">
        <v>278</v>
      </c>
      <c r="BQ194" s="31" t="s">
        <v>278</v>
      </c>
      <c r="BR194" s="28" t="s">
        <v>11254</v>
      </c>
      <c r="BS194" s="28" t="s">
        <v>11255</v>
      </c>
      <c r="BT194" s="44" t="s">
        <v>278</v>
      </c>
      <c r="BU194" s="44" t="s">
        <v>53</v>
      </c>
      <c r="BV194" s="44" t="s">
        <v>287</v>
      </c>
      <c r="BW194" s="31" t="s">
        <v>325</v>
      </c>
      <c r="BX194" s="31" t="s">
        <v>59</v>
      </c>
      <c r="BY194" s="49">
        <v>2025.0</v>
      </c>
      <c r="BZ194" s="52"/>
      <c r="CA194" s="52"/>
      <c r="CB194" s="93" t="str">
        <f t="shared" si="1"/>
        <v>Sin comentarios</v>
      </c>
      <c r="CC194" s="52">
        <f t="shared" si="2"/>
        <v>0</v>
      </c>
      <c r="CD194" s="53" t="s">
        <v>254</v>
      </c>
      <c r="CE194" s="54" t="s">
        <v>254</v>
      </c>
      <c r="CF194" s="408">
        <v>46185.0</v>
      </c>
    </row>
    <row r="195" ht="22.5" customHeight="1">
      <c r="A195" s="26" t="s">
        <v>219</v>
      </c>
      <c r="B195" s="26" t="s">
        <v>222</v>
      </c>
      <c r="C195" s="27" t="s">
        <v>11256</v>
      </c>
      <c r="D195" s="28" t="s">
        <v>11257</v>
      </c>
      <c r="E195" s="30" t="s">
        <v>39</v>
      </c>
      <c r="F195" s="30" t="s">
        <v>41</v>
      </c>
      <c r="G195" s="30" t="s">
        <v>152</v>
      </c>
      <c r="H195" s="31" t="s">
        <v>347</v>
      </c>
      <c r="I195" s="31">
        <v>48122.0</v>
      </c>
      <c r="J195" s="31" t="s">
        <v>11258</v>
      </c>
      <c r="K195" s="31" t="s">
        <v>11259</v>
      </c>
      <c r="L195" s="31" t="s">
        <v>280</v>
      </c>
      <c r="M195" s="31" t="s">
        <v>11260</v>
      </c>
      <c r="N195" s="31" t="s">
        <v>11261</v>
      </c>
      <c r="O195" s="31" t="s">
        <v>11262</v>
      </c>
      <c r="P195" s="30" t="s">
        <v>153</v>
      </c>
      <c r="Q195" s="31" t="s">
        <v>11263</v>
      </c>
      <c r="R195" s="31" t="s">
        <v>11264</v>
      </c>
      <c r="S195" s="31">
        <v>8411.0</v>
      </c>
      <c r="T195" s="44" t="s">
        <v>265</v>
      </c>
      <c r="U195" s="28" t="s">
        <v>11265</v>
      </c>
      <c r="V195" s="28" t="s">
        <v>11265</v>
      </c>
      <c r="W195" s="28" t="s">
        <v>11265</v>
      </c>
      <c r="X195" s="28" t="s">
        <v>11265</v>
      </c>
      <c r="Y195" s="40">
        <v>45817.0</v>
      </c>
      <c r="Z195" s="40">
        <v>45901.0</v>
      </c>
      <c r="AA195" s="28" t="s">
        <v>366</v>
      </c>
      <c r="AB195" s="31" t="s">
        <v>278</v>
      </c>
      <c r="AC195" s="42">
        <v>2.0</v>
      </c>
      <c r="AD195" s="31" t="s">
        <v>278</v>
      </c>
      <c r="AE195" s="31" t="s">
        <v>624</v>
      </c>
      <c r="AF195" s="83" t="s">
        <v>73</v>
      </c>
      <c r="AG195" s="44" t="s">
        <v>53</v>
      </c>
      <c r="AH195" s="30" t="s">
        <v>77</v>
      </c>
      <c r="AI195" s="42" t="s">
        <v>257</v>
      </c>
      <c r="AJ195" s="42" t="s">
        <v>257</v>
      </c>
      <c r="AK195" s="42" t="s">
        <v>257</v>
      </c>
      <c r="AL195" s="42" t="s">
        <v>257</v>
      </c>
      <c r="AM195" s="45" t="s">
        <v>507</v>
      </c>
      <c r="AN195" s="31" t="s">
        <v>278</v>
      </c>
      <c r="AO195" s="31" t="s">
        <v>278</v>
      </c>
      <c r="AP195" s="31" t="s">
        <v>278</v>
      </c>
      <c r="AQ195" s="31" t="s">
        <v>278</v>
      </c>
      <c r="AR195" s="31" t="s">
        <v>278</v>
      </c>
      <c r="AS195" s="31" t="s">
        <v>278</v>
      </c>
      <c r="AT195" s="31" t="s">
        <v>278</v>
      </c>
      <c r="AU195" s="31" t="s">
        <v>278</v>
      </c>
      <c r="AV195" s="31" t="s">
        <v>278</v>
      </c>
      <c r="AW195" s="31" t="s">
        <v>278</v>
      </c>
      <c r="AX195" s="31" t="s">
        <v>278</v>
      </c>
      <c r="AY195" s="31" t="s">
        <v>278</v>
      </c>
      <c r="AZ195" s="31" t="s">
        <v>278</v>
      </c>
      <c r="BA195" s="31" t="s">
        <v>278</v>
      </c>
      <c r="BB195" s="31" t="s">
        <v>278</v>
      </c>
      <c r="BC195" s="31" t="s">
        <v>278</v>
      </c>
      <c r="BD195" s="31" t="s">
        <v>278</v>
      </c>
      <c r="BE195" s="31" t="s">
        <v>278</v>
      </c>
      <c r="BF195" s="31" t="s">
        <v>278</v>
      </c>
      <c r="BG195" s="31" t="s">
        <v>278</v>
      </c>
      <c r="BH195" s="31" t="s">
        <v>278</v>
      </c>
      <c r="BI195" s="31" t="s">
        <v>278</v>
      </c>
      <c r="BJ195" s="31" t="s">
        <v>278</v>
      </c>
      <c r="BK195" s="31" t="s">
        <v>278</v>
      </c>
      <c r="BL195" s="31" t="s">
        <v>278</v>
      </c>
      <c r="BM195" s="31" t="s">
        <v>278</v>
      </c>
      <c r="BN195" s="31" t="s">
        <v>278</v>
      </c>
      <c r="BO195" s="31" t="s">
        <v>278</v>
      </c>
      <c r="BP195" s="31" t="s">
        <v>278</v>
      </c>
      <c r="BQ195" s="31" t="s">
        <v>278</v>
      </c>
      <c r="BR195" s="28" t="s">
        <v>11267</v>
      </c>
      <c r="BS195" s="28" t="s">
        <v>11268</v>
      </c>
      <c r="BT195" s="44" t="s">
        <v>278</v>
      </c>
      <c r="BU195" s="44" t="s">
        <v>53</v>
      </c>
      <c r="BV195" s="44" t="s">
        <v>287</v>
      </c>
      <c r="BW195" s="31" t="s">
        <v>325</v>
      </c>
      <c r="BX195" s="31" t="s">
        <v>59</v>
      </c>
      <c r="BY195" s="49">
        <v>2025.0</v>
      </c>
      <c r="BZ195" s="52"/>
      <c r="CA195" s="52"/>
      <c r="CB195" s="93" t="str">
        <f t="shared" si="1"/>
        <v>Sin comentarios</v>
      </c>
      <c r="CC195" s="52">
        <f t="shared" si="2"/>
        <v>0</v>
      </c>
      <c r="CD195" s="53" t="s">
        <v>254</v>
      </c>
      <c r="CE195" s="54" t="s">
        <v>254</v>
      </c>
      <c r="CF195" s="408">
        <v>46185.0</v>
      </c>
    </row>
    <row r="196" ht="22.5" customHeight="1">
      <c r="A196" s="26" t="s">
        <v>219</v>
      </c>
      <c r="B196" s="26" t="s">
        <v>222</v>
      </c>
      <c r="C196" s="27" t="s">
        <v>11271</v>
      </c>
      <c r="D196" s="28" t="s">
        <v>11272</v>
      </c>
      <c r="E196" s="30" t="s">
        <v>39</v>
      </c>
      <c r="F196" s="30" t="s">
        <v>41</v>
      </c>
      <c r="G196" s="30" t="s">
        <v>152</v>
      </c>
      <c r="H196" s="31" t="s">
        <v>347</v>
      </c>
      <c r="I196" s="31">
        <v>49476.0</v>
      </c>
      <c r="J196" s="31" t="s">
        <v>11273</v>
      </c>
      <c r="K196" s="31" t="s">
        <v>11274</v>
      </c>
      <c r="L196" s="31" t="s">
        <v>280</v>
      </c>
      <c r="M196" s="31" t="s">
        <v>10607</v>
      </c>
      <c r="N196" s="31" t="s">
        <v>10608</v>
      </c>
      <c r="O196" s="31" t="s">
        <v>11277</v>
      </c>
      <c r="P196" s="30" t="s">
        <v>153</v>
      </c>
      <c r="Q196" s="31" t="s">
        <v>11279</v>
      </c>
      <c r="R196" s="31" t="s">
        <v>11280</v>
      </c>
      <c r="S196" s="31">
        <v>3600.0</v>
      </c>
      <c r="T196" s="44" t="s">
        <v>265</v>
      </c>
      <c r="U196" s="28" t="s">
        <v>11282</v>
      </c>
      <c r="V196" s="28" t="s">
        <v>11282</v>
      </c>
      <c r="W196" s="28" t="s">
        <v>11282</v>
      </c>
      <c r="X196" s="28" t="s">
        <v>11282</v>
      </c>
      <c r="Y196" s="40">
        <v>45880.0</v>
      </c>
      <c r="Z196" s="40">
        <v>45915.0</v>
      </c>
      <c r="AA196" s="28" t="s">
        <v>366</v>
      </c>
      <c r="AB196" s="31" t="s">
        <v>278</v>
      </c>
      <c r="AC196" s="42">
        <v>2.0</v>
      </c>
      <c r="AD196" s="31" t="s">
        <v>278</v>
      </c>
      <c r="AE196" s="31" t="s">
        <v>624</v>
      </c>
      <c r="AF196" s="83" t="s">
        <v>11285</v>
      </c>
      <c r="AG196" s="44" t="s">
        <v>53</v>
      </c>
      <c r="AH196" s="30" t="s">
        <v>77</v>
      </c>
      <c r="AI196" s="42">
        <v>658.0</v>
      </c>
      <c r="AJ196" s="42">
        <v>658.0</v>
      </c>
      <c r="AK196" s="42" t="s">
        <v>257</v>
      </c>
      <c r="AL196" s="42" t="s">
        <v>257</v>
      </c>
      <c r="AM196" s="45" t="s">
        <v>507</v>
      </c>
      <c r="AN196" s="31" t="s">
        <v>278</v>
      </c>
      <c r="AO196" s="31" t="s">
        <v>278</v>
      </c>
      <c r="AP196" s="31" t="s">
        <v>278</v>
      </c>
      <c r="AQ196" s="31" t="s">
        <v>278</v>
      </c>
      <c r="AR196" s="31" t="s">
        <v>278</v>
      </c>
      <c r="AS196" s="31" t="s">
        <v>278</v>
      </c>
      <c r="AT196" s="31" t="s">
        <v>278</v>
      </c>
      <c r="AU196" s="31" t="s">
        <v>278</v>
      </c>
      <c r="AV196" s="31" t="s">
        <v>278</v>
      </c>
      <c r="AW196" s="31" t="s">
        <v>278</v>
      </c>
      <c r="AX196" s="31" t="s">
        <v>278</v>
      </c>
      <c r="AY196" s="31" t="s">
        <v>278</v>
      </c>
      <c r="AZ196" s="31" t="s">
        <v>278</v>
      </c>
      <c r="BA196" s="31" t="s">
        <v>278</v>
      </c>
      <c r="BB196" s="31" t="s">
        <v>278</v>
      </c>
      <c r="BC196" s="31" t="s">
        <v>278</v>
      </c>
      <c r="BD196" s="31" t="s">
        <v>278</v>
      </c>
      <c r="BE196" s="31" t="s">
        <v>278</v>
      </c>
      <c r="BF196" s="31" t="s">
        <v>278</v>
      </c>
      <c r="BG196" s="31" t="s">
        <v>278</v>
      </c>
      <c r="BH196" s="31" t="s">
        <v>278</v>
      </c>
      <c r="BI196" s="31" t="s">
        <v>278</v>
      </c>
      <c r="BJ196" s="31" t="s">
        <v>278</v>
      </c>
      <c r="BK196" s="31" t="s">
        <v>278</v>
      </c>
      <c r="BL196" s="31" t="s">
        <v>278</v>
      </c>
      <c r="BM196" s="31" t="s">
        <v>278</v>
      </c>
      <c r="BN196" s="31" t="s">
        <v>278</v>
      </c>
      <c r="BO196" s="31" t="s">
        <v>278</v>
      </c>
      <c r="BP196" s="31" t="s">
        <v>278</v>
      </c>
      <c r="BQ196" s="31" t="s">
        <v>278</v>
      </c>
      <c r="BR196" s="28" t="s">
        <v>11290</v>
      </c>
      <c r="BS196" s="28" t="s">
        <v>11293</v>
      </c>
      <c r="BT196" s="44" t="s">
        <v>278</v>
      </c>
      <c r="BU196" s="44" t="s">
        <v>53</v>
      </c>
      <c r="BV196" s="44" t="s">
        <v>287</v>
      </c>
      <c r="BW196" s="31" t="s">
        <v>325</v>
      </c>
      <c r="BX196" s="31" t="s">
        <v>59</v>
      </c>
      <c r="BY196" s="49">
        <v>2025.0</v>
      </c>
      <c r="BZ196" s="52"/>
      <c r="CA196" s="52"/>
      <c r="CB196" s="93" t="str">
        <f t="shared" si="1"/>
        <v>Sin comentarios</v>
      </c>
      <c r="CC196" s="52">
        <f t="shared" si="2"/>
        <v>0</v>
      </c>
      <c r="CD196" s="53" t="s">
        <v>254</v>
      </c>
      <c r="CE196" s="54" t="s">
        <v>254</v>
      </c>
      <c r="CF196" s="408">
        <v>46185.0</v>
      </c>
    </row>
    <row r="197" ht="22.5" customHeight="1">
      <c r="A197" s="26" t="s">
        <v>219</v>
      </c>
      <c r="B197" s="26" t="s">
        <v>222</v>
      </c>
      <c r="C197" s="27" t="s">
        <v>11294</v>
      </c>
      <c r="D197" s="28" t="s">
        <v>11295</v>
      </c>
      <c r="E197" s="30" t="s">
        <v>39</v>
      </c>
      <c r="F197" s="30" t="s">
        <v>41</v>
      </c>
      <c r="G197" s="30" t="s">
        <v>152</v>
      </c>
      <c r="H197" s="31" t="s">
        <v>347</v>
      </c>
      <c r="I197" s="31">
        <v>49698.0</v>
      </c>
      <c r="J197" s="31" t="s">
        <v>11296</v>
      </c>
      <c r="K197" s="31" t="s">
        <v>11297</v>
      </c>
      <c r="L197" s="31" t="s">
        <v>280</v>
      </c>
      <c r="M197" s="31" t="s">
        <v>9519</v>
      </c>
      <c r="N197" s="31" t="s">
        <v>9520</v>
      </c>
      <c r="O197" s="31" t="s">
        <v>11230</v>
      </c>
      <c r="P197" s="30" t="s">
        <v>153</v>
      </c>
      <c r="Q197" s="31" t="s">
        <v>11231</v>
      </c>
      <c r="R197" s="31" t="s">
        <v>9524</v>
      </c>
      <c r="S197" s="31">
        <v>4111.0</v>
      </c>
      <c r="T197" s="44" t="s">
        <v>188</v>
      </c>
      <c r="U197" s="28" t="s">
        <v>11298</v>
      </c>
      <c r="V197" s="28" t="s">
        <v>11298</v>
      </c>
      <c r="W197" s="28" t="s">
        <v>11298</v>
      </c>
      <c r="X197" s="28" t="s">
        <v>11298</v>
      </c>
      <c r="Y197" s="40">
        <v>45888.0</v>
      </c>
      <c r="Z197" s="40">
        <v>45922.0</v>
      </c>
      <c r="AA197" s="28" t="s">
        <v>366</v>
      </c>
      <c r="AB197" s="31" t="s">
        <v>278</v>
      </c>
      <c r="AC197" s="42">
        <v>2.0</v>
      </c>
      <c r="AD197" s="31" t="s">
        <v>278</v>
      </c>
      <c r="AE197" s="31" t="s">
        <v>624</v>
      </c>
      <c r="AF197" s="83" t="s">
        <v>11233</v>
      </c>
      <c r="AG197" s="44" t="s">
        <v>53</v>
      </c>
      <c r="AH197" s="30" t="s">
        <v>77</v>
      </c>
      <c r="AI197" s="42">
        <v>15636.18</v>
      </c>
      <c r="AJ197" s="42">
        <v>12454.02</v>
      </c>
      <c r="AK197" s="42" t="s">
        <v>257</v>
      </c>
      <c r="AL197" s="42" t="s">
        <v>257</v>
      </c>
      <c r="AM197" s="45" t="s">
        <v>291</v>
      </c>
      <c r="AN197" s="31" t="s">
        <v>278</v>
      </c>
      <c r="AO197" s="31" t="s">
        <v>278</v>
      </c>
      <c r="AP197" s="31" t="s">
        <v>278</v>
      </c>
      <c r="AQ197" s="31" t="s">
        <v>278</v>
      </c>
      <c r="AR197" s="31" t="s">
        <v>278</v>
      </c>
      <c r="AS197" s="31" t="s">
        <v>278</v>
      </c>
      <c r="AT197" s="31" t="s">
        <v>278</v>
      </c>
      <c r="AU197" s="31" t="s">
        <v>278</v>
      </c>
      <c r="AV197" s="31" t="s">
        <v>278</v>
      </c>
      <c r="AW197" s="31" t="s">
        <v>278</v>
      </c>
      <c r="AX197" s="31" t="s">
        <v>278</v>
      </c>
      <c r="AY197" s="31" t="s">
        <v>278</v>
      </c>
      <c r="AZ197" s="31" t="s">
        <v>278</v>
      </c>
      <c r="BA197" s="31" t="s">
        <v>278</v>
      </c>
      <c r="BB197" s="31" t="s">
        <v>278</v>
      </c>
      <c r="BC197" s="31" t="s">
        <v>278</v>
      </c>
      <c r="BD197" s="31" t="s">
        <v>278</v>
      </c>
      <c r="BE197" s="31" t="s">
        <v>278</v>
      </c>
      <c r="BF197" s="31" t="s">
        <v>278</v>
      </c>
      <c r="BG197" s="31" t="s">
        <v>278</v>
      </c>
      <c r="BH197" s="31" t="s">
        <v>278</v>
      </c>
      <c r="BI197" s="31" t="s">
        <v>278</v>
      </c>
      <c r="BJ197" s="31" t="s">
        <v>278</v>
      </c>
      <c r="BK197" s="31" t="s">
        <v>278</v>
      </c>
      <c r="BL197" s="31" t="s">
        <v>278</v>
      </c>
      <c r="BM197" s="31" t="s">
        <v>278</v>
      </c>
      <c r="BN197" s="31" t="s">
        <v>278</v>
      </c>
      <c r="BO197" s="31" t="s">
        <v>278</v>
      </c>
      <c r="BP197" s="31" t="s">
        <v>278</v>
      </c>
      <c r="BQ197" s="31" t="s">
        <v>278</v>
      </c>
      <c r="BR197" s="28" t="s">
        <v>11300</v>
      </c>
      <c r="BS197" s="28" t="s">
        <v>11301</v>
      </c>
      <c r="BT197" s="44" t="s">
        <v>278</v>
      </c>
      <c r="BU197" s="44" t="s">
        <v>53</v>
      </c>
      <c r="BV197" s="44" t="s">
        <v>287</v>
      </c>
      <c r="BW197" s="31" t="s">
        <v>325</v>
      </c>
      <c r="BX197" s="31" t="s">
        <v>59</v>
      </c>
      <c r="BY197" s="49">
        <v>2025.0</v>
      </c>
      <c r="BZ197" s="52"/>
      <c r="CA197" s="52"/>
      <c r="CB197" s="93" t="str">
        <f t="shared" si="1"/>
        <v>Sin comentarios</v>
      </c>
      <c r="CC197" s="52">
        <f t="shared" si="2"/>
        <v>0</v>
      </c>
      <c r="CD197" s="53" t="s">
        <v>254</v>
      </c>
      <c r="CE197" s="54" t="s">
        <v>254</v>
      </c>
      <c r="CF197" s="408">
        <v>46185.0</v>
      </c>
    </row>
    <row r="198" ht="22.5" customHeight="1">
      <c r="A198" s="26" t="s">
        <v>219</v>
      </c>
      <c r="B198" s="26" t="s">
        <v>222</v>
      </c>
      <c r="C198" s="27" t="s">
        <v>11302</v>
      </c>
      <c r="D198" s="28" t="s">
        <v>11303</v>
      </c>
      <c r="E198" s="30" t="s">
        <v>39</v>
      </c>
      <c r="F198" s="30" t="s">
        <v>41</v>
      </c>
      <c r="G198" s="30" t="s">
        <v>152</v>
      </c>
      <c r="H198" s="31" t="s">
        <v>347</v>
      </c>
      <c r="I198" s="31">
        <v>49773.0</v>
      </c>
      <c r="J198" s="31" t="s">
        <v>11304</v>
      </c>
      <c r="K198" s="31" t="s">
        <v>11305</v>
      </c>
      <c r="L198" s="31" t="s">
        <v>280</v>
      </c>
      <c r="M198" s="31" t="s">
        <v>11306</v>
      </c>
      <c r="N198" s="31" t="s">
        <v>257</v>
      </c>
      <c r="O198" s="31" t="s">
        <v>11307</v>
      </c>
      <c r="P198" s="30" t="s">
        <v>153</v>
      </c>
      <c r="Q198" s="31" t="s">
        <v>11308</v>
      </c>
      <c r="R198" s="31" t="s">
        <v>11309</v>
      </c>
      <c r="S198" s="31">
        <v>4111.0</v>
      </c>
      <c r="T198" s="44" t="s">
        <v>344</v>
      </c>
      <c r="U198" s="28" t="s">
        <v>11311</v>
      </c>
      <c r="V198" s="28" t="s">
        <v>11311</v>
      </c>
      <c r="W198" s="28" t="s">
        <v>11311</v>
      </c>
      <c r="X198" s="28" t="s">
        <v>11311</v>
      </c>
      <c r="Y198" s="40">
        <v>45894.0</v>
      </c>
      <c r="Z198" s="40">
        <v>45915.0</v>
      </c>
      <c r="AA198" s="28" t="s">
        <v>366</v>
      </c>
      <c r="AB198" s="31" t="s">
        <v>278</v>
      </c>
      <c r="AC198" s="42">
        <v>2.0</v>
      </c>
      <c r="AD198" s="31" t="s">
        <v>278</v>
      </c>
      <c r="AE198" s="31" t="s">
        <v>624</v>
      </c>
      <c r="AF198" s="83" t="s">
        <v>73</v>
      </c>
      <c r="AG198" s="44" t="s">
        <v>53</v>
      </c>
      <c r="AH198" s="30" t="s">
        <v>77</v>
      </c>
      <c r="AI198" s="42">
        <v>1231.71</v>
      </c>
      <c r="AJ198" s="42">
        <v>291.78</v>
      </c>
      <c r="AK198" s="42" t="s">
        <v>257</v>
      </c>
      <c r="AL198" s="42">
        <v>0.0</v>
      </c>
      <c r="AM198" s="45" t="s">
        <v>507</v>
      </c>
      <c r="AN198" s="31" t="s">
        <v>278</v>
      </c>
      <c r="AO198" s="31" t="s">
        <v>278</v>
      </c>
      <c r="AP198" s="31" t="s">
        <v>278</v>
      </c>
      <c r="AQ198" s="31" t="s">
        <v>278</v>
      </c>
      <c r="AR198" s="31" t="s">
        <v>278</v>
      </c>
      <c r="AS198" s="31" t="s">
        <v>278</v>
      </c>
      <c r="AT198" s="31" t="s">
        <v>278</v>
      </c>
      <c r="AU198" s="31" t="s">
        <v>278</v>
      </c>
      <c r="AV198" s="31" t="s">
        <v>278</v>
      </c>
      <c r="AW198" s="31" t="s">
        <v>278</v>
      </c>
      <c r="AX198" s="31" t="s">
        <v>278</v>
      </c>
      <c r="AY198" s="31" t="s">
        <v>278</v>
      </c>
      <c r="AZ198" s="31" t="s">
        <v>278</v>
      </c>
      <c r="BA198" s="31" t="s">
        <v>278</v>
      </c>
      <c r="BB198" s="31" t="s">
        <v>278</v>
      </c>
      <c r="BC198" s="31" t="s">
        <v>278</v>
      </c>
      <c r="BD198" s="31" t="s">
        <v>278</v>
      </c>
      <c r="BE198" s="31" t="s">
        <v>278</v>
      </c>
      <c r="BF198" s="31" t="s">
        <v>278</v>
      </c>
      <c r="BG198" s="31" t="s">
        <v>278</v>
      </c>
      <c r="BH198" s="31" t="s">
        <v>278</v>
      </c>
      <c r="BI198" s="31" t="s">
        <v>278</v>
      </c>
      <c r="BJ198" s="31" t="s">
        <v>278</v>
      </c>
      <c r="BK198" s="31" t="s">
        <v>278</v>
      </c>
      <c r="BL198" s="31" t="s">
        <v>278</v>
      </c>
      <c r="BM198" s="31" t="s">
        <v>278</v>
      </c>
      <c r="BN198" s="31" t="s">
        <v>278</v>
      </c>
      <c r="BO198" s="31" t="s">
        <v>278</v>
      </c>
      <c r="BP198" s="31" t="s">
        <v>278</v>
      </c>
      <c r="BQ198" s="31" t="s">
        <v>278</v>
      </c>
      <c r="BR198" s="28" t="s">
        <v>11317</v>
      </c>
      <c r="BS198" s="28" t="s">
        <v>11318</v>
      </c>
      <c r="BT198" s="44" t="s">
        <v>278</v>
      </c>
      <c r="BU198" s="44" t="s">
        <v>53</v>
      </c>
      <c r="BV198" s="44" t="s">
        <v>287</v>
      </c>
      <c r="BW198" s="31" t="s">
        <v>325</v>
      </c>
      <c r="BX198" s="31" t="s">
        <v>59</v>
      </c>
      <c r="BY198" s="49">
        <v>2025.0</v>
      </c>
      <c r="BZ198" s="52"/>
      <c r="CA198" s="52"/>
      <c r="CB198" s="93" t="str">
        <f t="shared" si="1"/>
        <v>Sin comentarios</v>
      </c>
      <c r="CC198" s="52">
        <f t="shared" si="2"/>
        <v>0</v>
      </c>
      <c r="CD198" s="53" t="s">
        <v>254</v>
      </c>
      <c r="CE198" s="54" t="s">
        <v>254</v>
      </c>
      <c r="CF198" s="408">
        <v>46185.0</v>
      </c>
    </row>
    <row r="199" ht="22.5" customHeight="1">
      <c r="A199" s="26" t="s">
        <v>219</v>
      </c>
      <c r="B199" s="26" t="s">
        <v>222</v>
      </c>
      <c r="C199" s="27" t="s">
        <v>11320</v>
      </c>
      <c r="D199" s="28" t="s">
        <v>11321</v>
      </c>
      <c r="E199" s="30" t="s">
        <v>39</v>
      </c>
      <c r="F199" s="30" t="s">
        <v>41</v>
      </c>
      <c r="G199" s="30" t="s">
        <v>152</v>
      </c>
      <c r="H199" s="31" t="s">
        <v>347</v>
      </c>
      <c r="I199" s="31">
        <v>49702.0</v>
      </c>
      <c r="J199" s="31" t="s">
        <v>11322</v>
      </c>
      <c r="K199" s="31" t="s">
        <v>11323</v>
      </c>
      <c r="L199" s="31" t="s">
        <v>280</v>
      </c>
      <c r="M199" s="31" t="s">
        <v>1352</v>
      </c>
      <c r="N199" s="163">
        <v>9.00191681E8</v>
      </c>
      <c r="O199" s="31" t="s">
        <v>11324</v>
      </c>
      <c r="P199" s="30" t="s">
        <v>153</v>
      </c>
      <c r="Q199" s="31" t="s">
        <v>11325</v>
      </c>
      <c r="R199" s="31" t="s">
        <v>11326</v>
      </c>
      <c r="S199" s="31">
        <v>4111.0</v>
      </c>
      <c r="T199" s="44" t="s">
        <v>178</v>
      </c>
      <c r="U199" s="28" t="s">
        <v>11327</v>
      </c>
      <c r="V199" s="28" t="s">
        <v>11327</v>
      </c>
      <c r="W199" s="28" t="s">
        <v>11327</v>
      </c>
      <c r="X199" s="28" t="s">
        <v>11327</v>
      </c>
      <c r="Y199" s="40">
        <v>45888.0</v>
      </c>
      <c r="Z199" s="40">
        <v>45922.0</v>
      </c>
      <c r="AA199" s="28" t="s">
        <v>366</v>
      </c>
      <c r="AB199" s="31" t="s">
        <v>278</v>
      </c>
      <c r="AC199" s="42">
        <v>2.0</v>
      </c>
      <c r="AD199" s="31" t="s">
        <v>278</v>
      </c>
      <c r="AE199" s="31" t="s">
        <v>624</v>
      </c>
      <c r="AF199" s="83" t="s">
        <v>73</v>
      </c>
      <c r="AG199" s="44" t="s">
        <v>53</v>
      </c>
      <c r="AH199" s="30" t="s">
        <v>77</v>
      </c>
      <c r="AI199" s="42">
        <v>5903.01</v>
      </c>
      <c r="AJ199" s="42">
        <v>1726.98</v>
      </c>
      <c r="AK199" s="42" t="s">
        <v>257</v>
      </c>
      <c r="AL199" s="42">
        <v>-1551.91</v>
      </c>
      <c r="AM199" s="45" t="s">
        <v>291</v>
      </c>
      <c r="AN199" s="31" t="s">
        <v>278</v>
      </c>
      <c r="AO199" s="31" t="s">
        <v>278</v>
      </c>
      <c r="AP199" s="31" t="s">
        <v>278</v>
      </c>
      <c r="AQ199" s="31" t="s">
        <v>278</v>
      </c>
      <c r="AR199" s="31" t="s">
        <v>278</v>
      </c>
      <c r="AS199" s="31" t="s">
        <v>278</v>
      </c>
      <c r="AT199" s="31" t="s">
        <v>278</v>
      </c>
      <c r="AU199" s="31" t="s">
        <v>278</v>
      </c>
      <c r="AV199" s="31" t="s">
        <v>278</v>
      </c>
      <c r="AW199" s="31" t="s">
        <v>278</v>
      </c>
      <c r="AX199" s="31" t="s">
        <v>278</v>
      </c>
      <c r="AY199" s="31" t="s">
        <v>278</v>
      </c>
      <c r="AZ199" s="31" t="s">
        <v>278</v>
      </c>
      <c r="BA199" s="31" t="s">
        <v>278</v>
      </c>
      <c r="BB199" s="31" t="s">
        <v>278</v>
      </c>
      <c r="BC199" s="31" t="s">
        <v>278</v>
      </c>
      <c r="BD199" s="31" t="s">
        <v>278</v>
      </c>
      <c r="BE199" s="31" t="s">
        <v>278</v>
      </c>
      <c r="BF199" s="31" t="s">
        <v>278</v>
      </c>
      <c r="BG199" s="31" t="s">
        <v>278</v>
      </c>
      <c r="BH199" s="31" t="s">
        <v>278</v>
      </c>
      <c r="BI199" s="31" t="s">
        <v>278</v>
      </c>
      <c r="BJ199" s="31" t="s">
        <v>278</v>
      </c>
      <c r="BK199" s="31" t="s">
        <v>278</v>
      </c>
      <c r="BL199" s="31" t="s">
        <v>278</v>
      </c>
      <c r="BM199" s="31" t="s">
        <v>278</v>
      </c>
      <c r="BN199" s="31" t="s">
        <v>278</v>
      </c>
      <c r="BO199" s="31" t="s">
        <v>278</v>
      </c>
      <c r="BP199" s="31" t="s">
        <v>278</v>
      </c>
      <c r="BQ199" s="31" t="s">
        <v>278</v>
      </c>
      <c r="BR199" s="28" t="s">
        <v>11328</v>
      </c>
      <c r="BS199" s="28" t="s">
        <v>11329</v>
      </c>
      <c r="BT199" s="44" t="s">
        <v>278</v>
      </c>
      <c r="BU199" s="44" t="s">
        <v>53</v>
      </c>
      <c r="BV199" s="44" t="s">
        <v>287</v>
      </c>
      <c r="BW199" s="31" t="s">
        <v>325</v>
      </c>
      <c r="BX199" s="31" t="s">
        <v>59</v>
      </c>
      <c r="BY199" s="49">
        <v>2025.0</v>
      </c>
      <c r="BZ199" s="52"/>
      <c r="CA199" s="52"/>
      <c r="CB199" s="93" t="str">
        <f t="shared" si="1"/>
        <v>Sin comentarios</v>
      </c>
      <c r="CC199" s="52">
        <f t="shared" si="2"/>
        <v>0</v>
      </c>
      <c r="CD199" s="53" t="s">
        <v>254</v>
      </c>
      <c r="CE199" s="54" t="s">
        <v>254</v>
      </c>
      <c r="CF199" s="408">
        <v>46185.0</v>
      </c>
    </row>
    <row r="200" ht="22.5" customHeight="1">
      <c r="A200" s="26" t="s">
        <v>219</v>
      </c>
      <c r="B200" s="26" t="s">
        <v>222</v>
      </c>
      <c r="C200" s="27" t="s">
        <v>11330</v>
      </c>
      <c r="D200" s="28" t="s">
        <v>11331</v>
      </c>
      <c r="E200" s="30" t="s">
        <v>39</v>
      </c>
      <c r="F200" s="30" t="s">
        <v>41</v>
      </c>
      <c r="G200" s="30" t="s">
        <v>152</v>
      </c>
      <c r="H200" s="31" t="s">
        <v>347</v>
      </c>
      <c r="I200" s="31">
        <v>50264.0</v>
      </c>
      <c r="J200" s="31" t="s">
        <v>11332</v>
      </c>
      <c r="K200" s="31" t="s">
        <v>11333</v>
      </c>
      <c r="L200" s="31" t="s">
        <v>280</v>
      </c>
      <c r="M200" s="31" t="s">
        <v>11334</v>
      </c>
      <c r="N200" s="163">
        <v>9.01087745E8</v>
      </c>
      <c r="O200" s="31" t="s">
        <v>11335</v>
      </c>
      <c r="P200" s="30" t="s">
        <v>153</v>
      </c>
      <c r="Q200" s="31" t="s">
        <v>11336</v>
      </c>
      <c r="R200" s="31" t="s">
        <v>11337</v>
      </c>
      <c r="S200" s="31">
        <v>7110.0</v>
      </c>
      <c r="T200" s="44" t="s">
        <v>101</v>
      </c>
      <c r="U200" s="28" t="s">
        <v>11338</v>
      </c>
      <c r="V200" s="28" t="s">
        <v>11338</v>
      </c>
      <c r="W200" s="28" t="s">
        <v>11338</v>
      </c>
      <c r="X200" s="28" t="s">
        <v>11338</v>
      </c>
      <c r="Y200" s="40">
        <v>45915.0</v>
      </c>
      <c r="Z200" s="40">
        <v>45929.0</v>
      </c>
      <c r="AA200" s="28" t="s">
        <v>366</v>
      </c>
      <c r="AB200" s="31" t="s">
        <v>278</v>
      </c>
      <c r="AC200" s="42">
        <v>2.0</v>
      </c>
      <c r="AD200" s="31" t="s">
        <v>278</v>
      </c>
      <c r="AE200" s="31" t="s">
        <v>624</v>
      </c>
      <c r="AF200" s="83" t="s">
        <v>172</v>
      </c>
      <c r="AG200" s="44" t="s">
        <v>53</v>
      </c>
      <c r="AH200" s="30" t="s">
        <v>77</v>
      </c>
      <c r="AI200" s="42">
        <v>598.4</v>
      </c>
      <c r="AJ200" s="42">
        <v>176.5</v>
      </c>
      <c r="AK200" s="42" t="s">
        <v>257</v>
      </c>
      <c r="AL200" s="42" t="s">
        <v>257</v>
      </c>
      <c r="AM200" s="45" t="s">
        <v>507</v>
      </c>
      <c r="AN200" s="31" t="s">
        <v>278</v>
      </c>
      <c r="AO200" s="31" t="s">
        <v>278</v>
      </c>
      <c r="AP200" s="31" t="s">
        <v>278</v>
      </c>
      <c r="AQ200" s="31" t="s">
        <v>278</v>
      </c>
      <c r="AR200" s="31" t="s">
        <v>278</v>
      </c>
      <c r="AS200" s="31" t="s">
        <v>278</v>
      </c>
      <c r="AT200" s="31" t="s">
        <v>278</v>
      </c>
      <c r="AU200" s="31" t="s">
        <v>278</v>
      </c>
      <c r="AV200" s="31" t="s">
        <v>278</v>
      </c>
      <c r="AW200" s="31" t="s">
        <v>278</v>
      </c>
      <c r="AX200" s="31" t="s">
        <v>278</v>
      </c>
      <c r="AY200" s="31" t="s">
        <v>278</v>
      </c>
      <c r="AZ200" s="31" t="s">
        <v>278</v>
      </c>
      <c r="BA200" s="31" t="s">
        <v>278</v>
      </c>
      <c r="BB200" s="31" t="s">
        <v>278</v>
      </c>
      <c r="BC200" s="31" t="s">
        <v>278</v>
      </c>
      <c r="BD200" s="31" t="s">
        <v>278</v>
      </c>
      <c r="BE200" s="31" t="s">
        <v>278</v>
      </c>
      <c r="BF200" s="31" t="s">
        <v>278</v>
      </c>
      <c r="BG200" s="31" t="s">
        <v>278</v>
      </c>
      <c r="BH200" s="31" t="s">
        <v>278</v>
      </c>
      <c r="BI200" s="31" t="s">
        <v>278</v>
      </c>
      <c r="BJ200" s="31" t="s">
        <v>278</v>
      </c>
      <c r="BK200" s="31" t="s">
        <v>278</v>
      </c>
      <c r="BL200" s="31" t="s">
        <v>278</v>
      </c>
      <c r="BM200" s="31" t="s">
        <v>278</v>
      </c>
      <c r="BN200" s="31" t="s">
        <v>278</v>
      </c>
      <c r="BO200" s="31" t="s">
        <v>278</v>
      </c>
      <c r="BP200" s="31" t="s">
        <v>278</v>
      </c>
      <c r="BQ200" s="31" t="s">
        <v>278</v>
      </c>
      <c r="BR200" s="28" t="s">
        <v>11339</v>
      </c>
      <c r="BS200" s="28" t="s">
        <v>11340</v>
      </c>
      <c r="BT200" s="44" t="s">
        <v>278</v>
      </c>
      <c r="BU200" s="44" t="s">
        <v>53</v>
      </c>
      <c r="BV200" s="44" t="s">
        <v>287</v>
      </c>
      <c r="BW200" s="31" t="s">
        <v>325</v>
      </c>
      <c r="BX200" s="31" t="s">
        <v>59</v>
      </c>
      <c r="BY200" s="49">
        <v>2025.0</v>
      </c>
      <c r="BZ200" s="52"/>
      <c r="CA200" s="52"/>
      <c r="CB200" s="93" t="str">
        <f t="shared" si="1"/>
        <v>Sin comentarios</v>
      </c>
      <c r="CC200" s="52">
        <f t="shared" si="2"/>
        <v>0</v>
      </c>
      <c r="CD200" s="53" t="s">
        <v>254</v>
      </c>
      <c r="CE200" s="54" t="s">
        <v>254</v>
      </c>
      <c r="CF200" s="408">
        <v>46185.0</v>
      </c>
    </row>
    <row r="201" ht="22.5" customHeight="1">
      <c r="A201" s="26" t="s">
        <v>219</v>
      </c>
      <c r="B201" s="26" t="s">
        <v>222</v>
      </c>
      <c r="C201" s="27" t="s">
        <v>11341</v>
      </c>
      <c r="D201" s="28" t="s">
        <v>11342</v>
      </c>
      <c r="E201" s="30" t="s">
        <v>39</v>
      </c>
      <c r="F201" s="30" t="s">
        <v>41</v>
      </c>
      <c r="G201" s="30" t="s">
        <v>152</v>
      </c>
      <c r="H201" s="31" t="s">
        <v>347</v>
      </c>
      <c r="I201" s="31">
        <v>49297.0</v>
      </c>
      <c r="J201" s="31" t="s">
        <v>11343</v>
      </c>
      <c r="K201" s="31" t="s">
        <v>11344</v>
      </c>
      <c r="L201" s="31" t="s">
        <v>280</v>
      </c>
      <c r="M201" s="31" t="s">
        <v>5950</v>
      </c>
      <c r="N201" s="163">
        <v>8.60524118E8</v>
      </c>
      <c r="O201" s="31" t="s">
        <v>11345</v>
      </c>
      <c r="P201" s="30" t="s">
        <v>153</v>
      </c>
      <c r="Q201" s="31" t="s">
        <v>11346</v>
      </c>
      <c r="R201" s="31" t="s">
        <v>11347</v>
      </c>
      <c r="S201" s="31">
        <v>4111.0</v>
      </c>
      <c r="T201" s="44" t="s">
        <v>268</v>
      </c>
      <c r="U201" s="28" t="s">
        <v>11348</v>
      </c>
      <c r="V201" s="28" t="s">
        <v>11348</v>
      </c>
      <c r="W201" s="28" t="s">
        <v>11348</v>
      </c>
      <c r="X201" s="28" t="s">
        <v>11348</v>
      </c>
      <c r="Y201" s="40">
        <v>45873.0</v>
      </c>
      <c r="Z201" s="40">
        <v>45929.0</v>
      </c>
      <c r="AA201" s="28" t="s">
        <v>366</v>
      </c>
      <c r="AB201" s="31" t="s">
        <v>278</v>
      </c>
      <c r="AC201" s="42">
        <v>2.0</v>
      </c>
      <c r="AD201" s="31" t="s">
        <v>278</v>
      </c>
      <c r="AE201" s="31" t="s">
        <v>624</v>
      </c>
      <c r="AF201" s="83" t="s">
        <v>284</v>
      </c>
      <c r="AG201" s="44" t="s">
        <v>53</v>
      </c>
      <c r="AH201" s="30" t="s">
        <v>77</v>
      </c>
      <c r="AI201" s="42">
        <v>9886.69</v>
      </c>
      <c r="AJ201" s="42">
        <v>4895.04</v>
      </c>
      <c r="AK201" s="42">
        <v>27.4</v>
      </c>
      <c r="AL201" s="42" t="s">
        <v>257</v>
      </c>
      <c r="AM201" s="45" t="s">
        <v>291</v>
      </c>
      <c r="AN201" s="31" t="s">
        <v>278</v>
      </c>
      <c r="AO201" s="31" t="s">
        <v>278</v>
      </c>
      <c r="AP201" s="31" t="s">
        <v>278</v>
      </c>
      <c r="AQ201" s="31" t="s">
        <v>278</v>
      </c>
      <c r="AR201" s="31" t="s">
        <v>278</v>
      </c>
      <c r="AS201" s="31" t="s">
        <v>278</v>
      </c>
      <c r="AT201" s="31" t="s">
        <v>278</v>
      </c>
      <c r="AU201" s="31" t="s">
        <v>278</v>
      </c>
      <c r="AV201" s="31" t="s">
        <v>278</v>
      </c>
      <c r="AW201" s="31" t="s">
        <v>278</v>
      </c>
      <c r="AX201" s="31" t="s">
        <v>278</v>
      </c>
      <c r="AY201" s="31" t="s">
        <v>278</v>
      </c>
      <c r="AZ201" s="31" t="s">
        <v>278</v>
      </c>
      <c r="BA201" s="31" t="s">
        <v>278</v>
      </c>
      <c r="BB201" s="31" t="s">
        <v>278</v>
      </c>
      <c r="BC201" s="31" t="s">
        <v>278</v>
      </c>
      <c r="BD201" s="31" t="s">
        <v>278</v>
      </c>
      <c r="BE201" s="31" t="s">
        <v>278</v>
      </c>
      <c r="BF201" s="31" t="s">
        <v>278</v>
      </c>
      <c r="BG201" s="31" t="s">
        <v>278</v>
      </c>
      <c r="BH201" s="31" t="s">
        <v>278</v>
      </c>
      <c r="BI201" s="31" t="s">
        <v>278</v>
      </c>
      <c r="BJ201" s="31" t="s">
        <v>278</v>
      </c>
      <c r="BK201" s="31" t="s">
        <v>278</v>
      </c>
      <c r="BL201" s="31" t="s">
        <v>278</v>
      </c>
      <c r="BM201" s="31" t="s">
        <v>278</v>
      </c>
      <c r="BN201" s="31" t="s">
        <v>278</v>
      </c>
      <c r="BO201" s="31" t="s">
        <v>278</v>
      </c>
      <c r="BP201" s="31" t="s">
        <v>278</v>
      </c>
      <c r="BQ201" s="31" t="s">
        <v>278</v>
      </c>
      <c r="BR201" s="28" t="s">
        <v>11394</v>
      </c>
      <c r="BS201" s="28" t="s">
        <v>11396</v>
      </c>
      <c r="BT201" s="44" t="s">
        <v>278</v>
      </c>
      <c r="BU201" s="44" t="s">
        <v>53</v>
      </c>
      <c r="BV201" s="44" t="s">
        <v>287</v>
      </c>
      <c r="BW201" s="31" t="s">
        <v>325</v>
      </c>
      <c r="BX201" s="31" t="s">
        <v>59</v>
      </c>
      <c r="BY201" s="49">
        <v>2025.0</v>
      </c>
      <c r="BZ201" s="52"/>
      <c r="CA201" s="52"/>
      <c r="CB201" s="93" t="str">
        <f t="shared" si="1"/>
        <v>Sin comentarios</v>
      </c>
      <c r="CC201" s="52">
        <f t="shared" si="2"/>
        <v>0</v>
      </c>
      <c r="CD201" s="53" t="s">
        <v>254</v>
      </c>
      <c r="CE201" s="54" t="s">
        <v>254</v>
      </c>
      <c r="CF201" s="408">
        <v>46185.0</v>
      </c>
    </row>
    <row r="202" ht="22.5" customHeight="1">
      <c r="A202" s="26" t="s">
        <v>219</v>
      </c>
      <c r="B202" s="26" t="s">
        <v>222</v>
      </c>
      <c r="C202" s="27" t="s">
        <v>11400</v>
      </c>
      <c r="D202" s="28" t="s">
        <v>11401</v>
      </c>
      <c r="E202" s="30" t="s">
        <v>39</v>
      </c>
      <c r="F202" s="30" t="s">
        <v>41</v>
      </c>
      <c r="G202" s="30" t="s">
        <v>152</v>
      </c>
      <c r="H202" s="31" t="s">
        <v>347</v>
      </c>
      <c r="I202" s="31">
        <v>49694.0</v>
      </c>
      <c r="J202" s="31" t="s">
        <v>11402</v>
      </c>
      <c r="K202" s="31" t="s">
        <v>11403</v>
      </c>
      <c r="L202" s="31" t="s">
        <v>280</v>
      </c>
      <c r="M202" s="31" t="s">
        <v>5950</v>
      </c>
      <c r="N202" s="163">
        <v>8.60524118E8</v>
      </c>
      <c r="O202" s="31" t="s">
        <v>11404</v>
      </c>
      <c r="P202" s="30" t="s">
        <v>153</v>
      </c>
      <c r="Q202" s="31" t="s">
        <v>11405</v>
      </c>
      <c r="R202" s="31" t="s">
        <v>11347</v>
      </c>
      <c r="S202" s="31">
        <v>4111.0</v>
      </c>
      <c r="T202" s="44" t="s">
        <v>268</v>
      </c>
      <c r="U202" s="28" t="s">
        <v>11406</v>
      </c>
      <c r="V202" s="28" t="s">
        <v>11406</v>
      </c>
      <c r="W202" s="28" t="s">
        <v>11406</v>
      </c>
      <c r="X202" s="28" t="s">
        <v>11406</v>
      </c>
      <c r="Y202" s="40">
        <v>45888.0</v>
      </c>
      <c r="Z202" s="40">
        <v>45929.0</v>
      </c>
      <c r="AA202" s="28" t="s">
        <v>366</v>
      </c>
      <c r="AB202" s="31" t="s">
        <v>278</v>
      </c>
      <c r="AC202" s="42">
        <v>2.0</v>
      </c>
      <c r="AD202" s="31" t="s">
        <v>278</v>
      </c>
      <c r="AE202" s="31" t="s">
        <v>624</v>
      </c>
      <c r="AF202" s="83" t="s">
        <v>143</v>
      </c>
      <c r="AG202" s="44" t="s">
        <v>53</v>
      </c>
      <c r="AH202" s="30" t="s">
        <v>77</v>
      </c>
      <c r="AI202" s="42">
        <v>7945.92</v>
      </c>
      <c r="AJ202" s="42">
        <v>5369.98</v>
      </c>
      <c r="AK202" s="42" t="s">
        <v>257</v>
      </c>
      <c r="AL202" s="42" t="s">
        <v>257</v>
      </c>
      <c r="AM202" s="45" t="s">
        <v>291</v>
      </c>
      <c r="AN202" s="31" t="s">
        <v>278</v>
      </c>
      <c r="AO202" s="31" t="s">
        <v>278</v>
      </c>
      <c r="AP202" s="31" t="s">
        <v>278</v>
      </c>
      <c r="AQ202" s="31" t="s">
        <v>278</v>
      </c>
      <c r="AR202" s="31" t="s">
        <v>278</v>
      </c>
      <c r="AS202" s="31" t="s">
        <v>278</v>
      </c>
      <c r="AT202" s="31" t="s">
        <v>278</v>
      </c>
      <c r="AU202" s="31" t="s">
        <v>278</v>
      </c>
      <c r="AV202" s="31" t="s">
        <v>278</v>
      </c>
      <c r="AW202" s="31" t="s">
        <v>278</v>
      </c>
      <c r="AX202" s="31" t="s">
        <v>278</v>
      </c>
      <c r="AY202" s="31" t="s">
        <v>278</v>
      </c>
      <c r="AZ202" s="31" t="s">
        <v>278</v>
      </c>
      <c r="BA202" s="31" t="s">
        <v>278</v>
      </c>
      <c r="BB202" s="31" t="s">
        <v>278</v>
      </c>
      <c r="BC202" s="31" t="s">
        <v>278</v>
      </c>
      <c r="BD202" s="31" t="s">
        <v>278</v>
      </c>
      <c r="BE202" s="31" t="s">
        <v>278</v>
      </c>
      <c r="BF202" s="31" t="s">
        <v>278</v>
      </c>
      <c r="BG202" s="31" t="s">
        <v>278</v>
      </c>
      <c r="BH202" s="31" t="s">
        <v>278</v>
      </c>
      <c r="BI202" s="31" t="s">
        <v>278</v>
      </c>
      <c r="BJ202" s="31" t="s">
        <v>278</v>
      </c>
      <c r="BK202" s="31" t="s">
        <v>278</v>
      </c>
      <c r="BL202" s="31" t="s">
        <v>278</v>
      </c>
      <c r="BM202" s="31" t="s">
        <v>278</v>
      </c>
      <c r="BN202" s="31" t="s">
        <v>278</v>
      </c>
      <c r="BO202" s="31" t="s">
        <v>278</v>
      </c>
      <c r="BP202" s="31" t="s">
        <v>278</v>
      </c>
      <c r="BQ202" s="31" t="s">
        <v>278</v>
      </c>
      <c r="BR202" s="28" t="s">
        <v>11407</v>
      </c>
      <c r="BS202" s="28" t="s">
        <v>11408</v>
      </c>
      <c r="BT202" s="44" t="s">
        <v>278</v>
      </c>
      <c r="BU202" s="44" t="s">
        <v>53</v>
      </c>
      <c r="BV202" s="44" t="s">
        <v>287</v>
      </c>
      <c r="BW202" s="31" t="s">
        <v>325</v>
      </c>
      <c r="BX202" s="31" t="s">
        <v>59</v>
      </c>
      <c r="BY202" s="49">
        <v>2025.0</v>
      </c>
      <c r="BZ202" s="52"/>
      <c r="CA202" s="52"/>
      <c r="CB202" s="93" t="str">
        <f t="shared" si="1"/>
        <v>Sin comentarios</v>
      </c>
      <c r="CC202" s="52">
        <f t="shared" si="2"/>
        <v>0</v>
      </c>
      <c r="CD202" s="53" t="s">
        <v>254</v>
      </c>
      <c r="CE202" s="54" t="s">
        <v>254</v>
      </c>
      <c r="CF202" s="408">
        <v>46185.0</v>
      </c>
    </row>
    <row r="203" ht="22.5" customHeight="1">
      <c r="A203" s="26" t="s">
        <v>219</v>
      </c>
      <c r="B203" s="26" t="s">
        <v>222</v>
      </c>
      <c r="C203" s="27" t="s">
        <v>11409</v>
      </c>
      <c r="D203" s="28" t="s">
        <v>11410</v>
      </c>
      <c r="E203" s="30" t="s">
        <v>39</v>
      </c>
      <c r="F203" s="30" t="s">
        <v>41</v>
      </c>
      <c r="G203" s="30" t="s">
        <v>152</v>
      </c>
      <c r="H203" s="31" t="s">
        <v>347</v>
      </c>
      <c r="I203" s="31">
        <v>50947.0</v>
      </c>
      <c r="J203" s="31" t="s">
        <v>11411</v>
      </c>
      <c r="K203" s="31" t="s">
        <v>11412</v>
      </c>
      <c r="L203" s="31" t="s">
        <v>280</v>
      </c>
      <c r="M203" s="31" t="s">
        <v>1013</v>
      </c>
      <c r="N203" s="31" t="s">
        <v>257</v>
      </c>
      <c r="O203" s="31" t="s">
        <v>1014</v>
      </c>
      <c r="P203" s="30" t="s">
        <v>153</v>
      </c>
      <c r="Q203" s="31" t="s">
        <v>11413</v>
      </c>
      <c r="R203" s="31" t="s">
        <v>257</v>
      </c>
      <c r="S203" s="31">
        <v>9499.0</v>
      </c>
      <c r="T203" s="44" t="s">
        <v>171</v>
      </c>
      <c r="U203" s="28" t="s">
        <v>11414</v>
      </c>
      <c r="V203" s="28" t="s">
        <v>11414</v>
      </c>
      <c r="W203" s="28" t="s">
        <v>11414</v>
      </c>
      <c r="X203" s="28" t="s">
        <v>11414</v>
      </c>
      <c r="Y203" s="40">
        <v>45944.0</v>
      </c>
      <c r="Z203" s="40">
        <v>45953.0</v>
      </c>
      <c r="AA203" s="28" t="s">
        <v>366</v>
      </c>
      <c r="AB203" s="31" t="s">
        <v>278</v>
      </c>
      <c r="AC203" s="42">
        <v>2.0</v>
      </c>
      <c r="AD203" s="31" t="s">
        <v>278</v>
      </c>
      <c r="AE203" s="31" t="s">
        <v>624</v>
      </c>
      <c r="AF203" s="83" t="s">
        <v>73</v>
      </c>
      <c r="AG203" s="44" t="s">
        <v>53</v>
      </c>
      <c r="AH203" s="30" t="s">
        <v>77</v>
      </c>
      <c r="AI203" s="42">
        <v>74.0</v>
      </c>
      <c r="AJ203" s="42">
        <v>74.0</v>
      </c>
      <c r="AK203" s="42" t="s">
        <v>257</v>
      </c>
      <c r="AL203" s="42" t="s">
        <v>257</v>
      </c>
      <c r="AM203" s="45" t="s">
        <v>507</v>
      </c>
      <c r="AN203" s="31" t="s">
        <v>278</v>
      </c>
      <c r="AO203" s="31" t="s">
        <v>278</v>
      </c>
      <c r="AP203" s="31" t="s">
        <v>278</v>
      </c>
      <c r="AQ203" s="31" t="s">
        <v>278</v>
      </c>
      <c r="AR203" s="31" t="s">
        <v>278</v>
      </c>
      <c r="AS203" s="31" t="s">
        <v>278</v>
      </c>
      <c r="AT203" s="31" t="s">
        <v>278</v>
      </c>
      <c r="AU203" s="31" t="s">
        <v>278</v>
      </c>
      <c r="AV203" s="31" t="s">
        <v>278</v>
      </c>
      <c r="AW203" s="31" t="s">
        <v>278</v>
      </c>
      <c r="AX203" s="31" t="s">
        <v>278</v>
      </c>
      <c r="AY203" s="31" t="s">
        <v>278</v>
      </c>
      <c r="AZ203" s="31" t="s">
        <v>278</v>
      </c>
      <c r="BA203" s="31" t="s">
        <v>278</v>
      </c>
      <c r="BB203" s="31" t="s">
        <v>278</v>
      </c>
      <c r="BC203" s="31" t="s">
        <v>278</v>
      </c>
      <c r="BD203" s="31" t="s">
        <v>278</v>
      </c>
      <c r="BE203" s="31" t="s">
        <v>278</v>
      </c>
      <c r="BF203" s="31" t="s">
        <v>278</v>
      </c>
      <c r="BG203" s="31" t="s">
        <v>278</v>
      </c>
      <c r="BH203" s="31" t="s">
        <v>278</v>
      </c>
      <c r="BI203" s="31" t="s">
        <v>278</v>
      </c>
      <c r="BJ203" s="31" t="s">
        <v>278</v>
      </c>
      <c r="BK203" s="31" t="s">
        <v>278</v>
      </c>
      <c r="BL203" s="31" t="s">
        <v>278</v>
      </c>
      <c r="BM203" s="31" t="s">
        <v>278</v>
      </c>
      <c r="BN203" s="31" t="s">
        <v>278</v>
      </c>
      <c r="BO203" s="31" t="s">
        <v>278</v>
      </c>
      <c r="BP203" s="31" t="s">
        <v>278</v>
      </c>
      <c r="BQ203" s="31" t="s">
        <v>278</v>
      </c>
      <c r="BR203" s="28" t="s">
        <v>11415</v>
      </c>
      <c r="BS203" s="28" t="s">
        <v>11416</v>
      </c>
      <c r="BT203" s="44" t="s">
        <v>278</v>
      </c>
      <c r="BU203" s="44" t="s">
        <v>53</v>
      </c>
      <c r="BV203" s="44" t="s">
        <v>287</v>
      </c>
      <c r="BW203" s="31" t="s">
        <v>325</v>
      </c>
      <c r="BX203" s="31" t="s">
        <v>59</v>
      </c>
      <c r="BY203" s="49">
        <v>2025.0</v>
      </c>
      <c r="BZ203" s="52"/>
      <c r="CA203" s="52"/>
      <c r="CB203" s="93" t="str">
        <f t="shared" si="1"/>
        <v>Sin comentarios</v>
      </c>
      <c r="CC203" s="52">
        <f t="shared" si="2"/>
        <v>0</v>
      </c>
      <c r="CD203" s="53" t="s">
        <v>254</v>
      </c>
      <c r="CE203" s="54" t="s">
        <v>254</v>
      </c>
      <c r="CF203" s="408">
        <v>46185.0</v>
      </c>
    </row>
    <row r="204" ht="22.5" customHeight="1">
      <c r="A204" s="26" t="s">
        <v>219</v>
      </c>
      <c r="B204" s="26" t="s">
        <v>222</v>
      </c>
      <c r="C204" s="27" t="s">
        <v>11417</v>
      </c>
      <c r="D204" s="28" t="s">
        <v>11418</v>
      </c>
      <c r="E204" s="30" t="s">
        <v>39</v>
      </c>
      <c r="F204" s="30" t="s">
        <v>41</v>
      </c>
      <c r="G204" s="30" t="s">
        <v>152</v>
      </c>
      <c r="H204" s="31" t="s">
        <v>347</v>
      </c>
      <c r="I204" s="31">
        <v>49470.0</v>
      </c>
      <c r="J204" s="31" t="s">
        <v>11419</v>
      </c>
      <c r="K204" s="31" t="s">
        <v>11420</v>
      </c>
      <c r="L204" s="31" t="s">
        <v>280</v>
      </c>
      <c r="M204" s="31" t="s">
        <v>10933</v>
      </c>
      <c r="N204" s="31" t="s">
        <v>257</v>
      </c>
      <c r="O204" s="31" t="s">
        <v>11421</v>
      </c>
      <c r="P204" s="30" t="s">
        <v>153</v>
      </c>
      <c r="Q204" s="31" t="s">
        <v>11422</v>
      </c>
      <c r="R204" s="31" t="s">
        <v>11423</v>
      </c>
      <c r="S204" s="31">
        <v>4290.0</v>
      </c>
      <c r="T204" s="44" t="s">
        <v>339</v>
      </c>
      <c r="U204" s="28" t="s">
        <v>11424</v>
      </c>
      <c r="V204" s="28" t="s">
        <v>11424</v>
      </c>
      <c r="W204" s="28" t="s">
        <v>11424</v>
      </c>
      <c r="X204" s="28" t="s">
        <v>11424</v>
      </c>
      <c r="Y204" s="40">
        <v>45969.0</v>
      </c>
      <c r="Z204" s="40">
        <v>45938.0</v>
      </c>
      <c r="AA204" s="28" t="s">
        <v>366</v>
      </c>
      <c r="AB204" s="31" t="s">
        <v>278</v>
      </c>
      <c r="AC204" s="42">
        <v>2.0</v>
      </c>
      <c r="AD204" s="31" t="s">
        <v>278</v>
      </c>
      <c r="AE204" s="31" t="s">
        <v>624</v>
      </c>
      <c r="AF204" s="83" t="s">
        <v>11285</v>
      </c>
      <c r="AG204" s="44" t="s">
        <v>53</v>
      </c>
      <c r="AH204" s="30" t="s">
        <v>77</v>
      </c>
      <c r="AI204" s="42">
        <v>30.0</v>
      </c>
      <c r="AJ204" s="42">
        <v>30.0</v>
      </c>
      <c r="AK204" s="42" t="s">
        <v>257</v>
      </c>
      <c r="AL204" s="42" t="s">
        <v>257</v>
      </c>
      <c r="AM204" s="45" t="s">
        <v>507</v>
      </c>
      <c r="AN204" s="31" t="s">
        <v>278</v>
      </c>
      <c r="AO204" s="31" t="s">
        <v>278</v>
      </c>
      <c r="AP204" s="31" t="s">
        <v>278</v>
      </c>
      <c r="AQ204" s="31" t="s">
        <v>278</v>
      </c>
      <c r="AR204" s="31" t="s">
        <v>278</v>
      </c>
      <c r="AS204" s="31" t="s">
        <v>278</v>
      </c>
      <c r="AT204" s="31" t="s">
        <v>278</v>
      </c>
      <c r="AU204" s="31" t="s">
        <v>278</v>
      </c>
      <c r="AV204" s="31" t="s">
        <v>278</v>
      </c>
      <c r="AW204" s="31" t="s">
        <v>278</v>
      </c>
      <c r="AX204" s="31" t="s">
        <v>278</v>
      </c>
      <c r="AY204" s="31" t="s">
        <v>278</v>
      </c>
      <c r="AZ204" s="31" t="s">
        <v>278</v>
      </c>
      <c r="BA204" s="31" t="s">
        <v>278</v>
      </c>
      <c r="BB204" s="31" t="s">
        <v>278</v>
      </c>
      <c r="BC204" s="31" t="s">
        <v>278</v>
      </c>
      <c r="BD204" s="31" t="s">
        <v>278</v>
      </c>
      <c r="BE204" s="31" t="s">
        <v>278</v>
      </c>
      <c r="BF204" s="31" t="s">
        <v>278</v>
      </c>
      <c r="BG204" s="31" t="s">
        <v>278</v>
      </c>
      <c r="BH204" s="31" t="s">
        <v>278</v>
      </c>
      <c r="BI204" s="31" t="s">
        <v>278</v>
      </c>
      <c r="BJ204" s="31" t="s">
        <v>278</v>
      </c>
      <c r="BK204" s="31" t="s">
        <v>278</v>
      </c>
      <c r="BL204" s="31" t="s">
        <v>278</v>
      </c>
      <c r="BM204" s="31" t="s">
        <v>278</v>
      </c>
      <c r="BN204" s="31" t="s">
        <v>278</v>
      </c>
      <c r="BO204" s="31" t="s">
        <v>278</v>
      </c>
      <c r="BP204" s="31" t="s">
        <v>278</v>
      </c>
      <c r="BQ204" s="31" t="s">
        <v>278</v>
      </c>
      <c r="BR204" s="28" t="s">
        <v>11425</v>
      </c>
      <c r="BS204" s="28" t="s">
        <v>11426</v>
      </c>
      <c r="BT204" s="44" t="s">
        <v>278</v>
      </c>
      <c r="BU204" s="44" t="s">
        <v>53</v>
      </c>
      <c r="BV204" s="44" t="s">
        <v>287</v>
      </c>
      <c r="BW204" s="31" t="s">
        <v>325</v>
      </c>
      <c r="BX204" s="31" t="s">
        <v>59</v>
      </c>
      <c r="BY204" s="49">
        <v>2025.0</v>
      </c>
      <c r="BZ204" s="52"/>
      <c r="CA204" s="52"/>
      <c r="CB204" s="93" t="str">
        <f t="shared" si="1"/>
        <v>Sin comentarios</v>
      </c>
      <c r="CC204" s="52">
        <f t="shared" si="2"/>
        <v>0</v>
      </c>
      <c r="CD204" s="53" t="s">
        <v>254</v>
      </c>
      <c r="CE204" s="54" t="s">
        <v>254</v>
      </c>
      <c r="CF204" s="408">
        <v>46185.0</v>
      </c>
    </row>
    <row r="205" ht="22.5" customHeight="1">
      <c r="A205" s="26" t="s">
        <v>219</v>
      </c>
      <c r="B205" s="26" t="s">
        <v>222</v>
      </c>
      <c r="C205" s="27" t="s">
        <v>11427</v>
      </c>
      <c r="D205" s="28" t="s">
        <v>11428</v>
      </c>
      <c r="E205" s="30" t="s">
        <v>39</v>
      </c>
      <c r="F205" s="30" t="s">
        <v>41</v>
      </c>
      <c r="G205" s="30" t="s">
        <v>152</v>
      </c>
      <c r="H205" s="31" t="s">
        <v>347</v>
      </c>
      <c r="I205" s="31">
        <v>50423.0</v>
      </c>
      <c r="J205" s="31" t="s">
        <v>11429</v>
      </c>
      <c r="K205" s="31" t="s">
        <v>11430</v>
      </c>
      <c r="L205" s="31" t="s">
        <v>280</v>
      </c>
      <c r="M205" s="31" t="s">
        <v>6637</v>
      </c>
      <c r="N205" s="31" t="s">
        <v>6638</v>
      </c>
      <c r="O205" s="31" t="s">
        <v>11431</v>
      </c>
      <c r="P205" s="30" t="s">
        <v>153</v>
      </c>
      <c r="Q205" s="31" t="s">
        <v>11432</v>
      </c>
      <c r="R205" s="31" t="s">
        <v>11433</v>
      </c>
      <c r="S205" s="31">
        <v>4111.0</v>
      </c>
      <c r="T205" s="44" t="s">
        <v>235</v>
      </c>
      <c r="U205" s="28" t="s">
        <v>11434</v>
      </c>
      <c r="V205" s="28" t="s">
        <v>11434</v>
      </c>
      <c r="W205" s="28" t="s">
        <v>11434</v>
      </c>
      <c r="X205" s="28" t="s">
        <v>11434</v>
      </c>
      <c r="Y205" s="40">
        <v>45922.0</v>
      </c>
      <c r="Z205" s="40">
        <v>45944.0</v>
      </c>
      <c r="AA205" s="28" t="s">
        <v>366</v>
      </c>
      <c r="AB205" s="31" t="s">
        <v>278</v>
      </c>
      <c r="AC205" s="42">
        <v>2.0</v>
      </c>
      <c r="AD205" s="31" t="s">
        <v>278</v>
      </c>
      <c r="AE205" s="31" t="s">
        <v>624</v>
      </c>
      <c r="AF205" s="83" t="s">
        <v>73</v>
      </c>
      <c r="AG205" s="44" t="s">
        <v>53</v>
      </c>
      <c r="AH205" s="30" t="s">
        <v>77</v>
      </c>
      <c r="AI205" s="42">
        <v>7223.0</v>
      </c>
      <c r="AJ205" s="42">
        <v>5069.0</v>
      </c>
      <c r="AK205" s="42" t="s">
        <v>257</v>
      </c>
      <c r="AL205" s="42" t="s">
        <v>257</v>
      </c>
      <c r="AM205" s="45" t="s">
        <v>507</v>
      </c>
      <c r="AN205" s="31" t="s">
        <v>278</v>
      </c>
      <c r="AO205" s="31" t="s">
        <v>278</v>
      </c>
      <c r="AP205" s="31" t="s">
        <v>278</v>
      </c>
      <c r="AQ205" s="31" t="s">
        <v>278</v>
      </c>
      <c r="AR205" s="31" t="s">
        <v>278</v>
      </c>
      <c r="AS205" s="31" t="s">
        <v>278</v>
      </c>
      <c r="AT205" s="31" t="s">
        <v>278</v>
      </c>
      <c r="AU205" s="31" t="s">
        <v>278</v>
      </c>
      <c r="AV205" s="31" t="s">
        <v>278</v>
      </c>
      <c r="AW205" s="31" t="s">
        <v>278</v>
      </c>
      <c r="AX205" s="31" t="s">
        <v>278</v>
      </c>
      <c r="AY205" s="31" t="s">
        <v>278</v>
      </c>
      <c r="AZ205" s="31" t="s">
        <v>278</v>
      </c>
      <c r="BA205" s="31" t="s">
        <v>278</v>
      </c>
      <c r="BB205" s="31" t="s">
        <v>278</v>
      </c>
      <c r="BC205" s="31" t="s">
        <v>278</v>
      </c>
      <c r="BD205" s="31" t="s">
        <v>278</v>
      </c>
      <c r="BE205" s="31" t="s">
        <v>278</v>
      </c>
      <c r="BF205" s="31" t="s">
        <v>278</v>
      </c>
      <c r="BG205" s="31" t="s">
        <v>278</v>
      </c>
      <c r="BH205" s="31" t="s">
        <v>278</v>
      </c>
      <c r="BI205" s="31" t="s">
        <v>278</v>
      </c>
      <c r="BJ205" s="31" t="s">
        <v>278</v>
      </c>
      <c r="BK205" s="31" t="s">
        <v>278</v>
      </c>
      <c r="BL205" s="31" t="s">
        <v>278</v>
      </c>
      <c r="BM205" s="31" t="s">
        <v>278</v>
      </c>
      <c r="BN205" s="31" t="s">
        <v>278</v>
      </c>
      <c r="BO205" s="31" t="s">
        <v>278</v>
      </c>
      <c r="BP205" s="31" t="s">
        <v>278</v>
      </c>
      <c r="BQ205" s="31" t="s">
        <v>278</v>
      </c>
      <c r="BR205" s="28" t="s">
        <v>11435</v>
      </c>
      <c r="BS205" s="28" t="s">
        <v>11436</v>
      </c>
      <c r="BT205" s="44" t="s">
        <v>278</v>
      </c>
      <c r="BU205" s="44" t="s">
        <v>53</v>
      </c>
      <c r="BV205" s="44" t="s">
        <v>287</v>
      </c>
      <c r="BW205" s="31" t="s">
        <v>325</v>
      </c>
      <c r="BX205" s="31" t="s">
        <v>59</v>
      </c>
      <c r="BY205" s="49">
        <v>2025.0</v>
      </c>
      <c r="BZ205" s="52"/>
      <c r="CA205" s="52"/>
      <c r="CB205" s="93" t="str">
        <f t="shared" si="1"/>
        <v>Sin comentarios</v>
      </c>
      <c r="CC205" s="52">
        <f t="shared" si="2"/>
        <v>0</v>
      </c>
      <c r="CD205" s="53" t="s">
        <v>254</v>
      </c>
      <c r="CE205" s="54" t="s">
        <v>254</v>
      </c>
      <c r="CF205" s="408">
        <v>46185.0</v>
      </c>
    </row>
    <row r="206" ht="22.5" customHeight="1">
      <c r="A206" s="26" t="s">
        <v>219</v>
      </c>
      <c r="B206" s="26" t="s">
        <v>222</v>
      </c>
      <c r="C206" s="27" t="s">
        <v>11437</v>
      </c>
      <c r="D206" s="28" t="s">
        <v>11438</v>
      </c>
      <c r="E206" s="30" t="s">
        <v>39</v>
      </c>
      <c r="F206" s="30" t="s">
        <v>41</v>
      </c>
      <c r="G206" s="30" t="s">
        <v>152</v>
      </c>
      <c r="H206" s="31" t="s">
        <v>347</v>
      </c>
      <c r="I206" s="31">
        <v>49145.0</v>
      </c>
      <c r="J206" s="31" t="s">
        <v>11439</v>
      </c>
      <c r="K206" s="31" t="s">
        <v>11440</v>
      </c>
      <c r="L206" s="31" t="s">
        <v>280</v>
      </c>
      <c r="M206" s="31" t="s">
        <v>11441</v>
      </c>
      <c r="N206" s="163">
        <v>9.01508916E8</v>
      </c>
      <c r="O206" s="31" t="s">
        <v>11442</v>
      </c>
      <c r="P206" s="30" t="s">
        <v>153</v>
      </c>
      <c r="Q206" s="31" t="s">
        <v>11443</v>
      </c>
      <c r="R206" s="31" t="s">
        <v>11444</v>
      </c>
      <c r="S206" s="31">
        <v>4111.0</v>
      </c>
      <c r="T206" s="44" t="s">
        <v>268</v>
      </c>
      <c r="U206" s="28" t="s">
        <v>11445</v>
      </c>
      <c r="V206" s="28" t="s">
        <v>11445</v>
      </c>
      <c r="W206" s="28" t="s">
        <v>11445</v>
      </c>
      <c r="X206" s="28" t="s">
        <v>11445</v>
      </c>
      <c r="Y206" s="40">
        <v>45866.0</v>
      </c>
      <c r="Z206" s="40">
        <v>45953.0</v>
      </c>
      <c r="AA206" s="28" t="s">
        <v>366</v>
      </c>
      <c r="AB206" s="31" t="s">
        <v>278</v>
      </c>
      <c r="AC206" s="42">
        <v>2.0</v>
      </c>
      <c r="AD206" s="31" t="s">
        <v>278</v>
      </c>
      <c r="AE206" s="31" t="s">
        <v>624</v>
      </c>
      <c r="AF206" s="83" t="s">
        <v>73</v>
      </c>
      <c r="AG206" s="44" t="s">
        <v>53</v>
      </c>
      <c r="AH206" s="30" t="s">
        <v>77</v>
      </c>
      <c r="AI206" s="42">
        <v>1194.89</v>
      </c>
      <c r="AJ206" s="42">
        <v>69.15</v>
      </c>
      <c r="AK206" s="42" t="s">
        <v>257</v>
      </c>
      <c r="AL206" s="42">
        <v>69.15</v>
      </c>
      <c r="AM206" s="45" t="s">
        <v>507</v>
      </c>
      <c r="AN206" s="31" t="s">
        <v>278</v>
      </c>
      <c r="AO206" s="31" t="s">
        <v>278</v>
      </c>
      <c r="AP206" s="31" t="s">
        <v>278</v>
      </c>
      <c r="AQ206" s="31" t="s">
        <v>278</v>
      </c>
      <c r="AR206" s="31" t="s">
        <v>278</v>
      </c>
      <c r="AS206" s="31" t="s">
        <v>278</v>
      </c>
      <c r="AT206" s="31" t="s">
        <v>278</v>
      </c>
      <c r="AU206" s="31" t="s">
        <v>278</v>
      </c>
      <c r="AV206" s="31" t="s">
        <v>278</v>
      </c>
      <c r="AW206" s="31" t="s">
        <v>278</v>
      </c>
      <c r="AX206" s="31" t="s">
        <v>278</v>
      </c>
      <c r="AY206" s="31" t="s">
        <v>278</v>
      </c>
      <c r="AZ206" s="31" t="s">
        <v>278</v>
      </c>
      <c r="BA206" s="31" t="s">
        <v>278</v>
      </c>
      <c r="BB206" s="31" t="s">
        <v>278</v>
      </c>
      <c r="BC206" s="31" t="s">
        <v>278</v>
      </c>
      <c r="BD206" s="31" t="s">
        <v>278</v>
      </c>
      <c r="BE206" s="31" t="s">
        <v>278</v>
      </c>
      <c r="BF206" s="31" t="s">
        <v>278</v>
      </c>
      <c r="BG206" s="31" t="s">
        <v>278</v>
      </c>
      <c r="BH206" s="31" t="s">
        <v>278</v>
      </c>
      <c r="BI206" s="31" t="s">
        <v>278</v>
      </c>
      <c r="BJ206" s="31" t="s">
        <v>278</v>
      </c>
      <c r="BK206" s="31" t="s">
        <v>278</v>
      </c>
      <c r="BL206" s="31" t="s">
        <v>278</v>
      </c>
      <c r="BM206" s="31" t="s">
        <v>278</v>
      </c>
      <c r="BN206" s="31" t="s">
        <v>278</v>
      </c>
      <c r="BO206" s="31" t="s">
        <v>278</v>
      </c>
      <c r="BP206" s="31" t="s">
        <v>278</v>
      </c>
      <c r="BQ206" s="31" t="s">
        <v>278</v>
      </c>
      <c r="BR206" s="28" t="s">
        <v>11446</v>
      </c>
      <c r="BS206" s="28" t="s">
        <v>11447</v>
      </c>
      <c r="BT206" s="44" t="s">
        <v>278</v>
      </c>
      <c r="BU206" s="44" t="s">
        <v>53</v>
      </c>
      <c r="BV206" s="44" t="s">
        <v>287</v>
      </c>
      <c r="BW206" s="31" t="s">
        <v>325</v>
      </c>
      <c r="BX206" s="31" t="s">
        <v>59</v>
      </c>
      <c r="BY206" s="49">
        <v>2025.0</v>
      </c>
      <c r="BZ206" s="52"/>
      <c r="CA206" s="52"/>
      <c r="CB206" s="93" t="str">
        <f t="shared" si="1"/>
        <v>Sin comentarios</v>
      </c>
      <c r="CC206" s="52">
        <f t="shared" si="2"/>
        <v>0</v>
      </c>
      <c r="CD206" s="53" t="s">
        <v>254</v>
      </c>
      <c r="CE206" s="54" t="s">
        <v>254</v>
      </c>
      <c r="CF206" s="408">
        <v>46185.0</v>
      </c>
    </row>
    <row r="207" ht="22.5" customHeight="1">
      <c r="A207" s="26" t="s">
        <v>219</v>
      </c>
      <c r="B207" s="26" t="s">
        <v>222</v>
      </c>
      <c r="C207" s="27" t="s">
        <v>11448</v>
      </c>
      <c r="D207" s="28" t="s">
        <v>11449</v>
      </c>
      <c r="E207" s="30" t="s">
        <v>39</v>
      </c>
      <c r="F207" s="30" t="s">
        <v>41</v>
      </c>
      <c r="G207" s="30" t="s">
        <v>152</v>
      </c>
      <c r="H207" s="31" t="s">
        <v>347</v>
      </c>
      <c r="I207" s="31">
        <v>50759.0</v>
      </c>
      <c r="J207" s="31" t="s">
        <v>11450</v>
      </c>
      <c r="K207" s="31" t="s">
        <v>11451</v>
      </c>
      <c r="L207" s="31" t="s">
        <v>280</v>
      </c>
      <c r="M207" s="31" t="s">
        <v>8226</v>
      </c>
      <c r="N207" s="163">
        <v>8.30140269E8</v>
      </c>
      <c r="O207" s="31" t="s">
        <v>11452</v>
      </c>
      <c r="P207" s="30" t="s">
        <v>153</v>
      </c>
      <c r="Q207" s="31" t="s">
        <v>11453</v>
      </c>
      <c r="R207" s="31" t="s">
        <v>11454</v>
      </c>
      <c r="S207" s="31">
        <v>4290.0</v>
      </c>
      <c r="T207" s="44" t="s">
        <v>101</v>
      </c>
      <c r="U207" s="28" t="s">
        <v>11455</v>
      </c>
      <c r="V207" s="28" t="s">
        <v>11455</v>
      </c>
      <c r="W207" s="28" t="s">
        <v>11455</v>
      </c>
      <c r="X207" s="28" t="s">
        <v>11455</v>
      </c>
      <c r="Y207" s="40">
        <v>45936.0</v>
      </c>
      <c r="Z207" s="40">
        <v>45953.0</v>
      </c>
      <c r="AA207" s="28" t="s">
        <v>366</v>
      </c>
      <c r="AB207" s="31" t="s">
        <v>278</v>
      </c>
      <c r="AC207" s="42">
        <v>2.0</v>
      </c>
      <c r="AD207" s="31" t="s">
        <v>278</v>
      </c>
      <c r="AE207" s="31" t="s">
        <v>624</v>
      </c>
      <c r="AF207" s="83" t="s">
        <v>11456</v>
      </c>
      <c r="AG207" s="44" t="s">
        <v>53</v>
      </c>
      <c r="AH207" s="30" t="s">
        <v>77</v>
      </c>
      <c r="AI207" s="42">
        <v>50991.78</v>
      </c>
      <c r="AJ207" s="42">
        <v>4082.0</v>
      </c>
      <c r="AK207" s="42">
        <v>14040.0</v>
      </c>
      <c r="AL207" s="42">
        <v>3857.88</v>
      </c>
      <c r="AM207" s="45" t="s">
        <v>291</v>
      </c>
      <c r="AN207" s="31" t="s">
        <v>278</v>
      </c>
      <c r="AO207" s="31" t="s">
        <v>278</v>
      </c>
      <c r="AP207" s="31" t="s">
        <v>278</v>
      </c>
      <c r="AQ207" s="31" t="s">
        <v>278</v>
      </c>
      <c r="AR207" s="31" t="s">
        <v>278</v>
      </c>
      <c r="AS207" s="31" t="s">
        <v>278</v>
      </c>
      <c r="AT207" s="31" t="s">
        <v>278</v>
      </c>
      <c r="AU207" s="31" t="s">
        <v>278</v>
      </c>
      <c r="AV207" s="31" t="s">
        <v>278</v>
      </c>
      <c r="AW207" s="31" t="s">
        <v>278</v>
      </c>
      <c r="AX207" s="31" t="s">
        <v>278</v>
      </c>
      <c r="AY207" s="31" t="s">
        <v>278</v>
      </c>
      <c r="AZ207" s="31" t="s">
        <v>278</v>
      </c>
      <c r="BA207" s="31" t="s">
        <v>278</v>
      </c>
      <c r="BB207" s="31" t="s">
        <v>278</v>
      </c>
      <c r="BC207" s="31" t="s">
        <v>278</v>
      </c>
      <c r="BD207" s="31" t="s">
        <v>278</v>
      </c>
      <c r="BE207" s="31" t="s">
        <v>278</v>
      </c>
      <c r="BF207" s="31" t="s">
        <v>278</v>
      </c>
      <c r="BG207" s="31" t="s">
        <v>278</v>
      </c>
      <c r="BH207" s="31" t="s">
        <v>278</v>
      </c>
      <c r="BI207" s="31" t="s">
        <v>278</v>
      </c>
      <c r="BJ207" s="31" t="s">
        <v>278</v>
      </c>
      <c r="BK207" s="31" t="s">
        <v>278</v>
      </c>
      <c r="BL207" s="31" t="s">
        <v>278</v>
      </c>
      <c r="BM207" s="31" t="s">
        <v>278</v>
      </c>
      <c r="BN207" s="31" t="s">
        <v>278</v>
      </c>
      <c r="BO207" s="31" t="s">
        <v>278</v>
      </c>
      <c r="BP207" s="31" t="s">
        <v>278</v>
      </c>
      <c r="BQ207" s="31" t="s">
        <v>278</v>
      </c>
      <c r="BR207" s="28" t="s">
        <v>11457</v>
      </c>
      <c r="BS207" s="28" t="s">
        <v>11458</v>
      </c>
      <c r="BT207" s="44" t="s">
        <v>278</v>
      </c>
      <c r="BU207" s="44" t="s">
        <v>53</v>
      </c>
      <c r="BV207" s="44" t="s">
        <v>287</v>
      </c>
      <c r="BW207" s="31" t="s">
        <v>325</v>
      </c>
      <c r="BX207" s="31" t="s">
        <v>59</v>
      </c>
      <c r="BY207" s="49">
        <v>2025.0</v>
      </c>
      <c r="BZ207" s="52"/>
      <c r="CA207" s="52"/>
      <c r="CB207" s="93" t="str">
        <f t="shared" si="1"/>
        <v>Sin comentarios</v>
      </c>
      <c r="CC207" s="52">
        <f t="shared" si="2"/>
        <v>0</v>
      </c>
      <c r="CD207" s="53" t="s">
        <v>254</v>
      </c>
      <c r="CE207" s="54" t="s">
        <v>254</v>
      </c>
      <c r="CF207" s="408">
        <v>46185.0</v>
      </c>
    </row>
    <row r="208" ht="22.5" customHeight="1">
      <c r="A208" s="26" t="s">
        <v>219</v>
      </c>
      <c r="B208" s="26" t="s">
        <v>222</v>
      </c>
      <c r="C208" s="27" t="s">
        <v>11459</v>
      </c>
      <c r="D208" s="28" t="s">
        <v>11460</v>
      </c>
      <c r="E208" s="30" t="s">
        <v>39</v>
      </c>
      <c r="F208" s="30" t="s">
        <v>41</v>
      </c>
      <c r="G208" s="30" t="s">
        <v>152</v>
      </c>
      <c r="H208" s="31" t="s">
        <v>347</v>
      </c>
      <c r="I208" s="31">
        <v>50931.0</v>
      </c>
      <c r="J208" s="31" t="s">
        <v>11461</v>
      </c>
      <c r="K208" s="31" t="s">
        <v>11462</v>
      </c>
      <c r="L208" s="31" t="s">
        <v>280</v>
      </c>
      <c r="M208" s="31" t="s">
        <v>6438</v>
      </c>
      <c r="N208" s="163">
        <v>8.90911431E8</v>
      </c>
      <c r="O208" s="31" t="s">
        <v>11463</v>
      </c>
      <c r="P208" s="30" t="s">
        <v>153</v>
      </c>
      <c r="Q208" s="31" t="s">
        <v>11464</v>
      </c>
      <c r="R208" s="31" t="s">
        <v>11465</v>
      </c>
      <c r="S208" s="31">
        <v>4111.0</v>
      </c>
      <c r="T208" s="44" t="s">
        <v>164</v>
      </c>
      <c r="U208" s="28" t="s">
        <v>11466</v>
      </c>
      <c r="V208" s="28" t="s">
        <v>11466</v>
      </c>
      <c r="W208" s="28" t="s">
        <v>11466</v>
      </c>
      <c r="X208" s="28" t="s">
        <v>11466</v>
      </c>
      <c r="Y208" s="40">
        <v>45944.0</v>
      </c>
      <c r="Z208" s="40">
        <v>45958.0</v>
      </c>
      <c r="AA208" s="28" t="s">
        <v>366</v>
      </c>
      <c r="AB208" s="31" t="s">
        <v>278</v>
      </c>
      <c r="AC208" s="42">
        <v>2.0</v>
      </c>
      <c r="AD208" s="31" t="s">
        <v>278</v>
      </c>
      <c r="AE208" s="31" t="s">
        <v>624</v>
      </c>
      <c r="AF208" s="83" t="s">
        <v>73</v>
      </c>
      <c r="AG208" s="44" t="s">
        <v>53</v>
      </c>
      <c r="AH208" s="30" t="s">
        <v>77</v>
      </c>
      <c r="AI208" s="42">
        <v>9204.0</v>
      </c>
      <c r="AJ208" s="42">
        <v>47.77</v>
      </c>
      <c r="AK208" s="42" t="s">
        <v>257</v>
      </c>
      <c r="AL208" s="42" t="s">
        <v>257</v>
      </c>
      <c r="AM208" s="45" t="s">
        <v>507</v>
      </c>
      <c r="AN208" s="31" t="s">
        <v>278</v>
      </c>
      <c r="AO208" s="31" t="s">
        <v>278</v>
      </c>
      <c r="AP208" s="31" t="s">
        <v>278</v>
      </c>
      <c r="AQ208" s="31" t="s">
        <v>278</v>
      </c>
      <c r="AR208" s="31" t="s">
        <v>278</v>
      </c>
      <c r="AS208" s="31" t="s">
        <v>278</v>
      </c>
      <c r="AT208" s="31" t="s">
        <v>278</v>
      </c>
      <c r="AU208" s="31" t="s">
        <v>278</v>
      </c>
      <c r="AV208" s="31" t="s">
        <v>278</v>
      </c>
      <c r="AW208" s="31" t="s">
        <v>278</v>
      </c>
      <c r="AX208" s="31" t="s">
        <v>278</v>
      </c>
      <c r="AY208" s="31" t="s">
        <v>278</v>
      </c>
      <c r="AZ208" s="31" t="s">
        <v>278</v>
      </c>
      <c r="BA208" s="31" t="s">
        <v>278</v>
      </c>
      <c r="BB208" s="31" t="s">
        <v>278</v>
      </c>
      <c r="BC208" s="31" t="s">
        <v>278</v>
      </c>
      <c r="BD208" s="31" t="s">
        <v>278</v>
      </c>
      <c r="BE208" s="31" t="s">
        <v>278</v>
      </c>
      <c r="BF208" s="31" t="s">
        <v>278</v>
      </c>
      <c r="BG208" s="31" t="s">
        <v>278</v>
      </c>
      <c r="BH208" s="31" t="s">
        <v>278</v>
      </c>
      <c r="BI208" s="31" t="s">
        <v>278</v>
      </c>
      <c r="BJ208" s="31" t="s">
        <v>278</v>
      </c>
      <c r="BK208" s="31" t="s">
        <v>278</v>
      </c>
      <c r="BL208" s="31" t="s">
        <v>278</v>
      </c>
      <c r="BM208" s="31" t="s">
        <v>278</v>
      </c>
      <c r="BN208" s="31" t="s">
        <v>278</v>
      </c>
      <c r="BO208" s="31" t="s">
        <v>278</v>
      </c>
      <c r="BP208" s="31" t="s">
        <v>278</v>
      </c>
      <c r="BQ208" s="31" t="s">
        <v>278</v>
      </c>
      <c r="BR208" s="28" t="s">
        <v>11467</v>
      </c>
      <c r="BS208" s="28" t="s">
        <v>11468</v>
      </c>
      <c r="BT208" s="44" t="s">
        <v>278</v>
      </c>
      <c r="BU208" s="44" t="s">
        <v>53</v>
      </c>
      <c r="BV208" s="44" t="s">
        <v>287</v>
      </c>
      <c r="BW208" s="31" t="s">
        <v>325</v>
      </c>
      <c r="BX208" s="31" t="s">
        <v>59</v>
      </c>
      <c r="BY208" s="49">
        <v>2025.0</v>
      </c>
      <c r="BZ208" s="52"/>
      <c r="CA208" s="52"/>
      <c r="CB208" s="93" t="str">
        <f t="shared" si="1"/>
        <v>Sin comentarios</v>
      </c>
      <c r="CC208" s="52">
        <f t="shared" si="2"/>
        <v>0</v>
      </c>
      <c r="CD208" s="53" t="s">
        <v>254</v>
      </c>
      <c r="CE208" s="54" t="s">
        <v>254</v>
      </c>
      <c r="CF208" s="408">
        <v>46185.0</v>
      </c>
    </row>
    <row r="209" ht="22.5" customHeight="1">
      <c r="A209" s="26" t="s">
        <v>219</v>
      </c>
      <c r="B209" s="26" t="s">
        <v>222</v>
      </c>
      <c r="C209" s="27" t="s">
        <v>11469</v>
      </c>
      <c r="D209" s="28" t="s">
        <v>11470</v>
      </c>
      <c r="E209" s="30" t="s">
        <v>39</v>
      </c>
      <c r="F209" s="30" t="s">
        <v>41</v>
      </c>
      <c r="G209" s="30" t="s">
        <v>152</v>
      </c>
      <c r="H209" s="31" t="s">
        <v>347</v>
      </c>
      <c r="I209" s="31">
        <v>50086.0</v>
      </c>
      <c r="J209" s="31" t="s">
        <v>11471</v>
      </c>
      <c r="K209" s="31" t="s">
        <v>11472</v>
      </c>
      <c r="L209" s="31" t="s">
        <v>280</v>
      </c>
      <c r="M209" s="31" t="s">
        <v>6607</v>
      </c>
      <c r="N209" s="163">
        <v>8.60350549E8</v>
      </c>
      <c r="O209" s="31" t="s">
        <v>11473</v>
      </c>
      <c r="P209" s="30" t="s">
        <v>153</v>
      </c>
      <c r="Q209" s="31" t="s">
        <v>11474</v>
      </c>
      <c r="R209" s="31" t="s">
        <v>6610</v>
      </c>
      <c r="S209" s="31">
        <v>4111.0</v>
      </c>
      <c r="T209" s="44" t="s">
        <v>178</v>
      </c>
      <c r="U209" s="28" t="s">
        <v>11475</v>
      </c>
      <c r="V209" s="28" t="s">
        <v>11475</v>
      </c>
      <c r="W209" s="28" t="s">
        <v>11475</v>
      </c>
      <c r="X209" s="28" t="s">
        <v>11475</v>
      </c>
      <c r="Y209" s="40">
        <v>45908.0</v>
      </c>
      <c r="Z209" s="40">
        <v>45944.0</v>
      </c>
      <c r="AA209" s="28" t="s">
        <v>366</v>
      </c>
      <c r="AB209" s="31" t="s">
        <v>278</v>
      </c>
      <c r="AC209" s="42">
        <v>2.0</v>
      </c>
      <c r="AD209" s="31" t="s">
        <v>278</v>
      </c>
      <c r="AE209" s="31" t="s">
        <v>624</v>
      </c>
      <c r="AF209" s="83" t="s">
        <v>73</v>
      </c>
      <c r="AG209" s="44" t="s">
        <v>53</v>
      </c>
      <c r="AH209" s="30" t="s">
        <v>77</v>
      </c>
      <c r="AI209" s="42">
        <v>9410.73</v>
      </c>
      <c r="AJ209" s="42">
        <v>1150.78</v>
      </c>
      <c r="AK209" s="42" t="s">
        <v>257</v>
      </c>
      <c r="AL209" s="42">
        <v>0.0</v>
      </c>
      <c r="AM209" s="45" t="s">
        <v>507</v>
      </c>
      <c r="AN209" s="31" t="s">
        <v>278</v>
      </c>
      <c r="AO209" s="31" t="s">
        <v>278</v>
      </c>
      <c r="AP209" s="31" t="s">
        <v>278</v>
      </c>
      <c r="AQ209" s="31" t="s">
        <v>278</v>
      </c>
      <c r="AR209" s="31" t="s">
        <v>278</v>
      </c>
      <c r="AS209" s="31" t="s">
        <v>278</v>
      </c>
      <c r="AT209" s="31" t="s">
        <v>278</v>
      </c>
      <c r="AU209" s="31" t="s">
        <v>278</v>
      </c>
      <c r="AV209" s="31" t="s">
        <v>278</v>
      </c>
      <c r="AW209" s="31" t="s">
        <v>278</v>
      </c>
      <c r="AX209" s="31" t="s">
        <v>278</v>
      </c>
      <c r="AY209" s="31" t="s">
        <v>278</v>
      </c>
      <c r="AZ209" s="31" t="s">
        <v>278</v>
      </c>
      <c r="BA209" s="31" t="s">
        <v>278</v>
      </c>
      <c r="BB209" s="31" t="s">
        <v>278</v>
      </c>
      <c r="BC209" s="31" t="s">
        <v>278</v>
      </c>
      <c r="BD209" s="31" t="s">
        <v>278</v>
      </c>
      <c r="BE209" s="31" t="s">
        <v>278</v>
      </c>
      <c r="BF209" s="31" t="s">
        <v>278</v>
      </c>
      <c r="BG209" s="31" t="s">
        <v>278</v>
      </c>
      <c r="BH209" s="31" t="s">
        <v>278</v>
      </c>
      <c r="BI209" s="31" t="s">
        <v>278</v>
      </c>
      <c r="BJ209" s="31" t="s">
        <v>278</v>
      </c>
      <c r="BK209" s="31" t="s">
        <v>278</v>
      </c>
      <c r="BL209" s="31" t="s">
        <v>278</v>
      </c>
      <c r="BM209" s="31" t="s">
        <v>278</v>
      </c>
      <c r="BN209" s="31" t="s">
        <v>278</v>
      </c>
      <c r="BO209" s="31" t="s">
        <v>278</v>
      </c>
      <c r="BP209" s="31" t="s">
        <v>278</v>
      </c>
      <c r="BQ209" s="31" t="s">
        <v>278</v>
      </c>
      <c r="BR209" s="28" t="s">
        <v>11476</v>
      </c>
      <c r="BS209" s="28" t="s">
        <v>11477</v>
      </c>
      <c r="BT209" s="44" t="s">
        <v>278</v>
      </c>
      <c r="BU209" s="44" t="s">
        <v>53</v>
      </c>
      <c r="BV209" s="44" t="s">
        <v>287</v>
      </c>
      <c r="BW209" s="31" t="s">
        <v>325</v>
      </c>
      <c r="BX209" s="31" t="s">
        <v>59</v>
      </c>
      <c r="BY209" s="49">
        <v>2025.0</v>
      </c>
      <c r="BZ209" s="52"/>
      <c r="CA209" s="52"/>
      <c r="CB209" s="93" t="str">
        <f t="shared" si="1"/>
        <v>Sin comentarios</v>
      </c>
      <c r="CC209" s="52">
        <f t="shared" si="2"/>
        <v>0</v>
      </c>
      <c r="CD209" s="53" t="s">
        <v>254</v>
      </c>
      <c r="CE209" s="54" t="s">
        <v>254</v>
      </c>
      <c r="CF209" s="408">
        <v>46185.0</v>
      </c>
    </row>
    <row r="210" ht="22.5" customHeight="1">
      <c r="A210" s="26" t="s">
        <v>219</v>
      </c>
      <c r="B210" s="26" t="s">
        <v>222</v>
      </c>
      <c r="C210" s="27" t="s">
        <v>11478</v>
      </c>
      <c r="D210" s="28" t="s">
        <v>11479</v>
      </c>
      <c r="E210" s="30" t="s">
        <v>39</v>
      </c>
      <c r="F210" s="30" t="s">
        <v>41</v>
      </c>
      <c r="G210" s="30" t="s">
        <v>152</v>
      </c>
      <c r="H210" s="31" t="s">
        <v>347</v>
      </c>
      <c r="I210" s="31">
        <v>49798.0</v>
      </c>
      <c r="J210" s="31" t="s">
        <v>11480</v>
      </c>
      <c r="K210" s="31" t="s">
        <v>11481</v>
      </c>
      <c r="L210" s="31" t="s">
        <v>280</v>
      </c>
      <c r="M210" s="31" t="s">
        <v>11482</v>
      </c>
      <c r="N210" s="31" t="s">
        <v>11483</v>
      </c>
      <c r="O210" s="31" t="s">
        <v>11484</v>
      </c>
      <c r="P210" s="30" t="s">
        <v>153</v>
      </c>
      <c r="Q210" s="31" t="s">
        <v>11485</v>
      </c>
      <c r="R210" s="31" t="s">
        <v>11486</v>
      </c>
      <c r="S210" s="31">
        <v>4210.0</v>
      </c>
      <c r="T210" s="44" t="s">
        <v>164</v>
      </c>
      <c r="U210" s="28" t="s">
        <v>11487</v>
      </c>
      <c r="V210" s="28" t="s">
        <v>11487</v>
      </c>
      <c r="W210" s="28" t="s">
        <v>11487</v>
      </c>
      <c r="X210" s="28" t="s">
        <v>11487</v>
      </c>
      <c r="Y210" s="40">
        <v>45894.0</v>
      </c>
      <c r="Z210" s="40">
        <v>45944.0</v>
      </c>
      <c r="AA210" s="28" t="s">
        <v>366</v>
      </c>
      <c r="AB210" s="31" t="s">
        <v>278</v>
      </c>
      <c r="AC210" s="42">
        <v>2.0</v>
      </c>
      <c r="AD210" s="31" t="s">
        <v>278</v>
      </c>
      <c r="AE210" s="31" t="s">
        <v>624</v>
      </c>
      <c r="AF210" s="83" t="s">
        <v>73</v>
      </c>
      <c r="AG210" s="44" t="s">
        <v>53</v>
      </c>
      <c r="AH210" s="30" t="s">
        <v>77</v>
      </c>
      <c r="AI210" s="42">
        <v>66660.0</v>
      </c>
      <c r="AJ210" s="42">
        <v>735.69</v>
      </c>
      <c r="AK210" s="42" t="s">
        <v>257</v>
      </c>
      <c r="AL210" s="42">
        <v>-653.72</v>
      </c>
      <c r="AM210" s="45" t="s">
        <v>507</v>
      </c>
      <c r="AN210" s="31" t="s">
        <v>278</v>
      </c>
      <c r="AO210" s="31" t="s">
        <v>278</v>
      </c>
      <c r="AP210" s="31" t="s">
        <v>278</v>
      </c>
      <c r="AQ210" s="31" t="s">
        <v>278</v>
      </c>
      <c r="AR210" s="31" t="s">
        <v>278</v>
      </c>
      <c r="AS210" s="31" t="s">
        <v>278</v>
      </c>
      <c r="AT210" s="31" t="s">
        <v>278</v>
      </c>
      <c r="AU210" s="31" t="s">
        <v>278</v>
      </c>
      <c r="AV210" s="31" t="s">
        <v>278</v>
      </c>
      <c r="AW210" s="31" t="s">
        <v>278</v>
      </c>
      <c r="AX210" s="31" t="s">
        <v>278</v>
      </c>
      <c r="AY210" s="31" t="s">
        <v>278</v>
      </c>
      <c r="AZ210" s="31" t="s">
        <v>278</v>
      </c>
      <c r="BA210" s="31" t="s">
        <v>278</v>
      </c>
      <c r="BB210" s="31" t="s">
        <v>278</v>
      </c>
      <c r="BC210" s="31" t="s">
        <v>278</v>
      </c>
      <c r="BD210" s="31" t="s">
        <v>278</v>
      </c>
      <c r="BE210" s="31" t="s">
        <v>278</v>
      </c>
      <c r="BF210" s="31" t="s">
        <v>278</v>
      </c>
      <c r="BG210" s="31" t="s">
        <v>278</v>
      </c>
      <c r="BH210" s="31" t="s">
        <v>278</v>
      </c>
      <c r="BI210" s="31" t="s">
        <v>278</v>
      </c>
      <c r="BJ210" s="31" t="s">
        <v>278</v>
      </c>
      <c r="BK210" s="31" t="s">
        <v>278</v>
      </c>
      <c r="BL210" s="31" t="s">
        <v>278</v>
      </c>
      <c r="BM210" s="31" t="s">
        <v>278</v>
      </c>
      <c r="BN210" s="31" t="s">
        <v>278</v>
      </c>
      <c r="BO210" s="31" t="s">
        <v>278</v>
      </c>
      <c r="BP210" s="31" t="s">
        <v>278</v>
      </c>
      <c r="BQ210" s="31" t="s">
        <v>278</v>
      </c>
      <c r="BR210" s="28" t="s">
        <v>11488</v>
      </c>
      <c r="BS210" s="28" t="s">
        <v>11489</v>
      </c>
      <c r="BT210" s="44" t="s">
        <v>278</v>
      </c>
      <c r="BU210" s="44" t="s">
        <v>53</v>
      </c>
      <c r="BV210" s="44" t="s">
        <v>287</v>
      </c>
      <c r="BW210" s="31" t="s">
        <v>325</v>
      </c>
      <c r="BX210" s="31" t="s">
        <v>59</v>
      </c>
      <c r="BY210" s="49">
        <v>2025.0</v>
      </c>
      <c r="BZ210" s="52"/>
      <c r="CA210" s="52"/>
      <c r="CB210" s="93" t="str">
        <f t="shared" si="1"/>
        <v>Sin comentarios</v>
      </c>
      <c r="CC210" s="52">
        <f t="shared" si="2"/>
        <v>0</v>
      </c>
      <c r="CD210" s="53" t="s">
        <v>254</v>
      </c>
      <c r="CE210" s="54" t="s">
        <v>254</v>
      </c>
      <c r="CF210" s="408">
        <v>46185.0</v>
      </c>
    </row>
    <row r="211" ht="22.5" customHeight="1">
      <c r="A211" s="26" t="s">
        <v>219</v>
      </c>
      <c r="B211" s="26" t="s">
        <v>222</v>
      </c>
      <c r="C211" s="27" t="s">
        <v>11490</v>
      </c>
      <c r="D211" s="28" t="s">
        <v>11491</v>
      </c>
      <c r="E211" s="30" t="s">
        <v>39</v>
      </c>
      <c r="F211" s="30" t="s">
        <v>41</v>
      </c>
      <c r="G211" s="30" t="s">
        <v>152</v>
      </c>
      <c r="H211" s="31" t="s">
        <v>347</v>
      </c>
      <c r="I211" s="31">
        <v>49788.0</v>
      </c>
      <c r="J211" s="31" t="s">
        <v>11492</v>
      </c>
      <c r="K211" s="31" t="s">
        <v>11493</v>
      </c>
      <c r="L211" s="31" t="s">
        <v>280</v>
      </c>
      <c r="M211" s="31" t="s">
        <v>11494</v>
      </c>
      <c r="N211" s="163">
        <v>9.00595826E8</v>
      </c>
      <c r="O211" s="31" t="s">
        <v>11495</v>
      </c>
      <c r="P211" s="30" t="s">
        <v>153</v>
      </c>
      <c r="Q211" s="31" t="s">
        <v>11496</v>
      </c>
      <c r="R211" s="31" t="s">
        <v>11497</v>
      </c>
      <c r="S211" s="31">
        <v>4290.0</v>
      </c>
      <c r="T211" s="44" t="s">
        <v>235</v>
      </c>
      <c r="U211" s="28" t="s">
        <v>11498</v>
      </c>
      <c r="V211" s="28" t="s">
        <v>11498</v>
      </c>
      <c r="W211" s="28" t="s">
        <v>11498</v>
      </c>
      <c r="X211" s="28" t="s">
        <v>11498</v>
      </c>
      <c r="Y211" s="40">
        <v>45894.0</v>
      </c>
      <c r="Z211" s="40">
        <v>45954.0</v>
      </c>
      <c r="AA211" s="28" t="s">
        <v>366</v>
      </c>
      <c r="AB211" s="31" t="s">
        <v>278</v>
      </c>
      <c r="AC211" s="42">
        <v>2.0</v>
      </c>
      <c r="AD211" s="31" t="s">
        <v>278</v>
      </c>
      <c r="AE211" s="31" t="s">
        <v>624</v>
      </c>
      <c r="AF211" s="83" t="s">
        <v>143</v>
      </c>
      <c r="AG211" s="44" t="s">
        <v>53</v>
      </c>
      <c r="AH211" s="30" t="s">
        <v>77</v>
      </c>
      <c r="AI211" s="42">
        <v>96169.19</v>
      </c>
      <c r="AJ211" s="42">
        <v>50231.06</v>
      </c>
      <c r="AK211" s="42" t="s">
        <v>257</v>
      </c>
      <c r="AL211" s="42">
        <v>16165.8</v>
      </c>
      <c r="AM211" s="45" t="s">
        <v>291</v>
      </c>
      <c r="AN211" s="31" t="s">
        <v>278</v>
      </c>
      <c r="AO211" s="31" t="s">
        <v>278</v>
      </c>
      <c r="AP211" s="31" t="s">
        <v>278</v>
      </c>
      <c r="AQ211" s="31" t="s">
        <v>278</v>
      </c>
      <c r="AR211" s="31" t="s">
        <v>278</v>
      </c>
      <c r="AS211" s="31" t="s">
        <v>278</v>
      </c>
      <c r="AT211" s="31" t="s">
        <v>278</v>
      </c>
      <c r="AU211" s="31" t="s">
        <v>278</v>
      </c>
      <c r="AV211" s="31" t="s">
        <v>278</v>
      </c>
      <c r="AW211" s="31" t="s">
        <v>278</v>
      </c>
      <c r="AX211" s="31" t="s">
        <v>278</v>
      </c>
      <c r="AY211" s="31" t="s">
        <v>278</v>
      </c>
      <c r="AZ211" s="31" t="s">
        <v>278</v>
      </c>
      <c r="BA211" s="31" t="s">
        <v>278</v>
      </c>
      <c r="BB211" s="31" t="s">
        <v>278</v>
      </c>
      <c r="BC211" s="31" t="s">
        <v>278</v>
      </c>
      <c r="BD211" s="31" t="s">
        <v>278</v>
      </c>
      <c r="BE211" s="31" t="s">
        <v>278</v>
      </c>
      <c r="BF211" s="31" t="s">
        <v>278</v>
      </c>
      <c r="BG211" s="31" t="s">
        <v>278</v>
      </c>
      <c r="BH211" s="31" t="s">
        <v>278</v>
      </c>
      <c r="BI211" s="31" t="s">
        <v>278</v>
      </c>
      <c r="BJ211" s="31" t="s">
        <v>278</v>
      </c>
      <c r="BK211" s="31" t="s">
        <v>278</v>
      </c>
      <c r="BL211" s="31" t="s">
        <v>278</v>
      </c>
      <c r="BM211" s="31" t="s">
        <v>278</v>
      </c>
      <c r="BN211" s="31" t="s">
        <v>278</v>
      </c>
      <c r="BO211" s="31" t="s">
        <v>278</v>
      </c>
      <c r="BP211" s="31" t="s">
        <v>278</v>
      </c>
      <c r="BQ211" s="31" t="s">
        <v>278</v>
      </c>
      <c r="BR211" s="28" t="s">
        <v>11499</v>
      </c>
      <c r="BS211" s="28" t="s">
        <v>11500</v>
      </c>
      <c r="BT211" s="44" t="s">
        <v>278</v>
      </c>
      <c r="BU211" s="44" t="s">
        <v>53</v>
      </c>
      <c r="BV211" s="44" t="s">
        <v>287</v>
      </c>
      <c r="BW211" s="31" t="s">
        <v>325</v>
      </c>
      <c r="BX211" s="31" t="s">
        <v>59</v>
      </c>
      <c r="BY211" s="49">
        <v>2025.0</v>
      </c>
      <c r="BZ211" s="52"/>
      <c r="CA211" s="52"/>
      <c r="CB211" s="93" t="str">
        <f t="shared" si="1"/>
        <v>Sin comentarios</v>
      </c>
      <c r="CC211" s="52">
        <f t="shared" si="2"/>
        <v>0</v>
      </c>
      <c r="CD211" s="53" t="s">
        <v>254</v>
      </c>
      <c r="CE211" s="54" t="s">
        <v>254</v>
      </c>
      <c r="CF211" s="408">
        <v>46185.0</v>
      </c>
    </row>
    <row r="212" ht="22.5" customHeight="1">
      <c r="A212" s="26" t="s">
        <v>219</v>
      </c>
      <c r="B212" s="26" t="s">
        <v>222</v>
      </c>
      <c r="C212" s="27" t="s">
        <v>11501</v>
      </c>
      <c r="D212" s="28" t="s">
        <v>11502</v>
      </c>
      <c r="E212" s="30" t="s">
        <v>39</v>
      </c>
      <c r="F212" s="30" t="s">
        <v>41</v>
      </c>
      <c r="G212" s="30" t="s">
        <v>152</v>
      </c>
      <c r="H212" s="31" t="s">
        <v>347</v>
      </c>
      <c r="I212" s="31">
        <v>49967.0</v>
      </c>
      <c r="J212" s="31" t="s">
        <v>11503</v>
      </c>
      <c r="K212" s="31" t="s">
        <v>11504</v>
      </c>
      <c r="L212" s="31" t="s">
        <v>280</v>
      </c>
      <c r="M212" s="31" t="s">
        <v>11505</v>
      </c>
      <c r="N212" s="31" t="s">
        <v>11506</v>
      </c>
      <c r="O212" s="31" t="s">
        <v>11507</v>
      </c>
      <c r="P212" s="30" t="s">
        <v>153</v>
      </c>
      <c r="Q212" s="31" t="s">
        <v>11508</v>
      </c>
      <c r="R212" s="31" t="s">
        <v>11509</v>
      </c>
      <c r="S212" s="31">
        <v>6499.0</v>
      </c>
      <c r="T212" s="44" t="s">
        <v>265</v>
      </c>
      <c r="U212" s="28" t="s">
        <v>11510</v>
      </c>
      <c r="V212" s="28" t="s">
        <v>11510</v>
      </c>
      <c r="W212" s="28" t="s">
        <v>11510</v>
      </c>
      <c r="X212" s="28" t="s">
        <v>11510</v>
      </c>
      <c r="Y212" s="40">
        <v>45901.0</v>
      </c>
      <c r="Z212" s="40">
        <v>45931.0</v>
      </c>
      <c r="AA212" s="28" t="s">
        <v>366</v>
      </c>
      <c r="AB212" s="31" t="s">
        <v>278</v>
      </c>
      <c r="AC212" s="42">
        <v>2.0</v>
      </c>
      <c r="AD212" s="31" t="s">
        <v>278</v>
      </c>
      <c r="AE212" s="31" t="s">
        <v>624</v>
      </c>
      <c r="AF212" s="83" t="s">
        <v>73</v>
      </c>
      <c r="AG212" s="44" t="s">
        <v>53</v>
      </c>
      <c r="AH212" s="30" t="s">
        <v>77</v>
      </c>
      <c r="AI212" s="42">
        <v>412.7</v>
      </c>
      <c r="AJ212" s="42">
        <v>292.4</v>
      </c>
      <c r="AK212" s="42" t="s">
        <v>257</v>
      </c>
      <c r="AL212" s="42">
        <v>0.0</v>
      </c>
      <c r="AM212" s="45" t="s">
        <v>507</v>
      </c>
      <c r="AN212" s="31" t="s">
        <v>278</v>
      </c>
      <c r="AO212" s="31" t="s">
        <v>278</v>
      </c>
      <c r="AP212" s="31" t="s">
        <v>278</v>
      </c>
      <c r="AQ212" s="31" t="s">
        <v>278</v>
      </c>
      <c r="AR212" s="31" t="s">
        <v>278</v>
      </c>
      <c r="AS212" s="31" t="s">
        <v>278</v>
      </c>
      <c r="AT212" s="31" t="s">
        <v>278</v>
      </c>
      <c r="AU212" s="31" t="s">
        <v>278</v>
      </c>
      <c r="AV212" s="31" t="s">
        <v>278</v>
      </c>
      <c r="AW212" s="31" t="s">
        <v>278</v>
      </c>
      <c r="AX212" s="31" t="s">
        <v>278</v>
      </c>
      <c r="AY212" s="31" t="s">
        <v>278</v>
      </c>
      <c r="AZ212" s="31" t="s">
        <v>278</v>
      </c>
      <c r="BA212" s="31" t="s">
        <v>278</v>
      </c>
      <c r="BB212" s="31" t="s">
        <v>278</v>
      </c>
      <c r="BC212" s="31" t="s">
        <v>278</v>
      </c>
      <c r="BD212" s="31" t="s">
        <v>278</v>
      </c>
      <c r="BE212" s="31" t="s">
        <v>278</v>
      </c>
      <c r="BF212" s="31" t="s">
        <v>278</v>
      </c>
      <c r="BG212" s="31" t="s">
        <v>278</v>
      </c>
      <c r="BH212" s="31" t="s">
        <v>278</v>
      </c>
      <c r="BI212" s="31" t="s">
        <v>278</v>
      </c>
      <c r="BJ212" s="31" t="s">
        <v>278</v>
      </c>
      <c r="BK212" s="31" t="s">
        <v>278</v>
      </c>
      <c r="BL212" s="31" t="s">
        <v>278</v>
      </c>
      <c r="BM212" s="31" t="s">
        <v>278</v>
      </c>
      <c r="BN212" s="31" t="s">
        <v>278</v>
      </c>
      <c r="BO212" s="31" t="s">
        <v>278</v>
      </c>
      <c r="BP212" s="31" t="s">
        <v>278</v>
      </c>
      <c r="BQ212" s="31" t="s">
        <v>278</v>
      </c>
      <c r="BR212" s="28" t="s">
        <v>11511</v>
      </c>
      <c r="BS212" s="28" t="s">
        <v>11512</v>
      </c>
      <c r="BT212" s="44" t="s">
        <v>278</v>
      </c>
      <c r="BU212" s="44" t="s">
        <v>53</v>
      </c>
      <c r="BV212" s="44" t="s">
        <v>287</v>
      </c>
      <c r="BW212" s="31" t="s">
        <v>325</v>
      </c>
      <c r="BX212" s="31" t="s">
        <v>59</v>
      </c>
      <c r="BY212" s="49">
        <v>2025.0</v>
      </c>
      <c r="BZ212" s="52"/>
      <c r="CA212" s="52"/>
      <c r="CB212" s="93" t="str">
        <f t="shared" si="1"/>
        <v>Sin comentarios</v>
      </c>
      <c r="CC212" s="52">
        <f t="shared" si="2"/>
        <v>0</v>
      </c>
      <c r="CD212" s="53" t="s">
        <v>254</v>
      </c>
      <c r="CE212" s="54" t="s">
        <v>254</v>
      </c>
      <c r="CF212" s="408">
        <v>46185.0</v>
      </c>
    </row>
    <row r="213" ht="22.5" customHeight="1">
      <c r="A213" s="26" t="s">
        <v>219</v>
      </c>
      <c r="B213" s="26" t="s">
        <v>222</v>
      </c>
      <c r="C213" s="27" t="s">
        <v>11513</v>
      </c>
      <c r="D213" s="28" t="s">
        <v>11514</v>
      </c>
      <c r="E213" s="30" t="s">
        <v>39</v>
      </c>
      <c r="F213" s="30" t="s">
        <v>41</v>
      </c>
      <c r="G213" s="30" t="s">
        <v>152</v>
      </c>
      <c r="H213" s="31" t="s">
        <v>347</v>
      </c>
      <c r="I213" s="31">
        <v>492186.0</v>
      </c>
      <c r="J213" s="31" t="s">
        <v>11515</v>
      </c>
      <c r="K213" s="31" t="s">
        <v>11516</v>
      </c>
      <c r="L213" s="31" t="s">
        <v>280</v>
      </c>
      <c r="M213" s="31" t="s">
        <v>718</v>
      </c>
      <c r="N213" s="31" t="s">
        <v>719</v>
      </c>
      <c r="O213" s="31" t="s">
        <v>11517</v>
      </c>
      <c r="P213" s="30" t="s">
        <v>153</v>
      </c>
      <c r="Q213" s="31" t="s">
        <v>11518</v>
      </c>
      <c r="R213" s="31" t="s">
        <v>257</v>
      </c>
      <c r="S213" s="31">
        <v>6491.0</v>
      </c>
      <c r="T213" s="44" t="s">
        <v>235</v>
      </c>
      <c r="U213" s="28" t="s">
        <v>11519</v>
      </c>
      <c r="V213" s="28" t="s">
        <v>11519</v>
      </c>
      <c r="W213" s="28" t="s">
        <v>11519</v>
      </c>
      <c r="X213" s="28" t="s">
        <v>11519</v>
      </c>
      <c r="Y213" s="40">
        <v>45873.0</v>
      </c>
      <c r="Z213" s="40">
        <v>45950.0</v>
      </c>
      <c r="AA213" s="28" t="s">
        <v>366</v>
      </c>
      <c r="AB213" s="31" t="s">
        <v>278</v>
      </c>
      <c r="AC213" s="42">
        <v>2.0</v>
      </c>
      <c r="AD213" s="31" t="s">
        <v>278</v>
      </c>
      <c r="AE213" s="31" t="s">
        <v>624</v>
      </c>
      <c r="AF213" s="83" t="s">
        <v>9774</v>
      </c>
      <c r="AG213" s="44" t="s">
        <v>53</v>
      </c>
      <c r="AH213" s="30" t="s">
        <v>77</v>
      </c>
      <c r="AI213" s="42">
        <v>386224.0</v>
      </c>
      <c r="AJ213" s="42">
        <v>2879.52</v>
      </c>
      <c r="AK213" s="42" t="s">
        <v>257</v>
      </c>
      <c r="AL213" s="42">
        <v>-1809.91</v>
      </c>
      <c r="AM213" s="45" t="s">
        <v>291</v>
      </c>
      <c r="AN213" s="31" t="s">
        <v>278</v>
      </c>
      <c r="AO213" s="31" t="s">
        <v>278</v>
      </c>
      <c r="AP213" s="31" t="s">
        <v>278</v>
      </c>
      <c r="AQ213" s="31" t="s">
        <v>278</v>
      </c>
      <c r="AR213" s="31" t="s">
        <v>278</v>
      </c>
      <c r="AS213" s="31" t="s">
        <v>278</v>
      </c>
      <c r="AT213" s="31" t="s">
        <v>278</v>
      </c>
      <c r="AU213" s="31" t="s">
        <v>278</v>
      </c>
      <c r="AV213" s="31" t="s">
        <v>278</v>
      </c>
      <c r="AW213" s="31" t="s">
        <v>278</v>
      </c>
      <c r="AX213" s="31" t="s">
        <v>278</v>
      </c>
      <c r="AY213" s="31" t="s">
        <v>278</v>
      </c>
      <c r="AZ213" s="31" t="s">
        <v>278</v>
      </c>
      <c r="BA213" s="31" t="s">
        <v>278</v>
      </c>
      <c r="BB213" s="31" t="s">
        <v>278</v>
      </c>
      <c r="BC213" s="31" t="s">
        <v>278</v>
      </c>
      <c r="BD213" s="31" t="s">
        <v>278</v>
      </c>
      <c r="BE213" s="31" t="s">
        <v>278</v>
      </c>
      <c r="BF213" s="31" t="s">
        <v>278</v>
      </c>
      <c r="BG213" s="31" t="s">
        <v>278</v>
      </c>
      <c r="BH213" s="31" t="s">
        <v>278</v>
      </c>
      <c r="BI213" s="31" t="s">
        <v>278</v>
      </c>
      <c r="BJ213" s="31" t="s">
        <v>278</v>
      </c>
      <c r="BK213" s="31" t="s">
        <v>278</v>
      </c>
      <c r="BL213" s="31" t="s">
        <v>278</v>
      </c>
      <c r="BM213" s="31" t="s">
        <v>278</v>
      </c>
      <c r="BN213" s="31" t="s">
        <v>278</v>
      </c>
      <c r="BO213" s="31" t="s">
        <v>278</v>
      </c>
      <c r="BP213" s="31" t="s">
        <v>278</v>
      </c>
      <c r="BQ213" s="31" t="s">
        <v>278</v>
      </c>
      <c r="BR213" s="28" t="s">
        <v>11520</v>
      </c>
      <c r="BS213" s="28" t="s">
        <v>11521</v>
      </c>
      <c r="BT213" s="44" t="s">
        <v>278</v>
      </c>
      <c r="BU213" s="44" t="s">
        <v>53</v>
      </c>
      <c r="BV213" s="44" t="s">
        <v>287</v>
      </c>
      <c r="BW213" s="31" t="s">
        <v>325</v>
      </c>
      <c r="BX213" s="31" t="s">
        <v>59</v>
      </c>
      <c r="BY213" s="49">
        <v>2025.0</v>
      </c>
      <c r="BZ213" s="52"/>
      <c r="CA213" s="52"/>
      <c r="CB213" s="93" t="str">
        <f t="shared" si="1"/>
        <v>Sin comentarios</v>
      </c>
      <c r="CC213" s="52">
        <f t="shared" si="2"/>
        <v>0</v>
      </c>
      <c r="CD213" s="53" t="s">
        <v>254</v>
      </c>
      <c r="CE213" s="54" t="s">
        <v>254</v>
      </c>
      <c r="CF213" s="408">
        <v>46185.0</v>
      </c>
    </row>
    <row r="214" ht="22.5" customHeight="1">
      <c r="A214" s="26" t="s">
        <v>219</v>
      </c>
      <c r="B214" s="26" t="s">
        <v>222</v>
      </c>
      <c r="C214" s="27" t="s">
        <v>11522</v>
      </c>
      <c r="D214" s="28" t="s">
        <v>11523</v>
      </c>
      <c r="E214" s="30" t="s">
        <v>39</v>
      </c>
      <c r="F214" s="30" t="s">
        <v>41</v>
      </c>
      <c r="G214" s="30" t="s">
        <v>152</v>
      </c>
      <c r="H214" s="31" t="s">
        <v>347</v>
      </c>
      <c r="I214" s="31">
        <v>49698.0</v>
      </c>
      <c r="J214" s="31" t="s">
        <v>11524</v>
      </c>
      <c r="K214" s="31" t="s">
        <v>11525</v>
      </c>
      <c r="L214" s="31" t="s">
        <v>280</v>
      </c>
      <c r="M214" s="31" t="s">
        <v>11526</v>
      </c>
      <c r="N214" s="31" t="s">
        <v>11527</v>
      </c>
      <c r="O214" s="31" t="s">
        <v>11528</v>
      </c>
      <c r="P214" s="30" t="s">
        <v>153</v>
      </c>
      <c r="Q214" s="31" t="s">
        <v>11529</v>
      </c>
      <c r="R214" s="31" t="s">
        <v>9524</v>
      </c>
      <c r="S214" s="31">
        <v>4111.0</v>
      </c>
      <c r="T214" s="44" t="s">
        <v>188</v>
      </c>
      <c r="U214" s="28" t="s">
        <v>11530</v>
      </c>
      <c r="V214" s="28" t="s">
        <v>11530</v>
      </c>
      <c r="W214" s="28" t="s">
        <v>11530</v>
      </c>
      <c r="X214" s="28" t="s">
        <v>11530</v>
      </c>
      <c r="Y214" s="40">
        <v>45888.0</v>
      </c>
      <c r="Z214" s="40">
        <v>45931.0</v>
      </c>
      <c r="AA214" s="28" t="s">
        <v>366</v>
      </c>
      <c r="AB214" s="31" t="s">
        <v>278</v>
      </c>
      <c r="AC214" s="42">
        <v>2.0</v>
      </c>
      <c r="AD214" s="31" t="s">
        <v>278</v>
      </c>
      <c r="AE214" s="31" t="s">
        <v>624</v>
      </c>
      <c r="AF214" s="83" t="s">
        <v>73</v>
      </c>
      <c r="AG214" s="44" t="s">
        <v>53</v>
      </c>
      <c r="AH214" s="30" t="s">
        <v>77</v>
      </c>
      <c r="AI214" s="42">
        <v>26742.71</v>
      </c>
      <c r="AJ214" s="42">
        <v>22109.78</v>
      </c>
      <c r="AK214" s="42" t="s">
        <v>257</v>
      </c>
      <c r="AL214" s="42" t="s">
        <v>257</v>
      </c>
      <c r="AM214" s="45" t="s">
        <v>507</v>
      </c>
      <c r="AN214" s="31" t="s">
        <v>278</v>
      </c>
      <c r="AO214" s="31" t="s">
        <v>278</v>
      </c>
      <c r="AP214" s="31" t="s">
        <v>278</v>
      </c>
      <c r="AQ214" s="31" t="s">
        <v>278</v>
      </c>
      <c r="AR214" s="31" t="s">
        <v>278</v>
      </c>
      <c r="AS214" s="31" t="s">
        <v>278</v>
      </c>
      <c r="AT214" s="31" t="s">
        <v>278</v>
      </c>
      <c r="AU214" s="31" t="s">
        <v>278</v>
      </c>
      <c r="AV214" s="31" t="s">
        <v>278</v>
      </c>
      <c r="AW214" s="31" t="s">
        <v>278</v>
      </c>
      <c r="AX214" s="31" t="s">
        <v>278</v>
      </c>
      <c r="AY214" s="31" t="s">
        <v>278</v>
      </c>
      <c r="AZ214" s="31" t="s">
        <v>278</v>
      </c>
      <c r="BA214" s="31" t="s">
        <v>278</v>
      </c>
      <c r="BB214" s="31" t="s">
        <v>278</v>
      </c>
      <c r="BC214" s="31" t="s">
        <v>278</v>
      </c>
      <c r="BD214" s="31" t="s">
        <v>278</v>
      </c>
      <c r="BE214" s="31" t="s">
        <v>278</v>
      </c>
      <c r="BF214" s="31" t="s">
        <v>278</v>
      </c>
      <c r="BG214" s="31" t="s">
        <v>278</v>
      </c>
      <c r="BH214" s="31" t="s">
        <v>278</v>
      </c>
      <c r="BI214" s="31" t="s">
        <v>278</v>
      </c>
      <c r="BJ214" s="31" t="s">
        <v>278</v>
      </c>
      <c r="BK214" s="31" t="s">
        <v>278</v>
      </c>
      <c r="BL214" s="31" t="s">
        <v>278</v>
      </c>
      <c r="BM214" s="31" t="s">
        <v>278</v>
      </c>
      <c r="BN214" s="31" t="s">
        <v>278</v>
      </c>
      <c r="BO214" s="31" t="s">
        <v>278</v>
      </c>
      <c r="BP214" s="31" t="s">
        <v>278</v>
      </c>
      <c r="BQ214" s="31" t="s">
        <v>278</v>
      </c>
      <c r="BR214" s="28" t="s">
        <v>11531</v>
      </c>
      <c r="BS214" s="28" t="s">
        <v>11532</v>
      </c>
      <c r="BT214" s="44" t="s">
        <v>278</v>
      </c>
      <c r="BU214" s="44" t="s">
        <v>53</v>
      </c>
      <c r="BV214" s="44" t="s">
        <v>287</v>
      </c>
      <c r="BW214" s="31" t="s">
        <v>325</v>
      </c>
      <c r="BX214" s="31" t="s">
        <v>59</v>
      </c>
      <c r="BY214" s="49">
        <v>2025.0</v>
      </c>
      <c r="BZ214" s="52"/>
      <c r="CA214" s="52"/>
      <c r="CB214" s="93" t="str">
        <f t="shared" si="1"/>
        <v>Sin comentarios</v>
      </c>
      <c r="CC214" s="52">
        <f t="shared" si="2"/>
        <v>0</v>
      </c>
      <c r="CD214" s="53" t="s">
        <v>254</v>
      </c>
      <c r="CE214" s="54" t="s">
        <v>254</v>
      </c>
      <c r="CF214" s="408">
        <v>46185.0</v>
      </c>
    </row>
    <row r="215" ht="22.5" customHeight="1">
      <c r="A215" s="26" t="s">
        <v>219</v>
      </c>
      <c r="B215" s="26" t="s">
        <v>222</v>
      </c>
      <c r="C215" s="27" t="s">
        <v>11533</v>
      </c>
      <c r="D215" s="28" t="s">
        <v>11534</v>
      </c>
      <c r="E215" s="30" t="s">
        <v>39</v>
      </c>
      <c r="F215" s="30" t="s">
        <v>41</v>
      </c>
      <c r="G215" s="30" t="s">
        <v>152</v>
      </c>
      <c r="H215" s="31" t="s">
        <v>347</v>
      </c>
      <c r="I215" s="31">
        <v>50067.0</v>
      </c>
      <c r="J215" s="31" t="s">
        <v>11535</v>
      </c>
      <c r="K215" s="31" t="s">
        <v>11536</v>
      </c>
      <c r="L215" s="31" t="s">
        <v>280</v>
      </c>
      <c r="M215" s="31" t="s">
        <v>6637</v>
      </c>
      <c r="N215" s="31" t="s">
        <v>6638</v>
      </c>
      <c r="O215" s="31" t="s">
        <v>11431</v>
      </c>
      <c r="P215" s="30" t="s">
        <v>153</v>
      </c>
      <c r="Q215" s="31" t="s">
        <v>11537</v>
      </c>
      <c r="R215" s="31" t="s">
        <v>11433</v>
      </c>
      <c r="S215" s="31">
        <v>4111.0</v>
      </c>
      <c r="T215" s="44" t="s">
        <v>178</v>
      </c>
      <c r="U215" s="28" t="s">
        <v>11538</v>
      </c>
      <c r="V215" s="28" t="s">
        <v>11538</v>
      </c>
      <c r="W215" s="28" t="s">
        <v>11538</v>
      </c>
      <c r="X215" s="28" t="s">
        <v>11538</v>
      </c>
      <c r="Y215" s="40">
        <v>45908.0</v>
      </c>
      <c r="Z215" s="40">
        <v>45936.0</v>
      </c>
      <c r="AA215" s="28" t="s">
        <v>366</v>
      </c>
      <c r="AB215" s="31" t="s">
        <v>278</v>
      </c>
      <c r="AC215" s="42">
        <v>2.0</v>
      </c>
      <c r="AD215" s="31" t="s">
        <v>278</v>
      </c>
      <c r="AE215" s="31" t="s">
        <v>624</v>
      </c>
      <c r="AF215" s="83" t="s">
        <v>73</v>
      </c>
      <c r="AG215" s="44" t="s">
        <v>53</v>
      </c>
      <c r="AH215" s="30" t="s">
        <v>77</v>
      </c>
      <c r="AI215" s="42">
        <v>78050.35</v>
      </c>
      <c r="AJ215" s="42">
        <v>78050.35</v>
      </c>
      <c r="AK215" s="42" t="s">
        <v>257</v>
      </c>
      <c r="AL215" s="42" t="s">
        <v>257</v>
      </c>
      <c r="AM215" s="45" t="s">
        <v>507</v>
      </c>
      <c r="AN215" s="31" t="s">
        <v>278</v>
      </c>
      <c r="AO215" s="31" t="s">
        <v>278</v>
      </c>
      <c r="AP215" s="31" t="s">
        <v>278</v>
      </c>
      <c r="AQ215" s="31" t="s">
        <v>278</v>
      </c>
      <c r="AR215" s="31" t="s">
        <v>278</v>
      </c>
      <c r="AS215" s="31" t="s">
        <v>278</v>
      </c>
      <c r="AT215" s="31" t="s">
        <v>278</v>
      </c>
      <c r="AU215" s="31" t="s">
        <v>278</v>
      </c>
      <c r="AV215" s="31" t="s">
        <v>278</v>
      </c>
      <c r="AW215" s="31" t="s">
        <v>278</v>
      </c>
      <c r="AX215" s="31" t="s">
        <v>278</v>
      </c>
      <c r="AY215" s="31" t="s">
        <v>278</v>
      </c>
      <c r="AZ215" s="31" t="s">
        <v>278</v>
      </c>
      <c r="BA215" s="31" t="s">
        <v>278</v>
      </c>
      <c r="BB215" s="31" t="s">
        <v>278</v>
      </c>
      <c r="BC215" s="31" t="s">
        <v>278</v>
      </c>
      <c r="BD215" s="31" t="s">
        <v>278</v>
      </c>
      <c r="BE215" s="31" t="s">
        <v>278</v>
      </c>
      <c r="BF215" s="31" t="s">
        <v>278</v>
      </c>
      <c r="BG215" s="31" t="s">
        <v>278</v>
      </c>
      <c r="BH215" s="31" t="s">
        <v>278</v>
      </c>
      <c r="BI215" s="31" t="s">
        <v>278</v>
      </c>
      <c r="BJ215" s="31" t="s">
        <v>278</v>
      </c>
      <c r="BK215" s="31" t="s">
        <v>278</v>
      </c>
      <c r="BL215" s="31" t="s">
        <v>278</v>
      </c>
      <c r="BM215" s="31" t="s">
        <v>278</v>
      </c>
      <c r="BN215" s="31" t="s">
        <v>278</v>
      </c>
      <c r="BO215" s="31" t="s">
        <v>278</v>
      </c>
      <c r="BP215" s="31" t="s">
        <v>278</v>
      </c>
      <c r="BQ215" s="31" t="s">
        <v>278</v>
      </c>
      <c r="BR215" s="28" t="s">
        <v>11539</v>
      </c>
      <c r="BS215" s="28" t="s">
        <v>11540</v>
      </c>
      <c r="BT215" s="44" t="s">
        <v>278</v>
      </c>
      <c r="BU215" s="44" t="s">
        <v>53</v>
      </c>
      <c r="BV215" s="44" t="s">
        <v>287</v>
      </c>
      <c r="BW215" s="31" t="s">
        <v>325</v>
      </c>
      <c r="BX215" s="31" t="s">
        <v>59</v>
      </c>
      <c r="BY215" s="49">
        <v>2025.0</v>
      </c>
      <c r="BZ215" s="52"/>
      <c r="CA215" s="52"/>
      <c r="CB215" s="93" t="str">
        <f t="shared" si="1"/>
        <v>Sin comentarios</v>
      </c>
      <c r="CC215" s="52">
        <f t="shared" si="2"/>
        <v>0</v>
      </c>
      <c r="CD215" s="53" t="s">
        <v>254</v>
      </c>
      <c r="CE215" s="54" t="s">
        <v>254</v>
      </c>
      <c r="CF215" s="408">
        <v>46185.0</v>
      </c>
    </row>
    <row r="216" ht="22.5" customHeight="1">
      <c r="A216" s="26" t="s">
        <v>219</v>
      </c>
      <c r="B216" s="26" t="s">
        <v>222</v>
      </c>
      <c r="C216" s="27" t="s">
        <v>11541</v>
      </c>
      <c r="D216" s="28" t="s">
        <v>11542</v>
      </c>
      <c r="E216" s="30" t="s">
        <v>39</v>
      </c>
      <c r="F216" s="30" t="s">
        <v>41</v>
      </c>
      <c r="G216" s="30" t="s">
        <v>152</v>
      </c>
      <c r="H216" s="31" t="s">
        <v>347</v>
      </c>
      <c r="I216" s="31">
        <v>50420.0</v>
      </c>
      <c r="J216" s="31" t="s">
        <v>11543</v>
      </c>
      <c r="K216" s="31" t="s">
        <v>11544</v>
      </c>
      <c r="L216" s="31" t="s">
        <v>280</v>
      </c>
      <c r="M216" s="31" t="s">
        <v>8410</v>
      </c>
      <c r="N216" s="163">
        <v>9.01039835E8</v>
      </c>
      <c r="O216" s="31" t="s">
        <v>11545</v>
      </c>
      <c r="P216" s="30" t="s">
        <v>153</v>
      </c>
      <c r="Q216" s="31" t="s">
        <v>11546</v>
      </c>
      <c r="R216" s="31" t="s">
        <v>8413</v>
      </c>
      <c r="S216" s="31">
        <v>7112.0</v>
      </c>
      <c r="T216" s="44" t="s">
        <v>188</v>
      </c>
      <c r="U216" s="28" t="s">
        <v>11547</v>
      </c>
      <c r="V216" s="28" t="s">
        <v>11547</v>
      </c>
      <c r="W216" s="28" t="s">
        <v>11547</v>
      </c>
      <c r="X216" s="28" t="s">
        <v>11547</v>
      </c>
      <c r="Y216" s="40">
        <v>45922.0</v>
      </c>
      <c r="Z216" s="40">
        <v>45945.0</v>
      </c>
      <c r="AA216" s="28" t="s">
        <v>366</v>
      </c>
      <c r="AB216" s="31" t="s">
        <v>278</v>
      </c>
      <c r="AC216" s="42">
        <v>2.0</v>
      </c>
      <c r="AD216" s="31" t="s">
        <v>278</v>
      </c>
      <c r="AE216" s="31" t="s">
        <v>624</v>
      </c>
      <c r="AF216" s="83" t="s">
        <v>73</v>
      </c>
      <c r="AG216" s="44" t="s">
        <v>53</v>
      </c>
      <c r="AH216" s="30" t="s">
        <v>77</v>
      </c>
      <c r="AI216" s="42" t="s">
        <v>257</v>
      </c>
      <c r="AJ216" s="42" t="s">
        <v>257</v>
      </c>
      <c r="AK216" s="42" t="s">
        <v>257</v>
      </c>
      <c r="AL216" s="42" t="s">
        <v>257</v>
      </c>
      <c r="AM216" s="45" t="s">
        <v>507</v>
      </c>
      <c r="AN216" s="31" t="s">
        <v>278</v>
      </c>
      <c r="AO216" s="31" t="s">
        <v>278</v>
      </c>
      <c r="AP216" s="31" t="s">
        <v>278</v>
      </c>
      <c r="AQ216" s="31" t="s">
        <v>278</v>
      </c>
      <c r="AR216" s="31" t="s">
        <v>278</v>
      </c>
      <c r="AS216" s="31" t="s">
        <v>278</v>
      </c>
      <c r="AT216" s="31" t="s">
        <v>278</v>
      </c>
      <c r="AU216" s="31" t="s">
        <v>278</v>
      </c>
      <c r="AV216" s="31" t="s">
        <v>278</v>
      </c>
      <c r="AW216" s="31" t="s">
        <v>278</v>
      </c>
      <c r="AX216" s="31" t="s">
        <v>278</v>
      </c>
      <c r="AY216" s="31" t="s">
        <v>278</v>
      </c>
      <c r="AZ216" s="31" t="s">
        <v>278</v>
      </c>
      <c r="BA216" s="31" t="s">
        <v>278</v>
      </c>
      <c r="BB216" s="31" t="s">
        <v>278</v>
      </c>
      <c r="BC216" s="31" t="s">
        <v>278</v>
      </c>
      <c r="BD216" s="31" t="s">
        <v>278</v>
      </c>
      <c r="BE216" s="31" t="s">
        <v>278</v>
      </c>
      <c r="BF216" s="31" t="s">
        <v>278</v>
      </c>
      <c r="BG216" s="31" t="s">
        <v>278</v>
      </c>
      <c r="BH216" s="31" t="s">
        <v>278</v>
      </c>
      <c r="BI216" s="31" t="s">
        <v>278</v>
      </c>
      <c r="BJ216" s="31" t="s">
        <v>278</v>
      </c>
      <c r="BK216" s="31" t="s">
        <v>278</v>
      </c>
      <c r="BL216" s="31" t="s">
        <v>278</v>
      </c>
      <c r="BM216" s="31" t="s">
        <v>278</v>
      </c>
      <c r="BN216" s="31" t="s">
        <v>278</v>
      </c>
      <c r="BO216" s="31" t="s">
        <v>278</v>
      </c>
      <c r="BP216" s="31" t="s">
        <v>278</v>
      </c>
      <c r="BQ216" s="31" t="s">
        <v>278</v>
      </c>
      <c r="BR216" s="28" t="s">
        <v>11548</v>
      </c>
      <c r="BS216" s="28" t="s">
        <v>11549</v>
      </c>
      <c r="BT216" s="44" t="s">
        <v>278</v>
      </c>
      <c r="BU216" s="44" t="s">
        <v>53</v>
      </c>
      <c r="BV216" s="44" t="s">
        <v>287</v>
      </c>
      <c r="BW216" s="31" t="s">
        <v>325</v>
      </c>
      <c r="BX216" s="31" t="s">
        <v>59</v>
      </c>
      <c r="BY216" s="49">
        <v>2025.0</v>
      </c>
      <c r="BZ216" s="52"/>
      <c r="CA216" s="52"/>
      <c r="CB216" s="93" t="str">
        <f t="shared" si="1"/>
        <v>Sin comentarios</v>
      </c>
      <c r="CC216" s="52">
        <f t="shared" si="2"/>
        <v>0</v>
      </c>
      <c r="CD216" s="53" t="s">
        <v>254</v>
      </c>
      <c r="CE216" s="54" t="s">
        <v>254</v>
      </c>
      <c r="CF216" s="408">
        <v>46185.0</v>
      </c>
    </row>
    <row r="217" ht="22.5" customHeight="1">
      <c r="A217" s="26" t="s">
        <v>219</v>
      </c>
      <c r="B217" s="26" t="s">
        <v>222</v>
      </c>
      <c r="C217" s="27" t="s">
        <v>11550</v>
      </c>
      <c r="D217" s="28" t="s">
        <v>11551</v>
      </c>
      <c r="E217" s="30" t="s">
        <v>64</v>
      </c>
      <c r="F217" s="30" t="s">
        <v>66</v>
      </c>
      <c r="G217" s="30" t="s">
        <v>152</v>
      </c>
      <c r="H217" s="31" t="s">
        <v>9660</v>
      </c>
      <c r="I217" s="31" t="s">
        <v>278</v>
      </c>
      <c r="J217" s="31" t="s">
        <v>11552</v>
      </c>
      <c r="K217" s="31" t="s">
        <v>11552</v>
      </c>
      <c r="L217" s="31" t="s">
        <v>252</v>
      </c>
      <c r="M217" s="31" t="s">
        <v>11551</v>
      </c>
      <c r="N217" s="31" t="s">
        <v>257</v>
      </c>
      <c r="O217" s="31" t="s">
        <v>257</v>
      </c>
      <c r="P217" s="30" t="s">
        <v>153</v>
      </c>
      <c r="Q217" s="31" t="s">
        <v>11553</v>
      </c>
      <c r="R217" s="31" t="s">
        <v>257</v>
      </c>
      <c r="S217" s="31" t="s">
        <v>257</v>
      </c>
      <c r="T217" s="44" t="s">
        <v>197</v>
      </c>
      <c r="U217" s="28" t="s">
        <v>11554</v>
      </c>
      <c r="V217" s="28" t="s">
        <v>11555</v>
      </c>
      <c r="W217" s="28" t="s">
        <v>11556</v>
      </c>
      <c r="X217" s="28" t="s">
        <v>11557</v>
      </c>
      <c r="Y217" s="40" t="s">
        <v>278</v>
      </c>
      <c r="Z217" s="40">
        <v>45769.0</v>
      </c>
      <c r="AA217" s="28" t="s">
        <v>9676</v>
      </c>
      <c r="AB217" s="31" t="s">
        <v>278</v>
      </c>
      <c r="AC217" s="42">
        <v>1.0</v>
      </c>
      <c r="AD217" s="31" t="s">
        <v>9677</v>
      </c>
      <c r="AE217" s="31" t="s">
        <v>469</v>
      </c>
      <c r="AF217" s="83" t="s">
        <v>9678</v>
      </c>
      <c r="AG217" s="44" t="s">
        <v>53</v>
      </c>
      <c r="AH217" s="30" t="s">
        <v>77</v>
      </c>
      <c r="AI217" s="42">
        <v>214.0</v>
      </c>
      <c r="AJ217" s="42" t="s">
        <v>257</v>
      </c>
      <c r="AK217" s="42" t="s">
        <v>257</v>
      </c>
      <c r="AL217" s="42" t="s">
        <v>257</v>
      </c>
      <c r="AM217" s="45" t="s">
        <v>291</v>
      </c>
      <c r="AN217" s="31" t="s">
        <v>278</v>
      </c>
      <c r="AO217" s="31" t="s">
        <v>278</v>
      </c>
      <c r="AP217" s="31" t="s">
        <v>278</v>
      </c>
      <c r="AQ217" s="31" t="s">
        <v>278</v>
      </c>
      <c r="AR217" s="31" t="s">
        <v>278</v>
      </c>
      <c r="AS217" s="31" t="s">
        <v>278</v>
      </c>
      <c r="AT217" s="31" t="s">
        <v>278</v>
      </c>
      <c r="AU217" s="31" t="s">
        <v>278</v>
      </c>
      <c r="AV217" s="31" t="s">
        <v>278</v>
      </c>
      <c r="AW217" s="31" t="s">
        <v>278</v>
      </c>
      <c r="AX217" s="31" t="s">
        <v>278</v>
      </c>
      <c r="AY217" s="31" t="s">
        <v>278</v>
      </c>
      <c r="AZ217" s="31" t="s">
        <v>278</v>
      </c>
      <c r="BA217" s="31" t="s">
        <v>278</v>
      </c>
      <c r="BB217" s="31" t="s">
        <v>278</v>
      </c>
      <c r="BC217" s="31" t="s">
        <v>278</v>
      </c>
      <c r="BD217" s="31" t="s">
        <v>278</v>
      </c>
      <c r="BE217" s="31" t="s">
        <v>278</v>
      </c>
      <c r="BF217" s="31" t="s">
        <v>278</v>
      </c>
      <c r="BG217" s="31" t="s">
        <v>278</v>
      </c>
      <c r="BH217" s="31" t="s">
        <v>278</v>
      </c>
      <c r="BI217" s="31" t="s">
        <v>278</v>
      </c>
      <c r="BJ217" s="31" t="s">
        <v>278</v>
      </c>
      <c r="BK217" s="31" t="s">
        <v>278</v>
      </c>
      <c r="BL217" s="31" t="s">
        <v>278</v>
      </c>
      <c r="BM217" s="31" t="s">
        <v>278</v>
      </c>
      <c r="BN217" s="31" t="s">
        <v>278</v>
      </c>
      <c r="BO217" s="31" t="s">
        <v>278</v>
      </c>
      <c r="BP217" s="31" t="s">
        <v>278</v>
      </c>
      <c r="BQ217" s="31" t="s">
        <v>278</v>
      </c>
      <c r="BR217" s="28" t="s">
        <v>11558</v>
      </c>
      <c r="BS217" s="28" t="s">
        <v>11559</v>
      </c>
      <c r="BT217" s="44" t="s">
        <v>278</v>
      </c>
      <c r="BU217" s="44" t="s">
        <v>168</v>
      </c>
      <c r="BV217" s="44" t="s">
        <v>298</v>
      </c>
      <c r="BW217" s="31" t="s">
        <v>325</v>
      </c>
      <c r="BX217" s="31" t="s">
        <v>59</v>
      </c>
      <c r="BY217" s="49">
        <v>2025.0</v>
      </c>
      <c r="BZ217" s="52"/>
      <c r="CA217" s="52"/>
      <c r="CB217" s="93" t="str">
        <f t="shared" si="1"/>
        <v>Sin comentarios</v>
      </c>
      <c r="CC217" s="52">
        <f t="shared" si="2"/>
        <v>0</v>
      </c>
      <c r="CD217" s="53" t="s">
        <v>254</v>
      </c>
      <c r="CE217" s="54" t="s">
        <v>254</v>
      </c>
      <c r="CF217" s="408">
        <v>46185.0</v>
      </c>
    </row>
    <row r="218" ht="22.5" customHeight="1">
      <c r="A218" s="26" t="s">
        <v>219</v>
      </c>
      <c r="B218" s="26" t="s">
        <v>222</v>
      </c>
      <c r="C218" s="27" t="s">
        <v>11560</v>
      </c>
      <c r="D218" s="28" t="s">
        <v>11561</v>
      </c>
      <c r="E218" s="30" t="s">
        <v>64</v>
      </c>
      <c r="F218" s="30" t="s">
        <v>66</v>
      </c>
      <c r="G218" s="30" t="s">
        <v>152</v>
      </c>
      <c r="H218" s="31" t="s">
        <v>9660</v>
      </c>
      <c r="I218" s="31" t="s">
        <v>278</v>
      </c>
      <c r="J218" s="31" t="s">
        <v>11562</v>
      </c>
      <c r="K218" s="31" t="s">
        <v>11562</v>
      </c>
      <c r="L218" s="31" t="s">
        <v>252</v>
      </c>
      <c r="M218" s="31" t="s">
        <v>11561</v>
      </c>
      <c r="N218" s="31" t="s">
        <v>257</v>
      </c>
      <c r="O218" s="31" t="s">
        <v>257</v>
      </c>
      <c r="P218" s="30" t="s">
        <v>153</v>
      </c>
      <c r="Q218" s="31" t="s">
        <v>11563</v>
      </c>
      <c r="R218" s="31" t="s">
        <v>257</v>
      </c>
      <c r="S218" s="31" t="s">
        <v>257</v>
      </c>
      <c r="T218" s="44" t="s">
        <v>197</v>
      </c>
      <c r="U218" s="28" t="s">
        <v>11564</v>
      </c>
      <c r="V218" s="28" t="s">
        <v>11565</v>
      </c>
      <c r="W218" s="28" t="s">
        <v>11566</v>
      </c>
      <c r="X218" s="28" t="s">
        <v>11567</v>
      </c>
      <c r="Y218" s="40" t="s">
        <v>278</v>
      </c>
      <c r="Z218" s="40">
        <v>45769.0</v>
      </c>
      <c r="AA218" s="28" t="s">
        <v>9676</v>
      </c>
      <c r="AB218" s="31" t="s">
        <v>278</v>
      </c>
      <c r="AC218" s="42">
        <v>1.0</v>
      </c>
      <c r="AD218" s="31" t="s">
        <v>9677</v>
      </c>
      <c r="AE218" s="31" t="s">
        <v>469</v>
      </c>
      <c r="AF218" s="83" t="s">
        <v>9678</v>
      </c>
      <c r="AG218" s="44" t="s">
        <v>53</v>
      </c>
      <c r="AH218" s="30" t="s">
        <v>77</v>
      </c>
      <c r="AI218" s="42" t="s">
        <v>257</v>
      </c>
      <c r="AJ218" s="42" t="s">
        <v>257</v>
      </c>
      <c r="AK218" s="42" t="s">
        <v>257</v>
      </c>
      <c r="AL218" s="42" t="s">
        <v>257</v>
      </c>
      <c r="AM218" s="45" t="s">
        <v>257</v>
      </c>
      <c r="AN218" s="31" t="s">
        <v>278</v>
      </c>
      <c r="AO218" s="31" t="s">
        <v>278</v>
      </c>
      <c r="AP218" s="31" t="s">
        <v>278</v>
      </c>
      <c r="AQ218" s="31" t="s">
        <v>278</v>
      </c>
      <c r="AR218" s="31" t="s">
        <v>278</v>
      </c>
      <c r="AS218" s="31" t="s">
        <v>278</v>
      </c>
      <c r="AT218" s="31" t="s">
        <v>278</v>
      </c>
      <c r="AU218" s="31" t="s">
        <v>278</v>
      </c>
      <c r="AV218" s="31" t="s">
        <v>278</v>
      </c>
      <c r="AW218" s="31" t="s">
        <v>278</v>
      </c>
      <c r="AX218" s="31" t="s">
        <v>278</v>
      </c>
      <c r="AY218" s="31" t="s">
        <v>278</v>
      </c>
      <c r="AZ218" s="31" t="s">
        <v>278</v>
      </c>
      <c r="BA218" s="31" t="s">
        <v>278</v>
      </c>
      <c r="BB218" s="31" t="s">
        <v>278</v>
      </c>
      <c r="BC218" s="31" t="s">
        <v>278</v>
      </c>
      <c r="BD218" s="31" t="s">
        <v>278</v>
      </c>
      <c r="BE218" s="31" t="s">
        <v>278</v>
      </c>
      <c r="BF218" s="31" t="s">
        <v>278</v>
      </c>
      <c r="BG218" s="31" t="s">
        <v>278</v>
      </c>
      <c r="BH218" s="31" t="s">
        <v>278</v>
      </c>
      <c r="BI218" s="31" t="s">
        <v>278</v>
      </c>
      <c r="BJ218" s="31" t="s">
        <v>278</v>
      </c>
      <c r="BK218" s="31" t="s">
        <v>278</v>
      </c>
      <c r="BL218" s="31" t="s">
        <v>278</v>
      </c>
      <c r="BM218" s="31" t="s">
        <v>278</v>
      </c>
      <c r="BN218" s="31" t="s">
        <v>278</v>
      </c>
      <c r="BO218" s="31" t="s">
        <v>278</v>
      </c>
      <c r="BP218" s="31" t="s">
        <v>278</v>
      </c>
      <c r="BQ218" s="31" t="s">
        <v>278</v>
      </c>
      <c r="BR218" s="28" t="s">
        <v>11568</v>
      </c>
      <c r="BS218" s="28" t="s">
        <v>11569</v>
      </c>
      <c r="BT218" s="44" t="s">
        <v>278</v>
      </c>
      <c r="BU218" s="44" t="s">
        <v>168</v>
      </c>
      <c r="BV218" s="44" t="s">
        <v>298</v>
      </c>
      <c r="BW218" s="31" t="s">
        <v>325</v>
      </c>
      <c r="BX218" s="31" t="s">
        <v>59</v>
      </c>
      <c r="BY218" s="49">
        <v>2025.0</v>
      </c>
      <c r="BZ218" s="52"/>
      <c r="CA218" s="52"/>
      <c r="CB218" s="93" t="str">
        <f t="shared" si="1"/>
        <v>Sin comentarios</v>
      </c>
      <c r="CC218" s="52">
        <f t="shared" si="2"/>
        <v>0</v>
      </c>
      <c r="CD218" s="53" t="s">
        <v>254</v>
      </c>
      <c r="CE218" s="54" t="s">
        <v>254</v>
      </c>
      <c r="CF218" s="408">
        <v>46185.0</v>
      </c>
    </row>
    <row r="219" ht="22.5" customHeight="1">
      <c r="A219" s="26" t="s">
        <v>219</v>
      </c>
      <c r="B219" s="26" t="s">
        <v>222</v>
      </c>
      <c r="C219" s="27" t="s">
        <v>11570</v>
      </c>
      <c r="D219" s="28" t="s">
        <v>11571</v>
      </c>
      <c r="E219" s="30" t="s">
        <v>64</v>
      </c>
      <c r="F219" s="30" t="s">
        <v>41</v>
      </c>
      <c r="G219" s="30" t="s">
        <v>152</v>
      </c>
      <c r="H219" s="31" t="s">
        <v>5767</v>
      </c>
      <c r="I219" s="31" t="s">
        <v>11572</v>
      </c>
      <c r="J219" s="31" t="s">
        <v>11573</v>
      </c>
      <c r="K219" s="31" t="s">
        <v>11573</v>
      </c>
      <c r="L219" s="31" t="s">
        <v>280</v>
      </c>
      <c r="M219" s="31" t="s">
        <v>11095</v>
      </c>
      <c r="N219" s="31" t="s">
        <v>459</v>
      </c>
      <c r="O219" s="31" t="s">
        <v>11574</v>
      </c>
      <c r="P219" s="30" t="s">
        <v>153</v>
      </c>
      <c r="Q219" s="31" t="s">
        <v>11575</v>
      </c>
      <c r="R219" s="31" t="s">
        <v>11098</v>
      </c>
      <c r="S219" s="31">
        <v>8412.0</v>
      </c>
      <c r="T219" s="44" t="s">
        <v>339</v>
      </c>
      <c r="U219" s="28" t="s">
        <v>11576</v>
      </c>
      <c r="V219" s="28" t="s">
        <v>11577</v>
      </c>
      <c r="W219" s="28" t="s">
        <v>11578</v>
      </c>
      <c r="X219" s="28" t="s">
        <v>11579</v>
      </c>
      <c r="Y219" s="40">
        <v>45621.0</v>
      </c>
      <c r="Z219" s="40">
        <v>45945.0</v>
      </c>
      <c r="AA219" s="28" t="s">
        <v>5783</v>
      </c>
      <c r="AB219" s="31" t="s">
        <v>278</v>
      </c>
      <c r="AC219" s="42">
        <v>1.0</v>
      </c>
      <c r="AD219" s="31" t="s">
        <v>278</v>
      </c>
      <c r="AE219" s="31" t="s">
        <v>624</v>
      </c>
      <c r="AF219" s="83" t="s">
        <v>11580</v>
      </c>
      <c r="AG219" s="44" t="s">
        <v>53</v>
      </c>
      <c r="AH219" s="30" t="s">
        <v>77</v>
      </c>
      <c r="AI219" s="42" t="s">
        <v>257</v>
      </c>
      <c r="AJ219" s="42" t="s">
        <v>257</v>
      </c>
      <c r="AK219" s="42" t="s">
        <v>257</v>
      </c>
      <c r="AL219" s="42" t="s">
        <v>257</v>
      </c>
      <c r="AM219" s="45" t="s">
        <v>257</v>
      </c>
      <c r="AN219" s="31" t="s">
        <v>278</v>
      </c>
      <c r="AO219" s="31" t="s">
        <v>278</v>
      </c>
      <c r="AP219" s="31" t="s">
        <v>278</v>
      </c>
      <c r="AQ219" s="31" t="s">
        <v>278</v>
      </c>
      <c r="AR219" s="31" t="s">
        <v>278</v>
      </c>
      <c r="AS219" s="31" t="s">
        <v>278</v>
      </c>
      <c r="AT219" s="31" t="s">
        <v>278</v>
      </c>
      <c r="AU219" s="31" t="s">
        <v>278</v>
      </c>
      <c r="AV219" s="31" t="s">
        <v>278</v>
      </c>
      <c r="AW219" s="31" t="s">
        <v>278</v>
      </c>
      <c r="AX219" s="31" t="s">
        <v>278</v>
      </c>
      <c r="AY219" s="31" t="s">
        <v>278</v>
      </c>
      <c r="AZ219" s="31" t="s">
        <v>278</v>
      </c>
      <c r="BA219" s="31" t="s">
        <v>278</v>
      </c>
      <c r="BB219" s="31" t="s">
        <v>278</v>
      </c>
      <c r="BC219" s="31" t="s">
        <v>278</v>
      </c>
      <c r="BD219" s="31" t="s">
        <v>278</v>
      </c>
      <c r="BE219" s="31" t="s">
        <v>278</v>
      </c>
      <c r="BF219" s="31" t="s">
        <v>278</v>
      </c>
      <c r="BG219" s="31" t="s">
        <v>278</v>
      </c>
      <c r="BH219" s="31" t="s">
        <v>278</v>
      </c>
      <c r="BI219" s="31" t="s">
        <v>278</v>
      </c>
      <c r="BJ219" s="31" t="s">
        <v>278</v>
      </c>
      <c r="BK219" s="31" t="s">
        <v>278</v>
      </c>
      <c r="BL219" s="31" t="s">
        <v>278</v>
      </c>
      <c r="BM219" s="31" t="s">
        <v>278</v>
      </c>
      <c r="BN219" s="31" t="s">
        <v>278</v>
      </c>
      <c r="BO219" s="31" t="s">
        <v>278</v>
      </c>
      <c r="BP219" s="31" t="s">
        <v>278</v>
      </c>
      <c r="BQ219" s="31" t="s">
        <v>278</v>
      </c>
      <c r="BR219" s="28" t="s">
        <v>11581</v>
      </c>
      <c r="BS219" s="28" t="s">
        <v>11582</v>
      </c>
      <c r="BT219" s="44" t="s">
        <v>278</v>
      </c>
      <c r="BU219" s="44" t="s">
        <v>8033</v>
      </c>
      <c r="BV219" s="44" t="s">
        <v>588</v>
      </c>
      <c r="BW219" s="31" t="s">
        <v>325</v>
      </c>
      <c r="BX219" s="31" t="s">
        <v>59</v>
      </c>
      <c r="BY219" s="49">
        <v>2025.0</v>
      </c>
      <c r="BZ219" s="52"/>
      <c r="CA219" s="52"/>
      <c r="CB219" s="93" t="str">
        <f t="shared" si="1"/>
        <v>Sin comentarios</v>
      </c>
      <c r="CC219" s="52">
        <f t="shared" si="2"/>
        <v>0</v>
      </c>
      <c r="CD219" s="53" t="s">
        <v>254</v>
      </c>
      <c r="CE219" s="54" t="s">
        <v>254</v>
      </c>
      <c r="CF219" s="408">
        <v>46185.0</v>
      </c>
    </row>
    <row r="220" ht="22.5" customHeight="1">
      <c r="A220" s="26" t="s">
        <v>219</v>
      </c>
      <c r="B220" s="26" t="s">
        <v>222</v>
      </c>
      <c r="C220" s="27" t="s">
        <v>11583</v>
      </c>
      <c r="D220" s="28" t="s">
        <v>11584</v>
      </c>
      <c r="E220" s="30" t="s">
        <v>64</v>
      </c>
      <c r="F220" s="30" t="s">
        <v>66</v>
      </c>
      <c r="G220" s="30" t="s">
        <v>152</v>
      </c>
      <c r="H220" s="31" t="s">
        <v>9660</v>
      </c>
      <c r="I220" s="31" t="s">
        <v>278</v>
      </c>
      <c r="J220" s="31" t="s">
        <v>11585</v>
      </c>
      <c r="K220" s="31" t="s">
        <v>11585</v>
      </c>
      <c r="L220" s="31" t="s">
        <v>280</v>
      </c>
      <c r="M220" s="31" t="s">
        <v>11584</v>
      </c>
      <c r="N220" s="31" t="s">
        <v>257</v>
      </c>
      <c r="O220" s="31" t="s">
        <v>257</v>
      </c>
      <c r="P220" s="30" t="s">
        <v>153</v>
      </c>
      <c r="Q220" s="31" t="s">
        <v>11586</v>
      </c>
      <c r="R220" s="31" t="s">
        <v>257</v>
      </c>
      <c r="S220" s="31" t="s">
        <v>257</v>
      </c>
      <c r="T220" s="44" t="s">
        <v>101</v>
      </c>
      <c r="U220" s="28" t="s">
        <v>11587</v>
      </c>
      <c r="V220" s="28" t="s">
        <v>11588</v>
      </c>
      <c r="W220" s="28" t="s">
        <v>11589</v>
      </c>
      <c r="X220" s="28" t="s">
        <v>11590</v>
      </c>
      <c r="Y220" s="40" t="s">
        <v>278</v>
      </c>
      <c r="Z220" s="40">
        <v>45769.0</v>
      </c>
      <c r="AA220" s="28" t="s">
        <v>9676</v>
      </c>
      <c r="AB220" s="31" t="s">
        <v>278</v>
      </c>
      <c r="AC220" s="42">
        <v>1.0</v>
      </c>
      <c r="AD220" s="31" t="s">
        <v>9677</v>
      </c>
      <c r="AE220" s="31" t="s">
        <v>11591</v>
      </c>
      <c r="AF220" s="83" t="s">
        <v>9678</v>
      </c>
      <c r="AG220" s="44" t="s">
        <v>53</v>
      </c>
      <c r="AH220" s="30" t="s">
        <v>77</v>
      </c>
      <c r="AI220" s="42">
        <v>120.0</v>
      </c>
      <c r="AJ220" s="42" t="s">
        <v>257</v>
      </c>
      <c r="AK220" s="42" t="s">
        <v>257</v>
      </c>
      <c r="AL220" s="42" t="s">
        <v>257</v>
      </c>
      <c r="AM220" s="45" t="s">
        <v>507</v>
      </c>
      <c r="AN220" s="31" t="s">
        <v>278</v>
      </c>
      <c r="AO220" s="31" t="s">
        <v>278</v>
      </c>
      <c r="AP220" s="31" t="s">
        <v>278</v>
      </c>
      <c r="AQ220" s="31" t="s">
        <v>278</v>
      </c>
      <c r="AR220" s="31" t="s">
        <v>278</v>
      </c>
      <c r="AS220" s="31" t="s">
        <v>278</v>
      </c>
      <c r="AT220" s="31" t="s">
        <v>278</v>
      </c>
      <c r="AU220" s="31" t="s">
        <v>278</v>
      </c>
      <c r="AV220" s="31" t="s">
        <v>278</v>
      </c>
      <c r="AW220" s="31" t="s">
        <v>278</v>
      </c>
      <c r="AX220" s="31" t="s">
        <v>278</v>
      </c>
      <c r="AY220" s="31" t="s">
        <v>278</v>
      </c>
      <c r="AZ220" s="31" t="s">
        <v>278</v>
      </c>
      <c r="BA220" s="31" t="s">
        <v>278</v>
      </c>
      <c r="BB220" s="31" t="s">
        <v>278</v>
      </c>
      <c r="BC220" s="31" t="s">
        <v>278</v>
      </c>
      <c r="BD220" s="31" t="s">
        <v>278</v>
      </c>
      <c r="BE220" s="31" t="s">
        <v>278</v>
      </c>
      <c r="BF220" s="31" t="s">
        <v>278</v>
      </c>
      <c r="BG220" s="31" t="s">
        <v>278</v>
      </c>
      <c r="BH220" s="31" t="s">
        <v>278</v>
      </c>
      <c r="BI220" s="31" t="s">
        <v>278</v>
      </c>
      <c r="BJ220" s="31" t="s">
        <v>278</v>
      </c>
      <c r="BK220" s="31" t="s">
        <v>278</v>
      </c>
      <c r="BL220" s="31" t="s">
        <v>278</v>
      </c>
      <c r="BM220" s="31" t="s">
        <v>278</v>
      </c>
      <c r="BN220" s="31" t="s">
        <v>278</v>
      </c>
      <c r="BO220" s="31" t="s">
        <v>278</v>
      </c>
      <c r="BP220" s="31" t="s">
        <v>278</v>
      </c>
      <c r="BQ220" s="31" t="s">
        <v>278</v>
      </c>
      <c r="BR220" s="28" t="s">
        <v>11592</v>
      </c>
      <c r="BS220" s="28" t="s">
        <v>11593</v>
      </c>
      <c r="BT220" s="44" t="s">
        <v>278</v>
      </c>
      <c r="BU220" s="44" t="s">
        <v>168</v>
      </c>
      <c r="BV220" s="44" t="s">
        <v>298</v>
      </c>
      <c r="BW220" s="31" t="s">
        <v>325</v>
      </c>
      <c r="BX220" s="31" t="s">
        <v>59</v>
      </c>
      <c r="BY220" s="49">
        <v>2025.0</v>
      </c>
      <c r="BZ220" s="52"/>
      <c r="CA220" s="52"/>
      <c r="CB220" s="93" t="str">
        <f t="shared" si="1"/>
        <v>Sin comentarios</v>
      </c>
      <c r="CC220" s="52">
        <f t="shared" si="2"/>
        <v>0</v>
      </c>
      <c r="CD220" s="53" t="s">
        <v>254</v>
      </c>
      <c r="CE220" s="54" t="s">
        <v>254</v>
      </c>
      <c r="CF220" s="408">
        <v>46185.0</v>
      </c>
    </row>
    <row r="221" ht="22.5" customHeight="1">
      <c r="A221" s="26" t="s">
        <v>219</v>
      </c>
      <c r="B221" s="26" t="s">
        <v>222</v>
      </c>
      <c r="C221" s="27" t="s">
        <v>11594</v>
      </c>
      <c r="D221" s="28" t="s">
        <v>11595</v>
      </c>
      <c r="E221" s="30" t="s">
        <v>64</v>
      </c>
      <c r="F221" s="30" t="s">
        <v>66</v>
      </c>
      <c r="G221" s="30" t="s">
        <v>152</v>
      </c>
      <c r="H221" s="31" t="s">
        <v>9660</v>
      </c>
      <c r="I221" s="31" t="s">
        <v>278</v>
      </c>
      <c r="J221" s="31" t="s">
        <v>11596</v>
      </c>
      <c r="K221" s="31" t="s">
        <v>11596</v>
      </c>
      <c r="L221" s="31" t="s">
        <v>252</v>
      </c>
      <c r="M221" s="31" t="s">
        <v>11595</v>
      </c>
      <c r="N221" s="31" t="s">
        <v>257</v>
      </c>
      <c r="O221" s="31" t="s">
        <v>257</v>
      </c>
      <c r="P221" s="30" t="s">
        <v>153</v>
      </c>
      <c r="Q221" s="31" t="s">
        <v>11597</v>
      </c>
      <c r="R221" s="31" t="s">
        <v>257</v>
      </c>
      <c r="S221" s="31" t="s">
        <v>257</v>
      </c>
      <c r="T221" s="44" t="s">
        <v>72</v>
      </c>
      <c r="U221" s="28" t="s">
        <v>11598</v>
      </c>
      <c r="V221" s="28" t="s">
        <v>11599</v>
      </c>
      <c r="W221" s="28" t="s">
        <v>11600</v>
      </c>
      <c r="X221" s="28" t="s">
        <v>11601</v>
      </c>
      <c r="Y221" s="40" t="s">
        <v>278</v>
      </c>
      <c r="Z221" s="40">
        <v>45769.0</v>
      </c>
      <c r="AA221" s="28" t="s">
        <v>9676</v>
      </c>
      <c r="AB221" s="31" t="s">
        <v>278</v>
      </c>
      <c r="AC221" s="42">
        <v>1.0</v>
      </c>
      <c r="AD221" s="31" t="s">
        <v>9677</v>
      </c>
      <c r="AE221" s="31" t="s">
        <v>469</v>
      </c>
      <c r="AF221" s="83" t="s">
        <v>9678</v>
      </c>
      <c r="AG221" s="44" t="s">
        <v>53</v>
      </c>
      <c r="AH221" s="30" t="s">
        <v>77</v>
      </c>
      <c r="AI221" s="42">
        <v>580.0</v>
      </c>
      <c r="AJ221" s="42" t="s">
        <v>257</v>
      </c>
      <c r="AK221" s="42" t="s">
        <v>257</v>
      </c>
      <c r="AL221" s="42" t="s">
        <v>257</v>
      </c>
      <c r="AM221" s="45" t="s">
        <v>11602</v>
      </c>
      <c r="AN221" s="31" t="s">
        <v>278</v>
      </c>
      <c r="AO221" s="31" t="s">
        <v>278</v>
      </c>
      <c r="AP221" s="31" t="s">
        <v>278</v>
      </c>
      <c r="AQ221" s="31" t="s">
        <v>278</v>
      </c>
      <c r="AR221" s="31" t="s">
        <v>278</v>
      </c>
      <c r="AS221" s="31" t="s">
        <v>278</v>
      </c>
      <c r="AT221" s="31" t="s">
        <v>278</v>
      </c>
      <c r="AU221" s="31" t="s">
        <v>278</v>
      </c>
      <c r="AV221" s="31" t="s">
        <v>278</v>
      </c>
      <c r="AW221" s="31" t="s">
        <v>278</v>
      </c>
      <c r="AX221" s="31" t="s">
        <v>278</v>
      </c>
      <c r="AY221" s="31" t="s">
        <v>278</v>
      </c>
      <c r="AZ221" s="31" t="s">
        <v>278</v>
      </c>
      <c r="BA221" s="31" t="s">
        <v>278</v>
      </c>
      <c r="BB221" s="31" t="s">
        <v>278</v>
      </c>
      <c r="BC221" s="31" t="s">
        <v>278</v>
      </c>
      <c r="BD221" s="31" t="s">
        <v>278</v>
      </c>
      <c r="BE221" s="31" t="s">
        <v>278</v>
      </c>
      <c r="BF221" s="31" t="s">
        <v>278</v>
      </c>
      <c r="BG221" s="31" t="s">
        <v>278</v>
      </c>
      <c r="BH221" s="31" t="s">
        <v>278</v>
      </c>
      <c r="BI221" s="31" t="s">
        <v>278</v>
      </c>
      <c r="BJ221" s="31" t="s">
        <v>278</v>
      </c>
      <c r="BK221" s="31" t="s">
        <v>278</v>
      </c>
      <c r="BL221" s="31" t="s">
        <v>278</v>
      </c>
      <c r="BM221" s="31" t="s">
        <v>278</v>
      </c>
      <c r="BN221" s="31" t="s">
        <v>278</v>
      </c>
      <c r="BO221" s="31" t="s">
        <v>278</v>
      </c>
      <c r="BP221" s="31" t="s">
        <v>278</v>
      </c>
      <c r="BQ221" s="31" t="s">
        <v>278</v>
      </c>
      <c r="BR221" s="28" t="s">
        <v>11603</v>
      </c>
      <c r="BS221" s="28" t="s">
        <v>11604</v>
      </c>
      <c r="BT221" s="44" t="s">
        <v>278</v>
      </c>
      <c r="BU221" s="44" t="s">
        <v>168</v>
      </c>
      <c r="BV221" s="44" t="s">
        <v>298</v>
      </c>
      <c r="BW221" s="31" t="s">
        <v>325</v>
      </c>
      <c r="BX221" s="31" t="s">
        <v>59</v>
      </c>
      <c r="BY221" s="49">
        <v>2025.0</v>
      </c>
      <c r="BZ221" s="52"/>
      <c r="CA221" s="52"/>
      <c r="CB221" s="93" t="str">
        <f t="shared" si="1"/>
        <v>Sin comentarios</v>
      </c>
      <c r="CC221" s="52">
        <f t="shared" si="2"/>
        <v>0</v>
      </c>
      <c r="CD221" s="53" t="s">
        <v>254</v>
      </c>
      <c r="CE221" s="54" t="s">
        <v>254</v>
      </c>
      <c r="CF221" s="408">
        <v>46185.0</v>
      </c>
    </row>
    <row r="222" ht="22.5" customHeight="1">
      <c r="A222" s="26" t="s">
        <v>219</v>
      </c>
      <c r="B222" s="26" t="s">
        <v>222</v>
      </c>
      <c r="C222" s="27" t="s">
        <v>11605</v>
      </c>
      <c r="D222" s="28" t="s">
        <v>11606</v>
      </c>
      <c r="E222" s="30" t="s">
        <v>39</v>
      </c>
      <c r="F222" s="30" t="s">
        <v>66</v>
      </c>
      <c r="G222" s="30" t="s">
        <v>152</v>
      </c>
      <c r="H222" s="31" t="s">
        <v>6151</v>
      </c>
      <c r="I222" s="31" t="s">
        <v>11607</v>
      </c>
      <c r="J222" s="31" t="s">
        <v>11608</v>
      </c>
      <c r="K222" s="31" t="s">
        <v>11608</v>
      </c>
      <c r="L222" s="31" t="s">
        <v>280</v>
      </c>
      <c r="M222" s="31" t="s">
        <v>8472</v>
      </c>
      <c r="N222" s="31" t="s">
        <v>459</v>
      </c>
      <c r="O222" s="31" t="s">
        <v>6155</v>
      </c>
      <c r="P222" s="30" t="s">
        <v>153</v>
      </c>
      <c r="Q222" s="31" t="s">
        <v>11609</v>
      </c>
      <c r="R222" s="31" t="s">
        <v>6157</v>
      </c>
      <c r="S222" s="31">
        <v>8412.0</v>
      </c>
      <c r="T222" s="44" t="s">
        <v>344</v>
      </c>
      <c r="U222" s="28" t="s">
        <v>11610</v>
      </c>
      <c r="V222" s="28" t="s">
        <v>11611</v>
      </c>
      <c r="W222" s="28" t="s">
        <v>11612</v>
      </c>
      <c r="X222" s="28" t="s">
        <v>11613</v>
      </c>
      <c r="Y222" s="40">
        <v>45932.0</v>
      </c>
      <c r="Z222" s="40">
        <v>45975.0</v>
      </c>
      <c r="AA222" s="28" t="s">
        <v>6165</v>
      </c>
      <c r="AB222" s="31" t="s">
        <v>278</v>
      </c>
      <c r="AC222" s="42">
        <v>1.0</v>
      </c>
      <c r="AD222" s="31" t="s">
        <v>278</v>
      </c>
      <c r="AE222" s="31" t="s">
        <v>280</v>
      </c>
      <c r="AF222" s="83" t="s">
        <v>48</v>
      </c>
      <c r="AG222" s="44" t="s">
        <v>53</v>
      </c>
      <c r="AH222" s="30" t="s">
        <v>77</v>
      </c>
      <c r="AI222" s="42">
        <v>13045.34448</v>
      </c>
      <c r="AJ222" s="42" t="s">
        <v>257</v>
      </c>
      <c r="AK222" s="42" t="s">
        <v>257</v>
      </c>
      <c r="AL222" s="42" t="s">
        <v>257</v>
      </c>
      <c r="AM222" s="45" t="s">
        <v>291</v>
      </c>
      <c r="AN222" s="31" t="s">
        <v>278</v>
      </c>
      <c r="AO222" s="31" t="s">
        <v>278</v>
      </c>
      <c r="AP222" s="31" t="s">
        <v>278</v>
      </c>
      <c r="AQ222" s="31" t="s">
        <v>278</v>
      </c>
      <c r="AR222" s="31" t="s">
        <v>278</v>
      </c>
      <c r="AS222" s="31" t="s">
        <v>278</v>
      </c>
      <c r="AT222" s="31" t="s">
        <v>278</v>
      </c>
      <c r="AU222" s="31" t="s">
        <v>278</v>
      </c>
      <c r="AV222" s="31" t="s">
        <v>278</v>
      </c>
      <c r="AW222" s="31" t="s">
        <v>278</v>
      </c>
      <c r="AX222" s="31" t="s">
        <v>278</v>
      </c>
      <c r="AY222" s="31" t="s">
        <v>278</v>
      </c>
      <c r="AZ222" s="31" t="s">
        <v>278</v>
      </c>
      <c r="BA222" s="31" t="s">
        <v>278</v>
      </c>
      <c r="BB222" s="31" t="s">
        <v>278</v>
      </c>
      <c r="BC222" s="31" t="s">
        <v>278</v>
      </c>
      <c r="BD222" s="31" t="s">
        <v>278</v>
      </c>
      <c r="BE222" s="31" t="s">
        <v>278</v>
      </c>
      <c r="BF222" s="31" t="s">
        <v>278</v>
      </c>
      <c r="BG222" s="31" t="s">
        <v>278</v>
      </c>
      <c r="BH222" s="31" t="s">
        <v>278</v>
      </c>
      <c r="BI222" s="31" t="s">
        <v>278</v>
      </c>
      <c r="BJ222" s="31" t="s">
        <v>278</v>
      </c>
      <c r="BK222" s="31" t="s">
        <v>278</v>
      </c>
      <c r="BL222" s="31" t="s">
        <v>278</v>
      </c>
      <c r="BM222" s="31" t="s">
        <v>278</v>
      </c>
      <c r="BN222" s="31" t="s">
        <v>278</v>
      </c>
      <c r="BO222" s="31" t="s">
        <v>278</v>
      </c>
      <c r="BP222" s="31" t="s">
        <v>278</v>
      </c>
      <c r="BQ222" s="31" t="s">
        <v>278</v>
      </c>
      <c r="BR222" s="28" t="s">
        <v>11614</v>
      </c>
      <c r="BS222" s="28" t="s">
        <v>11615</v>
      </c>
      <c r="BT222" s="44" t="s">
        <v>278</v>
      </c>
      <c r="BU222" s="44" t="s">
        <v>323</v>
      </c>
      <c r="BV222" s="44" t="s">
        <v>323</v>
      </c>
      <c r="BW222" s="31" t="s">
        <v>325</v>
      </c>
      <c r="BX222" s="31" t="s">
        <v>59</v>
      </c>
      <c r="BY222" s="49">
        <v>2025.0</v>
      </c>
      <c r="BZ222" s="52"/>
      <c r="CA222" s="52"/>
      <c r="CB222" s="93" t="str">
        <f t="shared" si="1"/>
        <v>Sin comentarios</v>
      </c>
      <c r="CC222" s="52">
        <f t="shared" si="2"/>
        <v>0</v>
      </c>
      <c r="CD222" s="53" t="s">
        <v>254</v>
      </c>
      <c r="CE222" s="54" t="s">
        <v>254</v>
      </c>
      <c r="CF222" s="408">
        <v>46185.0</v>
      </c>
    </row>
    <row r="223" ht="22.5" customHeight="1">
      <c r="A223" s="26" t="s">
        <v>219</v>
      </c>
      <c r="B223" s="26" t="s">
        <v>222</v>
      </c>
      <c r="C223" s="27" t="s">
        <v>11616</v>
      </c>
      <c r="D223" s="28" t="s">
        <v>11617</v>
      </c>
      <c r="E223" s="30" t="s">
        <v>39</v>
      </c>
      <c r="F223" s="30" t="s">
        <v>66</v>
      </c>
      <c r="G223" s="30" t="s">
        <v>152</v>
      </c>
      <c r="H223" s="31" t="s">
        <v>6151</v>
      </c>
      <c r="I223" s="31" t="s">
        <v>11618</v>
      </c>
      <c r="J223" s="31" t="s">
        <v>11619</v>
      </c>
      <c r="K223" s="31" t="s">
        <v>11619</v>
      </c>
      <c r="L223" s="31" t="s">
        <v>280</v>
      </c>
      <c r="M223" s="31" t="s">
        <v>8472</v>
      </c>
      <c r="N223" s="31" t="s">
        <v>459</v>
      </c>
      <c r="O223" s="31" t="s">
        <v>6155</v>
      </c>
      <c r="P223" s="30" t="s">
        <v>153</v>
      </c>
      <c r="Q223" s="31" t="s">
        <v>11620</v>
      </c>
      <c r="R223" s="31" t="s">
        <v>6157</v>
      </c>
      <c r="S223" s="31">
        <v>8412.0</v>
      </c>
      <c r="T223" s="44" t="s">
        <v>101</v>
      </c>
      <c r="U223" s="28" t="s">
        <v>11621</v>
      </c>
      <c r="V223" s="28" t="s">
        <v>11622</v>
      </c>
      <c r="W223" s="28" t="s">
        <v>11623</v>
      </c>
      <c r="X223" s="28" t="s">
        <v>11624</v>
      </c>
      <c r="Y223" s="40">
        <v>45939.0</v>
      </c>
      <c r="Z223" s="40">
        <v>45965.0</v>
      </c>
      <c r="AA223" s="28" t="s">
        <v>6165</v>
      </c>
      <c r="AB223" s="31" t="s">
        <v>278</v>
      </c>
      <c r="AC223" s="42">
        <v>1.0</v>
      </c>
      <c r="AD223" s="31" t="s">
        <v>278</v>
      </c>
      <c r="AE223" s="31" t="s">
        <v>280</v>
      </c>
      <c r="AF223" s="83" t="s">
        <v>48</v>
      </c>
      <c r="AG223" s="44" t="s">
        <v>53</v>
      </c>
      <c r="AH223" s="30" t="s">
        <v>77</v>
      </c>
      <c r="AI223" s="42">
        <v>21834.42331</v>
      </c>
      <c r="AJ223" s="42" t="s">
        <v>257</v>
      </c>
      <c r="AK223" s="42" t="s">
        <v>257</v>
      </c>
      <c r="AL223" s="42" t="s">
        <v>257</v>
      </c>
      <c r="AM223" s="45" t="s">
        <v>291</v>
      </c>
      <c r="AN223" s="31" t="s">
        <v>278</v>
      </c>
      <c r="AO223" s="31" t="s">
        <v>278</v>
      </c>
      <c r="AP223" s="31" t="s">
        <v>278</v>
      </c>
      <c r="AQ223" s="31" t="s">
        <v>278</v>
      </c>
      <c r="AR223" s="31" t="s">
        <v>278</v>
      </c>
      <c r="AS223" s="31" t="s">
        <v>278</v>
      </c>
      <c r="AT223" s="31" t="s">
        <v>278</v>
      </c>
      <c r="AU223" s="31" t="s">
        <v>278</v>
      </c>
      <c r="AV223" s="31" t="s">
        <v>278</v>
      </c>
      <c r="AW223" s="31" t="s">
        <v>278</v>
      </c>
      <c r="AX223" s="31" t="s">
        <v>278</v>
      </c>
      <c r="AY223" s="31" t="s">
        <v>278</v>
      </c>
      <c r="AZ223" s="31" t="s">
        <v>278</v>
      </c>
      <c r="BA223" s="31" t="s">
        <v>278</v>
      </c>
      <c r="BB223" s="31" t="s">
        <v>278</v>
      </c>
      <c r="BC223" s="31" t="s">
        <v>278</v>
      </c>
      <c r="BD223" s="31" t="s">
        <v>278</v>
      </c>
      <c r="BE223" s="31" t="s">
        <v>278</v>
      </c>
      <c r="BF223" s="31" t="s">
        <v>278</v>
      </c>
      <c r="BG223" s="31" t="s">
        <v>278</v>
      </c>
      <c r="BH223" s="31" t="s">
        <v>278</v>
      </c>
      <c r="BI223" s="31" t="s">
        <v>278</v>
      </c>
      <c r="BJ223" s="31" t="s">
        <v>278</v>
      </c>
      <c r="BK223" s="31" t="s">
        <v>278</v>
      </c>
      <c r="BL223" s="31" t="s">
        <v>278</v>
      </c>
      <c r="BM223" s="31" t="s">
        <v>278</v>
      </c>
      <c r="BN223" s="31" t="s">
        <v>278</v>
      </c>
      <c r="BO223" s="31" t="s">
        <v>278</v>
      </c>
      <c r="BP223" s="31" t="s">
        <v>278</v>
      </c>
      <c r="BQ223" s="31" t="s">
        <v>278</v>
      </c>
      <c r="BR223" s="28" t="s">
        <v>11625</v>
      </c>
      <c r="BS223" s="28" t="s">
        <v>11626</v>
      </c>
      <c r="BT223" s="44" t="s">
        <v>278</v>
      </c>
      <c r="BU223" s="44" t="s">
        <v>323</v>
      </c>
      <c r="BV223" s="44" t="s">
        <v>323</v>
      </c>
      <c r="BW223" s="31" t="s">
        <v>325</v>
      </c>
      <c r="BX223" s="31" t="s">
        <v>59</v>
      </c>
      <c r="BY223" s="49">
        <v>2025.0</v>
      </c>
      <c r="BZ223" s="52"/>
      <c r="CA223" s="52"/>
      <c r="CB223" s="93" t="str">
        <f t="shared" si="1"/>
        <v>Sin comentarios</v>
      </c>
      <c r="CC223" s="52">
        <f t="shared" si="2"/>
        <v>0</v>
      </c>
      <c r="CD223" s="53" t="s">
        <v>254</v>
      </c>
      <c r="CE223" s="54" t="s">
        <v>254</v>
      </c>
      <c r="CF223" s="408">
        <v>46185.0</v>
      </c>
    </row>
    <row r="224" ht="22.5" customHeight="1">
      <c r="A224" s="26" t="s">
        <v>219</v>
      </c>
      <c r="B224" s="26" t="s">
        <v>222</v>
      </c>
      <c r="C224" s="27" t="s">
        <v>11627</v>
      </c>
      <c r="D224" s="28" t="s">
        <v>11628</v>
      </c>
      <c r="E224" s="30" t="s">
        <v>64</v>
      </c>
      <c r="F224" s="30" t="s">
        <v>41</v>
      </c>
      <c r="G224" s="30" t="s">
        <v>152</v>
      </c>
      <c r="H224" s="31" t="s">
        <v>555</v>
      </c>
      <c r="I224" s="31" t="s">
        <v>11629</v>
      </c>
      <c r="J224" s="31" t="s">
        <v>11630</v>
      </c>
      <c r="K224" s="31" t="s">
        <v>11631</v>
      </c>
      <c r="L224" s="31" t="s">
        <v>252</v>
      </c>
      <c r="M224" s="31" t="s">
        <v>11632</v>
      </c>
      <c r="N224" s="163">
        <v>9.00210981E8</v>
      </c>
      <c r="O224" s="31" t="s">
        <v>11633</v>
      </c>
      <c r="P224" s="30" t="s">
        <v>153</v>
      </c>
      <c r="Q224" s="31" t="s">
        <v>11634</v>
      </c>
      <c r="R224" s="31" t="s">
        <v>11635</v>
      </c>
      <c r="S224" s="31">
        <v>8610.0</v>
      </c>
      <c r="T224" s="44" t="s">
        <v>293</v>
      </c>
      <c r="U224" s="28" t="s">
        <v>11636</v>
      </c>
      <c r="V224" s="28" t="s">
        <v>11637</v>
      </c>
      <c r="W224" s="28" t="s">
        <v>11638</v>
      </c>
      <c r="X224" s="28" t="s">
        <v>11639</v>
      </c>
      <c r="Y224" s="40">
        <v>45940.0</v>
      </c>
      <c r="Z224" s="40">
        <v>45972.0</v>
      </c>
      <c r="AA224" s="28" t="s">
        <v>6238</v>
      </c>
      <c r="AB224" s="31" t="s">
        <v>278</v>
      </c>
      <c r="AC224" s="42">
        <v>1.0</v>
      </c>
      <c r="AD224" s="31" t="s">
        <v>278</v>
      </c>
      <c r="AE224" s="31" t="s">
        <v>469</v>
      </c>
      <c r="AF224" s="83" t="s">
        <v>10320</v>
      </c>
      <c r="AG224" s="44" t="s">
        <v>53</v>
      </c>
      <c r="AH224" s="30" t="s">
        <v>77</v>
      </c>
      <c r="AI224" s="42" t="s">
        <v>257</v>
      </c>
      <c r="AJ224" s="42" t="s">
        <v>257</v>
      </c>
      <c r="AK224" s="42" t="s">
        <v>257</v>
      </c>
      <c r="AL224" s="42" t="s">
        <v>257</v>
      </c>
      <c r="AM224" s="45" t="s">
        <v>257</v>
      </c>
      <c r="AN224" s="31" t="s">
        <v>278</v>
      </c>
      <c r="AO224" s="31" t="s">
        <v>278</v>
      </c>
      <c r="AP224" s="31" t="s">
        <v>278</v>
      </c>
      <c r="AQ224" s="31" t="s">
        <v>278</v>
      </c>
      <c r="AR224" s="31" t="s">
        <v>278</v>
      </c>
      <c r="AS224" s="31" t="s">
        <v>278</v>
      </c>
      <c r="AT224" s="31" t="s">
        <v>278</v>
      </c>
      <c r="AU224" s="31" t="s">
        <v>278</v>
      </c>
      <c r="AV224" s="31" t="s">
        <v>278</v>
      </c>
      <c r="AW224" s="31" t="s">
        <v>278</v>
      </c>
      <c r="AX224" s="31" t="s">
        <v>278</v>
      </c>
      <c r="AY224" s="31" t="s">
        <v>278</v>
      </c>
      <c r="AZ224" s="31" t="s">
        <v>278</v>
      </c>
      <c r="BA224" s="31" t="s">
        <v>278</v>
      </c>
      <c r="BB224" s="31" t="s">
        <v>278</v>
      </c>
      <c r="BC224" s="31" t="s">
        <v>278</v>
      </c>
      <c r="BD224" s="31" t="s">
        <v>278</v>
      </c>
      <c r="BE224" s="31" t="s">
        <v>278</v>
      </c>
      <c r="BF224" s="31" t="s">
        <v>278</v>
      </c>
      <c r="BG224" s="31" t="s">
        <v>278</v>
      </c>
      <c r="BH224" s="31" t="s">
        <v>278</v>
      </c>
      <c r="BI224" s="31" t="s">
        <v>278</v>
      </c>
      <c r="BJ224" s="31" t="s">
        <v>278</v>
      </c>
      <c r="BK224" s="31" t="s">
        <v>278</v>
      </c>
      <c r="BL224" s="31" t="s">
        <v>278</v>
      </c>
      <c r="BM224" s="31" t="s">
        <v>278</v>
      </c>
      <c r="BN224" s="31" t="s">
        <v>278</v>
      </c>
      <c r="BO224" s="31" t="s">
        <v>278</v>
      </c>
      <c r="BP224" s="31" t="s">
        <v>278</v>
      </c>
      <c r="BQ224" s="31" t="s">
        <v>579</v>
      </c>
      <c r="BR224" s="28" t="s">
        <v>11640</v>
      </c>
      <c r="BS224" s="28" t="s">
        <v>11641</v>
      </c>
      <c r="BT224" s="114" t="s">
        <v>583</v>
      </c>
      <c r="BU224" s="44" t="s">
        <v>586</v>
      </c>
      <c r="BV224" s="44" t="s">
        <v>588</v>
      </c>
      <c r="BW224" s="31" t="s">
        <v>11642</v>
      </c>
      <c r="BX224" s="31" t="s">
        <v>59</v>
      </c>
      <c r="BY224" s="49">
        <v>2025.0</v>
      </c>
      <c r="BZ224" s="52"/>
      <c r="CA224" s="52"/>
      <c r="CB224" s="93" t="str">
        <f t="shared" si="1"/>
        <v>Sin comentarios</v>
      </c>
      <c r="CC224" s="52">
        <f t="shared" si="2"/>
        <v>0</v>
      </c>
      <c r="CD224" s="53" t="s">
        <v>254</v>
      </c>
      <c r="CE224" s="54" t="s">
        <v>254</v>
      </c>
      <c r="CF224" s="408">
        <v>46185.0</v>
      </c>
    </row>
    <row r="225" ht="22.5" customHeight="1">
      <c r="A225" s="26" t="s">
        <v>219</v>
      </c>
      <c r="B225" s="26" t="s">
        <v>222</v>
      </c>
      <c r="C225" s="27" t="s">
        <v>11643</v>
      </c>
      <c r="D225" s="28" t="s">
        <v>11644</v>
      </c>
      <c r="E225" s="30" t="s">
        <v>39</v>
      </c>
      <c r="F225" s="30" t="s">
        <v>41</v>
      </c>
      <c r="G225" s="30" t="s">
        <v>152</v>
      </c>
      <c r="H225" s="31" t="s">
        <v>347</v>
      </c>
      <c r="I225" s="31">
        <v>50561.0</v>
      </c>
      <c r="J225" s="31" t="s">
        <v>11645</v>
      </c>
      <c r="K225" s="31" t="s">
        <v>11646</v>
      </c>
      <c r="L225" s="31" t="s">
        <v>280</v>
      </c>
      <c r="M225" s="31" t="s">
        <v>11647</v>
      </c>
      <c r="N225" s="31" t="s">
        <v>257</v>
      </c>
      <c r="O225" s="31" t="s">
        <v>11648</v>
      </c>
      <c r="P225" s="30" t="s">
        <v>153</v>
      </c>
      <c r="Q225" s="31" t="s">
        <v>11649</v>
      </c>
      <c r="R225" s="31" t="s">
        <v>11650</v>
      </c>
      <c r="S225" s="31">
        <v>4290.0</v>
      </c>
      <c r="T225" s="44" t="s">
        <v>72</v>
      </c>
      <c r="U225" s="28" t="s">
        <v>11651</v>
      </c>
      <c r="V225" s="28" t="s">
        <v>11651</v>
      </c>
      <c r="W225" s="28" t="s">
        <v>11651</v>
      </c>
      <c r="X225" s="28" t="s">
        <v>11651</v>
      </c>
      <c r="Y225" s="40">
        <v>45929.0</v>
      </c>
      <c r="Z225" s="40">
        <v>45985.0</v>
      </c>
      <c r="AA225" s="28" t="s">
        <v>366</v>
      </c>
      <c r="AB225" s="31" t="s">
        <v>278</v>
      </c>
      <c r="AC225" s="42">
        <v>2.0</v>
      </c>
      <c r="AD225" s="31" t="s">
        <v>278</v>
      </c>
      <c r="AE225" s="31" t="s">
        <v>624</v>
      </c>
      <c r="AF225" s="83" t="s">
        <v>73</v>
      </c>
      <c r="AG225" s="44" t="s">
        <v>53</v>
      </c>
      <c r="AH225" s="30" t="s">
        <v>77</v>
      </c>
      <c r="AI225" s="42">
        <v>1957.62</v>
      </c>
      <c r="AJ225" s="42">
        <v>226.0</v>
      </c>
      <c r="AK225" s="42">
        <v>729.46</v>
      </c>
      <c r="AL225" s="42">
        <v>-243.13</v>
      </c>
      <c r="AM225" s="45" t="s">
        <v>507</v>
      </c>
      <c r="AN225" s="31" t="s">
        <v>278</v>
      </c>
      <c r="AO225" s="31" t="s">
        <v>278</v>
      </c>
      <c r="AP225" s="31" t="s">
        <v>278</v>
      </c>
      <c r="AQ225" s="31" t="s">
        <v>278</v>
      </c>
      <c r="AR225" s="31" t="s">
        <v>278</v>
      </c>
      <c r="AS225" s="31" t="s">
        <v>278</v>
      </c>
      <c r="AT225" s="31" t="s">
        <v>278</v>
      </c>
      <c r="AU225" s="31" t="s">
        <v>278</v>
      </c>
      <c r="AV225" s="31" t="s">
        <v>278</v>
      </c>
      <c r="AW225" s="31" t="s">
        <v>278</v>
      </c>
      <c r="AX225" s="31" t="s">
        <v>278</v>
      </c>
      <c r="AY225" s="31" t="s">
        <v>278</v>
      </c>
      <c r="AZ225" s="31" t="s">
        <v>278</v>
      </c>
      <c r="BA225" s="31" t="s">
        <v>278</v>
      </c>
      <c r="BB225" s="31" t="s">
        <v>278</v>
      </c>
      <c r="BC225" s="31" t="s">
        <v>278</v>
      </c>
      <c r="BD225" s="31" t="s">
        <v>278</v>
      </c>
      <c r="BE225" s="31" t="s">
        <v>278</v>
      </c>
      <c r="BF225" s="31" t="s">
        <v>278</v>
      </c>
      <c r="BG225" s="31" t="s">
        <v>278</v>
      </c>
      <c r="BH225" s="31" t="s">
        <v>278</v>
      </c>
      <c r="BI225" s="31" t="s">
        <v>278</v>
      </c>
      <c r="BJ225" s="31" t="s">
        <v>278</v>
      </c>
      <c r="BK225" s="31" t="s">
        <v>278</v>
      </c>
      <c r="BL225" s="31" t="s">
        <v>278</v>
      </c>
      <c r="BM225" s="31" t="s">
        <v>278</v>
      </c>
      <c r="BN225" s="31" t="s">
        <v>278</v>
      </c>
      <c r="BO225" s="31" t="s">
        <v>278</v>
      </c>
      <c r="BP225" s="31" t="s">
        <v>278</v>
      </c>
      <c r="BQ225" s="31" t="s">
        <v>278</v>
      </c>
      <c r="BR225" s="28" t="s">
        <v>11652</v>
      </c>
      <c r="BS225" s="28" t="s">
        <v>11653</v>
      </c>
      <c r="BT225" s="44" t="s">
        <v>278</v>
      </c>
      <c r="BU225" s="44" t="s">
        <v>53</v>
      </c>
      <c r="BV225" s="44" t="s">
        <v>287</v>
      </c>
      <c r="BW225" s="31" t="s">
        <v>325</v>
      </c>
      <c r="BX225" s="31" t="s">
        <v>59</v>
      </c>
      <c r="BY225" s="49">
        <v>2025.0</v>
      </c>
      <c r="BZ225" s="52"/>
      <c r="CA225" s="52"/>
      <c r="CB225" s="93" t="str">
        <f t="shared" si="1"/>
        <v>Sin comentarios</v>
      </c>
      <c r="CC225" s="52">
        <f t="shared" si="2"/>
        <v>0</v>
      </c>
      <c r="CD225" s="53" t="s">
        <v>254</v>
      </c>
      <c r="CE225" s="54" t="s">
        <v>254</v>
      </c>
      <c r="CF225" s="408">
        <v>46185.0</v>
      </c>
    </row>
    <row r="226" ht="22.5" customHeight="1">
      <c r="A226" s="26" t="s">
        <v>219</v>
      </c>
      <c r="B226" s="26" t="s">
        <v>222</v>
      </c>
      <c r="C226" s="27" t="s">
        <v>11654</v>
      </c>
      <c r="D226" s="28" t="s">
        <v>11655</v>
      </c>
      <c r="E226" s="30" t="s">
        <v>39</v>
      </c>
      <c r="F226" s="30" t="s">
        <v>41</v>
      </c>
      <c r="G226" s="30" t="s">
        <v>152</v>
      </c>
      <c r="H226" s="31" t="s">
        <v>347</v>
      </c>
      <c r="I226" s="31">
        <v>50564.0</v>
      </c>
      <c r="J226" s="31" t="s">
        <v>11656</v>
      </c>
      <c r="K226" s="31" t="s">
        <v>11657</v>
      </c>
      <c r="L226" s="31" t="s">
        <v>280</v>
      </c>
      <c r="M226" s="31" t="s">
        <v>11658</v>
      </c>
      <c r="N226" s="31" t="s">
        <v>257</v>
      </c>
      <c r="O226" s="31" t="s">
        <v>11659</v>
      </c>
      <c r="P226" s="30" t="s">
        <v>153</v>
      </c>
      <c r="Q226" s="31" t="s">
        <v>11660</v>
      </c>
      <c r="R226" s="31" t="s">
        <v>11661</v>
      </c>
      <c r="S226" s="31">
        <v>4290.0</v>
      </c>
      <c r="T226" s="44" t="s">
        <v>171</v>
      </c>
      <c r="U226" s="28" t="s">
        <v>11662</v>
      </c>
      <c r="V226" s="28" t="s">
        <v>11662</v>
      </c>
      <c r="W226" s="28" t="s">
        <v>11662</v>
      </c>
      <c r="X226" s="28" t="s">
        <v>11662</v>
      </c>
      <c r="Y226" s="40">
        <v>45929.0</v>
      </c>
      <c r="Z226" s="40">
        <v>45985.0</v>
      </c>
      <c r="AA226" s="28" t="s">
        <v>366</v>
      </c>
      <c r="AB226" s="31" t="s">
        <v>278</v>
      </c>
      <c r="AC226" s="42">
        <v>2.0</v>
      </c>
      <c r="AD226" s="31" t="s">
        <v>278</v>
      </c>
      <c r="AE226" s="31" t="s">
        <v>624</v>
      </c>
      <c r="AF226" s="83" t="s">
        <v>73</v>
      </c>
      <c r="AG226" s="44" t="s">
        <v>53</v>
      </c>
      <c r="AH226" s="30" t="s">
        <v>77</v>
      </c>
      <c r="AI226" s="42">
        <v>1941.03</v>
      </c>
      <c r="AJ226" s="42">
        <v>230.19</v>
      </c>
      <c r="AK226" s="42" t="s">
        <v>257</v>
      </c>
      <c r="AL226" s="42">
        <v>-1003.14</v>
      </c>
      <c r="AM226" s="45" t="s">
        <v>507</v>
      </c>
      <c r="AN226" s="31" t="s">
        <v>278</v>
      </c>
      <c r="AO226" s="31" t="s">
        <v>278</v>
      </c>
      <c r="AP226" s="31" t="s">
        <v>278</v>
      </c>
      <c r="AQ226" s="31" t="s">
        <v>278</v>
      </c>
      <c r="AR226" s="31" t="s">
        <v>278</v>
      </c>
      <c r="AS226" s="31" t="s">
        <v>278</v>
      </c>
      <c r="AT226" s="31" t="s">
        <v>278</v>
      </c>
      <c r="AU226" s="31" t="s">
        <v>278</v>
      </c>
      <c r="AV226" s="31" t="s">
        <v>278</v>
      </c>
      <c r="AW226" s="31" t="s">
        <v>278</v>
      </c>
      <c r="AX226" s="31" t="s">
        <v>278</v>
      </c>
      <c r="AY226" s="31" t="s">
        <v>278</v>
      </c>
      <c r="AZ226" s="31" t="s">
        <v>278</v>
      </c>
      <c r="BA226" s="31" t="s">
        <v>278</v>
      </c>
      <c r="BB226" s="31" t="s">
        <v>278</v>
      </c>
      <c r="BC226" s="31" t="s">
        <v>278</v>
      </c>
      <c r="BD226" s="31" t="s">
        <v>278</v>
      </c>
      <c r="BE226" s="31" t="s">
        <v>278</v>
      </c>
      <c r="BF226" s="31" t="s">
        <v>278</v>
      </c>
      <c r="BG226" s="31" t="s">
        <v>278</v>
      </c>
      <c r="BH226" s="31" t="s">
        <v>278</v>
      </c>
      <c r="BI226" s="31" t="s">
        <v>278</v>
      </c>
      <c r="BJ226" s="31" t="s">
        <v>278</v>
      </c>
      <c r="BK226" s="31" t="s">
        <v>278</v>
      </c>
      <c r="BL226" s="31" t="s">
        <v>278</v>
      </c>
      <c r="BM226" s="31" t="s">
        <v>278</v>
      </c>
      <c r="BN226" s="31" t="s">
        <v>278</v>
      </c>
      <c r="BO226" s="31" t="s">
        <v>278</v>
      </c>
      <c r="BP226" s="31" t="s">
        <v>278</v>
      </c>
      <c r="BQ226" s="31" t="s">
        <v>278</v>
      </c>
      <c r="BR226" s="28" t="s">
        <v>11663</v>
      </c>
      <c r="BS226" s="28" t="s">
        <v>11664</v>
      </c>
      <c r="BT226" s="44" t="s">
        <v>278</v>
      </c>
      <c r="BU226" s="44" t="s">
        <v>53</v>
      </c>
      <c r="BV226" s="44" t="s">
        <v>287</v>
      </c>
      <c r="BW226" s="31" t="s">
        <v>325</v>
      </c>
      <c r="BX226" s="31" t="s">
        <v>59</v>
      </c>
      <c r="BY226" s="49">
        <v>2025.0</v>
      </c>
      <c r="BZ226" s="52"/>
      <c r="CA226" s="52"/>
      <c r="CB226" s="93" t="str">
        <f t="shared" si="1"/>
        <v>Sin comentarios</v>
      </c>
      <c r="CC226" s="52">
        <f t="shared" si="2"/>
        <v>0</v>
      </c>
      <c r="CD226" s="53" t="s">
        <v>254</v>
      </c>
      <c r="CE226" s="54" t="s">
        <v>254</v>
      </c>
      <c r="CF226" s="408">
        <v>46185.0</v>
      </c>
    </row>
    <row r="227" ht="22.5" customHeight="1">
      <c r="A227" s="26" t="s">
        <v>219</v>
      </c>
      <c r="B227" s="26" t="s">
        <v>222</v>
      </c>
      <c r="C227" s="27" t="s">
        <v>11665</v>
      </c>
      <c r="D227" s="28" t="s">
        <v>11666</v>
      </c>
      <c r="E227" s="30" t="s">
        <v>39</v>
      </c>
      <c r="F227" s="30" t="s">
        <v>41</v>
      </c>
      <c r="G227" s="30" t="s">
        <v>152</v>
      </c>
      <c r="H227" s="31" t="s">
        <v>347</v>
      </c>
      <c r="I227" s="31">
        <v>55100.0</v>
      </c>
      <c r="J227" s="31" t="s">
        <v>11667</v>
      </c>
      <c r="K227" s="31" t="s">
        <v>11668</v>
      </c>
      <c r="L227" s="31" t="s">
        <v>280</v>
      </c>
      <c r="M227" s="31" t="s">
        <v>5950</v>
      </c>
      <c r="N227" s="163">
        <v>8.60524118E8</v>
      </c>
      <c r="O227" s="31" t="s">
        <v>11669</v>
      </c>
      <c r="P227" s="30" t="s">
        <v>153</v>
      </c>
      <c r="Q227" s="31" t="s">
        <v>11670</v>
      </c>
      <c r="R227" s="31" t="s">
        <v>11671</v>
      </c>
      <c r="S227" s="31">
        <v>4111.0</v>
      </c>
      <c r="T227" s="44" t="s">
        <v>197</v>
      </c>
      <c r="U227" s="28" t="s">
        <v>11672</v>
      </c>
      <c r="V227" s="28" t="s">
        <v>11672</v>
      </c>
      <c r="W227" s="28" t="s">
        <v>11672</v>
      </c>
      <c r="X227" s="28" t="s">
        <v>11672</v>
      </c>
      <c r="Y227" s="40">
        <v>45957.0</v>
      </c>
      <c r="Z227" s="40">
        <v>45967.0</v>
      </c>
      <c r="AA227" s="28" t="s">
        <v>366</v>
      </c>
      <c r="AB227" s="31" t="s">
        <v>278</v>
      </c>
      <c r="AC227" s="42">
        <v>2.0</v>
      </c>
      <c r="AD227" s="31" t="s">
        <v>278</v>
      </c>
      <c r="AE227" s="31" t="s">
        <v>624</v>
      </c>
      <c r="AF227" s="83" t="s">
        <v>11673</v>
      </c>
      <c r="AG227" s="44" t="s">
        <v>53</v>
      </c>
      <c r="AH227" s="30" t="s">
        <v>77</v>
      </c>
      <c r="AI227" s="42">
        <v>1947.15</v>
      </c>
      <c r="AJ227" s="42">
        <v>1267.68</v>
      </c>
      <c r="AK227" s="42">
        <v>0.0</v>
      </c>
      <c r="AL227" s="42">
        <v>0.0</v>
      </c>
      <c r="AM227" s="45" t="s">
        <v>507</v>
      </c>
      <c r="AN227" s="31" t="s">
        <v>278</v>
      </c>
      <c r="AO227" s="31" t="s">
        <v>278</v>
      </c>
      <c r="AP227" s="31" t="s">
        <v>278</v>
      </c>
      <c r="AQ227" s="31" t="s">
        <v>278</v>
      </c>
      <c r="AR227" s="31" t="s">
        <v>278</v>
      </c>
      <c r="AS227" s="31" t="s">
        <v>278</v>
      </c>
      <c r="AT227" s="31" t="s">
        <v>278</v>
      </c>
      <c r="AU227" s="31" t="s">
        <v>278</v>
      </c>
      <c r="AV227" s="31" t="s">
        <v>278</v>
      </c>
      <c r="AW227" s="31" t="s">
        <v>278</v>
      </c>
      <c r="AX227" s="31" t="s">
        <v>278</v>
      </c>
      <c r="AY227" s="31" t="s">
        <v>278</v>
      </c>
      <c r="AZ227" s="31" t="s">
        <v>278</v>
      </c>
      <c r="BA227" s="31" t="s">
        <v>278</v>
      </c>
      <c r="BB227" s="31" t="s">
        <v>278</v>
      </c>
      <c r="BC227" s="31" t="s">
        <v>278</v>
      </c>
      <c r="BD227" s="31" t="s">
        <v>278</v>
      </c>
      <c r="BE227" s="31" t="s">
        <v>278</v>
      </c>
      <c r="BF227" s="31" t="s">
        <v>278</v>
      </c>
      <c r="BG227" s="31" t="s">
        <v>278</v>
      </c>
      <c r="BH227" s="31" t="s">
        <v>278</v>
      </c>
      <c r="BI227" s="31" t="s">
        <v>278</v>
      </c>
      <c r="BJ227" s="31" t="s">
        <v>278</v>
      </c>
      <c r="BK227" s="31" t="s">
        <v>278</v>
      </c>
      <c r="BL227" s="31" t="s">
        <v>278</v>
      </c>
      <c r="BM227" s="31" t="s">
        <v>278</v>
      </c>
      <c r="BN227" s="31" t="s">
        <v>278</v>
      </c>
      <c r="BO227" s="31" t="s">
        <v>278</v>
      </c>
      <c r="BP227" s="31" t="s">
        <v>278</v>
      </c>
      <c r="BQ227" s="31" t="s">
        <v>278</v>
      </c>
      <c r="BR227" s="28" t="s">
        <v>11674</v>
      </c>
      <c r="BS227" s="28" t="s">
        <v>11675</v>
      </c>
      <c r="BT227" s="44" t="s">
        <v>278</v>
      </c>
      <c r="BU227" s="44" t="s">
        <v>53</v>
      </c>
      <c r="BV227" s="44" t="s">
        <v>287</v>
      </c>
      <c r="BW227" s="31" t="s">
        <v>325</v>
      </c>
      <c r="BX227" s="31" t="s">
        <v>59</v>
      </c>
      <c r="BY227" s="49">
        <v>2025.0</v>
      </c>
      <c r="BZ227" s="52"/>
      <c r="CA227" s="52"/>
      <c r="CB227" s="93" t="str">
        <f t="shared" si="1"/>
        <v>Sin comentarios</v>
      </c>
      <c r="CC227" s="52">
        <f t="shared" si="2"/>
        <v>0</v>
      </c>
      <c r="CD227" s="53" t="s">
        <v>254</v>
      </c>
      <c r="CE227" s="54" t="s">
        <v>254</v>
      </c>
      <c r="CF227" s="408">
        <v>46185.0</v>
      </c>
    </row>
    <row r="228" ht="22.5" customHeight="1">
      <c r="A228" s="26" t="s">
        <v>219</v>
      </c>
      <c r="B228" s="26" t="s">
        <v>222</v>
      </c>
      <c r="C228" s="27" t="s">
        <v>11676</v>
      </c>
      <c r="D228" s="28" t="s">
        <v>11677</v>
      </c>
      <c r="E228" s="30" t="s">
        <v>39</v>
      </c>
      <c r="F228" s="30" t="s">
        <v>41</v>
      </c>
      <c r="G228" s="30" t="s">
        <v>152</v>
      </c>
      <c r="H228" s="31" t="s">
        <v>347</v>
      </c>
      <c r="I228" s="31">
        <v>50928.0</v>
      </c>
      <c r="J228" s="31" t="s">
        <v>11678</v>
      </c>
      <c r="K228" s="31" t="s">
        <v>11679</v>
      </c>
      <c r="L228" s="31" t="s">
        <v>280</v>
      </c>
      <c r="M228" s="31" t="s">
        <v>10607</v>
      </c>
      <c r="N228" s="31" t="s">
        <v>10608</v>
      </c>
      <c r="O228" s="31" t="s">
        <v>11680</v>
      </c>
      <c r="P228" s="30" t="s">
        <v>153</v>
      </c>
      <c r="Q228" s="31" t="s">
        <v>11681</v>
      </c>
      <c r="R228" s="31" t="s">
        <v>11682</v>
      </c>
      <c r="S228" s="31">
        <v>3600.0</v>
      </c>
      <c r="T228" s="44" t="s">
        <v>101</v>
      </c>
      <c r="U228" s="28" t="s">
        <v>11683</v>
      </c>
      <c r="V228" s="28" t="s">
        <v>11683</v>
      </c>
      <c r="W228" s="28" t="s">
        <v>11683</v>
      </c>
      <c r="X228" s="28" t="s">
        <v>11683</v>
      </c>
      <c r="Y228" s="40">
        <v>45944.0</v>
      </c>
      <c r="Z228" s="40">
        <v>45967.0</v>
      </c>
      <c r="AA228" s="28" t="s">
        <v>366</v>
      </c>
      <c r="AB228" s="31" t="s">
        <v>278</v>
      </c>
      <c r="AC228" s="42">
        <v>2.0</v>
      </c>
      <c r="AD228" s="31" t="s">
        <v>278</v>
      </c>
      <c r="AE228" s="31" t="s">
        <v>624</v>
      </c>
      <c r="AF228" s="83" t="s">
        <v>11684</v>
      </c>
      <c r="AG228" s="44" t="s">
        <v>53</v>
      </c>
      <c r="AH228" s="30" t="s">
        <v>77</v>
      </c>
      <c r="AI228" s="42">
        <v>25.0</v>
      </c>
      <c r="AJ228" s="42">
        <v>25.0</v>
      </c>
      <c r="AK228" s="42" t="s">
        <v>257</v>
      </c>
      <c r="AL228" s="42" t="s">
        <v>257</v>
      </c>
      <c r="AM228" s="45" t="s">
        <v>507</v>
      </c>
      <c r="AN228" s="31" t="s">
        <v>278</v>
      </c>
      <c r="AO228" s="31" t="s">
        <v>278</v>
      </c>
      <c r="AP228" s="31" t="s">
        <v>278</v>
      </c>
      <c r="AQ228" s="31" t="s">
        <v>278</v>
      </c>
      <c r="AR228" s="31" t="s">
        <v>278</v>
      </c>
      <c r="AS228" s="31" t="s">
        <v>278</v>
      </c>
      <c r="AT228" s="31" t="s">
        <v>278</v>
      </c>
      <c r="AU228" s="31" t="s">
        <v>278</v>
      </c>
      <c r="AV228" s="31" t="s">
        <v>278</v>
      </c>
      <c r="AW228" s="31" t="s">
        <v>278</v>
      </c>
      <c r="AX228" s="31" t="s">
        <v>278</v>
      </c>
      <c r="AY228" s="31" t="s">
        <v>278</v>
      </c>
      <c r="AZ228" s="31" t="s">
        <v>278</v>
      </c>
      <c r="BA228" s="31" t="s">
        <v>278</v>
      </c>
      <c r="BB228" s="31" t="s">
        <v>278</v>
      </c>
      <c r="BC228" s="31" t="s">
        <v>278</v>
      </c>
      <c r="BD228" s="31" t="s">
        <v>278</v>
      </c>
      <c r="BE228" s="31" t="s">
        <v>278</v>
      </c>
      <c r="BF228" s="31" t="s">
        <v>278</v>
      </c>
      <c r="BG228" s="31" t="s">
        <v>278</v>
      </c>
      <c r="BH228" s="31" t="s">
        <v>278</v>
      </c>
      <c r="BI228" s="31" t="s">
        <v>278</v>
      </c>
      <c r="BJ228" s="31" t="s">
        <v>278</v>
      </c>
      <c r="BK228" s="31" t="s">
        <v>278</v>
      </c>
      <c r="BL228" s="31" t="s">
        <v>278</v>
      </c>
      <c r="BM228" s="31" t="s">
        <v>278</v>
      </c>
      <c r="BN228" s="31" t="s">
        <v>278</v>
      </c>
      <c r="BO228" s="31" t="s">
        <v>278</v>
      </c>
      <c r="BP228" s="31" t="s">
        <v>278</v>
      </c>
      <c r="BQ228" s="31" t="s">
        <v>278</v>
      </c>
      <c r="BR228" s="28" t="s">
        <v>11685</v>
      </c>
      <c r="BS228" s="28" t="s">
        <v>11686</v>
      </c>
      <c r="BT228" s="44" t="s">
        <v>278</v>
      </c>
      <c r="BU228" s="44" t="s">
        <v>53</v>
      </c>
      <c r="BV228" s="44" t="s">
        <v>287</v>
      </c>
      <c r="BW228" s="31" t="s">
        <v>325</v>
      </c>
      <c r="BX228" s="31" t="s">
        <v>59</v>
      </c>
      <c r="BY228" s="49">
        <v>2025.0</v>
      </c>
      <c r="BZ228" s="52"/>
      <c r="CA228" s="52"/>
      <c r="CB228" s="93" t="str">
        <f t="shared" si="1"/>
        <v>Sin comentarios</v>
      </c>
      <c r="CC228" s="52">
        <f t="shared" si="2"/>
        <v>0</v>
      </c>
      <c r="CD228" s="53" t="s">
        <v>254</v>
      </c>
      <c r="CE228" s="54" t="s">
        <v>254</v>
      </c>
      <c r="CF228" s="408">
        <v>46185.0</v>
      </c>
    </row>
    <row r="229" ht="22.5" customHeight="1">
      <c r="A229" s="26" t="s">
        <v>219</v>
      </c>
      <c r="B229" s="26" t="s">
        <v>222</v>
      </c>
      <c r="C229" s="27" t="s">
        <v>11687</v>
      </c>
      <c r="D229" s="28" t="s">
        <v>11688</v>
      </c>
      <c r="E229" s="30" t="s">
        <v>39</v>
      </c>
      <c r="F229" s="30" t="s">
        <v>41</v>
      </c>
      <c r="G229" s="30" t="s">
        <v>152</v>
      </c>
      <c r="H229" s="31" t="s">
        <v>347</v>
      </c>
      <c r="I229" s="31">
        <v>51102.0</v>
      </c>
      <c r="J229" s="31" t="s">
        <v>11689</v>
      </c>
      <c r="K229" s="31" t="s">
        <v>11690</v>
      </c>
      <c r="L229" s="31" t="s">
        <v>280</v>
      </c>
      <c r="M229" s="31" t="s">
        <v>11691</v>
      </c>
      <c r="N229" s="31" t="s">
        <v>257</v>
      </c>
      <c r="O229" s="31" t="s">
        <v>11692</v>
      </c>
      <c r="P229" s="30" t="s">
        <v>153</v>
      </c>
      <c r="Q229" s="31" t="s">
        <v>11693</v>
      </c>
      <c r="R229" s="31" t="s">
        <v>11694</v>
      </c>
      <c r="S229" s="31">
        <v>8130.0</v>
      </c>
      <c r="T229" s="44" t="s">
        <v>268</v>
      </c>
      <c r="U229" s="28" t="s">
        <v>11695</v>
      </c>
      <c r="V229" s="28" t="s">
        <v>11695</v>
      </c>
      <c r="W229" s="28" t="s">
        <v>11695</v>
      </c>
      <c r="X229" s="28" t="s">
        <v>11695</v>
      </c>
      <c r="Y229" s="40">
        <v>45957.0</v>
      </c>
      <c r="Z229" s="40">
        <v>45967.0</v>
      </c>
      <c r="AA229" s="28" t="s">
        <v>366</v>
      </c>
      <c r="AB229" s="31" t="s">
        <v>278</v>
      </c>
      <c r="AC229" s="42">
        <v>2.0</v>
      </c>
      <c r="AD229" s="31" t="s">
        <v>278</v>
      </c>
      <c r="AE229" s="31" t="s">
        <v>624</v>
      </c>
      <c r="AF229" s="83" t="s">
        <v>11696</v>
      </c>
      <c r="AG229" s="44" t="s">
        <v>53</v>
      </c>
      <c r="AH229" s="30" t="s">
        <v>77</v>
      </c>
      <c r="AI229" s="42">
        <v>5683.92</v>
      </c>
      <c r="AJ229" s="42" t="s">
        <v>257</v>
      </c>
      <c r="AK229" s="42" t="s">
        <v>257</v>
      </c>
      <c r="AL229" s="42" t="s">
        <v>257</v>
      </c>
      <c r="AM229" s="45" t="s">
        <v>507</v>
      </c>
      <c r="AN229" s="31" t="s">
        <v>278</v>
      </c>
      <c r="AO229" s="31" t="s">
        <v>278</v>
      </c>
      <c r="AP229" s="31" t="s">
        <v>278</v>
      </c>
      <c r="AQ229" s="31" t="s">
        <v>278</v>
      </c>
      <c r="AR229" s="31" t="s">
        <v>278</v>
      </c>
      <c r="AS229" s="31" t="s">
        <v>278</v>
      </c>
      <c r="AT229" s="31" t="s">
        <v>278</v>
      </c>
      <c r="AU229" s="31" t="s">
        <v>278</v>
      </c>
      <c r="AV229" s="31" t="s">
        <v>278</v>
      </c>
      <c r="AW229" s="31" t="s">
        <v>278</v>
      </c>
      <c r="AX229" s="31" t="s">
        <v>278</v>
      </c>
      <c r="AY229" s="31" t="s">
        <v>278</v>
      </c>
      <c r="AZ229" s="31" t="s">
        <v>278</v>
      </c>
      <c r="BA229" s="31" t="s">
        <v>278</v>
      </c>
      <c r="BB229" s="31" t="s">
        <v>278</v>
      </c>
      <c r="BC229" s="31" t="s">
        <v>278</v>
      </c>
      <c r="BD229" s="31" t="s">
        <v>278</v>
      </c>
      <c r="BE229" s="31" t="s">
        <v>278</v>
      </c>
      <c r="BF229" s="31" t="s">
        <v>278</v>
      </c>
      <c r="BG229" s="31" t="s">
        <v>278</v>
      </c>
      <c r="BH229" s="31" t="s">
        <v>278</v>
      </c>
      <c r="BI229" s="31" t="s">
        <v>278</v>
      </c>
      <c r="BJ229" s="31" t="s">
        <v>278</v>
      </c>
      <c r="BK229" s="31" t="s">
        <v>278</v>
      </c>
      <c r="BL229" s="31" t="s">
        <v>278</v>
      </c>
      <c r="BM229" s="31" t="s">
        <v>278</v>
      </c>
      <c r="BN229" s="31" t="s">
        <v>278</v>
      </c>
      <c r="BO229" s="31" t="s">
        <v>278</v>
      </c>
      <c r="BP229" s="31" t="s">
        <v>278</v>
      </c>
      <c r="BQ229" s="31" t="s">
        <v>278</v>
      </c>
      <c r="BR229" s="28" t="s">
        <v>11697</v>
      </c>
      <c r="BS229" s="28" t="s">
        <v>11698</v>
      </c>
      <c r="BT229" s="44" t="s">
        <v>278</v>
      </c>
      <c r="BU229" s="44" t="s">
        <v>53</v>
      </c>
      <c r="BV229" s="44" t="s">
        <v>287</v>
      </c>
      <c r="BW229" s="31" t="s">
        <v>325</v>
      </c>
      <c r="BX229" s="31" t="s">
        <v>59</v>
      </c>
      <c r="BY229" s="49">
        <v>2025.0</v>
      </c>
      <c r="BZ229" s="52"/>
      <c r="CA229" s="52"/>
      <c r="CB229" s="93" t="str">
        <f t="shared" si="1"/>
        <v>Sin comentarios</v>
      </c>
      <c r="CC229" s="52">
        <f t="shared" si="2"/>
        <v>0</v>
      </c>
      <c r="CD229" s="53" t="s">
        <v>254</v>
      </c>
      <c r="CE229" s="54" t="s">
        <v>254</v>
      </c>
      <c r="CF229" s="408">
        <v>46185.0</v>
      </c>
    </row>
    <row r="230" ht="22.5" customHeight="1">
      <c r="A230" s="26" t="s">
        <v>219</v>
      </c>
      <c r="B230" s="26" t="s">
        <v>222</v>
      </c>
      <c r="C230" s="27" t="s">
        <v>11699</v>
      </c>
      <c r="D230" s="28" t="s">
        <v>11700</v>
      </c>
      <c r="E230" s="30" t="s">
        <v>39</v>
      </c>
      <c r="F230" s="30" t="s">
        <v>41</v>
      </c>
      <c r="G230" s="30" t="s">
        <v>152</v>
      </c>
      <c r="H230" s="31" t="s">
        <v>347</v>
      </c>
      <c r="I230" s="31">
        <v>49932.0</v>
      </c>
      <c r="J230" s="31" t="s">
        <v>11701</v>
      </c>
      <c r="K230" s="31" t="s">
        <v>11702</v>
      </c>
      <c r="L230" s="31" t="s">
        <v>280</v>
      </c>
      <c r="M230" s="31" t="s">
        <v>11703</v>
      </c>
      <c r="N230" s="163">
        <v>8.30132182E8</v>
      </c>
      <c r="O230" s="31" t="s">
        <v>11704</v>
      </c>
      <c r="P230" s="30" t="s">
        <v>153</v>
      </c>
      <c r="Q230" s="31" t="s">
        <v>11705</v>
      </c>
      <c r="R230" s="31" t="s">
        <v>11706</v>
      </c>
      <c r="S230" s="31">
        <v>6810.0</v>
      </c>
      <c r="T230" s="44" t="s">
        <v>265</v>
      </c>
      <c r="U230" s="28" t="s">
        <v>11707</v>
      </c>
      <c r="V230" s="28" t="s">
        <v>11707</v>
      </c>
      <c r="W230" s="28" t="s">
        <v>11707</v>
      </c>
      <c r="X230" s="28" t="s">
        <v>11707</v>
      </c>
      <c r="Y230" s="40">
        <v>45901.0</v>
      </c>
      <c r="Z230" s="40">
        <v>45968.0</v>
      </c>
      <c r="AA230" s="28" t="s">
        <v>366</v>
      </c>
      <c r="AB230" s="31" t="s">
        <v>278</v>
      </c>
      <c r="AC230" s="42">
        <v>2.0</v>
      </c>
      <c r="AD230" s="31" t="s">
        <v>278</v>
      </c>
      <c r="AE230" s="31" t="s">
        <v>624</v>
      </c>
      <c r="AF230" s="83" t="s">
        <v>11708</v>
      </c>
      <c r="AG230" s="44" t="s">
        <v>53</v>
      </c>
      <c r="AH230" s="30" t="s">
        <v>77</v>
      </c>
      <c r="AI230" s="42">
        <v>200.5</v>
      </c>
      <c r="AJ230" s="42">
        <v>9.76</v>
      </c>
      <c r="AK230" s="42" t="s">
        <v>257</v>
      </c>
      <c r="AL230" s="42">
        <v>9.76</v>
      </c>
      <c r="AM230" s="45" t="s">
        <v>507</v>
      </c>
      <c r="AN230" s="31" t="s">
        <v>278</v>
      </c>
      <c r="AO230" s="31" t="s">
        <v>278</v>
      </c>
      <c r="AP230" s="31" t="s">
        <v>278</v>
      </c>
      <c r="AQ230" s="31" t="s">
        <v>278</v>
      </c>
      <c r="AR230" s="31" t="s">
        <v>278</v>
      </c>
      <c r="AS230" s="31" t="s">
        <v>278</v>
      </c>
      <c r="AT230" s="31" t="s">
        <v>278</v>
      </c>
      <c r="AU230" s="31" t="s">
        <v>278</v>
      </c>
      <c r="AV230" s="31" t="s">
        <v>278</v>
      </c>
      <c r="AW230" s="31" t="s">
        <v>278</v>
      </c>
      <c r="AX230" s="31" t="s">
        <v>278</v>
      </c>
      <c r="AY230" s="31" t="s">
        <v>278</v>
      </c>
      <c r="AZ230" s="31" t="s">
        <v>278</v>
      </c>
      <c r="BA230" s="31" t="s">
        <v>278</v>
      </c>
      <c r="BB230" s="31" t="s">
        <v>278</v>
      </c>
      <c r="BC230" s="31" t="s">
        <v>278</v>
      </c>
      <c r="BD230" s="31" t="s">
        <v>278</v>
      </c>
      <c r="BE230" s="31" t="s">
        <v>278</v>
      </c>
      <c r="BF230" s="31" t="s">
        <v>278</v>
      </c>
      <c r="BG230" s="31" t="s">
        <v>278</v>
      </c>
      <c r="BH230" s="31" t="s">
        <v>278</v>
      </c>
      <c r="BI230" s="31" t="s">
        <v>278</v>
      </c>
      <c r="BJ230" s="31" t="s">
        <v>278</v>
      </c>
      <c r="BK230" s="31" t="s">
        <v>278</v>
      </c>
      <c r="BL230" s="31" t="s">
        <v>278</v>
      </c>
      <c r="BM230" s="31" t="s">
        <v>278</v>
      </c>
      <c r="BN230" s="31" t="s">
        <v>278</v>
      </c>
      <c r="BO230" s="31" t="s">
        <v>278</v>
      </c>
      <c r="BP230" s="31" t="s">
        <v>278</v>
      </c>
      <c r="BQ230" s="31" t="s">
        <v>278</v>
      </c>
      <c r="BR230" s="28" t="s">
        <v>11709</v>
      </c>
      <c r="BS230" s="28" t="s">
        <v>11710</v>
      </c>
      <c r="BT230" s="44" t="s">
        <v>278</v>
      </c>
      <c r="BU230" s="44" t="s">
        <v>53</v>
      </c>
      <c r="BV230" s="44" t="s">
        <v>287</v>
      </c>
      <c r="BW230" s="31" t="s">
        <v>325</v>
      </c>
      <c r="BX230" s="31" t="s">
        <v>59</v>
      </c>
      <c r="BY230" s="49">
        <v>2025.0</v>
      </c>
      <c r="BZ230" s="52"/>
      <c r="CA230" s="52"/>
      <c r="CB230" s="93" t="str">
        <f t="shared" si="1"/>
        <v>Sin comentarios</v>
      </c>
      <c r="CC230" s="52">
        <f t="shared" si="2"/>
        <v>0</v>
      </c>
      <c r="CD230" s="53" t="s">
        <v>254</v>
      </c>
      <c r="CE230" s="54" t="s">
        <v>254</v>
      </c>
      <c r="CF230" s="408">
        <v>46185.0</v>
      </c>
    </row>
    <row r="231" ht="22.5" customHeight="1">
      <c r="A231" s="26" t="s">
        <v>219</v>
      </c>
      <c r="B231" s="26" t="s">
        <v>222</v>
      </c>
      <c r="C231" s="27" t="s">
        <v>11711</v>
      </c>
      <c r="D231" s="28" t="s">
        <v>11712</v>
      </c>
      <c r="E231" s="30" t="s">
        <v>39</v>
      </c>
      <c r="F231" s="30" t="s">
        <v>41</v>
      </c>
      <c r="G231" s="30" t="s">
        <v>152</v>
      </c>
      <c r="H231" s="31" t="s">
        <v>347</v>
      </c>
      <c r="I231" s="31">
        <v>49934.0</v>
      </c>
      <c r="J231" s="31" t="s">
        <v>11713</v>
      </c>
      <c r="K231" s="31" t="s">
        <v>11714</v>
      </c>
      <c r="L231" s="31" t="s">
        <v>280</v>
      </c>
      <c r="M231" s="31" t="s">
        <v>10219</v>
      </c>
      <c r="N231" s="163">
        <v>9.00085546E8</v>
      </c>
      <c r="O231" s="31" t="s">
        <v>11704</v>
      </c>
      <c r="P231" s="30" t="s">
        <v>153</v>
      </c>
      <c r="Q231" s="31" t="s">
        <v>11715</v>
      </c>
      <c r="R231" s="31" t="s">
        <v>11706</v>
      </c>
      <c r="S231" s="31">
        <v>4111.0</v>
      </c>
      <c r="T231" s="44" t="s">
        <v>188</v>
      </c>
      <c r="U231" s="28" t="s">
        <v>11716</v>
      </c>
      <c r="V231" s="28" t="s">
        <v>11716</v>
      </c>
      <c r="W231" s="28" t="s">
        <v>11716</v>
      </c>
      <c r="X231" s="28" t="s">
        <v>11716</v>
      </c>
      <c r="Y231" s="40">
        <v>45901.0</v>
      </c>
      <c r="Z231" s="40">
        <v>45968.0</v>
      </c>
      <c r="AA231" s="28" t="s">
        <v>366</v>
      </c>
      <c r="AB231" s="31" t="s">
        <v>278</v>
      </c>
      <c r="AC231" s="42">
        <v>2.0</v>
      </c>
      <c r="AD231" s="31" t="s">
        <v>278</v>
      </c>
      <c r="AE231" s="31" t="s">
        <v>624</v>
      </c>
      <c r="AF231" s="83" t="s">
        <v>11717</v>
      </c>
      <c r="AG231" s="44" t="s">
        <v>53</v>
      </c>
      <c r="AH231" s="30" t="s">
        <v>77</v>
      </c>
      <c r="AI231" s="42">
        <v>1111.89</v>
      </c>
      <c r="AJ231" s="42">
        <v>74.78</v>
      </c>
      <c r="AK231" s="42" t="s">
        <v>257</v>
      </c>
      <c r="AL231" s="42">
        <v>74.78</v>
      </c>
      <c r="AM231" s="45" t="s">
        <v>507</v>
      </c>
      <c r="AN231" s="31" t="s">
        <v>278</v>
      </c>
      <c r="AO231" s="31" t="s">
        <v>278</v>
      </c>
      <c r="AP231" s="31" t="s">
        <v>278</v>
      </c>
      <c r="AQ231" s="31" t="s">
        <v>278</v>
      </c>
      <c r="AR231" s="31" t="s">
        <v>278</v>
      </c>
      <c r="AS231" s="31" t="s">
        <v>278</v>
      </c>
      <c r="AT231" s="31" t="s">
        <v>278</v>
      </c>
      <c r="AU231" s="31" t="s">
        <v>278</v>
      </c>
      <c r="AV231" s="31" t="s">
        <v>278</v>
      </c>
      <c r="AW231" s="31" t="s">
        <v>278</v>
      </c>
      <c r="AX231" s="31" t="s">
        <v>278</v>
      </c>
      <c r="AY231" s="31" t="s">
        <v>278</v>
      </c>
      <c r="AZ231" s="31" t="s">
        <v>278</v>
      </c>
      <c r="BA231" s="31" t="s">
        <v>278</v>
      </c>
      <c r="BB231" s="31" t="s">
        <v>278</v>
      </c>
      <c r="BC231" s="31" t="s">
        <v>278</v>
      </c>
      <c r="BD231" s="31" t="s">
        <v>278</v>
      </c>
      <c r="BE231" s="31" t="s">
        <v>278</v>
      </c>
      <c r="BF231" s="31" t="s">
        <v>278</v>
      </c>
      <c r="BG231" s="31" t="s">
        <v>278</v>
      </c>
      <c r="BH231" s="31" t="s">
        <v>278</v>
      </c>
      <c r="BI231" s="31" t="s">
        <v>278</v>
      </c>
      <c r="BJ231" s="31" t="s">
        <v>278</v>
      </c>
      <c r="BK231" s="31" t="s">
        <v>278</v>
      </c>
      <c r="BL231" s="31" t="s">
        <v>278</v>
      </c>
      <c r="BM231" s="31" t="s">
        <v>278</v>
      </c>
      <c r="BN231" s="31" t="s">
        <v>278</v>
      </c>
      <c r="BO231" s="31" t="s">
        <v>278</v>
      </c>
      <c r="BP231" s="31" t="s">
        <v>278</v>
      </c>
      <c r="BQ231" s="31" t="s">
        <v>278</v>
      </c>
      <c r="BR231" s="28" t="s">
        <v>11718</v>
      </c>
      <c r="BS231" s="28" t="s">
        <v>11719</v>
      </c>
      <c r="BT231" s="44" t="s">
        <v>278</v>
      </c>
      <c r="BU231" s="44" t="s">
        <v>53</v>
      </c>
      <c r="BV231" s="44" t="s">
        <v>287</v>
      </c>
      <c r="BW231" s="31" t="s">
        <v>325</v>
      </c>
      <c r="BX231" s="31" t="s">
        <v>59</v>
      </c>
      <c r="BY231" s="49">
        <v>2025.0</v>
      </c>
      <c r="BZ231" s="52"/>
      <c r="CA231" s="52"/>
      <c r="CB231" s="93" t="str">
        <f t="shared" si="1"/>
        <v>Sin comentarios</v>
      </c>
      <c r="CC231" s="52">
        <f t="shared" si="2"/>
        <v>0</v>
      </c>
      <c r="CD231" s="53" t="s">
        <v>254</v>
      </c>
      <c r="CE231" s="54" t="s">
        <v>254</v>
      </c>
      <c r="CF231" s="408">
        <v>46185.0</v>
      </c>
    </row>
    <row r="232" ht="22.5" customHeight="1">
      <c r="A232" s="26" t="s">
        <v>219</v>
      </c>
      <c r="B232" s="26" t="s">
        <v>222</v>
      </c>
      <c r="C232" s="27" t="s">
        <v>11720</v>
      </c>
      <c r="D232" s="28" t="s">
        <v>11721</v>
      </c>
      <c r="E232" s="30" t="s">
        <v>39</v>
      </c>
      <c r="F232" s="30" t="s">
        <v>41</v>
      </c>
      <c r="G232" s="30" t="s">
        <v>152</v>
      </c>
      <c r="H232" s="31" t="s">
        <v>347</v>
      </c>
      <c r="I232" s="31">
        <v>51094.0</v>
      </c>
      <c r="J232" s="31" t="s">
        <v>11722</v>
      </c>
      <c r="K232" s="31" t="s">
        <v>11723</v>
      </c>
      <c r="L232" s="31" t="s">
        <v>280</v>
      </c>
      <c r="M232" s="31" t="s">
        <v>10607</v>
      </c>
      <c r="N232" s="31" t="s">
        <v>10608</v>
      </c>
      <c r="O232" s="31" t="s">
        <v>11724</v>
      </c>
      <c r="P232" s="30" t="s">
        <v>153</v>
      </c>
      <c r="Q232" s="31" t="s">
        <v>11725</v>
      </c>
      <c r="R232" s="31" t="s">
        <v>11726</v>
      </c>
      <c r="S232" s="31">
        <v>3600.0</v>
      </c>
      <c r="T232" s="44" t="s">
        <v>344</v>
      </c>
      <c r="U232" s="28" t="s">
        <v>11727</v>
      </c>
      <c r="V232" s="28" t="s">
        <v>11727</v>
      </c>
      <c r="W232" s="28" t="s">
        <v>11727</v>
      </c>
      <c r="X232" s="28" t="s">
        <v>11727</v>
      </c>
      <c r="Y232" s="40">
        <v>45950.0</v>
      </c>
      <c r="Z232" s="40">
        <v>45987.0</v>
      </c>
      <c r="AA232" s="28" t="s">
        <v>366</v>
      </c>
      <c r="AB232" s="31" t="s">
        <v>278</v>
      </c>
      <c r="AC232" s="42">
        <v>2.0</v>
      </c>
      <c r="AD232" s="31" t="s">
        <v>278</v>
      </c>
      <c r="AE232" s="31" t="s">
        <v>624</v>
      </c>
      <c r="AF232" s="83" t="s">
        <v>73</v>
      </c>
      <c r="AG232" s="44" t="s">
        <v>53</v>
      </c>
      <c r="AH232" s="30" t="s">
        <v>77</v>
      </c>
      <c r="AI232" s="42" t="s">
        <v>257</v>
      </c>
      <c r="AJ232" s="42" t="s">
        <v>257</v>
      </c>
      <c r="AK232" s="42" t="s">
        <v>257</v>
      </c>
      <c r="AL232" s="42" t="s">
        <v>257</v>
      </c>
      <c r="AM232" s="45" t="s">
        <v>507</v>
      </c>
      <c r="AN232" s="31" t="s">
        <v>278</v>
      </c>
      <c r="AO232" s="31" t="s">
        <v>278</v>
      </c>
      <c r="AP232" s="31" t="s">
        <v>278</v>
      </c>
      <c r="AQ232" s="31" t="s">
        <v>278</v>
      </c>
      <c r="AR232" s="31" t="s">
        <v>278</v>
      </c>
      <c r="AS232" s="31" t="s">
        <v>278</v>
      </c>
      <c r="AT232" s="31" t="s">
        <v>278</v>
      </c>
      <c r="AU232" s="31" t="s">
        <v>278</v>
      </c>
      <c r="AV232" s="31" t="s">
        <v>278</v>
      </c>
      <c r="AW232" s="31" t="s">
        <v>278</v>
      </c>
      <c r="AX232" s="31" t="s">
        <v>278</v>
      </c>
      <c r="AY232" s="31" t="s">
        <v>278</v>
      </c>
      <c r="AZ232" s="31" t="s">
        <v>278</v>
      </c>
      <c r="BA232" s="31" t="s">
        <v>278</v>
      </c>
      <c r="BB232" s="31" t="s">
        <v>278</v>
      </c>
      <c r="BC232" s="31" t="s">
        <v>278</v>
      </c>
      <c r="BD232" s="31" t="s">
        <v>278</v>
      </c>
      <c r="BE232" s="31" t="s">
        <v>278</v>
      </c>
      <c r="BF232" s="31" t="s">
        <v>278</v>
      </c>
      <c r="BG232" s="31" t="s">
        <v>278</v>
      </c>
      <c r="BH232" s="31" t="s">
        <v>278</v>
      </c>
      <c r="BI232" s="31" t="s">
        <v>278</v>
      </c>
      <c r="BJ232" s="31" t="s">
        <v>278</v>
      </c>
      <c r="BK232" s="31" t="s">
        <v>278</v>
      </c>
      <c r="BL232" s="31" t="s">
        <v>278</v>
      </c>
      <c r="BM232" s="31" t="s">
        <v>278</v>
      </c>
      <c r="BN232" s="31" t="s">
        <v>278</v>
      </c>
      <c r="BO232" s="31" t="s">
        <v>278</v>
      </c>
      <c r="BP232" s="31" t="s">
        <v>278</v>
      </c>
      <c r="BQ232" s="31" t="s">
        <v>278</v>
      </c>
      <c r="BR232" s="28" t="s">
        <v>11728</v>
      </c>
      <c r="BS232" s="28" t="s">
        <v>11729</v>
      </c>
      <c r="BT232" s="44" t="s">
        <v>278</v>
      </c>
      <c r="BU232" s="44" t="s">
        <v>53</v>
      </c>
      <c r="BV232" s="44" t="s">
        <v>287</v>
      </c>
      <c r="BW232" s="31" t="s">
        <v>325</v>
      </c>
      <c r="BX232" s="31" t="s">
        <v>59</v>
      </c>
      <c r="BY232" s="49">
        <v>2025.0</v>
      </c>
      <c r="BZ232" s="52"/>
      <c r="CA232" s="52"/>
      <c r="CB232" s="93" t="str">
        <f t="shared" si="1"/>
        <v>Sin comentarios</v>
      </c>
      <c r="CC232" s="52">
        <f t="shared" si="2"/>
        <v>0</v>
      </c>
      <c r="CD232" s="53" t="s">
        <v>254</v>
      </c>
      <c r="CE232" s="54" t="s">
        <v>254</v>
      </c>
      <c r="CF232" s="408">
        <v>46185.0</v>
      </c>
    </row>
    <row r="233" ht="22.5" customHeight="1">
      <c r="A233" s="26" t="s">
        <v>219</v>
      </c>
      <c r="B233" s="26" t="s">
        <v>222</v>
      </c>
      <c r="C233" s="27" t="s">
        <v>11730</v>
      </c>
      <c r="D233" s="28" t="s">
        <v>11731</v>
      </c>
      <c r="E233" s="30" t="s">
        <v>39</v>
      </c>
      <c r="F233" s="30" t="s">
        <v>41</v>
      </c>
      <c r="G233" s="30" t="s">
        <v>152</v>
      </c>
      <c r="H233" s="31" t="s">
        <v>347</v>
      </c>
      <c r="I233" s="31">
        <v>50751.0</v>
      </c>
      <c r="J233" s="31" t="s">
        <v>11732</v>
      </c>
      <c r="K233" s="31" t="s">
        <v>11733</v>
      </c>
      <c r="L233" s="31" t="s">
        <v>280</v>
      </c>
      <c r="M233" s="31" t="s">
        <v>5832</v>
      </c>
      <c r="N233" s="31" t="s">
        <v>5833</v>
      </c>
      <c r="O233" s="31" t="s">
        <v>11734</v>
      </c>
      <c r="P233" s="30" t="s">
        <v>153</v>
      </c>
      <c r="Q233" s="31" t="s">
        <v>11735</v>
      </c>
      <c r="R233" s="31" t="s">
        <v>11736</v>
      </c>
      <c r="S233" s="31">
        <v>4290.0</v>
      </c>
      <c r="T233" s="44" t="s">
        <v>344</v>
      </c>
      <c r="U233" s="28" t="s">
        <v>11737</v>
      </c>
      <c r="V233" s="28" t="s">
        <v>11737</v>
      </c>
      <c r="W233" s="28" t="s">
        <v>11737</v>
      </c>
      <c r="X233" s="28" t="s">
        <v>11737</v>
      </c>
      <c r="Y233" s="40">
        <v>45936.0</v>
      </c>
      <c r="Z233" s="40">
        <v>45987.0</v>
      </c>
      <c r="AA233" s="28" t="s">
        <v>366</v>
      </c>
      <c r="AB233" s="31" t="s">
        <v>278</v>
      </c>
      <c r="AC233" s="42">
        <v>2.0</v>
      </c>
      <c r="AD233" s="31" t="s">
        <v>278</v>
      </c>
      <c r="AE233" s="31" t="s">
        <v>624</v>
      </c>
      <c r="AF233" s="83" t="s">
        <v>11738</v>
      </c>
      <c r="AG233" s="44" t="s">
        <v>53</v>
      </c>
      <c r="AH233" s="30" t="s">
        <v>77</v>
      </c>
      <c r="AI233" s="42">
        <v>38198.0</v>
      </c>
      <c r="AJ233" s="42">
        <v>6712.13</v>
      </c>
      <c r="AK233" s="42">
        <v>267.09</v>
      </c>
      <c r="AL233" s="42">
        <v>6274.95</v>
      </c>
      <c r="AM233" s="45" t="s">
        <v>291</v>
      </c>
      <c r="AN233" s="31" t="s">
        <v>278</v>
      </c>
      <c r="AO233" s="31" t="s">
        <v>278</v>
      </c>
      <c r="AP233" s="31" t="s">
        <v>278</v>
      </c>
      <c r="AQ233" s="31" t="s">
        <v>278</v>
      </c>
      <c r="AR233" s="31" t="s">
        <v>278</v>
      </c>
      <c r="AS233" s="31" t="s">
        <v>278</v>
      </c>
      <c r="AT233" s="31" t="s">
        <v>278</v>
      </c>
      <c r="AU233" s="31" t="s">
        <v>278</v>
      </c>
      <c r="AV233" s="31" t="s">
        <v>278</v>
      </c>
      <c r="AW233" s="31" t="s">
        <v>278</v>
      </c>
      <c r="AX233" s="31" t="s">
        <v>278</v>
      </c>
      <c r="AY233" s="31" t="s">
        <v>278</v>
      </c>
      <c r="AZ233" s="31" t="s">
        <v>278</v>
      </c>
      <c r="BA233" s="31" t="s">
        <v>278</v>
      </c>
      <c r="BB233" s="31" t="s">
        <v>278</v>
      </c>
      <c r="BC233" s="31" t="s">
        <v>278</v>
      </c>
      <c r="BD233" s="31" t="s">
        <v>278</v>
      </c>
      <c r="BE233" s="31" t="s">
        <v>278</v>
      </c>
      <c r="BF233" s="31" t="s">
        <v>278</v>
      </c>
      <c r="BG233" s="31" t="s">
        <v>278</v>
      </c>
      <c r="BH233" s="31" t="s">
        <v>278</v>
      </c>
      <c r="BI233" s="31" t="s">
        <v>278</v>
      </c>
      <c r="BJ233" s="31" t="s">
        <v>278</v>
      </c>
      <c r="BK233" s="31" t="s">
        <v>278</v>
      </c>
      <c r="BL233" s="31" t="s">
        <v>278</v>
      </c>
      <c r="BM233" s="31" t="s">
        <v>278</v>
      </c>
      <c r="BN233" s="31" t="s">
        <v>278</v>
      </c>
      <c r="BO233" s="31" t="s">
        <v>278</v>
      </c>
      <c r="BP233" s="31" t="s">
        <v>278</v>
      </c>
      <c r="BQ233" s="31" t="s">
        <v>278</v>
      </c>
      <c r="BR233" s="28" t="s">
        <v>11739</v>
      </c>
      <c r="BS233" s="28" t="s">
        <v>11740</v>
      </c>
      <c r="BT233" s="44" t="s">
        <v>278</v>
      </c>
      <c r="BU233" s="44" t="s">
        <v>53</v>
      </c>
      <c r="BV233" s="44" t="s">
        <v>287</v>
      </c>
      <c r="BW233" s="31" t="s">
        <v>325</v>
      </c>
      <c r="BX233" s="31" t="s">
        <v>59</v>
      </c>
      <c r="BY233" s="49">
        <v>2025.0</v>
      </c>
      <c r="BZ233" s="52"/>
      <c r="CA233" s="52"/>
      <c r="CB233" s="93" t="str">
        <f t="shared" si="1"/>
        <v>Sin comentarios</v>
      </c>
      <c r="CC233" s="52">
        <f t="shared" si="2"/>
        <v>0</v>
      </c>
      <c r="CD233" s="53" t="s">
        <v>254</v>
      </c>
      <c r="CE233" s="54" t="s">
        <v>254</v>
      </c>
      <c r="CF233" s="408">
        <v>46185.0</v>
      </c>
    </row>
    <row r="234" ht="22.5" customHeight="1">
      <c r="A234" s="26" t="s">
        <v>219</v>
      </c>
      <c r="B234" s="26" t="s">
        <v>222</v>
      </c>
      <c r="C234" s="27" t="s">
        <v>11741</v>
      </c>
      <c r="D234" s="28" t="s">
        <v>11742</v>
      </c>
      <c r="E234" s="30" t="s">
        <v>39</v>
      </c>
      <c r="F234" s="30" t="s">
        <v>41</v>
      </c>
      <c r="G234" s="30" t="s">
        <v>152</v>
      </c>
      <c r="H234" s="31" t="s">
        <v>347</v>
      </c>
      <c r="I234" s="31">
        <v>51440.0</v>
      </c>
      <c r="J234" s="31" t="s">
        <v>11743</v>
      </c>
      <c r="K234" s="31" t="s">
        <v>11744</v>
      </c>
      <c r="L234" s="31" t="s">
        <v>280</v>
      </c>
      <c r="M234" s="31" t="s">
        <v>10933</v>
      </c>
      <c r="N234" s="31" t="s">
        <v>257</v>
      </c>
      <c r="O234" s="31" t="s">
        <v>11745</v>
      </c>
      <c r="P234" s="30" t="s">
        <v>153</v>
      </c>
      <c r="Q234" s="31" t="s">
        <v>11746</v>
      </c>
      <c r="R234" s="31" t="s">
        <v>11423</v>
      </c>
      <c r="S234" s="31">
        <v>4290.0</v>
      </c>
      <c r="T234" s="44" t="s">
        <v>339</v>
      </c>
      <c r="U234" s="28" t="s">
        <v>11747</v>
      </c>
      <c r="V234" s="28" t="s">
        <v>11747</v>
      </c>
      <c r="W234" s="28" t="s">
        <v>11747</v>
      </c>
      <c r="X234" s="28" t="s">
        <v>11747</v>
      </c>
      <c r="Y234" s="40">
        <v>45971.0</v>
      </c>
      <c r="Z234" s="40">
        <v>45987.0</v>
      </c>
      <c r="AA234" s="28" t="s">
        <v>366</v>
      </c>
      <c r="AB234" s="31" t="s">
        <v>278</v>
      </c>
      <c r="AC234" s="42">
        <v>2.0</v>
      </c>
      <c r="AD234" s="31" t="s">
        <v>278</v>
      </c>
      <c r="AE234" s="31" t="s">
        <v>624</v>
      </c>
      <c r="AF234" s="83" t="s">
        <v>11285</v>
      </c>
      <c r="AG234" s="44" t="s">
        <v>53</v>
      </c>
      <c r="AH234" s="30" t="s">
        <v>52</v>
      </c>
      <c r="AI234" s="42">
        <v>9.0</v>
      </c>
      <c r="AJ234" s="42">
        <v>9.0</v>
      </c>
      <c r="AK234" s="42" t="s">
        <v>257</v>
      </c>
      <c r="AL234" s="42" t="s">
        <v>257</v>
      </c>
      <c r="AM234" s="45" t="s">
        <v>507</v>
      </c>
      <c r="AN234" s="31" t="s">
        <v>278</v>
      </c>
      <c r="AO234" s="31" t="s">
        <v>278</v>
      </c>
      <c r="AP234" s="31" t="s">
        <v>278</v>
      </c>
      <c r="AQ234" s="31" t="s">
        <v>278</v>
      </c>
      <c r="AR234" s="31" t="s">
        <v>278</v>
      </c>
      <c r="AS234" s="31" t="s">
        <v>278</v>
      </c>
      <c r="AT234" s="31" t="s">
        <v>278</v>
      </c>
      <c r="AU234" s="31" t="s">
        <v>278</v>
      </c>
      <c r="AV234" s="31" t="s">
        <v>278</v>
      </c>
      <c r="AW234" s="31" t="s">
        <v>278</v>
      </c>
      <c r="AX234" s="31" t="s">
        <v>278</v>
      </c>
      <c r="AY234" s="31" t="s">
        <v>278</v>
      </c>
      <c r="AZ234" s="31" t="s">
        <v>278</v>
      </c>
      <c r="BA234" s="31" t="s">
        <v>278</v>
      </c>
      <c r="BB234" s="31" t="s">
        <v>278</v>
      </c>
      <c r="BC234" s="31" t="s">
        <v>278</v>
      </c>
      <c r="BD234" s="31" t="s">
        <v>278</v>
      </c>
      <c r="BE234" s="31" t="s">
        <v>278</v>
      </c>
      <c r="BF234" s="31" t="s">
        <v>278</v>
      </c>
      <c r="BG234" s="31" t="s">
        <v>278</v>
      </c>
      <c r="BH234" s="31" t="s">
        <v>278</v>
      </c>
      <c r="BI234" s="31" t="s">
        <v>278</v>
      </c>
      <c r="BJ234" s="31" t="s">
        <v>278</v>
      </c>
      <c r="BK234" s="31" t="s">
        <v>278</v>
      </c>
      <c r="BL234" s="31" t="s">
        <v>278</v>
      </c>
      <c r="BM234" s="31" t="s">
        <v>278</v>
      </c>
      <c r="BN234" s="31" t="s">
        <v>278</v>
      </c>
      <c r="BO234" s="31" t="s">
        <v>278</v>
      </c>
      <c r="BP234" s="31" t="s">
        <v>278</v>
      </c>
      <c r="BQ234" s="31" t="s">
        <v>278</v>
      </c>
      <c r="BR234" s="28" t="s">
        <v>11748</v>
      </c>
      <c r="BS234" s="28" t="s">
        <v>11749</v>
      </c>
      <c r="BT234" s="44" t="s">
        <v>278</v>
      </c>
      <c r="BU234" s="44" t="s">
        <v>53</v>
      </c>
      <c r="BV234" s="44" t="s">
        <v>287</v>
      </c>
      <c r="BW234" s="31" t="s">
        <v>325</v>
      </c>
      <c r="BX234" s="31" t="s">
        <v>59</v>
      </c>
      <c r="BY234" s="49">
        <v>2025.0</v>
      </c>
      <c r="BZ234" s="52"/>
      <c r="CA234" s="52"/>
      <c r="CB234" s="93" t="str">
        <f t="shared" si="1"/>
        <v>Sin comentarios</v>
      </c>
      <c r="CC234" s="52">
        <f t="shared" si="2"/>
        <v>0</v>
      </c>
      <c r="CD234" s="53" t="s">
        <v>254</v>
      </c>
      <c r="CE234" s="54" t="s">
        <v>254</v>
      </c>
      <c r="CF234" s="408">
        <v>46185.0</v>
      </c>
    </row>
    <row r="235" ht="22.5" customHeight="1">
      <c r="A235" s="26" t="s">
        <v>219</v>
      </c>
      <c r="B235" s="26" t="s">
        <v>222</v>
      </c>
      <c r="C235" s="27" t="s">
        <v>11750</v>
      </c>
      <c r="D235" s="28" t="s">
        <v>11751</v>
      </c>
      <c r="E235" s="30" t="s">
        <v>64</v>
      </c>
      <c r="F235" s="30" t="s">
        <v>41</v>
      </c>
      <c r="G235" s="30" t="s">
        <v>152</v>
      </c>
      <c r="H235" s="31" t="s">
        <v>5767</v>
      </c>
      <c r="I235" s="31" t="s">
        <v>11752</v>
      </c>
      <c r="J235" s="31" t="s">
        <v>11753</v>
      </c>
      <c r="K235" s="31" t="s">
        <v>11754</v>
      </c>
      <c r="L235" s="31" t="s">
        <v>280</v>
      </c>
      <c r="M235" s="31" t="s">
        <v>842</v>
      </c>
      <c r="N235" s="31" t="s">
        <v>845</v>
      </c>
      <c r="O235" s="31" t="s">
        <v>11755</v>
      </c>
      <c r="P235" s="30" t="s">
        <v>153</v>
      </c>
      <c r="Q235" s="31" t="s">
        <v>11756</v>
      </c>
      <c r="R235" s="31" t="s">
        <v>11757</v>
      </c>
      <c r="S235" s="31">
        <v>9319.0</v>
      </c>
      <c r="T235" s="44" t="s">
        <v>188</v>
      </c>
      <c r="U235" s="28" t="s">
        <v>11758</v>
      </c>
      <c r="V235" s="28" t="s">
        <v>11759</v>
      </c>
      <c r="W235" s="28" t="s">
        <v>11760</v>
      </c>
      <c r="X235" s="28" t="s">
        <v>11761</v>
      </c>
      <c r="Y235" s="40">
        <v>45056.0</v>
      </c>
      <c r="Z235" s="40">
        <v>45985.0</v>
      </c>
      <c r="AA235" s="28" t="s">
        <v>5783</v>
      </c>
      <c r="AB235" s="31" t="s">
        <v>278</v>
      </c>
      <c r="AC235" s="42">
        <v>1.0</v>
      </c>
      <c r="AD235" s="31" t="s">
        <v>278</v>
      </c>
      <c r="AE235" s="31" t="s">
        <v>624</v>
      </c>
      <c r="AF235" s="83" t="s">
        <v>11762</v>
      </c>
      <c r="AG235" s="44" t="s">
        <v>53</v>
      </c>
      <c r="AH235" s="30" t="s">
        <v>52</v>
      </c>
      <c r="AI235" s="42" t="s">
        <v>257</v>
      </c>
      <c r="AJ235" s="42" t="s">
        <v>257</v>
      </c>
      <c r="AK235" s="42" t="s">
        <v>257</v>
      </c>
      <c r="AL235" s="42" t="s">
        <v>257</v>
      </c>
      <c r="AM235" s="45" t="s">
        <v>257</v>
      </c>
      <c r="AN235" s="31" t="s">
        <v>278</v>
      </c>
      <c r="AO235" s="31" t="s">
        <v>278</v>
      </c>
      <c r="AP235" s="31" t="s">
        <v>278</v>
      </c>
      <c r="AQ235" s="31" t="s">
        <v>278</v>
      </c>
      <c r="AR235" s="31" t="s">
        <v>278</v>
      </c>
      <c r="AS235" s="31" t="s">
        <v>278</v>
      </c>
      <c r="AT235" s="31" t="s">
        <v>278</v>
      </c>
      <c r="AU235" s="31" t="s">
        <v>278</v>
      </c>
      <c r="AV235" s="31" t="s">
        <v>278</v>
      </c>
      <c r="AW235" s="31" t="s">
        <v>278</v>
      </c>
      <c r="AX235" s="31" t="s">
        <v>278</v>
      </c>
      <c r="AY235" s="31" t="s">
        <v>278</v>
      </c>
      <c r="AZ235" s="31" t="s">
        <v>278</v>
      </c>
      <c r="BA235" s="31" t="s">
        <v>278</v>
      </c>
      <c r="BB235" s="31" t="s">
        <v>278</v>
      </c>
      <c r="BC235" s="31" t="s">
        <v>278</v>
      </c>
      <c r="BD235" s="31" t="s">
        <v>278</v>
      </c>
      <c r="BE235" s="31" t="s">
        <v>278</v>
      </c>
      <c r="BF235" s="31" t="s">
        <v>278</v>
      </c>
      <c r="BG235" s="31" t="s">
        <v>278</v>
      </c>
      <c r="BH235" s="31" t="s">
        <v>278</v>
      </c>
      <c r="BI235" s="31" t="s">
        <v>278</v>
      </c>
      <c r="BJ235" s="31" t="s">
        <v>278</v>
      </c>
      <c r="BK235" s="31" t="s">
        <v>278</v>
      </c>
      <c r="BL235" s="31" t="s">
        <v>278</v>
      </c>
      <c r="BM235" s="31" t="s">
        <v>278</v>
      </c>
      <c r="BN235" s="31" t="s">
        <v>278</v>
      </c>
      <c r="BO235" s="31" t="s">
        <v>278</v>
      </c>
      <c r="BP235" s="31" t="s">
        <v>278</v>
      </c>
      <c r="BQ235" s="31" t="s">
        <v>278</v>
      </c>
      <c r="BR235" s="28" t="s">
        <v>11763</v>
      </c>
      <c r="BS235" s="28" t="s">
        <v>11764</v>
      </c>
      <c r="BT235" s="44" t="s">
        <v>278</v>
      </c>
      <c r="BU235" s="44" t="s">
        <v>8033</v>
      </c>
      <c r="BV235" s="44" t="s">
        <v>588</v>
      </c>
      <c r="BW235" s="31" t="s">
        <v>325</v>
      </c>
      <c r="BX235" s="31" t="s">
        <v>59</v>
      </c>
      <c r="BY235" s="49">
        <v>2025.0</v>
      </c>
      <c r="BZ235" s="52"/>
      <c r="CA235" s="52"/>
      <c r="CB235" s="93" t="str">
        <f t="shared" si="1"/>
        <v>Sin comentarios</v>
      </c>
      <c r="CC235" s="52">
        <f t="shared" si="2"/>
        <v>0</v>
      </c>
      <c r="CD235" s="53" t="s">
        <v>254</v>
      </c>
      <c r="CE235" s="54" t="s">
        <v>254</v>
      </c>
      <c r="CF235" s="408">
        <v>46185.0</v>
      </c>
    </row>
    <row r="236" ht="22.5" customHeight="1">
      <c r="A236" s="26" t="s">
        <v>219</v>
      </c>
      <c r="B236" s="26" t="s">
        <v>222</v>
      </c>
      <c r="C236" s="27" t="s">
        <v>11765</v>
      </c>
      <c r="D236" s="28" t="s">
        <v>11766</v>
      </c>
      <c r="E236" s="30" t="s">
        <v>64</v>
      </c>
      <c r="F236" s="30" t="s">
        <v>66</v>
      </c>
      <c r="G236" s="30" t="s">
        <v>152</v>
      </c>
      <c r="H236" s="31" t="s">
        <v>9660</v>
      </c>
      <c r="I236" s="31" t="s">
        <v>278</v>
      </c>
      <c r="J236" s="31" t="s">
        <v>11767</v>
      </c>
      <c r="K236" s="31" t="s">
        <v>11768</v>
      </c>
      <c r="L236" s="31" t="s">
        <v>280</v>
      </c>
      <c r="M236" s="31" t="s">
        <v>11766</v>
      </c>
      <c r="N236" s="31" t="s">
        <v>257</v>
      </c>
      <c r="O236" s="31" t="s">
        <v>257</v>
      </c>
      <c r="P236" s="30" t="s">
        <v>153</v>
      </c>
      <c r="Q236" s="31" t="s">
        <v>11769</v>
      </c>
      <c r="R236" s="31" t="s">
        <v>257</v>
      </c>
      <c r="S236" s="31" t="s">
        <v>257</v>
      </c>
      <c r="T236" s="44" t="s">
        <v>72</v>
      </c>
      <c r="U236" s="28" t="s">
        <v>11770</v>
      </c>
      <c r="V236" s="28" t="s">
        <v>11771</v>
      </c>
      <c r="W236" s="28" t="s">
        <v>11772</v>
      </c>
      <c r="X236" s="28" t="s">
        <v>11773</v>
      </c>
      <c r="Y236" s="40" t="s">
        <v>278</v>
      </c>
      <c r="Z236" s="40">
        <v>45769.0</v>
      </c>
      <c r="AA236" s="28" t="s">
        <v>9676</v>
      </c>
      <c r="AB236" s="31" t="s">
        <v>278</v>
      </c>
      <c r="AC236" s="42">
        <v>1.0</v>
      </c>
      <c r="AD236" s="31" t="s">
        <v>9677</v>
      </c>
      <c r="AE236" s="31" t="s">
        <v>11591</v>
      </c>
      <c r="AF236" s="83" t="s">
        <v>9678</v>
      </c>
      <c r="AG236" s="44" t="s">
        <v>53</v>
      </c>
      <c r="AH236" s="30" t="s">
        <v>52</v>
      </c>
      <c r="AI236" s="42">
        <v>120.0</v>
      </c>
      <c r="AJ236" s="42" t="s">
        <v>257</v>
      </c>
      <c r="AK236" s="42" t="s">
        <v>257</v>
      </c>
      <c r="AL236" s="42" t="s">
        <v>257</v>
      </c>
      <c r="AM236" s="45" t="s">
        <v>507</v>
      </c>
      <c r="AN236" s="31" t="s">
        <v>278</v>
      </c>
      <c r="AO236" s="31" t="s">
        <v>278</v>
      </c>
      <c r="AP236" s="31" t="s">
        <v>278</v>
      </c>
      <c r="AQ236" s="31" t="s">
        <v>278</v>
      </c>
      <c r="AR236" s="31" t="s">
        <v>278</v>
      </c>
      <c r="AS236" s="31" t="s">
        <v>278</v>
      </c>
      <c r="AT236" s="31" t="s">
        <v>278</v>
      </c>
      <c r="AU236" s="31" t="s">
        <v>278</v>
      </c>
      <c r="AV236" s="31" t="s">
        <v>278</v>
      </c>
      <c r="AW236" s="31" t="s">
        <v>278</v>
      </c>
      <c r="AX236" s="31" t="s">
        <v>278</v>
      </c>
      <c r="AY236" s="31" t="s">
        <v>278</v>
      </c>
      <c r="AZ236" s="31" t="s">
        <v>278</v>
      </c>
      <c r="BA236" s="31" t="s">
        <v>278</v>
      </c>
      <c r="BB236" s="31" t="s">
        <v>278</v>
      </c>
      <c r="BC236" s="31" t="s">
        <v>278</v>
      </c>
      <c r="BD236" s="31" t="s">
        <v>278</v>
      </c>
      <c r="BE236" s="31" t="s">
        <v>278</v>
      </c>
      <c r="BF236" s="31" t="s">
        <v>278</v>
      </c>
      <c r="BG236" s="31" t="s">
        <v>278</v>
      </c>
      <c r="BH236" s="31" t="s">
        <v>278</v>
      </c>
      <c r="BI236" s="31" t="s">
        <v>278</v>
      </c>
      <c r="BJ236" s="31" t="s">
        <v>278</v>
      </c>
      <c r="BK236" s="31" t="s">
        <v>278</v>
      </c>
      <c r="BL236" s="31" t="s">
        <v>278</v>
      </c>
      <c r="BM236" s="31" t="s">
        <v>278</v>
      </c>
      <c r="BN236" s="31" t="s">
        <v>278</v>
      </c>
      <c r="BO236" s="31" t="s">
        <v>278</v>
      </c>
      <c r="BP236" s="31" t="s">
        <v>278</v>
      </c>
      <c r="BQ236" s="31" t="s">
        <v>278</v>
      </c>
      <c r="BR236" s="28" t="s">
        <v>11774</v>
      </c>
      <c r="BS236" s="28" t="s">
        <v>11775</v>
      </c>
      <c r="BT236" s="44" t="s">
        <v>278</v>
      </c>
      <c r="BU236" s="44" t="s">
        <v>168</v>
      </c>
      <c r="BV236" s="44" t="s">
        <v>298</v>
      </c>
      <c r="BW236" s="31" t="s">
        <v>325</v>
      </c>
      <c r="BX236" s="31" t="s">
        <v>59</v>
      </c>
      <c r="BY236" s="49">
        <v>2025.0</v>
      </c>
      <c r="BZ236" s="52"/>
      <c r="CA236" s="52"/>
      <c r="CB236" s="93" t="str">
        <f t="shared" si="1"/>
        <v>Sin comentarios</v>
      </c>
      <c r="CC236" s="52">
        <f t="shared" si="2"/>
        <v>0</v>
      </c>
      <c r="CD236" s="53" t="s">
        <v>254</v>
      </c>
      <c r="CE236" s="54" t="s">
        <v>254</v>
      </c>
      <c r="CF236" s="408">
        <v>46185.0</v>
      </c>
    </row>
    <row r="237" ht="22.5" customHeight="1">
      <c r="A237" s="26" t="s">
        <v>219</v>
      </c>
      <c r="B237" s="26" t="s">
        <v>222</v>
      </c>
      <c r="C237" s="27" t="s">
        <v>11776</v>
      </c>
      <c r="D237" s="28" t="s">
        <v>11777</v>
      </c>
      <c r="E237" s="30" t="s">
        <v>39</v>
      </c>
      <c r="F237" s="30" t="s">
        <v>66</v>
      </c>
      <c r="G237" s="30" t="s">
        <v>152</v>
      </c>
      <c r="H237" s="31" t="s">
        <v>6151</v>
      </c>
      <c r="I237" s="31" t="s">
        <v>11778</v>
      </c>
      <c r="J237" s="31" t="s">
        <v>11779</v>
      </c>
      <c r="K237" s="31" t="s">
        <v>11779</v>
      </c>
      <c r="L237" s="31" t="s">
        <v>280</v>
      </c>
      <c r="M237" s="31" t="s">
        <v>8472</v>
      </c>
      <c r="N237" s="31" t="s">
        <v>459</v>
      </c>
      <c r="O237" s="31" t="s">
        <v>6155</v>
      </c>
      <c r="P237" s="30" t="s">
        <v>153</v>
      </c>
      <c r="Q237" s="31" t="s">
        <v>11780</v>
      </c>
      <c r="R237" s="31" t="s">
        <v>6157</v>
      </c>
      <c r="S237" s="31">
        <v>8412.0</v>
      </c>
      <c r="T237" s="44" t="s">
        <v>178</v>
      </c>
      <c r="U237" s="28" t="s">
        <v>11781</v>
      </c>
      <c r="V237" s="28" t="s">
        <v>11782</v>
      </c>
      <c r="W237" s="28" t="s">
        <v>11783</v>
      </c>
      <c r="X237" s="28" t="s">
        <v>11784</v>
      </c>
      <c r="Y237" s="40" t="s">
        <v>278</v>
      </c>
      <c r="Z237" s="40">
        <v>46002.0</v>
      </c>
      <c r="AA237" s="28" t="s">
        <v>6165</v>
      </c>
      <c r="AB237" s="31" t="s">
        <v>278</v>
      </c>
      <c r="AC237" s="42">
        <v>1.0</v>
      </c>
      <c r="AD237" s="31" t="s">
        <v>278</v>
      </c>
      <c r="AE237" s="31" t="s">
        <v>280</v>
      </c>
      <c r="AF237" s="83" t="s">
        <v>48</v>
      </c>
      <c r="AG237" s="44" t="s">
        <v>53</v>
      </c>
      <c r="AH237" s="30" t="s">
        <v>77</v>
      </c>
      <c r="AI237" s="42">
        <v>11713.0</v>
      </c>
      <c r="AJ237" s="42" t="s">
        <v>257</v>
      </c>
      <c r="AK237" s="42" t="s">
        <v>257</v>
      </c>
      <c r="AL237" s="42" t="s">
        <v>257</v>
      </c>
      <c r="AM237" s="45" t="s">
        <v>291</v>
      </c>
      <c r="AN237" s="31" t="s">
        <v>278</v>
      </c>
      <c r="AO237" s="31" t="s">
        <v>278</v>
      </c>
      <c r="AP237" s="31" t="s">
        <v>278</v>
      </c>
      <c r="AQ237" s="31" t="s">
        <v>278</v>
      </c>
      <c r="AR237" s="31" t="s">
        <v>278</v>
      </c>
      <c r="AS237" s="31" t="s">
        <v>278</v>
      </c>
      <c r="AT237" s="31" t="s">
        <v>278</v>
      </c>
      <c r="AU237" s="31" t="s">
        <v>278</v>
      </c>
      <c r="AV237" s="31" t="s">
        <v>278</v>
      </c>
      <c r="AW237" s="31" t="s">
        <v>278</v>
      </c>
      <c r="AX237" s="31" t="s">
        <v>278</v>
      </c>
      <c r="AY237" s="31" t="s">
        <v>278</v>
      </c>
      <c r="AZ237" s="31" t="s">
        <v>278</v>
      </c>
      <c r="BA237" s="31" t="s">
        <v>278</v>
      </c>
      <c r="BB237" s="31" t="s">
        <v>278</v>
      </c>
      <c r="BC237" s="31" t="s">
        <v>278</v>
      </c>
      <c r="BD237" s="31" t="s">
        <v>278</v>
      </c>
      <c r="BE237" s="31" t="s">
        <v>278</v>
      </c>
      <c r="BF237" s="31" t="s">
        <v>278</v>
      </c>
      <c r="BG237" s="31" t="s">
        <v>278</v>
      </c>
      <c r="BH237" s="31" t="s">
        <v>278</v>
      </c>
      <c r="BI237" s="31" t="s">
        <v>278</v>
      </c>
      <c r="BJ237" s="31" t="s">
        <v>278</v>
      </c>
      <c r="BK237" s="31" t="s">
        <v>278</v>
      </c>
      <c r="BL237" s="31" t="s">
        <v>278</v>
      </c>
      <c r="BM237" s="31" t="s">
        <v>278</v>
      </c>
      <c r="BN237" s="31" t="s">
        <v>278</v>
      </c>
      <c r="BO237" s="31" t="s">
        <v>278</v>
      </c>
      <c r="BP237" s="31" t="s">
        <v>278</v>
      </c>
      <c r="BQ237" s="31" t="s">
        <v>278</v>
      </c>
      <c r="BR237" s="28" t="s">
        <v>11785</v>
      </c>
      <c r="BS237" s="28" t="s">
        <v>11786</v>
      </c>
      <c r="BT237" s="44" t="s">
        <v>278</v>
      </c>
      <c r="BU237" s="44" t="s">
        <v>323</v>
      </c>
      <c r="BV237" s="44" t="s">
        <v>323</v>
      </c>
      <c r="BW237" s="31" t="s">
        <v>325</v>
      </c>
      <c r="BX237" s="31" t="s">
        <v>59</v>
      </c>
      <c r="BY237" s="49">
        <v>2025.0</v>
      </c>
      <c r="BZ237" s="52"/>
      <c r="CA237" s="52"/>
      <c r="CB237" s="93" t="str">
        <f t="shared" si="1"/>
        <v>Sin comentarios</v>
      </c>
      <c r="CC237" s="52">
        <f t="shared" si="2"/>
        <v>0</v>
      </c>
      <c r="CD237" s="53" t="s">
        <v>254</v>
      </c>
      <c r="CE237" s="54" t="s">
        <v>254</v>
      </c>
      <c r="CF237" s="408">
        <v>46185.0</v>
      </c>
    </row>
    <row r="238" ht="22.5" customHeight="1">
      <c r="A238" s="26" t="s">
        <v>219</v>
      </c>
      <c r="B238" s="26" t="s">
        <v>222</v>
      </c>
      <c r="C238" s="27" t="s">
        <v>11787</v>
      </c>
      <c r="D238" s="28" t="s">
        <v>11788</v>
      </c>
      <c r="E238" s="30" t="s">
        <v>39</v>
      </c>
      <c r="F238" s="30" t="s">
        <v>66</v>
      </c>
      <c r="G238" s="30" t="s">
        <v>152</v>
      </c>
      <c r="H238" s="31" t="s">
        <v>6151</v>
      </c>
      <c r="I238" s="31" t="s">
        <v>11789</v>
      </c>
      <c r="J238" s="31" t="s">
        <v>11790</v>
      </c>
      <c r="K238" s="31" t="s">
        <v>11790</v>
      </c>
      <c r="L238" s="31" t="s">
        <v>280</v>
      </c>
      <c r="M238" s="31" t="s">
        <v>8472</v>
      </c>
      <c r="N238" s="31" t="s">
        <v>459</v>
      </c>
      <c r="O238" s="31" t="s">
        <v>6155</v>
      </c>
      <c r="P238" s="30" t="s">
        <v>153</v>
      </c>
      <c r="Q238" s="31" t="s">
        <v>11791</v>
      </c>
      <c r="R238" s="31" t="s">
        <v>6157</v>
      </c>
      <c r="S238" s="31">
        <v>8412.0</v>
      </c>
      <c r="T238" s="44" t="s">
        <v>178</v>
      </c>
      <c r="U238" s="28" t="s">
        <v>11792</v>
      </c>
      <c r="V238" s="28" t="s">
        <v>11793</v>
      </c>
      <c r="W238" s="28" t="s">
        <v>11794</v>
      </c>
      <c r="X238" s="28" t="s">
        <v>11795</v>
      </c>
      <c r="Y238" s="40" t="s">
        <v>278</v>
      </c>
      <c r="Z238" s="40">
        <v>46002.0</v>
      </c>
      <c r="AA238" s="28" t="s">
        <v>6165</v>
      </c>
      <c r="AB238" s="31" t="s">
        <v>278</v>
      </c>
      <c r="AC238" s="42">
        <v>1.0</v>
      </c>
      <c r="AD238" s="31" t="s">
        <v>278</v>
      </c>
      <c r="AE238" s="31" t="s">
        <v>280</v>
      </c>
      <c r="AF238" s="83" t="s">
        <v>48</v>
      </c>
      <c r="AG238" s="44" t="s">
        <v>53</v>
      </c>
      <c r="AH238" s="30" t="s">
        <v>77</v>
      </c>
      <c r="AI238" s="42">
        <v>17743.0</v>
      </c>
      <c r="AJ238" s="42" t="s">
        <v>257</v>
      </c>
      <c r="AK238" s="42" t="s">
        <v>257</v>
      </c>
      <c r="AL238" s="42" t="s">
        <v>257</v>
      </c>
      <c r="AM238" s="45" t="s">
        <v>291</v>
      </c>
      <c r="AN238" s="31" t="s">
        <v>278</v>
      </c>
      <c r="AO238" s="31" t="s">
        <v>278</v>
      </c>
      <c r="AP238" s="31" t="s">
        <v>278</v>
      </c>
      <c r="AQ238" s="31" t="s">
        <v>278</v>
      </c>
      <c r="AR238" s="31" t="s">
        <v>278</v>
      </c>
      <c r="AS238" s="31" t="s">
        <v>278</v>
      </c>
      <c r="AT238" s="31" t="s">
        <v>278</v>
      </c>
      <c r="AU238" s="31" t="s">
        <v>278</v>
      </c>
      <c r="AV238" s="31" t="s">
        <v>278</v>
      </c>
      <c r="AW238" s="31" t="s">
        <v>278</v>
      </c>
      <c r="AX238" s="31" t="s">
        <v>278</v>
      </c>
      <c r="AY238" s="31" t="s">
        <v>278</v>
      </c>
      <c r="AZ238" s="31" t="s">
        <v>278</v>
      </c>
      <c r="BA238" s="31" t="s">
        <v>278</v>
      </c>
      <c r="BB238" s="31" t="s">
        <v>278</v>
      </c>
      <c r="BC238" s="31" t="s">
        <v>278</v>
      </c>
      <c r="BD238" s="31" t="s">
        <v>278</v>
      </c>
      <c r="BE238" s="31" t="s">
        <v>278</v>
      </c>
      <c r="BF238" s="31" t="s">
        <v>278</v>
      </c>
      <c r="BG238" s="31" t="s">
        <v>278</v>
      </c>
      <c r="BH238" s="31" t="s">
        <v>278</v>
      </c>
      <c r="BI238" s="31" t="s">
        <v>278</v>
      </c>
      <c r="BJ238" s="31" t="s">
        <v>278</v>
      </c>
      <c r="BK238" s="31" t="s">
        <v>278</v>
      </c>
      <c r="BL238" s="31" t="s">
        <v>278</v>
      </c>
      <c r="BM238" s="31" t="s">
        <v>278</v>
      </c>
      <c r="BN238" s="31" t="s">
        <v>278</v>
      </c>
      <c r="BO238" s="31" t="s">
        <v>278</v>
      </c>
      <c r="BP238" s="31" t="s">
        <v>278</v>
      </c>
      <c r="BQ238" s="31" t="s">
        <v>278</v>
      </c>
      <c r="BR238" s="28" t="s">
        <v>11796</v>
      </c>
      <c r="BS238" s="28" t="s">
        <v>11797</v>
      </c>
      <c r="BT238" s="44" t="s">
        <v>278</v>
      </c>
      <c r="BU238" s="44" t="s">
        <v>323</v>
      </c>
      <c r="BV238" s="44" t="s">
        <v>323</v>
      </c>
      <c r="BW238" s="31" t="s">
        <v>325</v>
      </c>
      <c r="BX238" s="31" t="s">
        <v>59</v>
      </c>
      <c r="BY238" s="49">
        <v>2025.0</v>
      </c>
      <c r="BZ238" s="52"/>
      <c r="CA238" s="52"/>
      <c r="CB238" s="93" t="str">
        <f t="shared" si="1"/>
        <v>Sin comentarios</v>
      </c>
      <c r="CC238" s="52">
        <f t="shared" si="2"/>
        <v>0</v>
      </c>
      <c r="CD238" s="53" t="s">
        <v>254</v>
      </c>
      <c r="CE238" s="54" t="s">
        <v>254</v>
      </c>
      <c r="CF238" s="408">
        <v>46185.0</v>
      </c>
    </row>
    <row r="239" ht="22.5" customHeight="1">
      <c r="A239" s="26" t="s">
        <v>219</v>
      </c>
      <c r="B239" s="26" t="s">
        <v>222</v>
      </c>
      <c r="C239" s="27" t="s">
        <v>11798</v>
      </c>
      <c r="D239" s="28" t="s">
        <v>11799</v>
      </c>
      <c r="E239" s="30" t="s">
        <v>39</v>
      </c>
      <c r="F239" s="30" t="s">
        <v>66</v>
      </c>
      <c r="G239" s="30" t="s">
        <v>152</v>
      </c>
      <c r="H239" s="31" t="s">
        <v>6151</v>
      </c>
      <c r="I239" s="31" t="s">
        <v>11800</v>
      </c>
      <c r="J239" s="31" t="s">
        <v>11801</v>
      </c>
      <c r="K239" s="31" t="s">
        <v>11801</v>
      </c>
      <c r="L239" s="31" t="s">
        <v>280</v>
      </c>
      <c r="M239" s="31" t="s">
        <v>8472</v>
      </c>
      <c r="N239" s="31" t="s">
        <v>459</v>
      </c>
      <c r="O239" s="31" t="s">
        <v>6155</v>
      </c>
      <c r="P239" s="30" t="s">
        <v>153</v>
      </c>
      <c r="Q239" s="31" t="s">
        <v>11802</v>
      </c>
      <c r="R239" s="31" t="s">
        <v>6157</v>
      </c>
      <c r="S239" s="31">
        <v>8412.0</v>
      </c>
      <c r="T239" s="44" t="s">
        <v>178</v>
      </c>
      <c r="U239" s="28" t="s">
        <v>11803</v>
      </c>
      <c r="V239" s="28" t="s">
        <v>11804</v>
      </c>
      <c r="W239" s="28" t="s">
        <v>11805</v>
      </c>
      <c r="X239" s="28" t="s">
        <v>11806</v>
      </c>
      <c r="Y239" s="40" t="s">
        <v>278</v>
      </c>
      <c r="Z239" s="40">
        <v>46002.0</v>
      </c>
      <c r="AA239" s="28" t="s">
        <v>6165</v>
      </c>
      <c r="AB239" s="31" t="s">
        <v>278</v>
      </c>
      <c r="AC239" s="42">
        <v>1.0</v>
      </c>
      <c r="AD239" s="31" t="s">
        <v>278</v>
      </c>
      <c r="AE239" s="31" t="s">
        <v>280</v>
      </c>
      <c r="AF239" s="83" t="s">
        <v>48</v>
      </c>
      <c r="AG239" s="44" t="s">
        <v>53</v>
      </c>
      <c r="AH239" s="30" t="s">
        <v>77</v>
      </c>
      <c r="AI239" s="42">
        <v>10080.49272</v>
      </c>
      <c r="AJ239" s="42" t="s">
        <v>257</v>
      </c>
      <c r="AK239" s="42" t="s">
        <v>257</v>
      </c>
      <c r="AL239" s="42" t="s">
        <v>257</v>
      </c>
      <c r="AM239" s="45" t="s">
        <v>291</v>
      </c>
      <c r="AN239" s="31" t="s">
        <v>278</v>
      </c>
      <c r="AO239" s="31" t="s">
        <v>278</v>
      </c>
      <c r="AP239" s="31" t="s">
        <v>278</v>
      </c>
      <c r="AQ239" s="31" t="s">
        <v>278</v>
      </c>
      <c r="AR239" s="31" t="s">
        <v>278</v>
      </c>
      <c r="AS239" s="31" t="s">
        <v>278</v>
      </c>
      <c r="AT239" s="31" t="s">
        <v>278</v>
      </c>
      <c r="AU239" s="31" t="s">
        <v>278</v>
      </c>
      <c r="AV239" s="31" t="s">
        <v>278</v>
      </c>
      <c r="AW239" s="31" t="s">
        <v>278</v>
      </c>
      <c r="AX239" s="31" t="s">
        <v>278</v>
      </c>
      <c r="AY239" s="31" t="s">
        <v>278</v>
      </c>
      <c r="AZ239" s="31" t="s">
        <v>278</v>
      </c>
      <c r="BA239" s="31" t="s">
        <v>278</v>
      </c>
      <c r="BB239" s="31" t="s">
        <v>278</v>
      </c>
      <c r="BC239" s="31" t="s">
        <v>278</v>
      </c>
      <c r="BD239" s="31" t="s">
        <v>278</v>
      </c>
      <c r="BE239" s="31" t="s">
        <v>278</v>
      </c>
      <c r="BF239" s="31" t="s">
        <v>278</v>
      </c>
      <c r="BG239" s="31" t="s">
        <v>278</v>
      </c>
      <c r="BH239" s="31" t="s">
        <v>278</v>
      </c>
      <c r="BI239" s="31" t="s">
        <v>278</v>
      </c>
      <c r="BJ239" s="31" t="s">
        <v>278</v>
      </c>
      <c r="BK239" s="31" t="s">
        <v>278</v>
      </c>
      <c r="BL239" s="31" t="s">
        <v>278</v>
      </c>
      <c r="BM239" s="31" t="s">
        <v>278</v>
      </c>
      <c r="BN239" s="31" t="s">
        <v>278</v>
      </c>
      <c r="BO239" s="31" t="s">
        <v>278</v>
      </c>
      <c r="BP239" s="31" t="s">
        <v>278</v>
      </c>
      <c r="BQ239" s="31" t="s">
        <v>278</v>
      </c>
      <c r="BR239" s="28" t="s">
        <v>11807</v>
      </c>
      <c r="BS239" s="28" t="s">
        <v>11808</v>
      </c>
      <c r="BT239" s="44" t="s">
        <v>278</v>
      </c>
      <c r="BU239" s="44" t="s">
        <v>323</v>
      </c>
      <c r="BV239" s="44" t="s">
        <v>323</v>
      </c>
      <c r="BW239" s="31" t="s">
        <v>325</v>
      </c>
      <c r="BX239" s="31" t="s">
        <v>59</v>
      </c>
      <c r="BY239" s="49">
        <v>2025.0</v>
      </c>
      <c r="BZ239" s="52"/>
      <c r="CA239" s="52"/>
      <c r="CB239" s="93" t="str">
        <f t="shared" si="1"/>
        <v>Sin comentarios</v>
      </c>
      <c r="CC239" s="52">
        <f t="shared" si="2"/>
        <v>0</v>
      </c>
      <c r="CD239" s="53" t="s">
        <v>254</v>
      </c>
      <c r="CE239" s="54" t="s">
        <v>254</v>
      </c>
      <c r="CF239" s="408">
        <v>46185.0</v>
      </c>
    </row>
    <row r="240" ht="22.5" customHeight="1">
      <c r="A240" s="26" t="s">
        <v>219</v>
      </c>
      <c r="B240" s="26" t="s">
        <v>222</v>
      </c>
      <c r="C240" s="27" t="s">
        <v>11809</v>
      </c>
      <c r="D240" s="28" t="s">
        <v>11810</v>
      </c>
      <c r="E240" s="30" t="s">
        <v>39</v>
      </c>
      <c r="F240" s="30" t="s">
        <v>66</v>
      </c>
      <c r="G240" s="30" t="s">
        <v>152</v>
      </c>
      <c r="H240" s="31" t="s">
        <v>6151</v>
      </c>
      <c r="I240" s="31" t="s">
        <v>11811</v>
      </c>
      <c r="J240" s="31" t="s">
        <v>11812</v>
      </c>
      <c r="K240" s="31" t="s">
        <v>11812</v>
      </c>
      <c r="L240" s="31" t="s">
        <v>280</v>
      </c>
      <c r="M240" s="31" t="s">
        <v>8472</v>
      </c>
      <c r="N240" s="31" t="s">
        <v>459</v>
      </c>
      <c r="O240" s="31" t="s">
        <v>6155</v>
      </c>
      <c r="P240" s="30" t="s">
        <v>153</v>
      </c>
      <c r="Q240" s="31" t="s">
        <v>11813</v>
      </c>
      <c r="R240" s="31" t="s">
        <v>6157</v>
      </c>
      <c r="S240" s="31">
        <v>8412.0</v>
      </c>
      <c r="T240" s="44" t="s">
        <v>154</v>
      </c>
      <c r="U240" s="28" t="s">
        <v>11814</v>
      </c>
      <c r="V240" s="28" t="s">
        <v>11815</v>
      </c>
      <c r="W240" s="28" t="s">
        <v>11816</v>
      </c>
      <c r="X240" s="28" t="s">
        <v>11817</v>
      </c>
      <c r="Y240" s="40" t="s">
        <v>278</v>
      </c>
      <c r="Z240" s="40">
        <v>46002.0</v>
      </c>
      <c r="AA240" s="28" t="s">
        <v>6165</v>
      </c>
      <c r="AB240" s="31" t="s">
        <v>278</v>
      </c>
      <c r="AC240" s="42">
        <v>1.0</v>
      </c>
      <c r="AD240" s="31" t="s">
        <v>278</v>
      </c>
      <c r="AE240" s="31" t="s">
        <v>280</v>
      </c>
      <c r="AF240" s="83" t="s">
        <v>48</v>
      </c>
      <c r="AG240" s="44" t="s">
        <v>53</v>
      </c>
      <c r="AH240" s="30" t="s">
        <v>77</v>
      </c>
      <c r="AI240" s="42">
        <v>1525.182541</v>
      </c>
      <c r="AJ240" s="42" t="s">
        <v>257</v>
      </c>
      <c r="AK240" s="42" t="s">
        <v>257</v>
      </c>
      <c r="AL240" s="42" t="s">
        <v>257</v>
      </c>
      <c r="AM240" s="45" t="s">
        <v>291</v>
      </c>
      <c r="AN240" s="31" t="s">
        <v>278</v>
      </c>
      <c r="AO240" s="31" t="s">
        <v>278</v>
      </c>
      <c r="AP240" s="31" t="s">
        <v>278</v>
      </c>
      <c r="AQ240" s="31" t="s">
        <v>278</v>
      </c>
      <c r="AR240" s="31" t="s">
        <v>278</v>
      </c>
      <c r="AS240" s="31" t="s">
        <v>278</v>
      </c>
      <c r="AT240" s="31" t="s">
        <v>278</v>
      </c>
      <c r="AU240" s="31" t="s">
        <v>278</v>
      </c>
      <c r="AV240" s="31" t="s">
        <v>278</v>
      </c>
      <c r="AW240" s="31" t="s">
        <v>278</v>
      </c>
      <c r="AX240" s="31" t="s">
        <v>278</v>
      </c>
      <c r="AY240" s="31" t="s">
        <v>278</v>
      </c>
      <c r="AZ240" s="31" t="s">
        <v>278</v>
      </c>
      <c r="BA240" s="31" t="s">
        <v>278</v>
      </c>
      <c r="BB240" s="31" t="s">
        <v>278</v>
      </c>
      <c r="BC240" s="31" t="s">
        <v>278</v>
      </c>
      <c r="BD240" s="31" t="s">
        <v>278</v>
      </c>
      <c r="BE240" s="31" t="s">
        <v>278</v>
      </c>
      <c r="BF240" s="31" t="s">
        <v>278</v>
      </c>
      <c r="BG240" s="31" t="s">
        <v>278</v>
      </c>
      <c r="BH240" s="31" t="s">
        <v>278</v>
      </c>
      <c r="BI240" s="31" t="s">
        <v>278</v>
      </c>
      <c r="BJ240" s="31" t="s">
        <v>278</v>
      </c>
      <c r="BK240" s="31" t="s">
        <v>278</v>
      </c>
      <c r="BL240" s="31" t="s">
        <v>278</v>
      </c>
      <c r="BM240" s="31" t="s">
        <v>278</v>
      </c>
      <c r="BN240" s="31" t="s">
        <v>278</v>
      </c>
      <c r="BO240" s="31" t="s">
        <v>278</v>
      </c>
      <c r="BP240" s="31" t="s">
        <v>278</v>
      </c>
      <c r="BQ240" s="31" t="s">
        <v>278</v>
      </c>
      <c r="BR240" s="28" t="s">
        <v>11818</v>
      </c>
      <c r="BS240" s="28" t="s">
        <v>11819</v>
      </c>
      <c r="BT240" s="44" t="s">
        <v>278</v>
      </c>
      <c r="BU240" s="44" t="s">
        <v>323</v>
      </c>
      <c r="BV240" s="44" t="s">
        <v>323</v>
      </c>
      <c r="BW240" s="31" t="s">
        <v>325</v>
      </c>
      <c r="BX240" s="31" t="s">
        <v>59</v>
      </c>
      <c r="BY240" s="49">
        <v>2025.0</v>
      </c>
      <c r="BZ240" s="52"/>
      <c r="CA240" s="52"/>
      <c r="CB240" s="93" t="str">
        <f t="shared" si="1"/>
        <v>Sin comentarios</v>
      </c>
      <c r="CC240" s="52">
        <f t="shared" si="2"/>
        <v>0</v>
      </c>
      <c r="CD240" s="53" t="s">
        <v>254</v>
      </c>
      <c r="CE240" s="54" t="s">
        <v>254</v>
      </c>
      <c r="CF240" s="408">
        <v>46185.0</v>
      </c>
    </row>
    <row r="241" ht="22.5" customHeight="1">
      <c r="A241" s="26" t="s">
        <v>219</v>
      </c>
      <c r="B241" s="26" t="s">
        <v>222</v>
      </c>
      <c r="C241" s="27" t="s">
        <v>11820</v>
      </c>
      <c r="D241" s="28" t="s">
        <v>11821</v>
      </c>
      <c r="E241" s="30" t="s">
        <v>8042</v>
      </c>
      <c r="F241" s="30" t="s">
        <v>66</v>
      </c>
      <c r="G241" s="30" t="s">
        <v>152</v>
      </c>
      <c r="H241" s="31" t="s">
        <v>5767</v>
      </c>
      <c r="I241" s="31" t="s">
        <v>11822</v>
      </c>
      <c r="J241" s="31" t="s">
        <v>11823</v>
      </c>
      <c r="K241" s="31" t="s">
        <v>11824</v>
      </c>
      <c r="L241" s="31" t="s">
        <v>280</v>
      </c>
      <c r="M241" s="31" t="s">
        <v>842</v>
      </c>
      <c r="N241" s="31" t="s">
        <v>845</v>
      </c>
      <c r="O241" s="31" t="s">
        <v>11755</v>
      </c>
      <c r="P241" s="30" t="s">
        <v>153</v>
      </c>
      <c r="Q241" s="31" t="s">
        <v>11825</v>
      </c>
      <c r="R241" s="31" t="s">
        <v>11757</v>
      </c>
      <c r="S241" s="31">
        <v>9319.0</v>
      </c>
      <c r="T241" s="44" t="s">
        <v>268</v>
      </c>
      <c r="U241" s="28" t="s">
        <v>11826</v>
      </c>
      <c r="V241" s="28" t="s">
        <v>11827</v>
      </c>
      <c r="W241" s="28" t="s">
        <v>11828</v>
      </c>
      <c r="X241" s="28" t="s">
        <v>11829</v>
      </c>
      <c r="Y241" s="40">
        <v>44896.0</v>
      </c>
      <c r="Z241" s="40">
        <v>45915.0</v>
      </c>
      <c r="AA241" s="28" t="s">
        <v>5783</v>
      </c>
      <c r="AB241" s="31" t="s">
        <v>278</v>
      </c>
      <c r="AC241" s="42">
        <v>1.0</v>
      </c>
      <c r="AD241" s="31" t="s">
        <v>278</v>
      </c>
      <c r="AE241" s="31" t="s">
        <v>624</v>
      </c>
      <c r="AF241" s="83" t="s">
        <v>11762</v>
      </c>
      <c r="AG241" s="44" t="s">
        <v>53</v>
      </c>
      <c r="AH241" s="30" t="s">
        <v>52</v>
      </c>
      <c r="AI241" s="42" t="s">
        <v>257</v>
      </c>
      <c r="AJ241" s="42" t="s">
        <v>257</v>
      </c>
      <c r="AK241" s="42" t="s">
        <v>257</v>
      </c>
      <c r="AL241" s="42" t="s">
        <v>257</v>
      </c>
      <c r="AM241" s="45" t="s">
        <v>257</v>
      </c>
      <c r="AN241" s="31" t="s">
        <v>278</v>
      </c>
      <c r="AO241" s="31" t="s">
        <v>278</v>
      </c>
      <c r="AP241" s="31" t="s">
        <v>278</v>
      </c>
      <c r="AQ241" s="31" t="s">
        <v>278</v>
      </c>
      <c r="AR241" s="31" t="s">
        <v>278</v>
      </c>
      <c r="AS241" s="31" t="s">
        <v>278</v>
      </c>
      <c r="AT241" s="31" t="s">
        <v>278</v>
      </c>
      <c r="AU241" s="31" t="s">
        <v>278</v>
      </c>
      <c r="AV241" s="31" t="s">
        <v>278</v>
      </c>
      <c r="AW241" s="31" t="s">
        <v>278</v>
      </c>
      <c r="AX241" s="31" t="s">
        <v>278</v>
      </c>
      <c r="AY241" s="31" t="s">
        <v>278</v>
      </c>
      <c r="AZ241" s="31" t="s">
        <v>278</v>
      </c>
      <c r="BA241" s="31" t="s">
        <v>278</v>
      </c>
      <c r="BB241" s="31" t="s">
        <v>278</v>
      </c>
      <c r="BC241" s="31" t="s">
        <v>278</v>
      </c>
      <c r="BD241" s="31" t="s">
        <v>278</v>
      </c>
      <c r="BE241" s="31" t="s">
        <v>278</v>
      </c>
      <c r="BF241" s="31" t="s">
        <v>278</v>
      </c>
      <c r="BG241" s="31" t="s">
        <v>278</v>
      </c>
      <c r="BH241" s="31" t="s">
        <v>278</v>
      </c>
      <c r="BI241" s="31" t="s">
        <v>278</v>
      </c>
      <c r="BJ241" s="31" t="s">
        <v>278</v>
      </c>
      <c r="BK241" s="31" t="s">
        <v>278</v>
      </c>
      <c r="BL241" s="31" t="s">
        <v>278</v>
      </c>
      <c r="BM241" s="31" t="s">
        <v>278</v>
      </c>
      <c r="BN241" s="31" t="s">
        <v>278</v>
      </c>
      <c r="BO241" s="31" t="s">
        <v>278</v>
      </c>
      <c r="BP241" s="31" t="s">
        <v>278</v>
      </c>
      <c r="BQ241" s="31" t="s">
        <v>278</v>
      </c>
      <c r="BR241" s="28" t="s">
        <v>11830</v>
      </c>
      <c r="BS241" s="28" t="s">
        <v>11831</v>
      </c>
      <c r="BT241" s="44" t="s">
        <v>278</v>
      </c>
      <c r="BU241" s="44" t="s">
        <v>8033</v>
      </c>
      <c r="BV241" s="44" t="s">
        <v>588</v>
      </c>
      <c r="BW241" s="31" t="s">
        <v>325</v>
      </c>
      <c r="BX241" s="31" t="s">
        <v>59</v>
      </c>
      <c r="BY241" s="49">
        <v>2025.0</v>
      </c>
      <c r="BZ241" s="52"/>
      <c r="CA241" s="52"/>
      <c r="CB241" s="93" t="str">
        <f t="shared" si="1"/>
        <v>Sin comentarios</v>
      </c>
      <c r="CC241" s="52">
        <f t="shared" si="2"/>
        <v>0</v>
      </c>
      <c r="CD241" s="53" t="s">
        <v>254</v>
      </c>
      <c r="CE241" s="54" t="s">
        <v>254</v>
      </c>
      <c r="CF241" s="408">
        <v>46185.0</v>
      </c>
    </row>
    <row r="242" ht="22.5" customHeight="1">
      <c r="A242" s="26" t="s">
        <v>219</v>
      </c>
      <c r="B242" s="26" t="s">
        <v>222</v>
      </c>
      <c r="C242" s="27" t="s">
        <v>11832</v>
      </c>
      <c r="D242" s="28" t="s">
        <v>11833</v>
      </c>
      <c r="E242" s="30" t="s">
        <v>8042</v>
      </c>
      <c r="F242" s="30" t="s">
        <v>66</v>
      </c>
      <c r="G242" s="30" t="s">
        <v>152</v>
      </c>
      <c r="H242" s="31" t="s">
        <v>5767</v>
      </c>
      <c r="I242" s="31" t="s">
        <v>11834</v>
      </c>
      <c r="J242" s="31" t="s">
        <v>11835</v>
      </c>
      <c r="K242" s="31" t="s">
        <v>11836</v>
      </c>
      <c r="L242" s="31" t="s">
        <v>280</v>
      </c>
      <c r="M242" s="31" t="s">
        <v>11837</v>
      </c>
      <c r="N242" s="31" t="s">
        <v>257</v>
      </c>
      <c r="O242" s="31" t="s">
        <v>11838</v>
      </c>
      <c r="P242" s="30" t="s">
        <v>153</v>
      </c>
      <c r="Q242" s="31" t="s">
        <v>11839</v>
      </c>
      <c r="R242" s="31" t="s">
        <v>11840</v>
      </c>
      <c r="S242" s="31">
        <v>9499.0</v>
      </c>
      <c r="T242" s="44" t="s">
        <v>283</v>
      </c>
      <c r="U242" s="28" t="s">
        <v>11841</v>
      </c>
      <c r="V242" s="28" t="s">
        <v>11842</v>
      </c>
      <c r="W242" s="28" t="s">
        <v>11843</v>
      </c>
      <c r="X242" s="28" t="s">
        <v>11844</v>
      </c>
      <c r="Y242" s="40">
        <v>45936.0</v>
      </c>
      <c r="Z242" s="40">
        <v>45988.0</v>
      </c>
      <c r="AA242" s="28" t="s">
        <v>5783</v>
      </c>
      <c r="AB242" s="31" t="s">
        <v>278</v>
      </c>
      <c r="AC242" s="42">
        <v>1.0</v>
      </c>
      <c r="AD242" s="31" t="s">
        <v>278</v>
      </c>
      <c r="AE242" s="31" t="s">
        <v>624</v>
      </c>
      <c r="AF242" s="83" t="s">
        <v>189</v>
      </c>
      <c r="AG242" s="44" t="s">
        <v>53</v>
      </c>
      <c r="AH242" s="30" t="s">
        <v>77</v>
      </c>
      <c r="AI242" s="42" t="s">
        <v>257</v>
      </c>
      <c r="AJ242" s="42" t="s">
        <v>257</v>
      </c>
      <c r="AK242" s="42" t="s">
        <v>257</v>
      </c>
      <c r="AL242" s="42" t="s">
        <v>257</v>
      </c>
      <c r="AM242" s="45" t="s">
        <v>257</v>
      </c>
      <c r="AN242" s="31" t="s">
        <v>278</v>
      </c>
      <c r="AO242" s="31" t="s">
        <v>278</v>
      </c>
      <c r="AP242" s="31" t="s">
        <v>278</v>
      </c>
      <c r="AQ242" s="31" t="s">
        <v>278</v>
      </c>
      <c r="AR242" s="31" t="s">
        <v>278</v>
      </c>
      <c r="AS242" s="31" t="s">
        <v>278</v>
      </c>
      <c r="AT242" s="31" t="s">
        <v>278</v>
      </c>
      <c r="AU242" s="31" t="s">
        <v>278</v>
      </c>
      <c r="AV242" s="31" t="s">
        <v>278</v>
      </c>
      <c r="AW242" s="31" t="s">
        <v>278</v>
      </c>
      <c r="AX242" s="31" t="s">
        <v>278</v>
      </c>
      <c r="AY242" s="31" t="s">
        <v>278</v>
      </c>
      <c r="AZ242" s="31" t="s">
        <v>278</v>
      </c>
      <c r="BA242" s="31" t="s">
        <v>278</v>
      </c>
      <c r="BB242" s="31" t="s">
        <v>278</v>
      </c>
      <c r="BC242" s="31" t="s">
        <v>278</v>
      </c>
      <c r="BD242" s="31" t="s">
        <v>278</v>
      </c>
      <c r="BE242" s="31" t="s">
        <v>278</v>
      </c>
      <c r="BF242" s="31" t="s">
        <v>278</v>
      </c>
      <c r="BG242" s="31" t="s">
        <v>278</v>
      </c>
      <c r="BH242" s="31" t="s">
        <v>278</v>
      </c>
      <c r="BI242" s="31" t="s">
        <v>278</v>
      </c>
      <c r="BJ242" s="31" t="s">
        <v>278</v>
      </c>
      <c r="BK242" s="31" t="s">
        <v>278</v>
      </c>
      <c r="BL242" s="31" t="s">
        <v>278</v>
      </c>
      <c r="BM242" s="31" t="s">
        <v>278</v>
      </c>
      <c r="BN242" s="31" t="s">
        <v>278</v>
      </c>
      <c r="BO242" s="31" t="s">
        <v>278</v>
      </c>
      <c r="BP242" s="31" t="s">
        <v>278</v>
      </c>
      <c r="BQ242" s="31" t="s">
        <v>278</v>
      </c>
      <c r="BR242" s="28" t="s">
        <v>11845</v>
      </c>
      <c r="BS242" s="28" t="s">
        <v>11846</v>
      </c>
      <c r="BT242" s="44" t="s">
        <v>278</v>
      </c>
      <c r="BU242" s="44" t="s">
        <v>8033</v>
      </c>
      <c r="BV242" s="44" t="s">
        <v>588</v>
      </c>
      <c r="BW242" s="31" t="s">
        <v>325</v>
      </c>
      <c r="BX242" s="31" t="s">
        <v>59</v>
      </c>
      <c r="BY242" s="49">
        <v>2025.0</v>
      </c>
      <c r="BZ242" s="52"/>
      <c r="CA242" s="52"/>
      <c r="CB242" s="93" t="str">
        <f t="shared" si="1"/>
        <v>Sin comentarios</v>
      </c>
      <c r="CC242" s="52">
        <f t="shared" si="2"/>
        <v>0</v>
      </c>
      <c r="CD242" s="53" t="s">
        <v>254</v>
      </c>
      <c r="CE242" s="54" t="s">
        <v>254</v>
      </c>
      <c r="CF242" s="408">
        <v>46185.0</v>
      </c>
    </row>
    <row r="243" ht="22.5" customHeight="1">
      <c r="A243" s="26" t="s">
        <v>219</v>
      </c>
      <c r="B243" s="26" t="s">
        <v>222</v>
      </c>
      <c r="C243" s="27" t="s">
        <v>11847</v>
      </c>
      <c r="D243" s="28" t="s">
        <v>11848</v>
      </c>
      <c r="E243" s="30" t="s">
        <v>64</v>
      </c>
      <c r="F243" s="30" t="s">
        <v>66</v>
      </c>
      <c r="G243" s="30" t="s">
        <v>152</v>
      </c>
      <c r="H243" s="31" t="s">
        <v>5767</v>
      </c>
      <c r="I243" s="31" t="s">
        <v>11849</v>
      </c>
      <c r="J243" s="31" t="s">
        <v>11850</v>
      </c>
      <c r="K243" s="31" t="s">
        <v>11851</v>
      </c>
      <c r="L243" s="31" t="s">
        <v>252</v>
      </c>
      <c r="M243" s="31" t="s">
        <v>11852</v>
      </c>
      <c r="N243" s="31" t="s">
        <v>11853</v>
      </c>
      <c r="O243" s="31" t="s">
        <v>11854</v>
      </c>
      <c r="P243" s="30" t="s">
        <v>153</v>
      </c>
      <c r="Q243" s="31" t="s">
        <v>11855</v>
      </c>
      <c r="R243" s="31" t="s">
        <v>11856</v>
      </c>
      <c r="S243" s="31">
        <v>3514.0</v>
      </c>
      <c r="T243" s="44" t="s">
        <v>101</v>
      </c>
      <c r="U243" s="28" t="s">
        <v>11857</v>
      </c>
      <c r="V243" s="28" t="s">
        <v>11858</v>
      </c>
      <c r="W243" s="28" t="s">
        <v>11859</v>
      </c>
      <c r="X243" s="28" t="s">
        <v>11860</v>
      </c>
      <c r="Y243" s="40">
        <v>44617.0</v>
      </c>
      <c r="Z243" s="40">
        <v>45989.0</v>
      </c>
      <c r="AA243" s="28" t="s">
        <v>5783</v>
      </c>
      <c r="AB243" s="31" t="s">
        <v>278</v>
      </c>
      <c r="AC243" s="42">
        <v>1.0</v>
      </c>
      <c r="AD243" s="31" t="s">
        <v>278</v>
      </c>
      <c r="AE243" s="31" t="s">
        <v>469</v>
      </c>
      <c r="AF243" s="83" t="s">
        <v>11580</v>
      </c>
      <c r="AG243" s="44" t="s">
        <v>53</v>
      </c>
      <c r="AH243" s="30" t="s">
        <v>52</v>
      </c>
      <c r="AI243" s="42" t="s">
        <v>257</v>
      </c>
      <c r="AJ243" s="42" t="s">
        <v>257</v>
      </c>
      <c r="AK243" s="42" t="s">
        <v>257</v>
      </c>
      <c r="AL243" s="42" t="s">
        <v>257</v>
      </c>
      <c r="AM243" s="45" t="s">
        <v>257</v>
      </c>
      <c r="AN243" s="31" t="s">
        <v>278</v>
      </c>
      <c r="AO243" s="31" t="s">
        <v>278</v>
      </c>
      <c r="AP243" s="31" t="s">
        <v>278</v>
      </c>
      <c r="AQ243" s="31" t="s">
        <v>278</v>
      </c>
      <c r="AR243" s="31" t="s">
        <v>278</v>
      </c>
      <c r="AS243" s="31" t="s">
        <v>278</v>
      </c>
      <c r="AT243" s="31" t="s">
        <v>278</v>
      </c>
      <c r="AU243" s="31" t="s">
        <v>278</v>
      </c>
      <c r="AV243" s="31" t="s">
        <v>278</v>
      </c>
      <c r="AW243" s="31" t="s">
        <v>278</v>
      </c>
      <c r="AX243" s="31" t="s">
        <v>278</v>
      </c>
      <c r="AY243" s="31" t="s">
        <v>278</v>
      </c>
      <c r="AZ243" s="31" t="s">
        <v>278</v>
      </c>
      <c r="BA243" s="31" t="s">
        <v>278</v>
      </c>
      <c r="BB243" s="31" t="s">
        <v>278</v>
      </c>
      <c r="BC243" s="31" t="s">
        <v>278</v>
      </c>
      <c r="BD243" s="31" t="s">
        <v>278</v>
      </c>
      <c r="BE243" s="31" t="s">
        <v>278</v>
      </c>
      <c r="BF243" s="31" t="s">
        <v>278</v>
      </c>
      <c r="BG243" s="31" t="s">
        <v>278</v>
      </c>
      <c r="BH243" s="31" t="s">
        <v>278</v>
      </c>
      <c r="BI243" s="31" t="s">
        <v>278</v>
      </c>
      <c r="BJ243" s="31" t="s">
        <v>278</v>
      </c>
      <c r="BK243" s="31" t="s">
        <v>278</v>
      </c>
      <c r="BL243" s="31" t="s">
        <v>278</v>
      </c>
      <c r="BM243" s="31" t="s">
        <v>278</v>
      </c>
      <c r="BN243" s="31" t="s">
        <v>278</v>
      </c>
      <c r="BO243" s="31" t="s">
        <v>278</v>
      </c>
      <c r="BP243" s="31" t="s">
        <v>278</v>
      </c>
      <c r="BQ243" s="31" t="s">
        <v>278</v>
      </c>
      <c r="BR243" s="28" t="s">
        <v>11861</v>
      </c>
      <c r="BS243" s="28" t="s">
        <v>11862</v>
      </c>
      <c r="BT243" s="44" t="s">
        <v>278</v>
      </c>
      <c r="BU243" s="44" t="s">
        <v>8033</v>
      </c>
      <c r="BV243" s="44" t="s">
        <v>588</v>
      </c>
      <c r="BW243" s="31" t="s">
        <v>325</v>
      </c>
      <c r="BX243" s="31" t="s">
        <v>59</v>
      </c>
      <c r="BY243" s="49">
        <v>2025.0</v>
      </c>
      <c r="BZ243" s="52"/>
      <c r="CA243" s="52"/>
      <c r="CB243" s="93" t="str">
        <f t="shared" si="1"/>
        <v>Sin comentarios</v>
      </c>
      <c r="CC243" s="52">
        <f t="shared" si="2"/>
        <v>0</v>
      </c>
      <c r="CD243" s="53" t="s">
        <v>254</v>
      </c>
      <c r="CE243" s="54" t="s">
        <v>254</v>
      </c>
      <c r="CF243" s="408">
        <v>46185.0</v>
      </c>
    </row>
    <row r="244" ht="22.5" customHeight="1">
      <c r="A244" s="26" t="s">
        <v>219</v>
      </c>
      <c r="B244" s="26" t="s">
        <v>222</v>
      </c>
      <c r="C244" s="27" t="s">
        <v>11863</v>
      </c>
      <c r="D244" s="28" t="s">
        <v>11864</v>
      </c>
      <c r="E244" s="30" t="s">
        <v>39</v>
      </c>
      <c r="F244" s="30" t="s">
        <v>41</v>
      </c>
      <c r="G244" s="30" t="s">
        <v>152</v>
      </c>
      <c r="H244" s="31" t="s">
        <v>244</v>
      </c>
      <c r="I244" s="31" t="s">
        <v>11865</v>
      </c>
      <c r="J244" s="31" t="s">
        <v>11866</v>
      </c>
      <c r="K244" s="31" t="s">
        <v>11866</v>
      </c>
      <c r="L244" s="31" t="s">
        <v>257</v>
      </c>
      <c r="M244" s="31" t="s">
        <v>458</v>
      </c>
      <c r="N244" s="31" t="s">
        <v>459</v>
      </c>
      <c r="O244" s="31" t="s">
        <v>257</v>
      </c>
      <c r="P244" s="30" t="s">
        <v>153</v>
      </c>
      <c r="Q244" s="31" t="s">
        <v>11867</v>
      </c>
      <c r="R244" s="31" t="s">
        <v>461</v>
      </c>
      <c r="S244" s="31">
        <v>8413.0</v>
      </c>
      <c r="T244" s="44" t="s">
        <v>188</v>
      </c>
      <c r="U244" s="28" t="s">
        <v>11868</v>
      </c>
      <c r="V244" s="28" t="s">
        <v>11869</v>
      </c>
      <c r="W244" s="28" t="s">
        <v>11870</v>
      </c>
      <c r="X244" s="28" t="s">
        <v>11871</v>
      </c>
      <c r="Y244" s="40">
        <v>45932.0</v>
      </c>
      <c r="Z244" s="40">
        <v>45967.0</v>
      </c>
      <c r="AA244" s="28" t="s">
        <v>1200</v>
      </c>
      <c r="AB244" s="31" t="s">
        <v>278</v>
      </c>
      <c r="AC244" s="42">
        <v>1.0</v>
      </c>
      <c r="AD244" s="31" t="s">
        <v>278</v>
      </c>
      <c r="AE244" s="31" t="s">
        <v>257</v>
      </c>
      <c r="AF244" s="83" t="s">
        <v>790</v>
      </c>
      <c r="AG244" s="44" t="s">
        <v>53</v>
      </c>
      <c r="AH244" s="30" t="s">
        <v>77</v>
      </c>
      <c r="AI244" s="42" t="s">
        <v>11872</v>
      </c>
      <c r="AJ244" s="42" t="s">
        <v>257</v>
      </c>
      <c r="AK244" s="42" t="s">
        <v>257</v>
      </c>
      <c r="AL244" s="42" t="s">
        <v>257</v>
      </c>
      <c r="AM244" s="45" t="s">
        <v>291</v>
      </c>
      <c r="AN244" s="31" t="s">
        <v>278</v>
      </c>
      <c r="AO244" s="31" t="s">
        <v>278</v>
      </c>
      <c r="AP244" s="31" t="s">
        <v>278</v>
      </c>
      <c r="AQ244" s="31" t="s">
        <v>278</v>
      </c>
      <c r="AR244" s="31" t="s">
        <v>278</v>
      </c>
      <c r="AS244" s="31" t="s">
        <v>278</v>
      </c>
      <c r="AT244" s="31" t="s">
        <v>278</v>
      </c>
      <c r="AU244" s="31" t="s">
        <v>278</v>
      </c>
      <c r="AV244" s="31" t="s">
        <v>278</v>
      </c>
      <c r="AW244" s="31" t="s">
        <v>278</v>
      </c>
      <c r="AX244" s="31" t="s">
        <v>278</v>
      </c>
      <c r="AY244" s="31" t="s">
        <v>278</v>
      </c>
      <c r="AZ244" s="31" t="s">
        <v>278</v>
      </c>
      <c r="BA244" s="31" t="s">
        <v>278</v>
      </c>
      <c r="BB244" s="31" t="s">
        <v>278</v>
      </c>
      <c r="BC244" s="31" t="s">
        <v>278</v>
      </c>
      <c r="BD244" s="31" t="s">
        <v>278</v>
      </c>
      <c r="BE244" s="31" t="s">
        <v>278</v>
      </c>
      <c r="BF244" s="31" t="s">
        <v>278</v>
      </c>
      <c r="BG244" s="31" t="s">
        <v>278</v>
      </c>
      <c r="BH244" s="31" t="s">
        <v>278</v>
      </c>
      <c r="BI244" s="31" t="s">
        <v>278</v>
      </c>
      <c r="BJ244" s="31" t="s">
        <v>278</v>
      </c>
      <c r="BK244" s="31" t="s">
        <v>278</v>
      </c>
      <c r="BL244" s="31" t="s">
        <v>278</v>
      </c>
      <c r="BM244" s="31" t="s">
        <v>278</v>
      </c>
      <c r="BN244" s="31" t="s">
        <v>278</v>
      </c>
      <c r="BO244" s="31" t="s">
        <v>278</v>
      </c>
      <c r="BP244" s="31" t="s">
        <v>278</v>
      </c>
      <c r="BQ244" s="31" t="s">
        <v>278</v>
      </c>
      <c r="BR244" s="28" t="s">
        <v>11873</v>
      </c>
      <c r="BS244" s="28" t="s">
        <v>11874</v>
      </c>
      <c r="BT244" s="44" t="s">
        <v>278</v>
      </c>
      <c r="BU244" s="44" t="s">
        <v>323</v>
      </c>
      <c r="BV244" s="44" t="s">
        <v>249</v>
      </c>
      <c r="BW244" s="31" t="s">
        <v>325</v>
      </c>
      <c r="BX244" s="31" t="s">
        <v>59</v>
      </c>
      <c r="BY244" s="49">
        <v>2025.0</v>
      </c>
      <c r="BZ244" s="52"/>
      <c r="CA244" s="52"/>
      <c r="CB244" s="93" t="str">
        <f t="shared" si="1"/>
        <v>Sin comentarios</v>
      </c>
      <c r="CC244" s="52">
        <f t="shared" si="2"/>
        <v>0</v>
      </c>
      <c r="CD244" s="53" t="s">
        <v>254</v>
      </c>
      <c r="CE244" s="54" t="s">
        <v>254</v>
      </c>
      <c r="CF244" s="408">
        <v>46185.0</v>
      </c>
    </row>
    <row r="245" ht="22.5" customHeight="1">
      <c r="A245" s="26" t="s">
        <v>219</v>
      </c>
      <c r="B245" s="26" t="s">
        <v>222</v>
      </c>
      <c r="C245" s="27" t="s">
        <v>11875</v>
      </c>
      <c r="D245" s="28" t="s">
        <v>11876</v>
      </c>
      <c r="E245" s="30" t="s">
        <v>64</v>
      </c>
      <c r="F245" s="30" t="s">
        <v>66</v>
      </c>
      <c r="G245" s="30" t="s">
        <v>152</v>
      </c>
      <c r="H245" s="31" t="s">
        <v>9660</v>
      </c>
      <c r="I245" s="31" t="s">
        <v>278</v>
      </c>
      <c r="J245" s="31" t="s">
        <v>11877</v>
      </c>
      <c r="K245" s="31" t="s">
        <v>11877</v>
      </c>
      <c r="L245" s="31" t="s">
        <v>280</v>
      </c>
      <c r="M245" s="31" t="s">
        <v>11876</v>
      </c>
      <c r="N245" s="31" t="s">
        <v>257</v>
      </c>
      <c r="O245" s="31" t="s">
        <v>257</v>
      </c>
      <c r="P245" s="30" t="s">
        <v>153</v>
      </c>
      <c r="Q245" s="31" t="s">
        <v>11878</v>
      </c>
      <c r="R245" s="31" t="s">
        <v>257</v>
      </c>
      <c r="S245" s="31" t="s">
        <v>257</v>
      </c>
      <c r="T245" s="44" t="s">
        <v>197</v>
      </c>
      <c r="U245" s="28" t="s">
        <v>11879</v>
      </c>
      <c r="V245" s="28" t="s">
        <v>11880</v>
      </c>
      <c r="W245" s="28" t="s">
        <v>11881</v>
      </c>
      <c r="X245" s="28" t="s">
        <v>11882</v>
      </c>
      <c r="Y245" s="40" t="s">
        <v>278</v>
      </c>
      <c r="Z245" s="40">
        <v>45769.0</v>
      </c>
      <c r="AA245" s="28" t="s">
        <v>9676</v>
      </c>
      <c r="AB245" s="31" t="s">
        <v>278</v>
      </c>
      <c r="AC245" s="42">
        <v>1.0</v>
      </c>
      <c r="AD245" s="31" t="s">
        <v>9677</v>
      </c>
      <c r="AE245" s="31" t="s">
        <v>11591</v>
      </c>
      <c r="AF245" s="83" t="s">
        <v>9678</v>
      </c>
      <c r="AG245" s="44" t="s">
        <v>53</v>
      </c>
      <c r="AH245" s="30" t="s">
        <v>52</v>
      </c>
      <c r="AI245" s="42">
        <v>42.0</v>
      </c>
      <c r="AJ245" s="42" t="s">
        <v>257</v>
      </c>
      <c r="AK245" s="42" t="s">
        <v>257</v>
      </c>
      <c r="AL245" s="42" t="s">
        <v>257</v>
      </c>
      <c r="AM245" s="45" t="s">
        <v>507</v>
      </c>
      <c r="AN245" s="31" t="s">
        <v>278</v>
      </c>
      <c r="AO245" s="31" t="s">
        <v>278</v>
      </c>
      <c r="AP245" s="31" t="s">
        <v>278</v>
      </c>
      <c r="AQ245" s="31" t="s">
        <v>278</v>
      </c>
      <c r="AR245" s="31" t="s">
        <v>278</v>
      </c>
      <c r="AS245" s="31" t="s">
        <v>278</v>
      </c>
      <c r="AT245" s="31" t="s">
        <v>278</v>
      </c>
      <c r="AU245" s="31" t="s">
        <v>278</v>
      </c>
      <c r="AV245" s="31" t="s">
        <v>278</v>
      </c>
      <c r="AW245" s="31" t="s">
        <v>278</v>
      </c>
      <c r="AX245" s="31" t="s">
        <v>278</v>
      </c>
      <c r="AY245" s="31" t="s">
        <v>278</v>
      </c>
      <c r="AZ245" s="31" t="s">
        <v>278</v>
      </c>
      <c r="BA245" s="31" t="s">
        <v>278</v>
      </c>
      <c r="BB245" s="31" t="s">
        <v>278</v>
      </c>
      <c r="BC245" s="31" t="s">
        <v>278</v>
      </c>
      <c r="BD245" s="31" t="s">
        <v>278</v>
      </c>
      <c r="BE245" s="31" t="s">
        <v>278</v>
      </c>
      <c r="BF245" s="31" t="s">
        <v>278</v>
      </c>
      <c r="BG245" s="31" t="s">
        <v>278</v>
      </c>
      <c r="BH245" s="31" t="s">
        <v>278</v>
      </c>
      <c r="BI245" s="31" t="s">
        <v>278</v>
      </c>
      <c r="BJ245" s="31" t="s">
        <v>278</v>
      </c>
      <c r="BK245" s="31" t="s">
        <v>278</v>
      </c>
      <c r="BL245" s="31" t="s">
        <v>278</v>
      </c>
      <c r="BM245" s="31" t="s">
        <v>278</v>
      </c>
      <c r="BN245" s="31" t="s">
        <v>278</v>
      </c>
      <c r="BO245" s="31" t="s">
        <v>278</v>
      </c>
      <c r="BP245" s="31" t="s">
        <v>278</v>
      </c>
      <c r="BQ245" s="31" t="s">
        <v>278</v>
      </c>
      <c r="BR245" s="28" t="s">
        <v>11883</v>
      </c>
      <c r="BS245" s="28" t="s">
        <v>11884</v>
      </c>
      <c r="BT245" s="44" t="s">
        <v>278</v>
      </c>
      <c r="BU245" s="44" t="s">
        <v>168</v>
      </c>
      <c r="BV245" s="44" t="s">
        <v>298</v>
      </c>
      <c r="BW245" s="31" t="s">
        <v>325</v>
      </c>
      <c r="BX245" s="31" t="s">
        <v>59</v>
      </c>
      <c r="BY245" s="49">
        <v>2026.0</v>
      </c>
      <c r="BZ245" s="52"/>
      <c r="CA245" s="52"/>
      <c r="CB245" s="93" t="str">
        <f t="shared" si="1"/>
        <v>Sin comentarios</v>
      </c>
      <c r="CC245" s="52">
        <f t="shared" si="2"/>
        <v>0</v>
      </c>
      <c r="CD245" s="53" t="s">
        <v>254</v>
      </c>
      <c r="CE245" s="54" t="s">
        <v>254</v>
      </c>
      <c r="CF245" s="408">
        <v>46185.0</v>
      </c>
    </row>
    <row r="246" ht="22.5" customHeight="1">
      <c r="A246" s="26" t="s">
        <v>219</v>
      </c>
      <c r="B246" s="26" t="s">
        <v>222</v>
      </c>
      <c r="C246" s="27" t="s">
        <v>11885</v>
      </c>
      <c r="D246" s="28" t="s">
        <v>11886</v>
      </c>
      <c r="E246" s="30" t="s">
        <v>64</v>
      </c>
      <c r="F246" s="30" t="s">
        <v>66</v>
      </c>
      <c r="G246" s="30" t="s">
        <v>152</v>
      </c>
      <c r="H246" s="31" t="s">
        <v>9660</v>
      </c>
      <c r="I246" s="31" t="s">
        <v>278</v>
      </c>
      <c r="J246" s="31" t="s">
        <v>11887</v>
      </c>
      <c r="K246" s="31" t="s">
        <v>11887</v>
      </c>
      <c r="L246" s="31" t="s">
        <v>280</v>
      </c>
      <c r="M246" s="31" t="s">
        <v>11886</v>
      </c>
      <c r="N246" s="31" t="s">
        <v>257</v>
      </c>
      <c r="O246" s="31" t="s">
        <v>257</v>
      </c>
      <c r="P246" s="30" t="s">
        <v>153</v>
      </c>
      <c r="Q246" s="31" t="s">
        <v>11888</v>
      </c>
      <c r="R246" s="31" t="s">
        <v>257</v>
      </c>
      <c r="S246" s="31" t="s">
        <v>257</v>
      </c>
      <c r="T246" s="44" t="s">
        <v>164</v>
      </c>
      <c r="U246" s="28" t="s">
        <v>11889</v>
      </c>
      <c r="V246" s="28" t="s">
        <v>11890</v>
      </c>
      <c r="W246" s="28" t="s">
        <v>11891</v>
      </c>
      <c r="X246" s="28" t="s">
        <v>11892</v>
      </c>
      <c r="Y246" s="40" t="s">
        <v>278</v>
      </c>
      <c r="Z246" s="40">
        <v>45769.0</v>
      </c>
      <c r="AA246" s="28" t="s">
        <v>9676</v>
      </c>
      <c r="AB246" s="31" t="s">
        <v>278</v>
      </c>
      <c r="AC246" s="42">
        <v>1.0</v>
      </c>
      <c r="AD246" s="31" t="s">
        <v>9677</v>
      </c>
      <c r="AE246" s="31" t="s">
        <v>11591</v>
      </c>
      <c r="AF246" s="83" t="s">
        <v>9678</v>
      </c>
      <c r="AG246" s="44" t="s">
        <v>53</v>
      </c>
      <c r="AH246" s="30" t="s">
        <v>52</v>
      </c>
      <c r="AI246" s="42">
        <v>101.0</v>
      </c>
      <c r="AJ246" s="42" t="s">
        <v>257</v>
      </c>
      <c r="AK246" s="42" t="s">
        <v>257</v>
      </c>
      <c r="AL246" s="42" t="s">
        <v>257</v>
      </c>
      <c r="AM246" s="45" t="s">
        <v>507</v>
      </c>
      <c r="AN246" s="31" t="s">
        <v>278</v>
      </c>
      <c r="AO246" s="31" t="s">
        <v>278</v>
      </c>
      <c r="AP246" s="31" t="s">
        <v>278</v>
      </c>
      <c r="AQ246" s="31" t="s">
        <v>278</v>
      </c>
      <c r="AR246" s="31" t="s">
        <v>278</v>
      </c>
      <c r="AS246" s="31" t="s">
        <v>278</v>
      </c>
      <c r="AT246" s="31" t="s">
        <v>278</v>
      </c>
      <c r="AU246" s="31" t="s">
        <v>278</v>
      </c>
      <c r="AV246" s="31" t="s">
        <v>278</v>
      </c>
      <c r="AW246" s="31" t="s">
        <v>278</v>
      </c>
      <c r="AX246" s="31" t="s">
        <v>278</v>
      </c>
      <c r="AY246" s="31" t="s">
        <v>278</v>
      </c>
      <c r="AZ246" s="31" t="s">
        <v>278</v>
      </c>
      <c r="BA246" s="31" t="s">
        <v>278</v>
      </c>
      <c r="BB246" s="31" t="s">
        <v>278</v>
      </c>
      <c r="BC246" s="31" t="s">
        <v>278</v>
      </c>
      <c r="BD246" s="31" t="s">
        <v>278</v>
      </c>
      <c r="BE246" s="31" t="s">
        <v>278</v>
      </c>
      <c r="BF246" s="31" t="s">
        <v>278</v>
      </c>
      <c r="BG246" s="31" t="s">
        <v>278</v>
      </c>
      <c r="BH246" s="31" t="s">
        <v>278</v>
      </c>
      <c r="BI246" s="31" t="s">
        <v>278</v>
      </c>
      <c r="BJ246" s="31" t="s">
        <v>278</v>
      </c>
      <c r="BK246" s="31" t="s">
        <v>278</v>
      </c>
      <c r="BL246" s="31" t="s">
        <v>278</v>
      </c>
      <c r="BM246" s="31" t="s">
        <v>278</v>
      </c>
      <c r="BN246" s="31" t="s">
        <v>278</v>
      </c>
      <c r="BO246" s="31" t="s">
        <v>278</v>
      </c>
      <c r="BP246" s="31" t="s">
        <v>278</v>
      </c>
      <c r="BQ246" s="31" t="s">
        <v>278</v>
      </c>
      <c r="BR246" s="28" t="s">
        <v>11893</v>
      </c>
      <c r="BS246" s="28" t="s">
        <v>11894</v>
      </c>
      <c r="BT246" s="44" t="s">
        <v>278</v>
      </c>
      <c r="BU246" s="44" t="s">
        <v>168</v>
      </c>
      <c r="BV246" s="44" t="s">
        <v>298</v>
      </c>
      <c r="BW246" s="31" t="s">
        <v>325</v>
      </c>
      <c r="BX246" s="31" t="s">
        <v>59</v>
      </c>
      <c r="BY246" s="49">
        <v>2026.0</v>
      </c>
      <c r="BZ246" s="52"/>
      <c r="CA246" s="52"/>
      <c r="CB246" s="93" t="str">
        <f t="shared" si="1"/>
        <v>Sin comentarios</v>
      </c>
      <c r="CC246" s="52">
        <f t="shared" si="2"/>
        <v>0</v>
      </c>
      <c r="CD246" s="53" t="s">
        <v>254</v>
      </c>
      <c r="CE246" s="54" t="s">
        <v>254</v>
      </c>
      <c r="CF246" s="408">
        <v>46185.0</v>
      </c>
    </row>
    <row r="247" ht="22.5" customHeight="1">
      <c r="A247" s="26" t="s">
        <v>219</v>
      </c>
      <c r="B247" s="26" t="s">
        <v>222</v>
      </c>
      <c r="C247" s="27" t="s">
        <v>11895</v>
      </c>
      <c r="D247" s="28" t="s">
        <v>11896</v>
      </c>
      <c r="E247" s="30" t="s">
        <v>39</v>
      </c>
      <c r="F247" s="30" t="s">
        <v>66</v>
      </c>
      <c r="G247" s="30" t="s">
        <v>152</v>
      </c>
      <c r="H247" s="31" t="s">
        <v>6151</v>
      </c>
      <c r="I247" s="31" t="s">
        <v>11897</v>
      </c>
      <c r="J247" s="31" t="s">
        <v>11898</v>
      </c>
      <c r="K247" s="31" t="s">
        <v>11898</v>
      </c>
      <c r="L247" s="31" t="s">
        <v>280</v>
      </c>
      <c r="M247" s="31" t="s">
        <v>8472</v>
      </c>
      <c r="N247" s="31" t="s">
        <v>459</v>
      </c>
      <c r="O247" s="31" t="s">
        <v>6155</v>
      </c>
      <c r="P247" s="30" t="s">
        <v>153</v>
      </c>
      <c r="Q247" s="31" t="s">
        <v>11899</v>
      </c>
      <c r="R247" s="31" t="s">
        <v>6157</v>
      </c>
      <c r="S247" s="31">
        <v>8412.0</v>
      </c>
      <c r="T247" s="44" t="s">
        <v>164</v>
      </c>
      <c r="U247" s="28" t="s">
        <v>11900</v>
      </c>
      <c r="V247" s="28" t="s">
        <v>11901</v>
      </c>
      <c r="W247" s="28" t="s">
        <v>11902</v>
      </c>
      <c r="X247" s="28" t="s">
        <v>11903</v>
      </c>
      <c r="Y247" s="40">
        <v>46064.0</v>
      </c>
      <c r="Z247" s="40">
        <v>46077.0</v>
      </c>
      <c r="AA247" s="28" t="s">
        <v>6165</v>
      </c>
      <c r="AB247" s="31" t="s">
        <v>278</v>
      </c>
      <c r="AC247" s="42">
        <v>1.0</v>
      </c>
      <c r="AD247" s="31" t="s">
        <v>278</v>
      </c>
      <c r="AE247" s="31" t="s">
        <v>280</v>
      </c>
      <c r="AF247" s="83" t="s">
        <v>48</v>
      </c>
      <c r="AG247" s="44" t="s">
        <v>53</v>
      </c>
      <c r="AH247" s="30" t="s">
        <v>77</v>
      </c>
      <c r="AI247" s="42">
        <v>4619.76</v>
      </c>
      <c r="AJ247" s="42" t="s">
        <v>257</v>
      </c>
      <c r="AK247" s="42" t="s">
        <v>257</v>
      </c>
      <c r="AL247" s="42" t="s">
        <v>257</v>
      </c>
      <c r="AM247" s="45" t="s">
        <v>507</v>
      </c>
      <c r="AN247" s="31" t="s">
        <v>278</v>
      </c>
      <c r="AO247" s="31" t="s">
        <v>278</v>
      </c>
      <c r="AP247" s="31" t="s">
        <v>278</v>
      </c>
      <c r="AQ247" s="31" t="s">
        <v>278</v>
      </c>
      <c r="AR247" s="31" t="s">
        <v>278</v>
      </c>
      <c r="AS247" s="31" t="s">
        <v>278</v>
      </c>
      <c r="AT247" s="31" t="s">
        <v>278</v>
      </c>
      <c r="AU247" s="31" t="s">
        <v>278</v>
      </c>
      <c r="AV247" s="31" t="s">
        <v>278</v>
      </c>
      <c r="AW247" s="31" t="s">
        <v>278</v>
      </c>
      <c r="AX247" s="31" t="s">
        <v>278</v>
      </c>
      <c r="AY247" s="31" t="s">
        <v>278</v>
      </c>
      <c r="AZ247" s="31" t="s">
        <v>278</v>
      </c>
      <c r="BA247" s="31" t="s">
        <v>278</v>
      </c>
      <c r="BB247" s="31" t="s">
        <v>278</v>
      </c>
      <c r="BC247" s="31" t="s">
        <v>278</v>
      </c>
      <c r="BD247" s="31" t="s">
        <v>278</v>
      </c>
      <c r="BE247" s="31" t="s">
        <v>278</v>
      </c>
      <c r="BF247" s="31" t="s">
        <v>278</v>
      </c>
      <c r="BG247" s="31" t="s">
        <v>278</v>
      </c>
      <c r="BH247" s="31" t="s">
        <v>278</v>
      </c>
      <c r="BI247" s="31" t="s">
        <v>278</v>
      </c>
      <c r="BJ247" s="31" t="s">
        <v>278</v>
      </c>
      <c r="BK247" s="31" t="s">
        <v>278</v>
      </c>
      <c r="BL247" s="31" t="s">
        <v>278</v>
      </c>
      <c r="BM247" s="31" t="s">
        <v>278</v>
      </c>
      <c r="BN247" s="31" t="s">
        <v>278</v>
      </c>
      <c r="BO247" s="31" t="s">
        <v>278</v>
      </c>
      <c r="BP247" s="31" t="s">
        <v>278</v>
      </c>
      <c r="BQ247" s="31" t="s">
        <v>278</v>
      </c>
      <c r="BR247" s="28" t="s">
        <v>11904</v>
      </c>
      <c r="BS247" s="28" t="s">
        <v>11905</v>
      </c>
      <c r="BT247" s="44" t="s">
        <v>278</v>
      </c>
      <c r="BU247" s="44" t="s">
        <v>323</v>
      </c>
      <c r="BV247" s="44" t="s">
        <v>323</v>
      </c>
      <c r="BW247" s="31" t="s">
        <v>325</v>
      </c>
      <c r="BX247" s="31" t="s">
        <v>59</v>
      </c>
      <c r="BY247" s="49">
        <v>2026.0</v>
      </c>
      <c r="BZ247" s="52"/>
      <c r="CA247" s="52"/>
      <c r="CB247" s="93" t="str">
        <f t="shared" si="1"/>
        <v>Sin comentarios</v>
      </c>
      <c r="CC247" s="52">
        <f t="shared" si="2"/>
        <v>0</v>
      </c>
      <c r="CD247" s="53" t="s">
        <v>254</v>
      </c>
      <c r="CE247" s="54" t="s">
        <v>254</v>
      </c>
      <c r="CF247" s="408">
        <v>46185.0</v>
      </c>
    </row>
    <row r="248" ht="22.5" customHeight="1">
      <c r="A248" s="26" t="s">
        <v>219</v>
      </c>
      <c r="B248" s="26" t="s">
        <v>222</v>
      </c>
      <c r="C248" s="27" t="s">
        <v>11906</v>
      </c>
      <c r="D248" s="28" t="s">
        <v>11907</v>
      </c>
      <c r="E248" s="30" t="s">
        <v>8042</v>
      </c>
      <c r="F248" s="30" t="s">
        <v>41</v>
      </c>
      <c r="G248" s="30" t="s">
        <v>152</v>
      </c>
      <c r="H248" s="31" t="s">
        <v>5767</v>
      </c>
      <c r="I248" s="31" t="s">
        <v>11908</v>
      </c>
      <c r="J248" s="31" t="s">
        <v>11909</v>
      </c>
      <c r="K248" s="31" t="s">
        <v>11909</v>
      </c>
      <c r="L248" s="31" t="s">
        <v>280</v>
      </c>
      <c r="M248" s="31" t="s">
        <v>8472</v>
      </c>
      <c r="N248" s="31" t="s">
        <v>459</v>
      </c>
      <c r="O248" s="31" t="s">
        <v>11910</v>
      </c>
      <c r="P248" s="30" t="s">
        <v>153</v>
      </c>
      <c r="Q248" s="31" t="s">
        <v>11911</v>
      </c>
      <c r="R248" s="31" t="s">
        <v>6157</v>
      </c>
      <c r="S248" s="31">
        <v>8412.0</v>
      </c>
      <c r="T248" s="44" t="s">
        <v>178</v>
      </c>
      <c r="U248" s="28" t="s">
        <v>11912</v>
      </c>
      <c r="V248" s="28" t="s">
        <v>11913</v>
      </c>
      <c r="W248" s="28" t="s">
        <v>11914</v>
      </c>
      <c r="X248" s="28" t="s">
        <v>11915</v>
      </c>
      <c r="Y248" s="40">
        <v>46003.0</v>
      </c>
      <c r="Z248" s="40">
        <v>46058.0</v>
      </c>
      <c r="AA248" s="28" t="s">
        <v>7682</v>
      </c>
      <c r="AB248" s="31" t="s">
        <v>278</v>
      </c>
      <c r="AC248" s="42">
        <v>1.0</v>
      </c>
      <c r="AD248" s="31" t="s">
        <v>278</v>
      </c>
      <c r="AE248" s="31" t="s">
        <v>280</v>
      </c>
      <c r="AF248" s="83" t="s">
        <v>48</v>
      </c>
      <c r="AG248" s="44" t="s">
        <v>53</v>
      </c>
      <c r="AH248" s="30" t="s">
        <v>77</v>
      </c>
      <c r="AI248" s="42" t="s">
        <v>257</v>
      </c>
      <c r="AJ248" s="42" t="s">
        <v>257</v>
      </c>
      <c r="AK248" s="42" t="s">
        <v>257</v>
      </c>
      <c r="AL248" s="42" t="s">
        <v>257</v>
      </c>
      <c r="AM248" s="45" t="s">
        <v>257</v>
      </c>
      <c r="AN248" s="31" t="s">
        <v>278</v>
      </c>
      <c r="AO248" s="31" t="s">
        <v>278</v>
      </c>
      <c r="AP248" s="31" t="s">
        <v>278</v>
      </c>
      <c r="AQ248" s="31" t="s">
        <v>278</v>
      </c>
      <c r="AR248" s="31" t="s">
        <v>278</v>
      </c>
      <c r="AS248" s="31" t="s">
        <v>278</v>
      </c>
      <c r="AT248" s="31" t="s">
        <v>278</v>
      </c>
      <c r="AU248" s="31" t="s">
        <v>278</v>
      </c>
      <c r="AV248" s="31" t="s">
        <v>278</v>
      </c>
      <c r="AW248" s="31" t="s">
        <v>278</v>
      </c>
      <c r="AX248" s="31" t="s">
        <v>278</v>
      </c>
      <c r="AY248" s="31" t="s">
        <v>278</v>
      </c>
      <c r="AZ248" s="31" t="s">
        <v>278</v>
      </c>
      <c r="BA248" s="31" t="s">
        <v>278</v>
      </c>
      <c r="BB248" s="31" t="s">
        <v>278</v>
      </c>
      <c r="BC248" s="31" t="s">
        <v>278</v>
      </c>
      <c r="BD248" s="31" t="s">
        <v>278</v>
      </c>
      <c r="BE248" s="31" t="s">
        <v>278</v>
      </c>
      <c r="BF248" s="31" t="s">
        <v>278</v>
      </c>
      <c r="BG248" s="31" t="s">
        <v>278</v>
      </c>
      <c r="BH248" s="31" t="s">
        <v>278</v>
      </c>
      <c r="BI248" s="31" t="s">
        <v>278</v>
      </c>
      <c r="BJ248" s="31" t="s">
        <v>278</v>
      </c>
      <c r="BK248" s="31" t="s">
        <v>278</v>
      </c>
      <c r="BL248" s="31" t="s">
        <v>278</v>
      </c>
      <c r="BM248" s="31" t="s">
        <v>278</v>
      </c>
      <c r="BN248" s="31" t="s">
        <v>278</v>
      </c>
      <c r="BO248" s="31" t="s">
        <v>278</v>
      </c>
      <c r="BP248" s="31" t="s">
        <v>278</v>
      </c>
      <c r="BQ248" s="31" t="s">
        <v>278</v>
      </c>
      <c r="BR248" s="28" t="s">
        <v>11916</v>
      </c>
      <c r="BS248" s="28" t="s">
        <v>11917</v>
      </c>
      <c r="BT248" s="44" t="s">
        <v>278</v>
      </c>
      <c r="BU248" s="44" t="s">
        <v>53</v>
      </c>
      <c r="BV248" s="44" t="s">
        <v>588</v>
      </c>
      <c r="BW248" s="31" t="s">
        <v>325</v>
      </c>
      <c r="BX248" s="31" t="s">
        <v>59</v>
      </c>
      <c r="BY248" s="49">
        <v>2026.0</v>
      </c>
      <c r="BZ248" s="52"/>
      <c r="CA248" s="52"/>
      <c r="CB248" s="93" t="str">
        <f t="shared" si="1"/>
        <v>Sin comentarios</v>
      </c>
      <c r="CC248" s="52">
        <f t="shared" si="2"/>
        <v>0</v>
      </c>
      <c r="CD248" s="53" t="s">
        <v>254</v>
      </c>
      <c r="CE248" s="54" t="s">
        <v>254</v>
      </c>
      <c r="CF248" s="408">
        <v>46185.0</v>
      </c>
    </row>
    <row r="249" ht="22.5" customHeight="1">
      <c r="A249" s="26" t="s">
        <v>219</v>
      </c>
      <c r="B249" s="26" t="s">
        <v>222</v>
      </c>
      <c r="C249" s="27" t="s">
        <v>11918</v>
      </c>
      <c r="D249" s="28" t="s">
        <v>11919</v>
      </c>
      <c r="E249" s="30" t="s">
        <v>64</v>
      </c>
      <c r="F249" s="30" t="s">
        <v>41</v>
      </c>
      <c r="G249" s="30" t="s">
        <v>152</v>
      </c>
      <c r="H249" s="31" t="s">
        <v>5767</v>
      </c>
      <c r="I249" s="31" t="s">
        <v>11920</v>
      </c>
      <c r="J249" s="31" t="s">
        <v>11921</v>
      </c>
      <c r="K249" s="31" t="s">
        <v>11921</v>
      </c>
      <c r="L249" s="31" t="s">
        <v>252</v>
      </c>
      <c r="M249" s="31" t="s">
        <v>11922</v>
      </c>
      <c r="N249" s="163">
        <v>9.00997531E8</v>
      </c>
      <c r="O249" s="31" t="s">
        <v>11923</v>
      </c>
      <c r="P249" s="30" t="s">
        <v>153</v>
      </c>
      <c r="Q249" s="31" t="s">
        <v>11924</v>
      </c>
      <c r="R249" s="31" t="s">
        <v>5773</v>
      </c>
      <c r="S249" s="31">
        <v>7110.0</v>
      </c>
      <c r="T249" s="44" t="s">
        <v>178</v>
      </c>
      <c r="U249" s="28" t="s">
        <v>11925</v>
      </c>
      <c r="V249" s="28" t="s">
        <v>11926</v>
      </c>
      <c r="W249" s="28" t="s">
        <v>11927</v>
      </c>
      <c r="X249" s="28" t="s">
        <v>11928</v>
      </c>
      <c r="Y249" s="40">
        <v>46055.0</v>
      </c>
      <c r="Z249" s="40">
        <v>46077.0</v>
      </c>
      <c r="AA249" s="28" t="s">
        <v>7682</v>
      </c>
      <c r="AB249" s="31" t="s">
        <v>278</v>
      </c>
      <c r="AC249" s="42">
        <v>1.0</v>
      </c>
      <c r="AD249" s="31" t="s">
        <v>278</v>
      </c>
      <c r="AE249" s="31" t="s">
        <v>469</v>
      </c>
      <c r="AF249" s="83" t="s">
        <v>48</v>
      </c>
      <c r="AG249" s="44" t="s">
        <v>53</v>
      </c>
      <c r="AH249" s="30" t="s">
        <v>52</v>
      </c>
      <c r="AI249" s="42" t="s">
        <v>257</v>
      </c>
      <c r="AJ249" s="42" t="s">
        <v>257</v>
      </c>
      <c r="AK249" s="42" t="s">
        <v>257</v>
      </c>
      <c r="AL249" s="42" t="s">
        <v>257</v>
      </c>
      <c r="AM249" s="45" t="s">
        <v>257</v>
      </c>
      <c r="AN249" s="31" t="s">
        <v>278</v>
      </c>
      <c r="AO249" s="31" t="s">
        <v>278</v>
      </c>
      <c r="AP249" s="31" t="s">
        <v>278</v>
      </c>
      <c r="AQ249" s="31" t="s">
        <v>278</v>
      </c>
      <c r="AR249" s="31" t="s">
        <v>278</v>
      </c>
      <c r="AS249" s="31" t="s">
        <v>278</v>
      </c>
      <c r="AT249" s="31" t="s">
        <v>278</v>
      </c>
      <c r="AU249" s="31" t="s">
        <v>278</v>
      </c>
      <c r="AV249" s="31" t="s">
        <v>278</v>
      </c>
      <c r="AW249" s="31" t="s">
        <v>278</v>
      </c>
      <c r="AX249" s="31" t="s">
        <v>278</v>
      </c>
      <c r="AY249" s="31" t="s">
        <v>278</v>
      </c>
      <c r="AZ249" s="31" t="s">
        <v>278</v>
      </c>
      <c r="BA249" s="31" t="s">
        <v>278</v>
      </c>
      <c r="BB249" s="31" t="s">
        <v>278</v>
      </c>
      <c r="BC249" s="31" t="s">
        <v>278</v>
      </c>
      <c r="BD249" s="31" t="s">
        <v>278</v>
      </c>
      <c r="BE249" s="31" t="s">
        <v>278</v>
      </c>
      <c r="BF249" s="31" t="s">
        <v>278</v>
      </c>
      <c r="BG249" s="31" t="s">
        <v>278</v>
      </c>
      <c r="BH249" s="31" t="s">
        <v>278</v>
      </c>
      <c r="BI249" s="31" t="s">
        <v>278</v>
      </c>
      <c r="BJ249" s="31" t="s">
        <v>278</v>
      </c>
      <c r="BK249" s="31" t="s">
        <v>278</v>
      </c>
      <c r="BL249" s="31" t="s">
        <v>278</v>
      </c>
      <c r="BM249" s="31" t="s">
        <v>278</v>
      </c>
      <c r="BN249" s="31" t="s">
        <v>278</v>
      </c>
      <c r="BO249" s="31" t="s">
        <v>278</v>
      </c>
      <c r="BP249" s="31" t="s">
        <v>278</v>
      </c>
      <c r="BQ249" s="31" t="s">
        <v>278</v>
      </c>
      <c r="BR249" s="28" t="s">
        <v>11929</v>
      </c>
      <c r="BS249" s="28" t="s">
        <v>11930</v>
      </c>
      <c r="BT249" s="44" t="s">
        <v>278</v>
      </c>
      <c r="BU249" s="44" t="s">
        <v>53</v>
      </c>
      <c r="BV249" s="44" t="s">
        <v>588</v>
      </c>
      <c r="BW249" s="31" t="s">
        <v>325</v>
      </c>
      <c r="BX249" s="31" t="s">
        <v>59</v>
      </c>
      <c r="BY249" s="49">
        <v>2026.0</v>
      </c>
      <c r="BZ249" s="52"/>
      <c r="CA249" s="52"/>
      <c r="CB249" s="93" t="str">
        <f t="shared" si="1"/>
        <v>Sin comentarios</v>
      </c>
      <c r="CC249" s="52">
        <f t="shared" si="2"/>
        <v>0</v>
      </c>
      <c r="CD249" s="53" t="s">
        <v>254</v>
      </c>
      <c r="CE249" s="54" t="s">
        <v>254</v>
      </c>
      <c r="CF249" s="408">
        <v>46185.0</v>
      </c>
    </row>
    <row r="250" ht="22.5" customHeight="1">
      <c r="A250" s="26" t="s">
        <v>219</v>
      </c>
      <c r="B250" s="26" t="s">
        <v>222</v>
      </c>
      <c r="C250" s="27" t="s">
        <v>11931</v>
      </c>
      <c r="D250" s="28" t="s">
        <v>11932</v>
      </c>
      <c r="E250" s="30" t="s">
        <v>64</v>
      </c>
      <c r="F250" s="30" t="s">
        <v>41</v>
      </c>
      <c r="G250" s="30" t="s">
        <v>152</v>
      </c>
      <c r="H250" s="31" t="s">
        <v>5767</v>
      </c>
      <c r="I250" s="31" t="s">
        <v>11933</v>
      </c>
      <c r="J250" s="31" t="s">
        <v>11934</v>
      </c>
      <c r="K250" s="31" t="s">
        <v>11934</v>
      </c>
      <c r="L250" s="31" t="s">
        <v>280</v>
      </c>
      <c r="M250" s="31" t="s">
        <v>11935</v>
      </c>
      <c r="N250" s="31" t="s">
        <v>11936</v>
      </c>
      <c r="O250" s="31" t="s">
        <v>11937</v>
      </c>
      <c r="P250" s="30" t="s">
        <v>153</v>
      </c>
      <c r="Q250" s="31" t="s">
        <v>11938</v>
      </c>
      <c r="R250" s="31" t="s">
        <v>11939</v>
      </c>
      <c r="S250" s="31">
        <v>7110.0</v>
      </c>
      <c r="T250" s="44" t="s">
        <v>235</v>
      </c>
      <c r="U250" s="28" t="s">
        <v>11940</v>
      </c>
      <c r="V250" s="28" t="s">
        <v>11941</v>
      </c>
      <c r="W250" s="28" t="s">
        <v>11942</v>
      </c>
      <c r="X250" s="28" t="s">
        <v>11943</v>
      </c>
      <c r="Y250" s="40">
        <v>46066.0</v>
      </c>
      <c r="Z250" s="40">
        <v>46077.0</v>
      </c>
      <c r="AA250" s="28" t="s">
        <v>7682</v>
      </c>
      <c r="AB250" s="31" t="s">
        <v>278</v>
      </c>
      <c r="AC250" s="42">
        <v>1.0</v>
      </c>
      <c r="AD250" s="31" t="s">
        <v>278</v>
      </c>
      <c r="AE250" s="31" t="s">
        <v>280</v>
      </c>
      <c r="AF250" s="83" t="s">
        <v>48</v>
      </c>
      <c r="AG250" s="44" t="s">
        <v>53</v>
      </c>
      <c r="AH250" s="30" t="s">
        <v>52</v>
      </c>
      <c r="AI250" s="42" t="s">
        <v>257</v>
      </c>
      <c r="AJ250" s="42" t="s">
        <v>257</v>
      </c>
      <c r="AK250" s="42" t="s">
        <v>257</v>
      </c>
      <c r="AL250" s="42" t="s">
        <v>257</v>
      </c>
      <c r="AM250" s="45" t="s">
        <v>257</v>
      </c>
      <c r="AN250" s="31" t="s">
        <v>278</v>
      </c>
      <c r="AO250" s="31" t="s">
        <v>278</v>
      </c>
      <c r="AP250" s="31" t="s">
        <v>278</v>
      </c>
      <c r="AQ250" s="31" t="s">
        <v>278</v>
      </c>
      <c r="AR250" s="31" t="s">
        <v>278</v>
      </c>
      <c r="AS250" s="31" t="s">
        <v>278</v>
      </c>
      <c r="AT250" s="31" t="s">
        <v>278</v>
      </c>
      <c r="AU250" s="31" t="s">
        <v>278</v>
      </c>
      <c r="AV250" s="31" t="s">
        <v>278</v>
      </c>
      <c r="AW250" s="31" t="s">
        <v>278</v>
      </c>
      <c r="AX250" s="31" t="s">
        <v>278</v>
      </c>
      <c r="AY250" s="31" t="s">
        <v>278</v>
      </c>
      <c r="AZ250" s="31" t="s">
        <v>278</v>
      </c>
      <c r="BA250" s="31" t="s">
        <v>278</v>
      </c>
      <c r="BB250" s="31" t="s">
        <v>278</v>
      </c>
      <c r="BC250" s="31" t="s">
        <v>278</v>
      </c>
      <c r="BD250" s="31" t="s">
        <v>278</v>
      </c>
      <c r="BE250" s="31" t="s">
        <v>278</v>
      </c>
      <c r="BF250" s="31" t="s">
        <v>278</v>
      </c>
      <c r="BG250" s="31" t="s">
        <v>278</v>
      </c>
      <c r="BH250" s="31" t="s">
        <v>278</v>
      </c>
      <c r="BI250" s="31" t="s">
        <v>278</v>
      </c>
      <c r="BJ250" s="31" t="s">
        <v>278</v>
      </c>
      <c r="BK250" s="31" t="s">
        <v>278</v>
      </c>
      <c r="BL250" s="31" t="s">
        <v>278</v>
      </c>
      <c r="BM250" s="31" t="s">
        <v>278</v>
      </c>
      <c r="BN250" s="31" t="s">
        <v>278</v>
      </c>
      <c r="BO250" s="31" t="s">
        <v>278</v>
      </c>
      <c r="BP250" s="31" t="s">
        <v>278</v>
      </c>
      <c r="BQ250" s="31" t="s">
        <v>278</v>
      </c>
      <c r="BR250" s="28" t="s">
        <v>11944</v>
      </c>
      <c r="BS250" s="28" t="s">
        <v>11945</v>
      </c>
      <c r="BT250" s="44" t="s">
        <v>278</v>
      </c>
      <c r="BU250" s="44" t="s">
        <v>53</v>
      </c>
      <c r="BV250" s="44" t="s">
        <v>588</v>
      </c>
      <c r="BW250" s="31" t="s">
        <v>325</v>
      </c>
      <c r="BX250" s="31" t="s">
        <v>59</v>
      </c>
      <c r="BY250" s="49">
        <v>2026.0</v>
      </c>
      <c r="BZ250" s="52"/>
      <c r="CA250" s="52"/>
      <c r="CB250" s="93" t="str">
        <f t="shared" si="1"/>
        <v>Sin comentarios</v>
      </c>
      <c r="CC250" s="52">
        <f t="shared" si="2"/>
        <v>0</v>
      </c>
      <c r="CD250" s="53" t="s">
        <v>254</v>
      </c>
      <c r="CE250" s="54" t="s">
        <v>254</v>
      </c>
      <c r="CF250" s="408">
        <v>46185.0</v>
      </c>
    </row>
    <row r="251" ht="22.5" customHeight="1">
      <c r="A251" s="26" t="s">
        <v>219</v>
      </c>
      <c r="B251" s="26" t="s">
        <v>222</v>
      </c>
      <c r="C251" s="27" t="s">
        <v>11946</v>
      </c>
      <c r="D251" s="28" t="s">
        <v>11947</v>
      </c>
      <c r="E251" s="30" t="s">
        <v>39</v>
      </c>
      <c r="F251" s="30" t="s">
        <v>41</v>
      </c>
      <c r="G251" s="30" t="s">
        <v>152</v>
      </c>
      <c r="H251" s="31" t="s">
        <v>347</v>
      </c>
      <c r="I251" s="31">
        <v>52115.0</v>
      </c>
      <c r="J251" s="31" t="s">
        <v>11948</v>
      </c>
      <c r="K251" s="31" t="s">
        <v>11949</v>
      </c>
      <c r="L251" s="31" t="s">
        <v>280</v>
      </c>
      <c r="M251" s="31" t="s">
        <v>11095</v>
      </c>
      <c r="N251" s="31" t="s">
        <v>459</v>
      </c>
      <c r="O251" s="31" t="s">
        <v>11950</v>
      </c>
      <c r="P251" s="30" t="s">
        <v>153</v>
      </c>
      <c r="Q251" s="31" t="s">
        <v>11951</v>
      </c>
      <c r="R251" s="31" t="s">
        <v>11098</v>
      </c>
      <c r="S251" s="31">
        <v>8412.0</v>
      </c>
      <c r="T251" s="44" t="s">
        <v>218</v>
      </c>
      <c r="U251" s="28" t="s">
        <v>11952</v>
      </c>
      <c r="V251" s="28" t="s">
        <v>11952</v>
      </c>
      <c r="W251" s="28" t="s">
        <v>11952</v>
      </c>
      <c r="X251" s="28" t="s">
        <v>11952</v>
      </c>
      <c r="Y251" s="40">
        <v>46009.0</v>
      </c>
      <c r="Z251" s="40">
        <v>46058.0</v>
      </c>
      <c r="AA251" s="28" t="s">
        <v>366</v>
      </c>
      <c r="AB251" s="31" t="s">
        <v>278</v>
      </c>
      <c r="AC251" s="42">
        <v>2.0</v>
      </c>
      <c r="AD251" s="31" t="s">
        <v>278</v>
      </c>
      <c r="AE251" s="31" t="s">
        <v>624</v>
      </c>
      <c r="AF251" s="83" t="s">
        <v>9678</v>
      </c>
      <c r="AG251" s="44" t="s">
        <v>53</v>
      </c>
      <c r="AH251" s="30" t="s">
        <v>52</v>
      </c>
      <c r="AI251" s="42">
        <v>12450.0</v>
      </c>
      <c r="AJ251" s="42">
        <v>3120.5</v>
      </c>
      <c r="AK251" s="42">
        <v>32.33</v>
      </c>
      <c r="AL251" s="42" t="s">
        <v>257</v>
      </c>
      <c r="AM251" s="45" t="s">
        <v>291</v>
      </c>
      <c r="AN251" s="31" t="s">
        <v>278</v>
      </c>
      <c r="AO251" s="31" t="s">
        <v>278</v>
      </c>
      <c r="AP251" s="31" t="s">
        <v>278</v>
      </c>
      <c r="AQ251" s="31" t="s">
        <v>278</v>
      </c>
      <c r="AR251" s="31" t="s">
        <v>278</v>
      </c>
      <c r="AS251" s="31" t="s">
        <v>278</v>
      </c>
      <c r="AT251" s="31" t="s">
        <v>278</v>
      </c>
      <c r="AU251" s="31" t="s">
        <v>278</v>
      </c>
      <c r="AV251" s="31" t="s">
        <v>278</v>
      </c>
      <c r="AW251" s="31" t="s">
        <v>278</v>
      </c>
      <c r="AX251" s="31" t="s">
        <v>278</v>
      </c>
      <c r="AY251" s="31" t="s">
        <v>278</v>
      </c>
      <c r="AZ251" s="31" t="s">
        <v>278</v>
      </c>
      <c r="BA251" s="31" t="s">
        <v>278</v>
      </c>
      <c r="BB251" s="31" t="s">
        <v>278</v>
      </c>
      <c r="BC251" s="31" t="s">
        <v>278</v>
      </c>
      <c r="BD251" s="31" t="s">
        <v>278</v>
      </c>
      <c r="BE251" s="31" t="s">
        <v>278</v>
      </c>
      <c r="BF251" s="31" t="s">
        <v>278</v>
      </c>
      <c r="BG251" s="31" t="s">
        <v>278</v>
      </c>
      <c r="BH251" s="31" t="s">
        <v>278</v>
      </c>
      <c r="BI251" s="31" t="s">
        <v>278</v>
      </c>
      <c r="BJ251" s="31" t="s">
        <v>278</v>
      </c>
      <c r="BK251" s="31" t="s">
        <v>278</v>
      </c>
      <c r="BL251" s="31" t="s">
        <v>278</v>
      </c>
      <c r="BM251" s="31" t="s">
        <v>278</v>
      </c>
      <c r="BN251" s="31" t="s">
        <v>278</v>
      </c>
      <c r="BO251" s="31" t="s">
        <v>278</v>
      </c>
      <c r="BP251" s="31" t="s">
        <v>278</v>
      </c>
      <c r="BQ251" s="31" t="s">
        <v>278</v>
      </c>
      <c r="BR251" s="28" t="s">
        <v>11953</v>
      </c>
      <c r="BS251" s="28" t="s">
        <v>11954</v>
      </c>
      <c r="BT251" s="44" t="s">
        <v>278</v>
      </c>
      <c r="BU251" s="44" t="s">
        <v>53</v>
      </c>
      <c r="BV251" s="44" t="s">
        <v>287</v>
      </c>
      <c r="BW251" s="31" t="s">
        <v>325</v>
      </c>
      <c r="BX251" s="31" t="s">
        <v>59</v>
      </c>
      <c r="BY251" s="49">
        <v>2026.0</v>
      </c>
      <c r="BZ251" s="52"/>
      <c r="CA251" s="52"/>
      <c r="CB251" s="93" t="str">
        <f t="shared" si="1"/>
        <v>Sin comentarios</v>
      </c>
      <c r="CC251" s="52">
        <f t="shared" si="2"/>
        <v>0</v>
      </c>
      <c r="CD251" s="53" t="s">
        <v>254</v>
      </c>
      <c r="CE251" s="54" t="s">
        <v>254</v>
      </c>
      <c r="CF251" s="408">
        <v>46185.0</v>
      </c>
    </row>
    <row r="252" ht="22.5" customHeight="1">
      <c r="A252" s="26" t="s">
        <v>219</v>
      </c>
      <c r="B252" s="26" t="s">
        <v>222</v>
      </c>
      <c r="C252" s="27" t="s">
        <v>11955</v>
      </c>
      <c r="D252" s="28" t="s">
        <v>11956</v>
      </c>
      <c r="E252" s="30" t="s">
        <v>39</v>
      </c>
      <c r="F252" s="30" t="s">
        <v>41</v>
      </c>
      <c r="G252" s="30" t="s">
        <v>152</v>
      </c>
      <c r="H252" s="31" t="s">
        <v>347</v>
      </c>
      <c r="I252" s="31">
        <v>52104.0</v>
      </c>
      <c r="J252" s="31" t="s">
        <v>11957</v>
      </c>
      <c r="K252" s="31" t="s">
        <v>11958</v>
      </c>
      <c r="L252" s="31" t="s">
        <v>280</v>
      </c>
      <c r="M252" s="31" t="s">
        <v>9696</v>
      </c>
      <c r="N252" s="163">
        <v>8.60513493E8</v>
      </c>
      <c r="O252" s="31" t="s">
        <v>11959</v>
      </c>
      <c r="P252" s="30" t="s">
        <v>153</v>
      </c>
      <c r="Q252" s="31" t="s">
        <v>11960</v>
      </c>
      <c r="R252" s="31" t="s">
        <v>11961</v>
      </c>
      <c r="S252" s="31">
        <v>4111.0</v>
      </c>
      <c r="T252" s="44" t="s">
        <v>235</v>
      </c>
      <c r="U252" s="28" t="s">
        <v>11962</v>
      </c>
      <c r="V252" s="28" t="s">
        <v>11962</v>
      </c>
      <c r="W252" s="28" t="s">
        <v>11962</v>
      </c>
      <c r="X252" s="28" t="s">
        <v>11962</v>
      </c>
      <c r="Y252" s="40">
        <v>46034.0</v>
      </c>
      <c r="Z252" s="40">
        <v>46063.0</v>
      </c>
      <c r="AA252" s="28" t="s">
        <v>366</v>
      </c>
      <c r="AB252" s="31" t="s">
        <v>278</v>
      </c>
      <c r="AC252" s="42">
        <v>2.0</v>
      </c>
      <c r="AD252" s="31" t="s">
        <v>278</v>
      </c>
      <c r="AE252" s="31" t="s">
        <v>624</v>
      </c>
      <c r="AF252" s="83" t="s">
        <v>73</v>
      </c>
      <c r="AG252" s="44" t="s">
        <v>53</v>
      </c>
      <c r="AH252" s="30" t="s">
        <v>77</v>
      </c>
      <c r="AI252" s="42">
        <v>8942.15</v>
      </c>
      <c r="AJ252" s="42">
        <v>2456.3</v>
      </c>
      <c r="AK252" s="42">
        <v>0.0</v>
      </c>
      <c r="AL252" s="42">
        <v>247.52</v>
      </c>
      <c r="AM252" s="45" t="s">
        <v>507</v>
      </c>
      <c r="AN252" s="31" t="s">
        <v>278</v>
      </c>
      <c r="AO252" s="31" t="s">
        <v>278</v>
      </c>
      <c r="AP252" s="31" t="s">
        <v>278</v>
      </c>
      <c r="AQ252" s="31" t="s">
        <v>278</v>
      </c>
      <c r="AR252" s="31" t="s">
        <v>278</v>
      </c>
      <c r="AS252" s="31" t="s">
        <v>278</v>
      </c>
      <c r="AT252" s="31" t="s">
        <v>278</v>
      </c>
      <c r="AU252" s="31" t="s">
        <v>278</v>
      </c>
      <c r="AV252" s="31" t="s">
        <v>278</v>
      </c>
      <c r="AW252" s="31" t="s">
        <v>278</v>
      </c>
      <c r="AX252" s="31" t="s">
        <v>278</v>
      </c>
      <c r="AY252" s="31" t="s">
        <v>278</v>
      </c>
      <c r="AZ252" s="31" t="s">
        <v>278</v>
      </c>
      <c r="BA252" s="31" t="s">
        <v>278</v>
      </c>
      <c r="BB252" s="31" t="s">
        <v>278</v>
      </c>
      <c r="BC252" s="31" t="s">
        <v>278</v>
      </c>
      <c r="BD252" s="31" t="s">
        <v>278</v>
      </c>
      <c r="BE252" s="31" t="s">
        <v>278</v>
      </c>
      <c r="BF252" s="31" t="s">
        <v>278</v>
      </c>
      <c r="BG252" s="31" t="s">
        <v>278</v>
      </c>
      <c r="BH252" s="31" t="s">
        <v>278</v>
      </c>
      <c r="BI252" s="31" t="s">
        <v>278</v>
      </c>
      <c r="BJ252" s="31" t="s">
        <v>278</v>
      </c>
      <c r="BK252" s="31" t="s">
        <v>278</v>
      </c>
      <c r="BL252" s="31" t="s">
        <v>278</v>
      </c>
      <c r="BM252" s="31" t="s">
        <v>278</v>
      </c>
      <c r="BN252" s="31" t="s">
        <v>278</v>
      </c>
      <c r="BO252" s="31" t="s">
        <v>278</v>
      </c>
      <c r="BP252" s="31" t="s">
        <v>278</v>
      </c>
      <c r="BQ252" s="31" t="s">
        <v>278</v>
      </c>
      <c r="BR252" s="28" t="s">
        <v>11963</v>
      </c>
      <c r="BS252" s="28" t="s">
        <v>11964</v>
      </c>
      <c r="BT252" s="44" t="s">
        <v>278</v>
      </c>
      <c r="BU252" s="44" t="s">
        <v>53</v>
      </c>
      <c r="BV252" s="44" t="s">
        <v>287</v>
      </c>
      <c r="BW252" s="31" t="s">
        <v>325</v>
      </c>
      <c r="BX252" s="31" t="s">
        <v>59</v>
      </c>
      <c r="BY252" s="49">
        <v>2026.0</v>
      </c>
      <c r="BZ252" s="52"/>
      <c r="CA252" s="52"/>
      <c r="CB252" s="93" t="str">
        <f t="shared" si="1"/>
        <v>Sin comentarios</v>
      </c>
      <c r="CC252" s="52">
        <f t="shared" si="2"/>
        <v>0</v>
      </c>
      <c r="CD252" s="53" t="s">
        <v>254</v>
      </c>
      <c r="CE252" s="54" t="s">
        <v>254</v>
      </c>
      <c r="CF252" s="408">
        <v>46185.0</v>
      </c>
    </row>
    <row r="253" ht="22.5" customHeight="1">
      <c r="A253" s="26" t="s">
        <v>219</v>
      </c>
      <c r="B253" s="26" t="s">
        <v>222</v>
      </c>
      <c r="C253" s="27" t="s">
        <v>11965</v>
      </c>
      <c r="D253" s="28" t="s">
        <v>11966</v>
      </c>
      <c r="E253" s="30" t="s">
        <v>39</v>
      </c>
      <c r="F253" s="30" t="s">
        <v>41</v>
      </c>
      <c r="G253" s="30" t="s">
        <v>152</v>
      </c>
      <c r="H253" s="31" t="s">
        <v>347</v>
      </c>
      <c r="I253" s="31">
        <v>52215.0</v>
      </c>
      <c r="J253" s="31" t="s">
        <v>11967</v>
      </c>
      <c r="K253" s="31" t="s">
        <v>11968</v>
      </c>
      <c r="L253" s="31" t="s">
        <v>252</v>
      </c>
      <c r="M253" s="31" t="s">
        <v>1352</v>
      </c>
      <c r="N253" s="163">
        <v>9.00191681E8</v>
      </c>
      <c r="O253" s="31" t="s">
        <v>11969</v>
      </c>
      <c r="P253" s="30" t="s">
        <v>153</v>
      </c>
      <c r="Q253" s="31" t="s">
        <v>11970</v>
      </c>
      <c r="R253" s="31" t="s">
        <v>1357</v>
      </c>
      <c r="S253" s="31">
        <v>4111.0</v>
      </c>
      <c r="T253" s="44" t="s">
        <v>72</v>
      </c>
      <c r="U253" s="28" t="s">
        <v>11971</v>
      </c>
      <c r="V253" s="28" t="s">
        <v>11971</v>
      </c>
      <c r="W253" s="28" t="s">
        <v>11971</v>
      </c>
      <c r="X253" s="28" t="s">
        <v>11971</v>
      </c>
      <c r="Y253" s="40">
        <v>46042.0</v>
      </c>
      <c r="Z253" s="40">
        <v>46065.0</v>
      </c>
      <c r="AA253" s="28" t="s">
        <v>366</v>
      </c>
      <c r="AB253" s="31" t="s">
        <v>278</v>
      </c>
      <c r="AC253" s="42">
        <v>2.0</v>
      </c>
      <c r="AD253" s="31" t="s">
        <v>278</v>
      </c>
      <c r="AE253" s="31" t="s">
        <v>469</v>
      </c>
      <c r="AF253" s="83" t="s">
        <v>284</v>
      </c>
      <c r="AG253" s="44" t="s">
        <v>53</v>
      </c>
      <c r="AH253" s="30" t="s">
        <v>52</v>
      </c>
      <c r="AI253" s="42">
        <v>1850.4</v>
      </c>
      <c r="AJ253" s="42">
        <v>320.15</v>
      </c>
      <c r="AK253" s="42">
        <v>0.0</v>
      </c>
      <c r="AL253" s="42" t="s">
        <v>257</v>
      </c>
      <c r="AM253" s="45" t="s">
        <v>507</v>
      </c>
      <c r="AN253" s="31" t="s">
        <v>278</v>
      </c>
      <c r="AO253" s="31" t="s">
        <v>278</v>
      </c>
      <c r="AP253" s="31" t="s">
        <v>278</v>
      </c>
      <c r="AQ253" s="31" t="s">
        <v>278</v>
      </c>
      <c r="AR253" s="31" t="s">
        <v>278</v>
      </c>
      <c r="AS253" s="31" t="s">
        <v>278</v>
      </c>
      <c r="AT253" s="31" t="s">
        <v>278</v>
      </c>
      <c r="AU253" s="31" t="s">
        <v>278</v>
      </c>
      <c r="AV253" s="31" t="s">
        <v>278</v>
      </c>
      <c r="AW253" s="31" t="s">
        <v>278</v>
      </c>
      <c r="AX253" s="31" t="s">
        <v>278</v>
      </c>
      <c r="AY253" s="31" t="s">
        <v>278</v>
      </c>
      <c r="AZ253" s="31" t="s">
        <v>278</v>
      </c>
      <c r="BA253" s="31" t="s">
        <v>278</v>
      </c>
      <c r="BB253" s="31" t="s">
        <v>278</v>
      </c>
      <c r="BC253" s="31" t="s">
        <v>278</v>
      </c>
      <c r="BD253" s="31" t="s">
        <v>278</v>
      </c>
      <c r="BE253" s="31" t="s">
        <v>278</v>
      </c>
      <c r="BF253" s="31" t="s">
        <v>278</v>
      </c>
      <c r="BG253" s="31" t="s">
        <v>278</v>
      </c>
      <c r="BH253" s="31" t="s">
        <v>278</v>
      </c>
      <c r="BI253" s="31" t="s">
        <v>278</v>
      </c>
      <c r="BJ253" s="31" t="s">
        <v>278</v>
      </c>
      <c r="BK253" s="31" t="s">
        <v>278</v>
      </c>
      <c r="BL253" s="31" t="s">
        <v>278</v>
      </c>
      <c r="BM253" s="31" t="s">
        <v>278</v>
      </c>
      <c r="BN253" s="31" t="s">
        <v>278</v>
      </c>
      <c r="BO253" s="31" t="s">
        <v>278</v>
      </c>
      <c r="BP253" s="31" t="s">
        <v>278</v>
      </c>
      <c r="BQ253" s="31" t="s">
        <v>278</v>
      </c>
      <c r="BR253" s="28" t="s">
        <v>11972</v>
      </c>
      <c r="BS253" s="28" t="s">
        <v>11973</v>
      </c>
      <c r="BT253" s="44" t="s">
        <v>278</v>
      </c>
      <c r="BU253" s="44" t="s">
        <v>53</v>
      </c>
      <c r="BV253" s="44" t="s">
        <v>287</v>
      </c>
      <c r="BW253" s="31" t="s">
        <v>325</v>
      </c>
      <c r="BX253" s="31" t="s">
        <v>59</v>
      </c>
      <c r="BY253" s="49">
        <v>2026.0</v>
      </c>
      <c r="BZ253" s="52"/>
      <c r="CA253" s="52"/>
      <c r="CB253" s="93" t="str">
        <f t="shared" si="1"/>
        <v>Sin comentarios</v>
      </c>
      <c r="CC253" s="52">
        <f t="shared" si="2"/>
        <v>0</v>
      </c>
      <c r="CD253" s="53" t="s">
        <v>254</v>
      </c>
      <c r="CE253" s="54" t="s">
        <v>254</v>
      </c>
      <c r="CF253" s="408">
        <v>46185.0</v>
      </c>
    </row>
    <row r="254" ht="22.5" customHeight="1">
      <c r="A254" s="26" t="s">
        <v>219</v>
      </c>
      <c r="B254" s="26" t="s">
        <v>222</v>
      </c>
      <c r="C254" s="27" t="s">
        <v>11974</v>
      </c>
      <c r="D254" s="28" t="s">
        <v>11975</v>
      </c>
      <c r="E254" s="30" t="s">
        <v>39</v>
      </c>
      <c r="F254" s="30" t="s">
        <v>41</v>
      </c>
      <c r="G254" s="30" t="s">
        <v>152</v>
      </c>
      <c r="H254" s="31" t="s">
        <v>347</v>
      </c>
      <c r="I254" s="31">
        <v>51950.0</v>
      </c>
      <c r="J254" s="31" t="s">
        <v>11976</v>
      </c>
      <c r="K254" s="31" t="s">
        <v>11977</v>
      </c>
      <c r="L254" s="31" t="s">
        <v>280</v>
      </c>
      <c r="M254" s="31" t="s">
        <v>11978</v>
      </c>
      <c r="N254" s="163">
        <v>8.00200598E8</v>
      </c>
      <c r="O254" s="31" t="s">
        <v>11979</v>
      </c>
      <c r="P254" s="30" t="s">
        <v>153</v>
      </c>
      <c r="Q254" s="31" t="s">
        <v>11980</v>
      </c>
      <c r="R254" s="31" t="s">
        <v>11981</v>
      </c>
      <c r="S254" s="31">
        <v>4111.0</v>
      </c>
      <c r="T254" s="44" t="s">
        <v>72</v>
      </c>
      <c r="U254" s="28" t="s">
        <v>11982</v>
      </c>
      <c r="V254" s="28" t="s">
        <v>11982</v>
      </c>
      <c r="W254" s="28" t="s">
        <v>11982</v>
      </c>
      <c r="X254" s="28" t="s">
        <v>11982</v>
      </c>
      <c r="Y254" s="40">
        <v>46006.0</v>
      </c>
      <c r="Z254" s="40">
        <v>46068.0</v>
      </c>
      <c r="AA254" s="28" t="s">
        <v>366</v>
      </c>
      <c r="AB254" s="31" t="s">
        <v>278</v>
      </c>
      <c r="AC254" s="42">
        <v>2.0</v>
      </c>
      <c r="AD254" s="31" t="s">
        <v>278</v>
      </c>
      <c r="AE254" s="31" t="s">
        <v>624</v>
      </c>
      <c r="AF254" s="83" t="s">
        <v>73</v>
      </c>
      <c r="AG254" s="44" t="s">
        <v>53</v>
      </c>
      <c r="AH254" s="30" t="s">
        <v>77</v>
      </c>
      <c r="AI254" s="42">
        <v>15680.0</v>
      </c>
      <c r="AJ254" s="42">
        <v>6890.2</v>
      </c>
      <c r="AK254" s="42">
        <v>0.0</v>
      </c>
      <c r="AL254" s="42" t="s">
        <v>257</v>
      </c>
      <c r="AM254" s="45" t="s">
        <v>291</v>
      </c>
      <c r="AN254" s="31" t="s">
        <v>278</v>
      </c>
      <c r="AO254" s="31" t="s">
        <v>278</v>
      </c>
      <c r="AP254" s="31" t="s">
        <v>278</v>
      </c>
      <c r="AQ254" s="31" t="s">
        <v>278</v>
      </c>
      <c r="AR254" s="31" t="s">
        <v>278</v>
      </c>
      <c r="AS254" s="31" t="s">
        <v>278</v>
      </c>
      <c r="AT254" s="31" t="s">
        <v>278</v>
      </c>
      <c r="AU254" s="31" t="s">
        <v>278</v>
      </c>
      <c r="AV254" s="31" t="s">
        <v>278</v>
      </c>
      <c r="AW254" s="31" t="s">
        <v>278</v>
      </c>
      <c r="AX254" s="31" t="s">
        <v>278</v>
      </c>
      <c r="AY254" s="31" t="s">
        <v>278</v>
      </c>
      <c r="AZ254" s="31" t="s">
        <v>278</v>
      </c>
      <c r="BA254" s="31" t="s">
        <v>278</v>
      </c>
      <c r="BB254" s="31" t="s">
        <v>278</v>
      </c>
      <c r="BC254" s="31" t="s">
        <v>278</v>
      </c>
      <c r="BD254" s="31" t="s">
        <v>278</v>
      </c>
      <c r="BE254" s="31" t="s">
        <v>278</v>
      </c>
      <c r="BF254" s="31" t="s">
        <v>278</v>
      </c>
      <c r="BG254" s="31" t="s">
        <v>278</v>
      </c>
      <c r="BH254" s="31" t="s">
        <v>278</v>
      </c>
      <c r="BI254" s="31" t="s">
        <v>278</v>
      </c>
      <c r="BJ254" s="31" t="s">
        <v>278</v>
      </c>
      <c r="BK254" s="31" t="s">
        <v>278</v>
      </c>
      <c r="BL254" s="31" t="s">
        <v>278</v>
      </c>
      <c r="BM254" s="31" t="s">
        <v>278</v>
      </c>
      <c r="BN254" s="31" t="s">
        <v>278</v>
      </c>
      <c r="BO254" s="31" t="s">
        <v>278</v>
      </c>
      <c r="BP254" s="31" t="s">
        <v>278</v>
      </c>
      <c r="BQ254" s="31" t="s">
        <v>278</v>
      </c>
      <c r="BR254" s="28" t="s">
        <v>11983</v>
      </c>
      <c r="BS254" s="28" t="s">
        <v>11984</v>
      </c>
      <c r="BT254" s="44" t="s">
        <v>278</v>
      </c>
      <c r="BU254" s="44" t="s">
        <v>53</v>
      </c>
      <c r="BV254" s="44" t="s">
        <v>287</v>
      </c>
      <c r="BW254" s="31" t="s">
        <v>325</v>
      </c>
      <c r="BX254" s="31" t="s">
        <v>59</v>
      </c>
      <c r="BY254" s="49">
        <v>2026.0</v>
      </c>
      <c r="BZ254" s="52"/>
      <c r="CA254" s="52"/>
      <c r="CB254" s="93" t="str">
        <f t="shared" si="1"/>
        <v>Sin comentarios</v>
      </c>
      <c r="CC254" s="52">
        <f t="shared" si="2"/>
        <v>0</v>
      </c>
      <c r="CD254" s="53" t="s">
        <v>254</v>
      </c>
      <c r="CE254" s="54" t="s">
        <v>254</v>
      </c>
      <c r="CF254" s="408">
        <v>46185.0</v>
      </c>
    </row>
    <row r="255" ht="22.5" customHeight="1">
      <c r="A255" s="26" t="s">
        <v>219</v>
      </c>
      <c r="B255" s="26" t="s">
        <v>222</v>
      </c>
      <c r="C255" s="27" t="s">
        <v>11985</v>
      </c>
      <c r="D255" s="28" t="s">
        <v>11986</v>
      </c>
      <c r="E255" s="30" t="s">
        <v>39</v>
      </c>
      <c r="F255" s="30" t="s">
        <v>41</v>
      </c>
      <c r="G255" s="30" t="s">
        <v>152</v>
      </c>
      <c r="H255" s="31" t="s">
        <v>347</v>
      </c>
      <c r="I255" s="31">
        <v>52280.0</v>
      </c>
      <c r="J255" s="31" t="s">
        <v>11987</v>
      </c>
      <c r="K255" s="31" t="s">
        <v>11988</v>
      </c>
      <c r="L255" s="31" t="s">
        <v>280</v>
      </c>
      <c r="M255" s="31" t="s">
        <v>11989</v>
      </c>
      <c r="N255" s="31" t="s">
        <v>257</v>
      </c>
      <c r="O255" s="31" t="s">
        <v>11990</v>
      </c>
      <c r="P255" s="30" t="s">
        <v>153</v>
      </c>
      <c r="Q255" s="31" t="s">
        <v>11991</v>
      </c>
      <c r="R255" s="31" t="s">
        <v>257</v>
      </c>
      <c r="S255" s="31">
        <v>6810.0</v>
      </c>
      <c r="T255" s="44" t="s">
        <v>235</v>
      </c>
      <c r="U255" s="28" t="s">
        <v>11992</v>
      </c>
      <c r="V255" s="28" t="s">
        <v>11992</v>
      </c>
      <c r="W255" s="28" t="s">
        <v>11992</v>
      </c>
      <c r="X255" s="28" t="s">
        <v>11992</v>
      </c>
      <c r="Y255" s="40">
        <v>46047.0</v>
      </c>
      <c r="Z255" s="40">
        <v>46071.0</v>
      </c>
      <c r="AA255" s="28" t="s">
        <v>366</v>
      </c>
      <c r="AB255" s="31" t="s">
        <v>278</v>
      </c>
      <c r="AC255" s="42">
        <v>2.0</v>
      </c>
      <c r="AD255" s="31" t="s">
        <v>278</v>
      </c>
      <c r="AE255" s="31" t="s">
        <v>624</v>
      </c>
      <c r="AF255" s="83" t="s">
        <v>11696</v>
      </c>
      <c r="AG255" s="44" t="s">
        <v>53</v>
      </c>
      <c r="AH255" s="30" t="s">
        <v>77</v>
      </c>
      <c r="AI255" s="42">
        <v>5240.0</v>
      </c>
      <c r="AJ255" s="42">
        <v>1150.0</v>
      </c>
      <c r="AK255" s="42">
        <v>0.0</v>
      </c>
      <c r="AL255" s="42" t="s">
        <v>257</v>
      </c>
      <c r="AM255" s="45" t="s">
        <v>507</v>
      </c>
      <c r="AN255" s="31" t="s">
        <v>278</v>
      </c>
      <c r="AO255" s="31" t="s">
        <v>278</v>
      </c>
      <c r="AP255" s="31" t="s">
        <v>278</v>
      </c>
      <c r="AQ255" s="31" t="s">
        <v>278</v>
      </c>
      <c r="AR255" s="31" t="s">
        <v>278</v>
      </c>
      <c r="AS255" s="31" t="s">
        <v>278</v>
      </c>
      <c r="AT255" s="31" t="s">
        <v>278</v>
      </c>
      <c r="AU255" s="31" t="s">
        <v>278</v>
      </c>
      <c r="AV255" s="31" t="s">
        <v>278</v>
      </c>
      <c r="AW255" s="31" t="s">
        <v>278</v>
      </c>
      <c r="AX255" s="31" t="s">
        <v>278</v>
      </c>
      <c r="AY255" s="31" t="s">
        <v>278</v>
      </c>
      <c r="AZ255" s="31" t="s">
        <v>278</v>
      </c>
      <c r="BA255" s="31" t="s">
        <v>278</v>
      </c>
      <c r="BB255" s="31" t="s">
        <v>278</v>
      </c>
      <c r="BC255" s="31" t="s">
        <v>278</v>
      </c>
      <c r="BD255" s="31" t="s">
        <v>278</v>
      </c>
      <c r="BE255" s="31" t="s">
        <v>278</v>
      </c>
      <c r="BF255" s="31" t="s">
        <v>278</v>
      </c>
      <c r="BG255" s="31" t="s">
        <v>278</v>
      </c>
      <c r="BH255" s="31" t="s">
        <v>278</v>
      </c>
      <c r="BI255" s="31" t="s">
        <v>278</v>
      </c>
      <c r="BJ255" s="31" t="s">
        <v>278</v>
      </c>
      <c r="BK255" s="31" t="s">
        <v>278</v>
      </c>
      <c r="BL255" s="31" t="s">
        <v>278</v>
      </c>
      <c r="BM255" s="31" t="s">
        <v>278</v>
      </c>
      <c r="BN255" s="31" t="s">
        <v>278</v>
      </c>
      <c r="BO255" s="31" t="s">
        <v>278</v>
      </c>
      <c r="BP255" s="31" t="s">
        <v>278</v>
      </c>
      <c r="BQ255" s="31" t="s">
        <v>278</v>
      </c>
      <c r="BR255" s="28" t="s">
        <v>11993</v>
      </c>
      <c r="BS255" s="28" t="s">
        <v>11994</v>
      </c>
      <c r="BT255" s="44" t="s">
        <v>278</v>
      </c>
      <c r="BU255" s="44" t="s">
        <v>53</v>
      </c>
      <c r="BV255" s="44" t="s">
        <v>287</v>
      </c>
      <c r="BW255" s="31" t="s">
        <v>325</v>
      </c>
      <c r="BX255" s="31" t="s">
        <v>59</v>
      </c>
      <c r="BY255" s="49">
        <v>2026.0</v>
      </c>
      <c r="BZ255" s="52"/>
      <c r="CA255" s="52"/>
      <c r="CB255" s="93" t="str">
        <f t="shared" si="1"/>
        <v>Sin comentarios</v>
      </c>
      <c r="CC255" s="52">
        <f t="shared" si="2"/>
        <v>0</v>
      </c>
      <c r="CD255" s="53" t="s">
        <v>254</v>
      </c>
      <c r="CE255" s="54" t="s">
        <v>254</v>
      </c>
      <c r="CF255" s="408">
        <v>46185.0</v>
      </c>
    </row>
    <row r="256" ht="22.5" customHeight="1">
      <c r="A256" s="26" t="s">
        <v>219</v>
      </c>
      <c r="B256" s="26" t="s">
        <v>222</v>
      </c>
      <c r="C256" s="27" t="s">
        <v>11995</v>
      </c>
      <c r="D256" s="28" t="s">
        <v>11996</v>
      </c>
      <c r="E256" s="30" t="s">
        <v>39</v>
      </c>
      <c r="F256" s="30" t="s">
        <v>41</v>
      </c>
      <c r="G256" s="30" t="s">
        <v>152</v>
      </c>
      <c r="H256" s="31" t="s">
        <v>347</v>
      </c>
      <c r="I256" s="31">
        <v>52340.0</v>
      </c>
      <c r="J256" s="31" t="s">
        <v>11997</v>
      </c>
      <c r="K256" s="31" t="s">
        <v>11998</v>
      </c>
      <c r="L256" s="31" t="s">
        <v>280</v>
      </c>
      <c r="M256" s="31" t="s">
        <v>11999</v>
      </c>
      <c r="N256" s="163">
        <v>8.30002469E8</v>
      </c>
      <c r="O256" s="31" t="s">
        <v>12000</v>
      </c>
      <c r="P256" s="30" t="s">
        <v>153</v>
      </c>
      <c r="Q256" s="31" t="s">
        <v>12001</v>
      </c>
      <c r="R256" s="31" t="s">
        <v>257</v>
      </c>
      <c r="S256" s="31">
        <v>4111.0</v>
      </c>
      <c r="T256" s="44" t="s">
        <v>235</v>
      </c>
      <c r="U256" s="28" t="s">
        <v>12002</v>
      </c>
      <c r="V256" s="28" t="s">
        <v>12002</v>
      </c>
      <c r="W256" s="28" t="s">
        <v>12002</v>
      </c>
      <c r="X256" s="28" t="s">
        <v>12002</v>
      </c>
      <c r="Y256" s="40">
        <v>46055.0</v>
      </c>
      <c r="Z256" s="40">
        <v>46078.0</v>
      </c>
      <c r="AA256" s="28" t="s">
        <v>366</v>
      </c>
      <c r="AB256" s="31" t="s">
        <v>278</v>
      </c>
      <c r="AC256" s="42">
        <v>2.0</v>
      </c>
      <c r="AD256" s="31" t="s">
        <v>278</v>
      </c>
      <c r="AE256" s="31" t="s">
        <v>624</v>
      </c>
      <c r="AF256" s="83" t="s">
        <v>12003</v>
      </c>
      <c r="AG256" s="44" t="s">
        <v>53</v>
      </c>
      <c r="AH256" s="30" t="s">
        <v>77</v>
      </c>
      <c r="AI256" s="42">
        <v>2150.8</v>
      </c>
      <c r="AJ256" s="42">
        <v>485.3</v>
      </c>
      <c r="AK256" s="42">
        <v>18.4</v>
      </c>
      <c r="AL256" s="42">
        <v>29.1</v>
      </c>
      <c r="AM256" s="45" t="s">
        <v>291</v>
      </c>
      <c r="AN256" s="31" t="s">
        <v>278</v>
      </c>
      <c r="AO256" s="31" t="s">
        <v>278</v>
      </c>
      <c r="AP256" s="31" t="s">
        <v>278</v>
      </c>
      <c r="AQ256" s="31" t="s">
        <v>278</v>
      </c>
      <c r="AR256" s="31" t="s">
        <v>278</v>
      </c>
      <c r="AS256" s="31" t="s">
        <v>278</v>
      </c>
      <c r="AT256" s="31" t="s">
        <v>278</v>
      </c>
      <c r="AU256" s="31" t="s">
        <v>278</v>
      </c>
      <c r="AV256" s="31" t="s">
        <v>278</v>
      </c>
      <c r="AW256" s="31" t="s">
        <v>278</v>
      </c>
      <c r="AX256" s="31" t="s">
        <v>278</v>
      </c>
      <c r="AY256" s="31" t="s">
        <v>278</v>
      </c>
      <c r="AZ256" s="31" t="s">
        <v>278</v>
      </c>
      <c r="BA256" s="31" t="s">
        <v>278</v>
      </c>
      <c r="BB256" s="31" t="s">
        <v>278</v>
      </c>
      <c r="BC256" s="31" t="s">
        <v>278</v>
      </c>
      <c r="BD256" s="31" t="s">
        <v>278</v>
      </c>
      <c r="BE256" s="31" t="s">
        <v>278</v>
      </c>
      <c r="BF256" s="31" t="s">
        <v>278</v>
      </c>
      <c r="BG256" s="31" t="s">
        <v>278</v>
      </c>
      <c r="BH256" s="31" t="s">
        <v>278</v>
      </c>
      <c r="BI256" s="31" t="s">
        <v>278</v>
      </c>
      <c r="BJ256" s="31" t="s">
        <v>278</v>
      </c>
      <c r="BK256" s="31" t="s">
        <v>278</v>
      </c>
      <c r="BL256" s="31" t="s">
        <v>278</v>
      </c>
      <c r="BM256" s="31" t="s">
        <v>278</v>
      </c>
      <c r="BN256" s="31" t="s">
        <v>278</v>
      </c>
      <c r="BO256" s="31" t="s">
        <v>278</v>
      </c>
      <c r="BP256" s="31" t="s">
        <v>278</v>
      </c>
      <c r="BQ256" s="31" t="s">
        <v>278</v>
      </c>
      <c r="BR256" s="28" t="s">
        <v>12004</v>
      </c>
      <c r="BS256" s="28" t="s">
        <v>12005</v>
      </c>
      <c r="BT256" s="44" t="s">
        <v>278</v>
      </c>
      <c r="BU256" s="44" t="s">
        <v>53</v>
      </c>
      <c r="BV256" s="44" t="s">
        <v>287</v>
      </c>
      <c r="BW256" s="31" t="s">
        <v>325</v>
      </c>
      <c r="BX256" s="31" t="s">
        <v>59</v>
      </c>
      <c r="BY256" s="49">
        <v>2026.0</v>
      </c>
      <c r="BZ256" s="52"/>
      <c r="CA256" s="52"/>
      <c r="CB256" s="93" t="str">
        <f t="shared" si="1"/>
        <v>Sin comentarios</v>
      </c>
      <c r="CC256" s="52">
        <f t="shared" si="2"/>
        <v>0</v>
      </c>
      <c r="CD256" s="53" t="s">
        <v>254</v>
      </c>
      <c r="CE256" s="54" t="s">
        <v>254</v>
      </c>
      <c r="CF256" s="408">
        <v>46185.0</v>
      </c>
    </row>
    <row r="257" ht="22.5" customHeight="1">
      <c r="A257" s="26" t="s">
        <v>219</v>
      </c>
      <c r="B257" s="26" t="s">
        <v>222</v>
      </c>
      <c r="C257" s="27" t="s">
        <v>12006</v>
      </c>
      <c r="D257" s="28" t="s">
        <v>12007</v>
      </c>
      <c r="E257" s="30" t="s">
        <v>39</v>
      </c>
      <c r="F257" s="30" t="s">
        <v>66</v>
      </c>
      <c r="G257" s="30" t="s">
        <v>152</v>
      </c>
      <c r="H257" s="31" t="s">
        <v>555</v>
      </c>
      <c r="I257" s="31" t="s">
        <v>12008</v>
      </c>
      <c r="J257" s="31" t="s">
        <v>12009</v>
      </c>
      <c r="K257" s="31" t="s">
        <v>12009</v>
      </c>
      <c r="L257" s="31" t="s">
        <v>252</v>
      </c>
      <c r="M257" s="31" t="s">
        <v>5906</v>
      </c>
      <c r="N257" s="31" t="s">
        <v>5907</v>
      </c>
      <c r="O257" s="31" t="s">
        <v>12010</v>
      </c>
      <c r="P257" s="30" t="s">
        <v>153</v>
      </c>
      <c r="Q257" s="31" t="s">
        <v>12011</v>
      </c>
      <c r="R257" s="31" t="s">
        <v>12012</v>
      </c>
      <c r="S257" s="31">
        <v>4111.0</v>
      </c>
      <c r="T257" s="44" t="s">
        <v>268</v>
      </c>
      <c r="U257" s="28" t="s">
        <v>12013</v>
      </c>
      <c r="V257" s="28" t="s">
        <v>12014</v>
      </c>
      <c r="W257" s="28" t="s">
        <v>12015</v>
      </c>
      <c r="X257" s="28" t="s">
        <v>12016</v>
      </c>
      <c r="Y257" s="40">
        <v>46050.0</v>
      </c>
      <c r="Z257" s="40">
        <v>46077.0</v>
      </c>
      <c r="AA257" s="28" t="s">
        <v>10395</v>
      </c>
      <c r="AB257" s="31" t="s">
        <v>278</v>
      </c>
      <c r="AC257" s="42">
        <v>1.0</v>
      </c>
      <c r="AD257" s="31" t="s">
        <v>278</v>
      </c>
      <c r="AE257" s="31" t="s">
        <v>469</v>
      </c>
      <c r="AF257" s="83" t="s">
        <v>10320</v>
      </c>
      <c r="AG257" s="44" t="s">
        <v>53</v>
      </c>
      <c r="AH257" s="30" t="s">
        <v>52</v>
      </c>
      <c r="AI257" s="42" t="s">
        <v>257</v>
      </c>
      <c r="AJ257" s="42" t="s">
        <v>257</v>
      </c>
      <c r="AK257" s="42" t="s">
        <v>257</v>
      </c>
      <c r="AL257" s="42" t="s">
        <v>257</v>
      </c>
      <c r="AM257" s="45" t="s">
        <v>291</v>
      </c>
      <c r="AN257" s="31" t="s">
        <v>278</v>
      </c>
      <c r="AO257" s="31" t="s">
        <v>278</v>
      </c>
      <c r="AP257" s="31" t="s">
        <v>278</v>
      </c>
      <c r="AQ257" s="31" t="s">
        <v>278</v>
      </c>
      <c r="AR257" s="31" t="s">
        <v>278</v>
      </c>
      <c r="AS257" s="31" t="s">
        <v>278</v>
      </c>
      <c r="AT257" s="31" t="s">
        <v>278</v>
      </c>
      <c r="AU257" s="31" t="s">
        <v>278</v>
      </c>
      <c r="AV257" s="31" t="s">
        <v>278</v>
      </c>
      <c r="AW257" s="31" t="s">
        <v>278</v>
      </c>
      <c r="AX257" s="31" t="s">
        <v>278</v>
      </c>
      <c r="AY257" s="31" t="s">
        <v>278</v>
      </c>
      <c r="AZ257" s="31" t="s">
        <v>278</v>
      </c>
      <c r="BA257" s="31" t="s">
        <v>278</v>
      </c>
      <c r="BB257" s="31" t="s">
        <v>278</v>
      </c>
      <c r="BC257" s="31" t="s">
        <v>278</v>
      </c>
      <c r="BD257" s="31" t="s">
        <v>278</v>
      </c>
      <c r="BE257" s="31" t="s">
        <v>278</v>
      </c>
      <c r="BF257" s="31" t="s">
        <v>278</v>
      </c>
      <c r="BG257" s="31" t="s">
        <v>278</v>
      </c>
      <c r="BH257" s="31" t="s">
        <v>278</v>
      </c>
      <c r="BI257" s="31" t="s">
        <v>278</v>
      </c>
      <c r="BJ257" s="31" t="s">
        <v>278</v>
      </c>
      <c r="BK257" s="31" t="s">
        <v>278</v>
      </c>
      <c r="BL257" s="31" t="s">
        <v>278</v>
      </c>
      <c r="BM257" s="31" t="s">
        <v>278</v>
      </c>
      <c r="BN257" s="31" t="s">
        <v>278</v>
      </c>
      <c r="BO257" s="31" t="s">
        <v>278</v>
      </c>
      <c r="BP257" s="31" t="s">
        <v>278</v>
      </c>
      <c r="BQ257" s="31" t="s">
        <v>579</v>
      </c>
      <c r="BR257" s="28" t="s">
        <v>12017</v>
      </c>
      <c r="BS257" s="28" t="s">
        <v>12018</v>
      </c>
      <c r="BT257" s="114" t="s">
        <v>583</v>
      </c>
      <c r="BU257" s="44" t="s">
        <v>586</v>
      </c>
      <c r="BV257" s="44" t="s">
        <v>588</v>
      </c>
      <c r="BW257" s="31" t="s">
        <v>325</v>
      </c>
      <c r="BX257" s="31" t="s">
        <v>59</v>
      </c>
      <c r="BY257" s="49">
        <v>2026.0</v>
      </c>
      <c r="BZ257" s="52"/>
      <c r="CA257" s="52"/>
      <c r="CB257" s="93" t="str">
        <f t="shared" si="1"/>
        <v>Sin comentarios</v>
      </c>
      <c r="CC257" s="52">
        <f t="shared" si="2"/>
        <v>0</v>
      </c>
      <c r="CD257" s="53" t="s">
        <v>254</v>
      </c>
      <c r="CE257" s="54" t="s">
        <v>254</v>
      </c>
      <c r="CF257" s="408">
        <v>46185.0</v>
      </c>
    </row>
    <row r="258" ht="22.5" customHeight="1">
      <c r="A258" s="26" t="s">
        <v>219</v>
      </c>
      <c r="B258" s="26" t="s">
        <v>222</v>
      </c>
      <c r="C258" s="27" t="s">
        <v>12019</v>
      </c>
      <c r="D258" s="28" t="s">
        <v>12020</v>
      </c>
      <c r="E258" s="30" t="s">
        <v>39</v>
      </c>
      <c r="F258" s="30" t="s">
        <v>66</v>
      </c>
      <c r="G258" s="30" t="s">
        <v>152</v>
      </c>
      <c r="H258" s="31" t="s">
        <v>555</v>
      </c>
      <c r="I258" s="31" t="s">
        <v>12021</v>
      </c>
      <c r="J258" s="31" t="s">
        <v>12022</v>
      </c>
      <c r="K258" s="31" t="s">
        <v>12022</v>
      </c>
      <c r="L258" s="31" t="s">
        <v>252</v>
      </c>
      <c r="M258" s="31" t="s">
        <v>5906</v>
      </c>
      <c r="N258" s="31" t="s">
        <v>5907</v>
      </c>
      <c r="O258" s="31" t="s">
        <v>12010</v>
      </c>
      <c r="P258" s="30" t="s">
        <v>153</v>
      </c>
      <c r="Q258" s="31" t="s">
        <v>12023</v>
      </c>
      <c r="R258" s="31" t="s">
        <v>12012</v>
      </c>
      <c r="S258" s="31">
        <v>4111.0</v>
      </c>
      <c r="T258" s="44" t="s">
        <v>344</v>
      </c>
      <c r="U258" s="28" t="s">
        <v>12024</v>
      </c>
      <c r="V258" s="28" t="s">
        <v>12025</v>
      </c>
      <c r="W258" s="28" t="s">
        <v>12026</v>
      </c>
      <c r="X258" s="28" t="s">
        <v>12027</v>
      </c>
      <c r="Y258" s="40">
        <v>46050.0</v>
      </c>
      <c r="Z258" s="40">
        <v>46076.0</v>
      </c>
      <c r="AA258" s="28" t="s">
        <v>10395</v>
      </c>
      <c r="AB258" s="31" t="s">
        <v>278</v>
      </c>
      <c r="AC258" s="42">
        <v>1.0</v>
      </c>
      <c r="AD258" s="31" t="s">
        <v>278</v>
      </c>
      <c r="AE258" s="31" t="s">
        <v>469</v>
      </c>
      <c r="AF258" s="83" t="s">
        <v>10320</v>
      </c>
      <c r="AG258" s="44" t="s">
        <v>53</v>
      </c>
      <c r="AH258" s="30" t="s">
        <v>52</v>
      </c>
      <c r="AI258" s="42" t="s">
        <v>257</v>
      </c>
      <c r="AJ258" s="42" t="s">
        <v>257</v>
      </c>
      <c r="AK258" s="42" t="s">
        <v>257</v>
      </c>
      <c r="AL258" s="42" t="s">
        <v>257</v>
      </c>
      <c r="AM258" s="45" t="s">
        <v>291</v>
      </c>
      <c r="AN258" s="31" t="s">
        <v>278</v>
      </c>
      <c r="AO258" s="31" t="s">
        <v>278</v>
      </c>
      <c r="AP258" s="31" t="s">
        <v>278</v>
      </c>
      <c r="AQ258" s="31" t="s">
        <v>278</v>
      </c>
      <c r="AR258" s="31" t="s">
        <v>278</v>
      </c>
      <c r="AS258" s="31" t="s">
        <v>278</v>
      </c>
      <c r="AT258" s="31" t="s">
        <v>278</v>
      </c>
      <c r="AU258" s="31" t="s">
        <v>278</v>
      </c>
      <c r="AV258" s="31" t="s">
        <v>278</v>
      </c>
      <c r="AW258" s="31" t="s">
        <v>278</v>
      </c>
      <c r="AX258" s="31" t="s">
        <v>278</v>
      </c>
      <c r="AY258" s="31" t="s">
        <v>278</v>
      </c>
      <c r="AZ258" s="31" t="s">
        <v>278</v>
      </c>
      <c r="BA258" s="31" t="s">
        <v>278</v>
      </c>
      <c r="BB258" s="31" t="s">
        <v>278</v>
      </c>
      <c r="BC258" s="31" t="s">
        <v>278</v>
      </c>
      <c r="BD258" s="31" t="s">
        <v>278</v>
      </c>
      <c r="BE258" s="31" t="s">
        <v>278</v>
      </c>
      <c r="BF258" s="31" t="s">
        <v>278</v>
      </c>
      <c r="BG258" s="31" t="s">
        <v>278</v>
      </c>
      <c r="BH258" s="31" t="s">
        <v>278</v>
      </c>
      <c r="BI258" s="31" t="s">
        <v>278</v>
      </c>
      <c r="BJ258" s="31" t="s">
        <v>278</v>
      </c>
      <c r="BK258" s="31" t="s">
        <v>278</v>
      </c>
      <c r="BL258" s="31" t="s">
        <v>278</v>
      </c>
      <c r="BM258" s="31" t="s">
        <v>278</v>
      </c>
      <c r="BN258" s="31" t="s">
        <v>278</v>
      </c>
      <c r="BO258" s="31" t="s">
        <v>278</v>
      </c>
      <c r="BP258" s="31" t="s">
        <v>278</v>
      </c>
      <c r="BQ258" s="31" t="s">
        <v>579</v>
      </c>
      <c r="BR258" s="28" t="s">
        <v>12028</v>
      </c>
      <c r="BS258" s="28" t="s">
        <v>12029</v>
      </c>
      <c r="BT258" s="114" t="s">
        <v>583</v>
      </c>
      <c r="BU258" s="44" t="s">
        <v>586</v>
      </c>
      <c r="BV258" s="44" t="s">
        <v>588</v>
      </c>
      <c r="BW258" s="31" t="s">
        <v>325</v>
      </c>
      <c r="BX258" s="31" t="s">
        <v>59</v>
      </c>
      <c r="BY258" s="49">
        <v>2026.0</v>
      </c>
      <c r="BZ258" s="52"/>
      <c r="CA258" s="52"/>
      <c r="CB258" s="93" t="str">
        <f t="shared" si="1"/>
        <v>Sin comentarios</v>
      </c>
      <c r="CC258" s="52">
        <f t="shared" si="2"/>
        <v>0</v>
      </c>
      <c r="CD258" s="53" t="s">
        <v>254</v>
      </c>
      <c r="CE258" s="54" t="s">
        <v>254</v>
      </c>
      <c r="CF258" s="408">
        <v>46185.0</v>
      </c>
    </row>
    <row r="259" ht="22.5" customHeight="1">
      <c r="A259" s="26" t="s">
        <v>219</v>
      </c>
      <c r="B259" s="26" t="s">
        <v>222</v>
      </c>
      <c r="C259" s="27" t="s">
        <v>12030</v>
      </c>
      <c r="D259" s="28" t="s">
        <v>12031</v>
      </c>
      <c r="E259" s="30" t="s">
        <v>64</v>
      </c>
      <c r="F259" s="30" t="s">
        <v>66</v>
      </c>
      <c r="G259" s="30" t="s">
        <v>152</v>
      </c>
      <c r="H259" s="31" t="s">
        <v>9660</v>
      </c>
      <c r="I259" s="31" t="s">
        <v>278</v>
      </c>
      <c r="J259" s="31" t="s">
        <v>12032</v>
      </c>
      <c r="K259" s="31" t="s">
        <v>12032</v>
      </c>
      <c r="L259" s="31" t="s">
        <v>280</v>
      </c>
      <c r="M259" s="31" t="s">
        <v>12031</v>
      </c>
      <c r="N259" s="31" t="s">
        <v>257</v>
      </c>
      <c r="O259" s="31" t="s">
        <v>257</v>
      </c>
      <c r="P259" s="30" t="s">
        <v>153</v>
      </c>
      <c r="Q259" s="31" t="s">
        <v>12033</v>
      </c>
      <c r="R259" s="31" t="s">
        <v>257</v>
      </c>
      <c r="S259" s="31" t="s">
        <v>257</v>
      </c>
      <c r="T259" s="44" t="s">
        <v>188</v>
      </c>
      <c r="U259" s="28" t="s">
        <v>12034</v>
      </c>
      <c r="V259" s="28" t="s">
        <v>9671</v>
      </c>
      <c r="W259" s="28" t="s">
        <v>9673</v>
      </c>
      <c r="X259" s="28" t="s">
        <v>9675</v>
      </c>
      <c r="Y259" s="40" t="s">
        <v>278</v>
      </c>
      <c r="Z259" s="40">
        <v>45769.0</v>
      </c>
      <c r="AA259" s="28" t="s">
        <v>9676</v>
      </c>
      <c r="AB259" s="31" t="s">
        <v>278</v>
      </c>
      <c r="AC259" s="42">
        <v>1.0</v>
      </c>
      <c r="AD259" s="31" t="s">
        <v>9677</v>
      </c>
      <c r="AE259" s="31" t="s">
        <v>11591</v>
      </c>
      <c r="AF259" s="83" t="s">
        <v>9678</v>
      </c>
      <c r="AG259" s="44" t="s">
        <v>53</v>
      </c>
      <c r="AH259" s="30" t="s">
        <v>52</v>
      </c>
      <c r="AI259" s="42">
        <v>36.0</v>
      </c>
      <c r="AJ259" s="42" t="s">
        <v>257</v>
      </c>
      <c r="AK259" s="42" t="s">
        <v>257</v>
      </c>
      <c r="AL259" s="42" t="s">
        <v>257</v>
      </c>
      <c r="AM259" s="45" t="s">
        <v>291</v>
      </c>
      <c r="AN259" s="31" t="s">
        <v>278</v>
      </c>
      <c r="AO259" s="31" t="s">
        <v>278</v>
      </c>
      <c r="AP259" s="31" t="s">
        <v>278</v>
      </c>
      <c r="AQ259" s="31" t="s">
        <v>278</v>
      </c>
      <c r="AR259" s="31" t="s">
        <v>278</v>
      </c>
      <c r="AS259" s="31" t="s">
        <v>278</v>
      </c>
      <c r="AT259" s="31" t="s">
        <v>278</v>
      </c>
      <c r="AU259" s="31" t="s">
        <v>278</v>
      </c>
      <c r="AV259" s="31" t="s">
        <v>278</v>
      </c>
      <c r="AW259" s="31" t="s">
        <v>278</v>
      </c>
      <c r="AX259" s="31" t="s">
        <v>278</v>
      </c>
      <c r="AY259" s="31" t="s">
        <v>278</v>
      </c>
      <c r="AZ259" s="31" t="s">
        <v>278</v>
      </c>
      <c r="BA259" s="31" t="s">
        <v>278</v>
      </c>
      <c r="BB259" s="31" t="s">
        <v>278</v>
      </c>
      <c r="BC259" s="31" t="s">
        <v>278</v>
      </c>
      <c r="BD259" s="31" t="s">
        <v>278</v>
      </c>
      <c r="BE259" s="31" t="s">
        <v>278</v>
      </c>
      <c r="BF259" s="31" t="s">
        <v>278</v>
      </c>
      <c r="BG259" s="31" t="s">
        <v>278</v>
      </c>
      <c r="BH259" s="31" t="s">
        <v>278</v>
      </c>
      <c r="BI259" s="31" t="s">
        <v>278</v>
      </c>
      <c r="BJ259" s="31" t="s">
        <v>278</v>
      </c>
      <c r="BK259" s="31" t="s">
        <v>278</v>
      </c>
      <c r="BL259" s="31" t="s">
        <v>278</v>
      </c>
      <c r="BM259" s="31" t="s">
        <v>278</v>
      </c>
      <c r="BN259" s="31" t="s">
        <v>278</v>
      </c>
      <c r="BO259" s="31" t="s">
        <v>278</v>
      </c>
      <c r="BP259" s="31" t="s">
        <v>278</v>
      </c>
      <c r="BQ259" s="31" t="s">
        <v>278</v>
      </c>
      <c r="BR259" s="28" t="s">
        <v>12035</v>
      </c>
      <c r="BS259" s="28" t="s">
        <v>12036</v>
      </c>
      <c r="BT259" s="44" t="s">
        <v>278</v>
      </c>
      <c r="BU259" s="44" t="s">
        <v>168</v>
      </c>
      <c r="BV259" s="44" t="s">
        <v>298</v>
      </c>
      <c r="BW259" s="31" t="s">
        <v>325</v>
      </c>
      <c r="BX259" s="31" t="s">
        <v>59</v>
      </c>
      <c r="BY259" s="49">
        <v>2026.0</v>
      </c>
      <c r="BZ259" s="52"/>
      <c r="CA259" s="52"/>
      <c r="CB259" s="93" t="str">
        <f t="shared" si="1"/>
        <v>Sin comentarios</v>
      </c>
      <c r="CC259" s="52">
        <f t="shared" si="2"/>
        <v>0</v>
      </c>
      <c r="CD259" s="53" t="s">
        <v>254</v>
      </c>
      <c r="CE259" s="54" t="s">
        <v>254</v>
      </c>
      <c r="CF259" s="408">
        <v>46185.0</v>
      </c>
    </row>
    <row r="260" ht="22.5" customHeight="1">
      <c r="A260" s="26" t="s">
        <v>219</v>
      </c>
      <c r="B260" s="26" t="s">
        <v>222</v>
      </c>
      <c r="C260" s="27" t="s">
        <v>12037</v>
      </c>
      <c r="D260" s="28" t="s">
        <v>12038</v>
      </c>
      <c r="E260" s="30" t="s">
        <v>64</v>
      </c>
      <c r="F260" s="30" t="s">
        <v>66</v>
      </c>
      <c r="G260" s="30" t="s">
        <v>152</v>
      </c>
      <c r="H260" s="31" t="s">
        <v>9660</v>
      </c>
      <c r="I260" s="31" t="s">
        <v>278</v>
      </c>
      <c r="J260" s="31" t="s">
        <v>12039</v>
      </c>
      <c r="K260" s="31" t="s">
        <v>12039</v>
      </c>
      <c r="L260" s="31" t="s">
        <v>252</v>
      </c>
      <c r="M260" s="31" t="s">
        <v>12038</v>
      </c>
      <c r="N260" s="31" t="s">
        <v>257</v>
      </c>
      <c r="O260" s="31" t="s">
        <v>257</v>
      </c>
      <c r="P260" s="30" t="s">
        <v>153</v>
      </c>
      <c r="Q260" s="31" t="s">
        <v>12040</v>
      </c>
      <c r="R260" s="31" t="s">
        <v>257</v>
      </c>
      <c r="S260" s="31" t="s">
        <v>257</v>
      </c>
      <c r="T260" s="44" t="s">
        <v>72</v>
      </c>
      <c r="U260" s="28" t="s">
        <v>12041</v>
      </c>
      <c r="V260" s="28" t="s">
        <v>9671</v>
      </c>
      <c r="W260" s="28" t="s">
        <v>9673</v>
      </c>
      <c r="X260" s="28" t="s">
        <v>9675</v>
      </c>
      <c r="Y260" s="40" t="s">
        <v>278</v>
      </c>
      <c r="Z260" s="40">
        <v>45769.0</v>
      </c>
      <c r="AA260" s="28" t="s">
        <v>9676</v>
      </c>
      <c r="AB260" s="31" t="s">
        <v>278</v>
      </c>
      <c r="AC260" s="42">
        <v>1.0</v>
      </c>
      <c r="AD260" s="31" t="s">
        <v>9677</v>
      </c>
      <c r="AE260" s="31" t="s">
        <v>469</v>
      </c>
      <c r="AF260" s="83" t="s">
        <v>9678</v>
      </c>
      <c r="AG260" s="44" t="s">
        <v>53</v>
      </c>
      <c r="AH260" s="30" t="s">
        <v>52</v>
      </c>
      <c r="AI260" s="42">
        <v>200.0</v>
      </c>
      <c r="AJ260" s="42" t="s">
        <v>257</v>
      </c>
      <c r="AK260" s="42" t="s">
        <v>257</v>
      </c>
      <c r="AL260" s="42" t="s">
        <v>257</v>
      </c>
      <c r="AM260" s="45" t="s">
        <v>291</v>
      </c>
      <c r="AN260" s="31" t="s">
        <v>278</v>
      </c>
      <c r="AO260" s="31" t="s">
        <v>278</v>
      </c>
      <c r="AP260" s="31" t="s">
        <v>278</v>
      </c>
      <c r="AQ260" s="31" t="s">
        <v>278</v>
      </c>
      <c r="AR260" s="31" t="s">
        <v>278</v>
      </c>
      <c r="AS260" s="31" t="s">
        <v>278</v>
      </c>
      <c r="AT260" s="31" t="s">
        <v>278</v>
      </c>
      <c r="AU260" s="31" t="s">
        <v>278</v>
      </c>
      <c r="AV260" s="31" t="s">
        <v>278</v>
      </c>
      <c r="AW260" s="31" t="s">
        <v>278</v>
      </c>
      <c r="AX260" s="31" t="s">
        <v>278</v>
      </c>
      <c r="AY260" s="31" t="s">
        <v>278</v>
      </c>
      <c r="AZ260" s="31" t="s">
        <v>278</v>
      </c>
      <c r="BA260" s="31" t="s">
        <v>278</v>
      </c>
      <c r="BB260" s="31" t="s">
        <v>278</v>
      </c>
      <c r="BC260" s="31" t="s">
        <v>278</v>
      </c>
      <c r="BD260" s="31" t="s">
        <v>278</v>
      </c>
      <c r="BE260" s="31" t="s">
        <v>278</v>
      </c>
      <c r="BF260" s="31" t="s">
        <v>278</v>
      </c>
      <c r="BG260" s="31" t="s">
        <v>278</v>
      </c>
      <c r="BH260" s="31" t="s">
        <v>278</v>
      </c>
      <c r="BI260" s="31" t="s">
        <v>278</v>
      </c>
      <c r="BJ260" s="31" t="s">
        <v>278</v>
      </c>
      <c r="BK260" s="31" t="s">
        <v>278</v>
      </c>
      <c r="BL260" s="31" t="s">
        <v>278</v>
      </c>
      <c r="BM260" s="31" t="s">
        <v>278</v>
      </c>
      <c r="BN260" s="31" t="s">
        <v>278</v>
      </c>
      <c r="BO260" s="31" t="s">
        <v>278</v>
      </c>
      <c r="BP260" s="31" t="s">
        <v>278</v>
      </c>
      <c r="BQ260" s="31" t="s">
        <v>278</v>
      </c>
      <c r="BR260" s="28" t="s">
        <v>12042</v>
      </c>
      <c r="BS260" s="28" t="s">
        <v>12043</v>
      </c>
      <c r="BT260" s="44" t="s">
        <v>278</v>
      </c>
      <c r="BU260" s="44" t="s">
        <v>168</v>
      </c>
      <c r="BV260" s="44" t="s">
        <v>298</v>
      </c>
      <c r="BW260" s="31" t="s">
        <v>325</v>
      </c>
      <c r="BX260" s="31" t="s">
        <v>59</v>
      </c>
      <c r="BY260" s="49">
        <v>2026.0</v>
      </c>
      <c r="BZ260" s="52"/>
      <c r="CA260" s="52"/>
      <c r="CB260" s="93" t="str">
        <f t="shared" si="1"/>
        <v>Sin comentarios</v>
      </c>
      <c r="CC260" s="52">
        <f t="shared" si="2"/>
        <v>0</v>
      </c>
      <c r="CD260" s="53" t="s">
        <v>254</v>
      </c>
      <c r="CE260" s="54" t="s">
        <v>254</v>
      </c>
      <c r="CF260" s="408">
        <v>46185.0</v>
      </c>
    </row>
    <row r="261" ht="22.5" customHeight="1">
      <c r="A261" s="26" t="s">
        <v>219</v>
      </c>
      <c r="B261" s="26" t="s">
        <v>222</v>
      </c>
      <c r="C261" s="27" t="s">
        <v>12044</v>
      </c>
      <c r="D261" s="28" t="s">
        <v>12045</v>
      </c>
      <c r="E261" s="30" t="s">
        <v>64</v>
      </c>
      <c r="F261" s="30" t="s">
        <v>66</v>
      </c>
      <c r="G261" s="30" t="s">
        <v>152</v>
      </c>
      <c r="H261" s="31" t="s">
        <v>9660</v>
      </c>
      <c r="I261" s="31" t="s">
        <v>278</v>
      </c>
      <c r="J261" s="31" t="s">
        <v>12046</v>
      </c>
      <c r="K261" s="31" t="s">
        <v>12046</v>
      </c>
      <c r="L261" s="31" t="s">
        <v>280</v>
      </c>
      <c r="M261" s="31" t="s">
        <v>12045</v>
      </c>
      <c r="N261" s="31" t="s">
        <v>257</v>
      </c>
      <c r="O261" s="31" t="s">
        <v>257</v>
      </c>
      <c r="P261" s="30" t="s">
        <v>153</v>
      </c>
      <c r="Q261" s="31" t="s">
        <v>12047</v>
      </c>
      <c r="R261" s="31" t="s">
        <v>257</v>
      </c>
      <c r="S261" s="31" t="s">
        <v>257</v>
      </c>
      <c r="T261" s="44" t="s">
        <v>188</v>
      </c>
      <c r="U261" s="28" t="s">
        <v>12048</v>
      </c>
      <c r="V261" s="28" t="s">
        <v>9671</v>
      </c>
      <c r="W261" s="28" t="s">
        <v>9673</v>
      </c>
      <c r="X261" s="28" t="s">
        <v>9675</v>
      </c>
      <c r="Y261" s="40" t="s">
        <v>278</v>
      </c>
      <c r="Z261" s="40">
        <v>45769.0</v>
      </c>
      <c r="AA261" s="28" t="s">
        <v>9676</v>
      </c>
      <c r="AB261" s="31" t="s">
        <v>278</v>
      </c>
      <c r="AC261" s="42">
        <v>1.0</v>
      </c>
      <c r="AD261" s="31" t="s">
        <v>9677</v>
      </c>
      <c r="AE261" s="31" t="s">
        <v>11591</v>
      </c>
      <c r="AF261" s="83" t="s">
        <v>9678</v>
      </c>
      <c r="AG261" s="44" t="s">
        <v>53</v>
      </c>
      <c r="AH261" s="30" t="s">
        <v>52</v>
      </c>
      <c r="AI261" s="42">
        <v>15.0</v>
      </c>
      <c r="AJ261" s="42" t="s">
        <v>257</v>
      </c>
      <c r="AK261" s="42" t="s">
        <v>257</v>
      </c>
      <c r="AL261" s="42" t="s">
        <v>257</v>
      </c>
      <c r="AM261" s="45" t="s">
        <v>291</v>
      </c>
      <c r="AN261" s="31" t="s">
        <v>278</v>
      </c>
      <c r="AO261" s="31" t="s">
        <v>278</v>
      </c>
      <c r="AP261" s="31" t="s">
        <v>278</v>
      </c>
      <c r="AQ261" s="31" t="s">
        <v>278</v>
      </c>
      <c r="AR261" s="31" t="s">
        <v>278</v>
      </c>
      <c r="AS261" s="31" t="s">
        <v>278</v>
      </c>
      <c r="AT261" s="31" t="s">
        <v>278</v>
      </c>
      <c r="AU261" s="31" t="s">
        <v>278</v>
      </c>
      <c r="AV261" s="31" t="s">
        <v>278</v>
      </c>
      <c r="AW261" s="31" t="s">
        <v>278</v>
      </c>
      <c r="AX261" s="31" t="s">
        <v>278</v>
      </c>
      <c r="AY261" s="31" t="s">
        <v>278</v>
      </c>
      <c r="AZ261" s="31" t="s">
        <v>278</v>
      </c>
      <c r="BA261" s="31" t="s">
        <v>278</v>
      </c>
      <c r="BB261" s="31" t="s">
        <v>278</v>
      </c>
      <c r="BC261" s="31" t="s">
        <v>278</v>
      </c>
      <c r="BD261" s="31" t="s">
        <v>278</v>
      </c>
      <c r="BE261" s="31" t="s">
        <v>278</v>
      </c>
      <c r="BF261" s="31" t="s">
        <v>278</v>
      </c>
      <c r="BG261" s="31" t="s">
        <v>278</v>
      </c>
      <c r="BH261" s="31" t="s">
        <v>278</v>
      </c>
      <c r="BI261" s="31" t="s">
        <v>278</v>
      </c>
      <c r="BJ261" s="31" t="s">
        <v>278</v>
      </c>
      <c r="BK261" s="31" t="s">
        <v>278</v>
      </c>
      <c r="BL261" s="31" t="s">
        <v>278</v>
      </c>
      <c r="BM261" s="31" t="s">
        <v>278</v>
      </c>
      <c r="BN261" s="31" t="s">
        <v>278</v>
      </c>
      <c r="BO261" s="31" t="s">
        <v>278</v>
      </c>
      <c r="BP261" s="31" t="s">
        <v>278</v>
      </c>
      <c r="BQ261" s="31" t="s">
        <v>278</v>
      </c>
      <c r="BR261" s="28" t="s">
        <v>12049</v>
      </c>
      <c r="BS261" s="28" t="s">
        <v>12050</v>
      </c>
      <c r="BT261" s="44" t="s">
        <v>278</v>
      </c>
      <c r="BU261" s="44" t="s">
        <v>168</v>
      </c>
      <c r="BV261" s="44" t="s">
        <v>298</v>
      </c>
      <c r="BW261" s="31" t="s">
        <v>325</v>
      </c>
      <c r="BX261" s="31" t="s">
        <v>59</v>
      </c>
      <c r="BY261" s="49">
        <v>2026.0</v>
      </c>
      <c r="BZ261" s="52"/>
      <c r="CA261" s="52"/>
      <c r="CB261" s="93" t="str">
        <f t="shared" si="1"/>
        <v>Sin comentarios</v>
      </c>
      <c r="CC261" s="52">
        <f t="shared" si="2"/>
        <v>0</v>
      </c>
      <c r="CD261" s="53" t="s">
        <v>254</v>
      </c>
      <c r="CE261" s="54" t="s">
        <v>254</v>
      </c>
      <c r="CF261" s="408">
        <v>46185.0</v>
      </c>
    </row>
    <row r="262" ht="22.5" customHeight="1">
      <c r="A262" s="26" t="s">
        <v>219</v>
      </c>
      <c r="B262" s="26" t="s">
        <v>222</v>
      </c>
      <c r="C262" s="27" t="s">
        <v>12051</v>
      </c>
      <c r="D262" s="28" t="s">
        <v>12052</v>
      </c>
      <c r="E262" s="30" t="s">
        <v>64</v>
      </c>
      <c r="F262" s="30" t="s">
        <v>66</v>
      </c>
      <c r="G262" s="30" t="s">
        <v>152</v>
      </c>
      <c r="H262" s="31" t="s">
        <v>9660</v>
      </c>
      <c r="I262" s="31" t="s">
        <v>278</v>
      </c>
      <c r="J262" s="31" t="s">
        <v>12053</v>
      </c>
      <c r="K262" s="31" t="s">
        <v>12053</v>
      </c>
      <c r="L262" s="31" t="s">
        <v>252</v>
      </c>
      <c r="M262" s="31" t="s">
        <v>12052</v>
      </c>
      <c r="N262" s="31" t="s">
        <v>257</v>
      </c>
      <c r="O262" s="31" t="s">
        <v>257</v>
      </c>
      <c r="P262" s="30" t="s">
        <v>153</v>
      </c>
      <c r="Q262" s="31" t="s">
        <v>12054</v>
      </c>
      <c r="R262" s="31" t="s">
        <v>257</v>
      </c>
      <c r="S262" s="31" t="s">
        <v>257</v>
      </c>
      <c r="T262" s="44" t="s">
        <v>72</v>
      </c>
      <c r="U262" s="28" t="s">
        <v>12055</v>
      </c>
      <c r="V262" s="28" t="s">
        <v>9671</v>
      </c>
      <c r="W262" s="28" t="s">
        <v>9673</v>
      </c>
      <c r="X262" s="28" t="s">
        <v>9675</v>
      </c>
      <c r="Y262" s="40" t="s">
        <v>278</v>
      </c>
      <c r="Z262" s="40">
        <v>45769.0</v>
      </c>
      <c r="AA262" s="28" t="s">
        <v>9676</v>
      </c>
      <c r="AB262" s="31" t="s">
        <v>278</v>
      </c>
      <c r="AC262" s="42">
        <v>1.0</v>
      </c>
      <c r="AD262" s="31" t="s">
        <v>9677</v>
      </c>
      <c r="AE262" s="31" t="s">
        <v>469</v>
      </c>
      <c r="AF262" s="83" t="s">
        <v>9678</v>
      </c>
      <c r="AG262" s="44" t="s">
        <v>53</v>
      </c>
      <c r="AH262" s="30" t="s">
        <v>52</v>
      </c>
      <c r="AI262" s="42" t="s">
        <v>12056</v>
      </c>
      <c r="AJ262" s="42" t="s">
        <v>257</v>
      </c>
      <c r="AK262" s="42" t="s">
        <v>257</v>
      </c>
      <c r="AL262" s="42" t="s">
        <v>257</v>
      </c>
      <c r="AM262" s="45" t="s">
        <v>291</v>
      </c>
      <c r="AN262" s="31" t="s">
        <v>278</v>
      </c>
      <c r="AO262" s="31" t="s">
        <v>278</v>
      </c>
      <c r="AP262" s="31" t="s">
        <v>278</v>
      </c>
      <c r="AQ262" s="31" t="s">
        <v>278</v>
      </c>
      <c r="AR262" s="31" t="s">
        <v>278</v>
      </c>
      <c r="AS262" s="31" t="s">
        <v>278</v>
      </c>
      <c r="AT262" s="31" t="s">
        <v>278</v>
      </c>
      <c r="AU262" s="31" t="s">
        <v>278</v>
      </c>
      <c r="AV262" s="31" t="s">
        <v>278</v>
      </c>
      <c r="AW262" s="31" t="s">
        <v>278</v>
      </c>
      <c r="AX262" s="31" t="s">
        <v>278</v>
      </c>
      <c r="AY262" s="31" t="s">
        <v>278</v>
      </c>
      <c r="AZ262" s="31" t="s">
        <v>278</v>
      </c>
      <c r="BA262" s="31" t="s">
        <v>278</v>
      </c>
      <c r="BB262" s="31" t="s">
        <v>278</v>
      </c>
      <c r="BC262" s="31" t="s">
        <v>278</v>
      </c>
      <c r="BD262" s="31" t="s">
        <v>278</v>
      </c>
      <c r="BE262" s="31" t="s">
        <v>278</v>
      </c>
      <c r="BF262" s="31" t="s">
        <v>278</v>
      </c>
      <c r="BG262" s="31" t="s">
        <v>278</v>
      </c>
      <c r="BH262" s="31" t="s">
        <v>278</v>
      </c>
      <c r="BI262" s="31" t="s">
        <v>278</v>
      </c>
      <c r="BJ262" s="31" t="s">
        <v>278</v>
      </c>
      <c r="BK262" s="31" t="s">
        <v>278</v>
      </c>
      <c r="BL262" s="31" t="s">
        <v>278</v>
      </c>
      <c r="BM262" s="31" t="s">
        <v>278</v>
      </c>
      <c r="BN262" s="31" t="s">
        <v>278</v>
      </c>
      <c r="BO262" s="31" t="s">
        <v>278</v>
      </c>
      <c r="BP262" s="31" t="s">
        <v>278</v>
      </c>
      <c r="BQ262" s="31" t="s">
        <v>278</v>
      </c>
      <c r="BR262" s="28" t="s">
        <v>12057</v>
      </c>
      <c r="BS262" s="28" t="s">
        <v>12058</v>
      </c>
      <c r="BT262" s="44" t="s">
        <v>278</v>
      </c>
      <c r="BU262" s="44" t="s">
        <v>168</v>
      </c>
      <c r="BV262" s="44" t="s">
        <v>298</v>
      </c>
      <c r="BW262" s="31" t="s">
        <v>325</v>
      </c>
      <c r="BX262" s="31" t="s">
        <v>59</v>
      </c>
      <c r="BY262" s="49">
        <v>2026.0</v>
      </c>
      <c r="BZ262" s="52"/>
      <c r="CA262" s="52"/>
      <c r="CB262" s="93" t="str">
        <f t="shared" si="1"/>
        <v>Sin comentarios</v>
      </c>
      <c r="CC262" s="52">
        <f t="shared" si="2"/>
        <v>0</v>
      </c>
      <c r="CD262" s="53" t="s">
        <v>254</v>
      </c>
      <c r="CE262" s="54" t="s">
        <v>254</v>
      </c>
      <c r="CF262" s="408">
        <v>46185.0</v>
      </c>
    </row>
    <row r="263" ht="22.5" customHeight="1">
      <c r="A263" s="26" t="s">
        <v>219</v>
      </c>
      <c r="B263" s="26" t="s">
        <v>222</v>
      </c>
      <c r="C263" s="27" t="s">
        <v>12059</v>
      </c>
      <c r="D263" s="28" t="s">
        <v>12060</v>
      </c>
      <c r="E263" s="30" t="s">
        <v>64</v>
      </c>
      <c r="F263" s="30" t="s">
        <v>66</v>
      </c>
      <c r="G263" s="30" t="s">
        <v>152</v>
      </c>
      <c r="H263" s="31" t="s">
        <v>9660</v>
      </c>
      <c r="I263" s="31" t="s">
        <v>278</v>
      </c>
      <c r="J263" s="31" t="s">
        <v>12061</v>
      </c>
      <c r="K263" s="31" t="s">
        <v>12061</v>
      </c>
      <c r="L263" s="31" t="s">
        <v>252</v>
      </c>
      <c r="M263" s="31" t="s">
        <v>12060</v>
      </c>
      <c r="N263" s="31" t="s">
        <v>257</v>
      </c>
      <c r="O263" s="31" t="s">
        <v>257</v>
      </c>
      <c r="P263" s="30" t="s">
        <v>153</v>
      </c>
      <c r="Q263" s="31" t="s">
        <v>12062</v>
      </c>
      <c r="R263" s="31" t="s">
        <v>257</v>
      </c>
      <c r="S263" s="31" t="s">
        <v>257</v>
      </c>
      <c r="T263" s="44" t="s">
        <v>101</v>
      </c>
      <c r="U263" s="28" t="s">
        <v>12063</v>
      </c>
      <c r="V263" s="28" t="s">
        <v>9671</v>
      </c>
      <c r="W263" s="28" t="s">
        <v>9673</v>
      </c>
      <c r="X263" s="28" t="s">
        <v>9675</v>
      </c>
      <c r="Y263" s="40" t="s">
        <v>278</v>
      </c>
      <c r="Z263" s="40">
        <v>45769.0</v>
      </c>
      <c r="AA263" s="28" t="s">
        <v>9676</v>
      </c>
      <c r="AB263" s="31" t="s">
        <v>278</v>
      </c>
      <c r="AC263" s="42">
        <v>1.0</v>
      </c>
      <c r="AD263" s="31" t="s">
        <v>9677</v>
      </c>
      <c r="AE263" s="31" t="s">
        <v>469</v>
      </c>
      <c r="AF263" s="83" t="s">
        <v>9678</v>
      </c>
      <c r="AG263" s="44" t="s">
        <v>53</v>
      </c>
      <c r="AH263" s="30" t="s">
        <v>52</v>
      </c>
      <c r="AI263" s="42" t="s">
        <v>12064</v>
      </c>
      <c r="AJ263" s="42" t="s">
        <v>257</v>
      </c>
      <c r="AK263" s="42" t="s">
        <v>257</v>
      </c>
      <c r="AL263" s="42" t="s">
        <v>257</v>
      </c>
      <c r="AM263" s="45" t="s">
        <v>291</v>
      </c>
      <c r="AN263" s="31" t="s">
        <v>278</v>
      </c>
      <c r="AO263" s="31" t="s">
        <v>278</v>
      </c>
      <c r="AP263" s="31" t="s">
        <v>278</v>
      </c>
      <c r="AQ263" s="31" t="s">
        <v>278</v>
      </c>
      <c r="AR263" s="31" t="s">
        <v>278</v>
      </c>
      <c r="AS263" s="31" t="s">
        <v>278</v>
      </c>
      <c r="AT263" s="31" t="s">
        <v>278</v>
      </c>
      <c r="AU263" s="31" t="s">
        <v>278</v>
      </c>
      <c r="AV263" s="31" t="s">
        <v>278</v>
      </c>
      <c r="AW263" s="31" t="s">
        <v>278</v>
      </c>
      <c r="AX263" s="31" t="s">
        <v>278</v>
      </c>
      <c r="AY263" s="31" t="s">
        <v>278</v>
      </c>
      <c r="AZ263" s="31" t="s">
        <v>278</v>
      </c>
      <c r="BA263" s="31" t="s">
        <v>278</v>
      </c>
      <c r="BB263" s="31" t="s">
        <v>278</v>
      </c>
      <c r="BC263" s="31" t="s">
        <v>278</v>
      </c>
      <c r="BD263" s="31" t="s">
        <v>278</v>
      </c>
      <c r="BE263" s="31" t="s">
        <v>278</v>
      </c>
      <c r="BF263" s="31" t="s">
        <v>278</v>
      </c>
      <c r="BG263" s="31" t="s">
        <v>278</v>
      </c>
      <c r="BH263" s="31" t="s">
        <v>278</v>
      </c>
      <c r="BI263" s="31" t="s">
        <v>278</v>
      </c>
      <c r="BJ263" s="31" t="s">
        <v>278</v>
      </c>
      <c r="BK263" s="31" t="s">
        <v>278</v>
      </c>
      <c r="BL263" s="31" t="s">
        <v>278</v>
      </c>
      <c r="BM263" s="31" t="s">
        <v>278</v>
      </c>
      <c r="BN263" s="31" t="s">
        <v>278</v>
      </c>
      <c r="BO263" s="31" t="s">
        <v>278</v>
      </c>
      <c r="BP263" s="31" t="s">
        <v>278</v>
      </c>
      <c r="BQ263" s="31" t="s">
        <v>278</v>
      </c>
      <c r="BR263" s="28" t="s">
        <v>12065</v>
      </c>
      <c r="BS263" s="28" t="s">
        <v>12066</v>
      </c>
      <c r="BT263" s="44" t="s">
        <v>278</v>
      </c>
      <c r="BU263" s="44" t="s">
        <v>168</v>
      </c>
      <c r="BV263" s="44" t="s">
        <v>298</v>
      </c>
      <c r="BW263" s="31" t="s">
        <v>325</v>
      </c>
      <c r="BX263" s="31" t="s">
        <v>59</v>
      </c>
      <c r="BY263" s="49">
        <v>2026.0</v>
      </c>
      <c r="BZ263" s="52"/>
      <c r="CA263" s="52"/>
      <c r="CB263" s="93" t="str">
        <f t="shared" si="1"/>
        <v>Sin comentarios</v>
      </c>
      <c r="CC263" s="52">
        <f t="shared" si="2"/>
        <v>0</v>
      </c>
      <c r="CD263" s="53" t="s">
        <v>254</v>
      </c>
      <c r="CE263" s="54" t="s">
        <v>254</v>
      </c>
      <c r="CF263" s="408">
        <v>46185.0</v>
      </c>
    </row>
    <row r="264" ht="22.5" customHeight="1">
      <c r="A264" s="26" t="s">
        <v>219</v>
      </c>
      <c r="B264" s="26" t="s">
        <v>222</v>
      </c>
      <c r="C264" s="27" t="s">
        <v>12067</v>
      </c>
      <c r="D264" s="28" t="s">
        <v>12068</v>
      </c>
      <c r="E264" s="30" t="s">
        <v>64</v>
      </c>
      <c r="F264" s="30" t="s">
        <v>66</v>
      </c>
      <c r="G264" s="30" t="s">
        <v>152</v>
      </c>
      <c r="H264" s="31" t="s">
        <v>9660</v>
      </c>
      <c r="I264" s="31" t="s">
        <v>278</v>
      </c>
      <c r="J264" s="31" t="s">
        <v>12069</v>
      </c>
      <c r="K264" s="31" t="s">
        <v>12069</v>
      </c>
      <c r="L264" s="31" t="s">
        <v>252</v>
      </c>
      <c r="M264" s="31" t="s">
        <v>12068</v>
      </c>
      <c r="N264" s="31" t="s">
        <v>257</v>
      </c>
      <c r="O264" s="31" t="s">
        <v>257</v>
      </c>
      <c r="P264" s="30" t="s">
        <v>153</v>
      </c>
      <c r="Q264" s="31" t="s">
        <v>12070</v>
      </c>
      <c r="R264" s="31" t="s">
        <v>257</v>
      </c>
      <c r="S264" s="31" t="s">
        <v>257</v>
      </c>
      <c r="T264" s="44" t="s">
        <v>101</v>
      </c>
      <c r="U264" s="28" t="s">
        <v>12071</v>
      </c>
      <c r="V264" s="28" t="s">
        <v>9671</v>
      </c>
      <c r="W264" s="28" t="s">
        <v>9673</v>
      </c>
      <c r="X264" s="28" t="s">
        <v>9675</v>
      </c>
      <c r="Y264" s="40" t="s">
        <v>278</v>
      </c>
      <c r="Z264" s="40">
        <v>45769.0</v>
      </c>
      <c r="AA264" s="28" t="s">
        <v>9676</v>
      </c>
      <c r="AB264" s="31" t="s">
        <v>278</v>
      </c>
      <c r="AC264" s="42">
        <v>1.0</v>
      </c>
      <c r="AD264" s="31" t="s">
        <v>9677</v>
      </c>
      <c r="AE264" s="31" t="s">
        <v>469</v>
      </c>
      <c r="AF264" s="83" t="s">
        <v>9678</v>
      </c>
      <c r="AG264" s="44" t="s">
        <v>53</v>
      </c>
      <c r="AH264" s="30" t="s">
        <v>52</v>
      </c>
      <c r="AI264" s="42" t="s">
        <v>12072</v>
      </c>
      <c r="AJ264" s="42" t="s">
        <v>257</v>
      </c>
      <c r="AK264" s="42" t="s">
        <v>257</v>
      </c>
      <c r="AL264" s="42" t="s">
        <v>257</v>
      </c>
      <c r="AM264" s="45" t="s">
        <v>291</v>
      </c>
      <c r="AN264" s="31" t="s">
        <v>278</v>
      </c>
      <c r="AO264" s="31" t="s">
        <v>278</v>
      </c>
      <c r="AP264" s="31" t="s">
        <v>278</v>
      </c>
      <c r="AQ264" s="31" t="s">
        <v>278</v>
      </c>
      <c r="AR264" s="31" t="s">
        <v>278</v>
      </c>
      <c r="AS264" s="31" t="s">
        <v>278</v>
      </c>
      <c r="AT264" s="31" t="s">
        <v>278</v>
      </c>
      <c r="AU264" s="31" t="s">
        <v>278</v>
      </c>
      <c r="AV264" s="31" t="s">
        <v>278</v>
      </c>
      <c r="AW264" s="31" t="s">
        <v>278</v>
      </c>
      <c r="AX264" s="31" t="s">
        <v>278</v>
      </c>
      <c r="AY264" s="31" t="s">
        <v>278</v>
      </c>
      <c r="AZ264" s="31" t="s">
        <v>278</v>
      </c>
      <c r="BA264" s="31" t="s">
        <v>278</v>
      </c>
      <c r="BB264" s="31" t="s">
        <v>278</v>
      </c>
      <c r="BC264" s="31" t="s">
        <v>278</v>
      </c>
      <c r="BD264" s="31" t="s">
        <v>278</v>
      </c>
      <c r="BE264" s="31" t="s">
        <v>278</v>
      </c>
      <c r="BF264" s="31" t="s">
        <v>278</v>
      </c>
      <c r="BG264" s="31" t="s">
        <v>278</v>
      </c>
      <c r="BH264" s="31" t="s">
        <v>278</v>
      </c>
      <c r="BI264" s="31" t="s">
        <v>278</v>
      </c>
      <c r="BJ264" s="31" t="s">
        <v>278</v>
      </c>
      <c r="BK264" s="31" t="s">
        <v>278</v>
      </c>
      <c r="BL264" s="31" t="s">
        <v>278</v>
      </c>
      <c r="BM264" s="31" t="s">
        <v>278</v>
      </c>
      <c r="BN264" s="31" t="s">
        <v>278</v>
      </c>
      <c r="BO264" s="31" t="s">
        <v>278</v>
      </c>
      <c r="BP264" s="31" t="s">
        <v>278</v>
      </c>
      <c r="BQ264" s="31" t="s">
        <v>278</v>
      </c>
      <c r="BR264" s="28" t="s">
        <v>12073</v>
      </c>
      <c r="BS264" s="28" t="s">
        <v>12074</v>
      </c>
      <c r="BT264" s="44" t="s">
        <v>278</v>
      </c>
      <c r="BU264" s="44" t="s">
        <v>168</v>
      </c>
      <c r="BV264" s="44" t="s">
        <v>298</v>
      </c>
      <c r="BW264" s="31" t="s">
        <v>325</v>
      </c>
      <c r="BX264" s="31" t="s">
        <v>59</v>
      </c>
      <c r="BY264" s="49">
        <v>2026.0</v>
      </c>
      <c r="BZ264" s="52"/>
      <c r="CA264" s="52"/>
      <c r="CB264" s="93" t="str">
        <f t="shared" si="1"/>
        <v>Sin comentarios</v>
      </c>
      <c r="CC264" s="52">
        <f t="shared" si="2"/>
        <v>0</v>
      </c>
      <c r="CD264" s="53" t="s">
        <v>254</v>
      </c>
      <c r="CE264" s="54" t="s">
        <v>254</v>
      </c>
      <c r="CF264" s="408">
        <v>46185.0</v>
      </c>
    </row>
    <row r="265" ht="22.5" customHeight="1">
      <c r="A265" s="26" t="s">
        <v>219</v>
      </c>
      <c r="B265" s="26" t="s">
        <v>222</v>
      </c>
      <c r="C265" s="27" t="s">
        <v>12075</v>
      </c>
      <c r="D265" s="28" t="s">
        <v>12076</v>
      </c>
      <c r="E265" s="30" t="s">
        <v>64</v>
      </c>
      <c r="F265" s="30" t="s">
        <v>66</v>
      </c>
      <c r="G265" s="30" t="s">
        <v>152</v>
      </c>
      <c r="H265" s="31" t="s">
        <v>9660</v>
      </c>
      <c r="I265" s="31" t="s">
        <v>278</v>
      </c>
      <c r="J265" s="31" t="s">
        <v>12077</v>
      </c>
      <c r="K265" s="31" t="s">
        <v>12077</v>
      </c>
      <c r="L265" s="31" t="s">
        <v>252</v>
      </c>
      <c r="M265" s="31" t="s">
        <v>12076</v>
      </c>
      <c r="N265" s="31" t="s">
        <v>257</v>
      </c>
      <c r="O265" s="31" t="s">
        <v>257</v>
      </c>
      <c r="P265" s="30" t="s">
        <v>153</v>
      </c>
      <c r="Q265" s="31" t="s">
        <v>12078</v>
      </c>
      <c r="R265" s="31" t="s">
        <v>257</v>
      </c>
      <c r="S265" s="31" t="s">
        <v>257</v>
      </c>
      <c r="T265" s="44" t="s">
        <v>72</v>
      </c>
      <c r="U265" s="28" t="s">
        <v>12079</v>
      </c>
      <c r="V265" s="28" t="s">
        <v>9671</v>
      </c>
      <c r="W265" s="28" t="s">
        <v>9673</v>
      </c>
      <c r="X265" s="28" t="s">
        <v>9675</v>
      </c>
      <c r="Y265" s="40" t="s">
        <v>278</v>
      </c>
      <c r="Z265" s="40">
        <v>45769.0</v>
      </c>
      <c r="AA265" s="28" t="s">
        <v>9676</v>
      </c>
      <c r="AB265" s="31" t="s">
        <v>278</v>
      </c>
      <c r="AC265" s="42">
        <v>1.0</v>
      </c>
      <c r="AD265" s="31" t="s">
        <v>9677</v>
      </c>
      <c r="AE265" s="31" t="s">
        <v>469</v>
      </c>
      <c r="AF265" s="83" t="s">
        <v>9678</v>
      </c>
      <c r="AG265" s="44" t="s">
        <v>53</v>
      </c>
      <c r="AH265" s="30" t="s">
        <v>52</v>
      </c>
      <c r="AI265" s="42">
        <v>315.0</v>
      </c>
      <c r="AJ265" s="42" t="s">
        <v>257</v>
      </c>
      <c r="AK265" s="42" t="s">
        <v>257</v>
      </c>
      <c r="AL265" s="42" t="s">
        <v>257</v>
      </c>
      <c r="AM265" s="45" t="s">
        <v>291</v>
      </c>
      <c r="AN265" s="31" t="s">
        <v>278</v>
      </c>
      <c r="AO265" s="31" t="s">
        <v>278</v>
      </c>
      <c r="AP265" s="31" t="s">
        <v>278</v>
      </c>
      <c r="AQ265" s="31" t="s">
        <v>278</v>
      </c>
      <c r="AR265" s="31" t="s">
        <v>278</v>
      </c>
      <c r="AS265" s="31" t="s">
        <v>278</v>
      </c>
      <c r="AT265" s="31" t="s">
        <v>278</v>
      </c>
      <c r="AU265" s="31" t="s">
        <v>278</v>
      </c>
      <c r="AV265" s="31" t="s">
        <v>278</v>
      </c>
      <c r="AW265" s="31" t="s">
        <v>278</v>
      </c>
      <c r="AX265" s="31" t="s">
        <v>278</v>
      </c>
      <c r="AY265" s="31" t="s">
        <v>278</v>
      </c>
      <c r="AZ265" s="31" t="s">
        <v>278</v>
      </c>
      <c r="BA265" s="31" t="s">
        <v>278</v>
      </c>
      <c r="BB265" s="31" t="s">
        <v>278</v>
      </c>
      <c r="BC265" s="31" t="s">
        <v>278</v>
      </c>
      <c r="BD265" s="31" t="s">
        <v>278</v>
      </c>
      <c r="BE265" s="31" t="s">
        <v>278</v>
      </c>
      <c r="BF265" s="31" t="s">
        <v>278</v>
      </c>
      <c r="BG265" s="31" t="s">
        <v>278</v>
      </c>
      <c r="BH265" s="31" t="s">
        <v>278</v>
      </c>
      <c r="BI265" s="31" t="s">
        <v>278</v>
      </c>
      <c r="BJ265" s="31" t="s">
        <v>278</v>
      </c>
      <c r="BK265" s="31" t="s">
        <v>278</v>
      </c>
      <c r="BL265" s="31" t="s">
        <v>278</v>
      </c>
      <c r="BM265" s="31" t="s">
        <v>278</v>
      </c>
      <c r="BN265" s="31" t="s">
        <v>278</v>
      </c>
      <c r="BO265" s="31" t="s">
        <v>278</v>
      </c>
      <c r="BP265" s="31" t="s">
        <v>278</v>
      </c>
      <c r="BQ265" s="31" t="s">
        <v>278</v>
      </c>
      <c r="BR265" s="28" t="s">
        <v>12080</v>
      </c>
      <c r="BS265" s="28" t="s">
        <v>12081</v>
      </c>
      <c r="BT265" s="44" t="s">
        <v>278</v>
      </c>
      <c r="BU265" s="44" t="s">
        <v>168</v>
      </c>
      <c r="BV265" s="44" t="s">
        <v>298</v>
      </c>
      <c r="BW265" s="31" t="s">
        <v>325</v>
      </c>
      <c r="BX265" s="31" t="s">
        <v>59</v>
      </c>
      <c r="BY265" s="49">
        <v>2026.0</v>
      </c>
      <c r="BZ265" s="52"/>
      <c r="CA265" s="52"/>
      <c r="CB265" s="93" t="str">
        <f t="shared" si="1"/>
        <v>Sin comentarios</v>
      </c>
      <c r="CC265" s="52">
        <f t="shared" si="2"/>
        <v>0</v>
      </c>
      <c r="CD265" s="53" t="s">
        <v>254</v>
      </c>
      <c r="CE265" s="54" t="s">
        <v>254</v>
      </c>
      <c r="CF265" s="408">
        <v>46185.0</v>
      </c>
    </row>
    <row r="266" ht="22.5" customHeight="1">
      <c r="A266" s="26" t="s">
        <v>219</v>
      </c>
      <c r="B266" s="26" t="s">
        <v>222</v>
      </c>
      <c r="C266" s="27" t="s">
        <v>12082</v>
      </c>
      <c r="D266" s="28" t="s">
        <v>12083</v>
      </c>
      <c r="E266" s="30" t="s">
        <v>64</v>
      </c>
      <c r="F266" s="30" t="s">
        <v>41</v>
      </c>
      <c r="G266" s="30" t="s">
        <v>152</v>
      </c>
      <c r="H266" s="31" t="s">
        <v>5767</v>
      </c>
      <c r="I266" s="31" t="s">
        <v>12084</v>
      </c>
      <c r="J266" s="31" t="s">
        <v>12085</v>
      </c>
      <c r="K266" s="31" t="s">
        <v>12085</v>
      </c>
      <c r="L266" s="31" t="s">
        <v>280</v>
      </c>
      <c r="M266" s="31" t="s">
        <v>12086</v>
      </c>
      <c r="N266" s="31" t="s">
        <v>12087</v>
      </c>
      <c r="O266" s="31" t="s">
        <v>12088</v>
      </c>
      <c r="P266" s="30" t="s">
        <v>153</v>
      </c>
      <c r="Q266" s="31" t="s">
        <v>12089</v>
      </c>
      <c r="R266" s="31" t="s">
        <v>5773</v>
      </c>
      <c r="S266" s="31">
        <v>4290.0</v>
      </c>
      <c r="T266" s="44" t="s">
        <v>293</v>
      </c>
      <c r="U266" s="28" t="s">
        <v>12090</v>
      </c>
      <c r="V266" s="28" t="s">
        <v>12091</v>
      </c>
      <c r="W266" s="28" t="s">
        <v>12092</v>
      </c>
      <c r="X266" s="28" t="s">
        <v>12093</v>
      </c>
      <c r="Y266" s="40">
        <v>46073.0</v>
      </c>
      <c r="Z266" s="40">
        <v>46085.0</v>
      </c>
      <c r="AA266" s="28" t="s">
        <v>7682</v>
      </c>
      <c r="AB266" s="31" t="s">
        <v>278</v>
      </c>
      <c r="AC266" s="42">
        <v>1.0</v>
      </c>
      <c r="AD266" s="31" t="s">
        <v>278</v>
      </c>
      <c r="AE266" s="31" t="s">
        <v>624</v>
      </c>
      <c r="AF266" s="83" t="s">
        <v>790</v>
      </c>
      <c r="AG266" s="44" t="s">
        <v>53</v>
      </c>
      <c r="AH266" s="30" t="s">
        <v>52</v>
      </c>
      <c r="AI266" s="42" t="s">
        <v>257</v>
      </c>
      <c r="AJ266" s="42" t="s">
        <v>257</v>
      </c>
      <c r="AK266" s="42" t="s">
        <v>257</v>
      </c>
      <c r="AL266" s="42" t="s">
        <v>257</v>
      </c>
      <c r="AM266" s="45" t="s">
        <v>257</v>
      </c>
      <c r="AN266" s="31" t="s">
        <v>278</v>
      </c>
      <c r="AO266" s="31" t="s">
        <v>278</v>
      </c>
      <c r="AP266" s="31" t="s">
        <v>278</v>
      </c>
      <c r="AQ266" s="31" t="s">
        <v>278</v>
      </c>
      <c r="AR266" s="31" t="s">
        <v>278</v>
      </c>
      <c r="AS266" s="31" t="s">
        <v>278</v>
      </c>
      <c r="AT266" s="31" t="s">
        <v>278</v>
      </c>
      <c r="AU266" s="31" t="s">
        <v>278</v>
      </c>
      <c r="AV266" s="31" t="s">
        <v>278</v>
      </c>
      <c r="AW266" s="31" t="s">
        <v>278</v>
      </c>
      <c r="AX266" s="31" t="s">
        <v>278</v>
      </c>
      <c r="AY266" s="31" t="s">
        <v>278</v>
      </c>
      <c r="AZ266" s="31" t="s">
        <v>278</v>
      </c>
      <c r="BA266" s="31" t="s">
        <v>278</v>
      </c>
      <c r="BB266" s="31" t="s">
        <v>278</v>
      </c>
      <c r="BC266" s="31" t="s">
        <v>278</v>
      </c>
      <c r="BD266" s="31" t="s">
        <v>278</v>
      </c>
      <c r="BE266" s="31" t="s">
        <v>278</v>
      </c>
      <c r="BF266" s="31" t="s">
        <v>278</v>
      </c>
      <c r="BG266" s="31" t="s">
        <v>278</v>
      </c>
      <c r="BH266" s="31" t="s">
        <v>278</v>
      </c>
      <c r="BI266" s="31" t="s">
        <v>278</v>
      </c>
      <c r="BJ266" s="31" t="s">
        <v>278</v>
      </c>
      <c r="BK266" s="31" t="s">
        <v>278</v>
      </c>
      <c r="BL266" s="31" t="s">
        <v>278</v>
      </c>
      <c r="BM266" s="31" t="s">
        <v>278</v>
      </c>
      <c r="BN266" s="31" t="s">
        <v>278</v>
      </c>
      <c r="BO266" s="31" t="s">
        <v>278</v>
      </c>
      <c r="BP266" s="31" t="s">
        <v>278</v>
      </c>
      <c r="BQ266" s="31" t="s">
        <v>278</v>
      </c>
      <c r="BR266" s="28" t="s">
        <v>12094</v>
      </c>
      <c r="BS266" s="28" t="s">
        <v>12095</v>
      </c>
      <c r="BT266" s="44" t="s">
        <v>278</v>
      </c>
      <c r="BU266" s="44" t="s">
        <v>53</v>
      </c>
      <c r="BV266" s="44" t="s">
        <v>588</v>
      </c>
      <c r="BW266" s="31" t="s">
        <v>325</v>
      </c>
      <c r="BX266" s="31" t="s">
        <v>59</v>
      </c>
      <c r="BY266" s="49">
        <v>2026.0</v>
      </c>
      <c r="BZ266" s="52"/>
      <c r="CA266" s="52"/>
      <c r="CB266" s="93" t="str">
        <f t="shared" si="1"/>
        <v>Sin comentarios</v>
      </c>
      <c r="CC266" s="52">
        <f t="shared" si="2"/>
        <v>0</v>
      </c>
      <c r="CD266" s="53" t="s">
        <v>254</v>
      </c>
      <c r="CE266" s="54" t="s">
        <v>254</v>
      </c>
      <c r="CF266" s="408">
        <v>46185.0</v>
      </c>
    </row>
    <row r="267" ht="22.5" customHeight="1">
      <c r="A267" s="26" t="s">
        <v>219</v>
      </c>
      <c r="B267" s="26" t="s">
        <v>222</v>
      </c>
      <c r="C267" s="27" t="s">
        <v>12096</v>
      </c>
      <c r="D267" s="28" t="s">
        <v>12097</v>
      </c>
      <c r="E267" s="30" t="s">
        <v>39</v>
      </c>
      <c r="F267" s="30" t="s">
        <v>41</v>
      </c>
      <c r="G267" s="30" t="s">
        <v>152</v>
      </c>
      <c r="H267" s="31" t="s">
        <v>347</v>
      </c>
      <c r="I267" s="31">
        <v>52822.0</v>
      </c>
      <c r="J267" s="31" t="s">
        <v>12098</v>
      </c>
      <c r="K267" s="31" t="s">
        <v>12099</v>
      </c>
      <c r="L267" s="31" t="s">
        <v>280</v>
      </c>
      <c r="M267" s="31" t="s">
        <v>5832</v>
      </c>
      <c r="N267" s="31" t="s">
        <v>5833</v>
      </c>
      <c r="O267" s="31" t="s">
        <v>12100</v>
      </c>
      <c r="P267" s="30" t="s">
        <v>153</v>
      </c>
      <c r="Q267" s="31" t="s">
        <v>12101</v>
      </c>
      <c r="R267" s="31" t="s">
        <v>12102</v>
      </c>
      <c r="S267" s="31">
        <v>4290.0</v>
      </c>
      <c r="T267" s="44" t="s">
        <v>12103</v>
      </c>
      <c r="U267" s="28" t="s">
        <v>12104</v>
      </c>
      <c r="V267" s="28" t="s">
        <v>12105</v>
      </c>
      <c r="W267" s="28" t="s">
        <v>12106</v>
      </c>
      <c r="X267" s="28" t="s">
        <v>12107</v>
      </c>
      <c r="Y267" s="40">
        <v>46048.0</v>
      </c>
      <c r="Z267" s="40">
        <v>46092.0</v>
      </c>
      <c r="AA267" s="28" t="s">
        <v>366</v>
      </c>
      <c r="AB267" s="31" t="s">
        <v>278</v>
      </c>
      <c r="AC267" s="42">
        <v>2.0</v>
      </c>
      <c r="AD267" s="31" t="s">
        <v>278</v>
      </c>
      <c r="AE267" s="31" t="s">
        <v>624</v>
      </c>
      <c r="AF267" s="83" t="s">
        <v>9774</v>
      </c>
      <c r="AG267" s="44" t="s">
        <v>53</v>
      </c>
      <c r="AH267" s="30" t="s">
        <v>77</v>
      </c>
      <c r="AI267" s="42">
        <v>113120.85</v>
      </c>
      <c r="AJ267" s="42">
        <v>1692.83</v>
      </c>
      <c r="AK267" s="42">
        <v>0.0</v>
      </c>
      <c r="AL267" s="42">
        <v>-8143.98</v>
      </c>
      <c r="AM267" s="45" t="s">
        <v>291</v>
      </c>
      <c r="AN267" s="31" t="s">
        <v>278</v>
      </c>
      <c r="AO267" s="31" t="s">
        <v>278</v>
      </c>
      <c r="AP267" s="31" t="s">
        <v>278</v>
      </c>
      <c r="AQ267" s="31" t="s">
        <v>278</v>
      </c>
      <c r="AR267" s="31" t="s">
        <v>278</v>
      </c>
      <c r="AS267" s="31" t="s">
        <v>278</v>
      </c>
      <c r="AT267" s="31" t="s">
        <v>278</v>
      </c>
      <c r="AU267" s="31" t="s">
        <v>278</v>
      </c>
      <c r="AV267" s="31" t="s">
        <v>278</v>
      </c>
      <c r="AW267" s="31" t="s">
        <v>278</v>
      </c>
      <c r="AX267" s="31" t="s">
        <v>278</v>
      </c>
      <c r="AY267" s="31" t="s">
        <v>278</v>
      </c>
      <c r="AZ267" s="31" t="s">
        <v>278</v>
      </c>
      <c r="BA267" s="31" t="s">
        <v>278</v>
      </c>
      <c r="BB267" s="31" t="s">
        <v>278</v>
      </c>
      <c r="BC267" s="31" t="s">
        <v>278</v>
      </c>
      <c r="BD267" s="31" t="s">
        <v>278</v>
      </c>
      <c r="BE267" s="31" t="s">
        <v>278</v>
      </c>
      <c r="BF267" s="31" t="s">
        <v>278</v>
      </c>
      <c r="BG267" s="31" t="s">
        <v>278</v>
      </c>
      <c r="BH267" s="31" t="s">
        <v>278</v>
      </c>
      <c r="BI267" s="31" t="s">
        <v>278</v>
      </c>
      <c r="BJ267" s="31" t="s">
        <v>278</v>
      </c>
      <c r="BK267" s="31" t="s">
        <v>278</v>
      </c>
      <c r="BL267" s="31" t="s">
        <v>278</v>
      </c>
      <c r="BM267" s="31" t="s">
        <v>278</v>
      </c>
      <c r="BN267" s="31" t="s">
        <v>278</v>
      </c>
      <c r="BO267" s="31" t="s">
        <v>278</v>
      </c>
      <c r="BP267" s="31" t="s">
        <v>278</v>
      </c>
      <c r="BQ267" s="31" t="s">
        <v>278</v>
      </c>
      <c r="BR267" s="28" t="s">
        <v>12108</v>
      </c>
      <c r="BS267" s="28" t="s">
        <v>12109</v>
      </c>
      <c r="BT267" s="44" t="s">
        <v>278</v>
      </c>
      <c r="BU267" s="44" t="s">
        <v>53</v>
      </c>
      <c r="BV267" s="44" t="s">
        <v>287</v>
      </c>
      <c r="BW267" s="31" t="s">
        <v>325</v>
      </c>
      <c r="BX267" s="31" t="s">
        <v>59</v>
      </c>
      <c r="BY267" s="49">
        <v>2026.0</v>
      </c>
      <c r="BZ267" s="52"/>
      <c r="CA267" s="52"/>
      <c r="CB267" s="93" t="str">
        <f t="shared" si="1"/>
        <v>Sin comentarios</v>
      </c>
      <c r="CC267" s="52">
        <f t="shared" si="2"/>
        <v>0</v>
      </c>
      <c r="CD267" s="53" t="s">
        <v>254</v>
      </c>
      <c r="CE267" s="54" t="s">
        <v>254</v>
      </c>
      <c r="CF267" s="408">
        <v>46185.0</v>
      </c>
    </row>
    <row r="268" ht="22.5" customHeight="1">
      <c r="A268" s="26" t="s">
        <v>219</v>
      </c>
      <c r="B268" s="26" t="s">
        <v>222</v>
      </c>
      <c r="C268" s="27" t="s">
        <v>12110</v>
      </c>
      <c r="D268" s="28" t="s">
        <v>12111</v>
      </c>
      <c r="E268" s="30" t="s">
        <v>39</v>
      </c>
      <c r="F268" s="30" t="s">
        <v>41</v>
      </c>
      <c r="G268" s="30" t="s">
        <v>152</v>
      </c>
      <c r="H268" s="31" t="s">
        <v>347</v>
      </c>
      <c r="I268" s="31">
        <v>53621.0</v>
      </c>
      <c r="J268" s="31" t="s">
        <v>12112</v>
      </c>
      <c r="K268" s="31" t="s">
        <v>12113</v>
      </c>
      <c r="L268" s="31" t="s">
        <v>280</v>
      </c>
      <c r="M268" s="31" t="s">
        <v>9696</v>
      </c>
      <c r="N268" s="163">
        <v>8.60513493E8</v>
      </c>
      <c r="O268" s="31" t="s">
        <v>12114</v>
      </c>
      <c r="P268" s="30" t="s">
        <v>153</v>
      </c>
      <c r="Q268" s="31" t="s">
        <v>12115</v>
      </c>
      <c r="R268" s="31" t="s">
        <v>12116</v>
      </c>
      <c r="S268" s="31">
        <v>4111.0</v>
      </c>
      <c r="T268" s="44" t="s">
        <v>197</v>
      </c>
      <c r="U268" s="28" t="s">
        <v>12117</v>
      </c>
      <c r="V268" s="28" t="s">
        <v>12118</v>
      </c>
      <c r="W268" s="28" t="s">
        <v>12119</v>
      </c>
      <c r="X268" s="28" t="s">
        <v>12120</v>
      </c>
      <c r="Y268" s="40">
        <v>46083.0</v>
      </c>
      <c r="Z268" s="40">
        <v>46107.0</v>
      </c>
      <c r="AA268" s="28" t="s">
        <v>366</v>
      </c>
      <c r="AB268" s="31" t="s">
        <v>278</v>
      </c>
      <c r="AC268" s="42">
        <v>2.0</v>
      </c>
      <c r="AD268" s="31" t="s">
        <v>278</v>
      </c>
      <c r="AE268" s="31" t="s">
        <v>624</v>
      </c>
      <c r="AF268" s="83" t="s">
        <v>73</v>
      </c>
      <c r="AG268" s="44" t="s">
        <v>53</v>
      </c>
      <c r="AH268" s="30" t="s">
        <v>77</v>
      </c>
      <c r="AI268" s="42">
        <v>3459.2</v>
      </c>
      <c r="AJ268" s="42">
        <v>4726.4</v>
      </c>
      <c r="AK268" s="42">
        <v>0.0</v>
      </c>
      <c r="AL268" s="42">
        <v>0.0</v>
      </c>
      <c r="AM268" s="45" t="s">
        <v>507</v>
      </c>
      <c r="AN268" s="31" t="s">
        <v>278</v>
      </c>
      <c r="AO268" s="31" t="s">
        <v>278</v>
      </c>
      <c r="AP268" s="31" t="s">
        <v>278</v>
      </c>
      <c r="AQ268" s="31" t="s">
        <v>278</v>
      </c>
      <c r="AR268" s="31" t="s">
        <v>278</v>
      </c>
      <c r="AS268" s="31" t="s">
        <v>278</v>
      </c>
      <c r="AT268" s="31" t="s">
        <v>278</v>
      </c>
      <c r="AU268" s="31" t="s">
        <v>278</v>
      </c>
      <c r="AV268" s="31" t="s">
        <v>278</v>
      </c>
      <c r="AW268" s="31" t="s">
        <v>278</v>
      </c>
      <c r="AX268" s="31" t="s">
        <v>278</v>
      </c>
      <c r="AY268" s="31" t="s">
        <v>278</v>
      </c>
      <c r="AZ268" s="31" t="s">
        <v>278</v>
      </c>
      <c r="BA268" s="31" t="s">
        <v>278</v>
      </c>
      <c r="BB268" s="31" t="s">
        <v>278</v>
      </c>
      <c r="BC268" s="31" t="s">
        <v>278</v>
      </c>
      <c r="BD268" s="31" t="s">
        <v>278</v>
      </c>
      <c r="BE268" s="31" t="s">
        <v>278</v>
      </c>
      <c r="BF268" s="31" t="s">
        <v>278</v>
      </c>
      <c r="BG268" s="31" t="s">
        <v>278</v>
      </c>
      <c r="BH268" s="31" t="s">
        <v>278</v>
      </c>
      <c r="BI268" s="31" t="s">
        <v>278</v>
      </c>
      <c r="BJ268" s="31" t="s">
        <v>278</v>
      </c>
      <c r="BK268" s="31" t="s">
        <v>278</v>
      </c>
      <c r="BL268" s="31" t="s">
        <v>278</v>
      </c>
      <c r="BM268" s="31" t="s">
        <v>278</v>
      </c>
      <c r="BN268" s="31" t="s">
        <v>278</v>
      </c>
      <c r="BO268" s="31" t="s">
        <v>278</v>
      </c>
      <c r="BP268" s="31" t="s">
        <v>278</v>
      </c>
      <c r="BQ268" s="31" t="s">
        <v>278</v>
      </c>
      <c r="BR268" s="28" t="s">
        <v>12121</v>
      </c>
      <c r="BS268" s="28" t="s">
        <v>12122</v>
      </c>
      <c r="BT268" s="44" t="s">
        <v>278</v>
      </c>
      <c r="BU268" s="44" t="s">
        <v>53</v>
      </c>
      <c r="BV268" s="44" t="s">
        <v>287</v>
      </c>
      <c r="BW268" s="31" t="s">
        <v>325</v>
      </c>
      <c r="BX268" s="31" t="s">
        <v>59</v>
      </c>
      <c r="BY268" s="49">
        <v>2026.0</v>
      </c>
      <c r="BZ268" s="52"/>
      <c r="CA268" s="52"/>
      <c r="CB268" s="93" t="str">
        <f t="shared" si="1"/>
        <v>Sin comentarios</v>
      </c>
      <c r="CC268" s="52">
        <f t="shared" si="2"/>
        <v>0</v>
      </c>
      <c r="CD268" s="53" t="s">
        <v>254</v>
      </c>
      <c r="CE268" s="54" t="s">
        <v>254</v>
      </c>
      <c r="CF268" s="408">
        <v>46185.0</v>
      </c>
    </row>
    <row r="269" ht="22.5" customHeight="1">
      <c r="A269" s="26" t="s">
        <v>219</v>
      </c>
      <c r="B269" s="26" t="s">
        <v>222</v>
      </c>
      <c r="C269" s="27" t="s">
        <v>12123</v>
      </c>
      <c r="D269" s="28" t="s">
        <v>12111</v>
      </c>
      <c r="E269" s="30" t="s">
        <v>39</v>
      </c>
      <c r="F269" s="30" t="s">
        <v>41</v>
      </c>
      <c r="G269" s="30" t="s">
        <v>152</v>
      </c>
      <c r="H269" s="31" t="s">
        <v>347</v>
      </c>
      <c r="I269" s="31">
        <v>53621.0</v>
      </c>
      <c r="J269" s="441">
        <v>0.0</v>
      </c>
      <c r="K269" s="441">
        <v>0.0</v>
      </c>
      <c r="L269" s="31" t="s">
        <v>280</v>
      </c>
      <c r="M269" s="31" t="s">
        <v>9696</v>
      </c>
      <c r="N269" s="163">
        <v>8.60513493E8</v>
      </c>
      <c r="O269" s="31" t="s">
        <v>12114</v>
      </c>
      <c r="P269" s="30" t="s">
        <v>153</v>
      </c>
      <c r="Q269" s="31" t="s">
        <v>12115</v>
      </c>
      <c r="R269" s="31" t="s">
        <v>12116</v>
      </c>
      <c r="S269" s="31">
        <v>4111.0</v>
      </c>
      <c r="T269" s="44" t="s">
        <v>197</v>
      </c>
      <c r="U269" s="28" t="s">
        <v>12117</v>
      </c>
      <c r="V269" s="28" t="s">
        <v>12118</v>
      </c>
      <c r="W269" s="28" t="s">
        <v>12119</v>
      </c>
      <c r="X269" s="28" t="s">
        <v>12120</v>
      </c>
      <c r="Y269" s="40">
        <v>46083.0</v>
      </c>
      <c r="Z269" s="40">
        <v>46107.0</v>
      </c>
      <c r="AA269" s="28" t="s">
        <v>366</v>
      </c>
      <c r="AB269" s="31" t="s">
        <v>278</v>
      </c>
      <c r="AC269" s="42">
        <v>2.0</v>
      </c>
      <c r="AD269" s="31" t="s">
        <v>278</v>
      </c>
      <c r="AE269" s="31" t="s">
        <v>624</v>
      </c>
      <c r="AF269" s="83" t="s">
        <v>73</v>
      </c>
      <c r="AG269" s="44" t="s">
        <v>53</v>
      </c>
      <c r="AH269" s="30" t="s">
        <v>77</v>
      </c>
      <c r="AI269" s="42">
        <v>3459.2</v>
      </c>
      <c r="AJ269" s="42">
        <v>4726.4</v>
      </c>
      <c r="AK269" s="42">
        <v>0.0</v>
      </c>
      <c r="AL269" s="42">
        <v>0.0</v>
      </c>
      <c r="AM269" s="45" t="s">
        <v>507</v>
      </c>
      <c r="AN269" s="31" t="s">
        <v>278</v>
      </c>
      <c r="AO269" s="31" t="s">
        <v>278</v>
      </c>
      <c r="AP269" s="31" t="s">
        <v>278</v>
      </c>
      <c r="AQ269" s="31" t="s">
        <v>278</v>
      </c>
      <c r="AR269" s="31" t="s">
        <v>278</v>
      </c>
      <c r="AS269" s="31" t="s">
        <v>278</v>
      </c>
      <c r="AT269" s="31" t="s">
        <v>278</v>
      </c>
      <c r="AU269" s="31" t="s">
        <v>278</v>
      </c>
      <c r="AV269" s="31" t="s">
        <v>278</v>
      </c>
      <c r="AW269" s="31" t="s">
        <v>278</v>
      </c>
      <c r="AX269" s="31" t="s">
        <v>278</v>
      </c>
      <c r="AY269" s="31" t="s">
        <v>278</v>
      </c>
      <c r="AZ269" s="31" t="s">
        <v>278</v>
      </c>
      <c r="BA269" s="31" t="s">
        <v>278</v>
      </c>
      <c r="BB269" s="31" t="s">
        <v>278</v>
      </c>
      <c r="BC269" s="31" t="s">
        <v>278</v>
      </c>
      <c r="BD269" s="31" t="s">
        <v>278</v>
      </c>
      <c r="BE269" s="31" t="s">
        <v>278</v>
      </c>
      <c r="BF269" s="31" t="s">
        <v>278</v>
      </c>
      <c r="BG269" s="31" t="s">
        <v>278</v>
      </c>
      <c r="BH269" s="31" t="s">
        <v>278</v>
      </c>
      <c r="BI269" s="31" t="s">
        <v>278</v>
      </c>
      <c r="BJ269" s="31" t="s">
        <v>278</v>
      </c>
      <c r="BK269" s="31" t="s">
        <v>278</v>
      </c>
      <c r="BL269" s="31" t="s">
        <v>278</v>
      </c>
      <c r="BM269" s="31" t="s">
        <v>278</v>
      </c>
      <c r="BN269" s="31" t="s">
        <v>278</v>
      </c>
      <c r="BO269" s="31" t="s">
        <v>278</v>
      </c>
      <c r="BP269" s="31" t="s">
        <v>278</v>
      </c>
      <c r="BQ269" s="31" t="s">
        <v>278</v>
      </c>
      <c r="BR269" s="28" t="s">
        <v>12121</v>
      </c>
      <c r="BS269" s="28" t="s">
        <v>12122</v>
      </c>
      <c r="BT269" s="44" t="s">
        <v>278</v>
      </c>
      <c r="BU269" s="44" t="s">
        <v>53</v>
      </c>
      <c r="BV269" s="44" t="s">
        <v>287</v>
      </c>
      <c r="BW269" s="31" t="s">
        <v>325</v>
      </c>
      <c r="BX269" s="31" t="s">
        <v>59</v>
      </c>
      <c r="BY269" s="49">
        <v>2026.0</v>
      </c>
      <c r="BZ269" s="52"/>
      <c r="CA269" s="52"/>
      <c r="CB269" s="93" t="str">
        <f t="shared" si="1"/>
        <v>Sin comentarios</v>
      </c>
      <c r="CC269" s="52">
        <f t="shared" si="2"/>
        <v>0</v>
      </c>
      <c r="CD269" s="53" t="s">
        <v>254</v>
      </c>
      <c r="CE269" s="54" t="s">
        <v>254</v>
      </c>
      <c r="CF269" s="408">
        <v>46185.0</v>
      </c>
    </row>
    <row r="270" ht="22.5" customHeight="1">
      <c r="A270" s="26" t="s">
        <v>219</v>
      </c>
      <c r="B270" s="26" t="s">
        <v>222</v>
      </c>
      <c r="C270" s="27" t="s">
        <v>12124</v>
      </c>
      <c r="D270" s="28" t="s">
        <v>12125</v>
      </c>
      <c r="E270" s="30" t="s">
        <v>39</v>
      </c>
      <c r="F270" s="30" t="s">
        <v>41</v>
      </c>
      <c r="G270" s="30" t="s">
        <v>152</v>
      </c>
      <c r="H270" s="31" t="s">
        <v>347</v>
      </c>
      <c r="I270" s="31">
        <v>52959.0</v>
      </c>
      <c r="J270" s="31" t="s">
        <v>12126</v>
      </c>
      <c r="K270" s="31" t="s">
        <v>12127</v>
      </c>
      <c r="L270" s="31" t="s">
        <v>280</v>
      </c>
      <c r="M270" s="31" t="s">
        <v>6729</v>
      </c>
      <c r="N270" s="31" t="s">
        <v>6730</v>
      </c>
      <c r="O270" s="31" t="s">
        <v>12128</v>
      </c>
      <c r="P270" s="30" t="s">
        <v>153</v>
      </c>
      <c r="Q270" s="31" t="s">
        <v>12129</v>
      </c>
      <c r="R270" s="31" t="s">
        <v>10632</v>
      </c>
      <c r="S270" s="31">
        <v>4111.0</v>
      </c>
      <c r="T270" s="44" t="s">
        <v>72</v>
      </c>
      <c r="U270" s="28" t="s">
        <v>12130</v>
      </c>
      <c r="V270" s="28" t="s">
        <v>12131</v>
      </c>
      <c r="W270" s="28" t="s">
        <v>12132</v>
      </c>
      <c r="X270" s="28" t="s">
        <v>12133</v>
      </c>
      <c r="Y270" s="40">
        <v>46055.0</v>
      </c>
      <c r="Z270" s="40">
        <v>46085.0</v>
      </c>
      <c r="AA270" s="28" t="s">
        <v>366</v>
      </c>
      <c r="AB270" s="31" t="s">
        <v>278</v>
      </c>
      <c r="AC270" s="42">
        <v>2.0</v>
      </c>
      <c r="AD270" s="31" t="s">
        <v>278</v>
      </c>
      <c r="AE270" s="31" t="s">
        <v>624</v>
      </c>
      <c r="AF270" s="83" t="s">
        <v>12134</v>
      </c>
      <c r="AG270" s="44" t="s">
        <v>53</v>
      </c>
      <c r="AH270" s="30" t="s">
        <v>77</v>
      </c>
      <c r="AI270" s="42">
        <v>15177.5</v>
      </c>
      <c r="AJ270" s="42">
        <v>11324.9</v>
      </c>
      <c r="AK270" s="42">
        <v>838.0</v>
      </c>
      <c r="AL270" s="42">
        <v>0.0</v>
      </c>
      <c r="AM270" s="45" t="s">
        <v>507</v>
      </c>
      <c r="AN270" s="31" t="s">
        <v>278</v>
      </c>
      <c r="AO270" s="31" t="s">
        <v>278</v>
      </c>
      <c r="AP270" s="31" t="s">
        <v>278</v>
      </c>
      <c r="AQ270" s="31" t="s">
        <v>278</v>
      </c>
      <c r="AR270" s="31" t="s">
        <v>278</v>
      </c>
      <c r="AS270" s="31" t="s">
        <v>278</v>
      </c>
      <c r="AT270" s="31" t="s">
        <v>278</v>
      </c>
      <c r="AU270" s="31" t="s">
        <v>278</v>
      </c>
      <c r="AV270" s="31" t="s">
        <v>278</v>
      </c>
      <c r="AW270" s="31" t="s">
        <v>278</v>
      </c>
      <c r="AX270" s="31" t="s">
        <v>278</v>
      </c>
      <c r="AY270" s="31" t="s">
        <v>278</v>
      </c>
      <c r="AZ270" s="31" t="s">
        <v>278</v>
      </c>
      <c r="BA270" s="31" t="s">
        <v>278</v>
      </c>
      <c r="BB270" s="31" t="s">
        <v>278</v>
      </c>
      <c r="BC270" s="31" t="s">
        <v>278</v>
      </c>
      <c r="BD270" s="31" t="s">
        <v>278</v>
      </c>
      <c r="BE270" s="31" t="s">
        <v>278</v>
      </c>
      <c r="BF270" s="31" t="s">
        <v>278</v>
      </c>
      <c r="BG270" s="31" t="s">
        <v>278</v>
      </c>
      <c r="BH270" s="31" t="s">
        <v>278</v>
      </c>
      <c r="BI270" s="31" t="s">
        <v>278</v>
      </c>
      <c r="BJ270" s="31" t="s">
        <v>278</v>
      </c>
      <c r="BK270" s="31" t="s">
        <v>278</v>
      </c>
      <c r="BL270" s="31" t="s">
        <v>278</v>
      </c>
      <c r="BM270" s="31" t="s">
        <v>278</v>
      </c>
      <c r="BN270" s="31" t="s">
        <v>278</v>
      </c>
      <c r="BO270" s="31" t="s">
        <v>278</v>
      </c>
      <c r="BP270" s="31" t="s">
        <v>278</v>
      </c>
      <c r="BQ270" s="31" t="s">
        <v>278</v>
      </c>
      <c r="BR270" s="28" t="s">
        <v>12135</v>
      </c>
      <c r="BS270" s="28" t="s">
        <v>12136</v>
      </c>
      <c r="BT270" s="44" t="s">
        <v>278</v>
      </c>
      <c r="BU270" s="44" t="s">
        <v>53</v>
      </c>
      <c r="BV270" s="44" t="s">
        <v>287</v>
      </c>
      <c r="BW270" s="31" t="s">
        <v>325</v>
      </c>
      <c r="BX270" s="31" t="s">
        <v>59</v>
      </c>
      <c r="BY270" s="49">
        <v>2026.0</v>
      </c>
      <c r="BZ270" s="52"/>
      <c r="CA270" s="52"/>
      <c r="CB270" s="93" t="str">
        <f t="shared" si="1"/>
        <v>Sin comentarios</v>
      </c>
      <c r="CC270" s="52">
        <f t="shared" si="2"/>
        <v>0</v>
      </c>
      <c r="CD270" s="53" t="s">
        <v>254</v>
      </c>
      <c r="CE270" s="54" t="s">
        <v>254</v>
      </c>
      <c r="CF270" s="408">
        <v>46185.0</v>
      </c>
    </row>
    <row r="271" ht="22.5" customHeight="1">
      <c r="A271" s="26" t="s">
        <v>219</v>
      </c>
      <c r="B271" s="26" t="s">
        <v>222</v>
      </c>
      <c r="C271" s="27" t="s">
        <v>12137</v>
      </c>
      <c r="D271" s="28" t="s">
        <v>12138</v>
      </c>
      <c r="E271" s="30" t="s">
        <v>39</v>
      </c>
      <c r="F271" s="30" t="s">
        <v>41</v>
      </c>
      <c r="G271" s="30" t="s">
        <v>152</v>
      </c>
      <c r="H271" s="31" t="s">
        <v>347</v>
      </c>
      <c r="I271" s="31">
        <v>52959.0</v>
      </c>
      <c r="J271" s="441">
        <v>0.0</v>
      </c>
      <c r="K271" s="441">
        <v>0.0</v>
      </c>
      <c r="L271" s="31" t="s">
        <v>280</v>
      </c>
      <c r="M271" s="31" t="s">
        <v>6729</v>
      </c>
      <c r="N271" s="31" t="s">
        <v>6730</v>
      </c>
      <c r="O271" s="31" t="s">
        <v>12128</v>
      </c>
      <c r="P271" s="30" t="s">
        <v>153</v>
      </c>
      <c r="Q271" s="31" t="s">
        <v>12129</v>
      </c>
      <c r="R271" s="31" t="s">
        <v>10632</v>
      </c>
      <c r="S271" s="31">
        <v>4111.0</v>
      </c>
      <c r="T271" s="44" t="s">
        <v>72</v>
      </c>
      <c r="U271" s="28" t="s">
        <v>12139</v>
      </c>
      <c r="V271" s="28" t="s">
        <v>12140</v>
      </c>
      <c r="W271" s="28" t="s">
        <v>12141</v>
      </c>
      <c r="X271" s="28" t="s">
        <v>12142</v>
      </c>
      <c r="Y271" s="40">
        <v>46055.0</v>
      </c>
      <c r="Z271" s="40">
        <v>46085.0</v>
      </c>
      <c r="AA271" s="28" t="s">
        <v>366</v>
      </c>
      <c r="AB271" s="31" t="s">
        <v>278</v>
      </c>
      <c r="AC271" s="42">
        <v>2.0</v>
      </c>
      <c r="AD271" s="31" t="s">
        <v>278</v>
      </c>
      <c r="AE271" s="31" t="s">
        <v>624</v>
      </c>
      <c r="AF271" s="83" t="s">
        <v>12134</v>
      </c>
      <c r="AG271" s="44" t="s">
        <v>53</v>
      </c>
      <c r="AH271" s="30" t="s">
        <v>77</v>
      </c>
      <c r="AI271" s="42" t="s">
        <v>257</v>
      </c>
      <c r="AJ271" s="42">
        <v>6753.4</v>
      </c>
      <c r="AK271" s="42">
        <v>707.7</v>
      </c>
      <c r="AL271" s="42">
        <v>0.0</v>
      </c>
      <c r="AM271" s="45" t="s">
        <v>507</v>
      </c>
      <c r="AN271" s="31" t="s">
        <v>278</v>
      </c>
      <c r="AO271" s="31" t="s">
        <v>278</v>
      </c>
      <c r="AP271" s="31" t="s">
        <v>278</v>
      </c>
      <c r="AQ271" s="31" t="s">
        <v>278</v>
      </c>
      <c r="AR271" s="31" t="s">
        <v>278</v>
      </c>
      <c r="AS271" s="31" t="s">
        <v>278</v>
      </c>
      <c r="AT271" s="31" t="s">
        <v>278</v>
      </c>
      <c r="AU271" s="31" t="s">
        <v>278</v>
      </c>
      <c r="AV271" s="31" t="s">
        <v>278</v>
      </c>
      <c r="AW271" s="31" t="s">
        <v>278</v>
      </c>
      <c r="AX271" s="31" t="s">
        <v>278</v>
      </c>
      <c r="AY271" s="31" t="s">
        <v>278</v>
      </c>
      <c r="AZ271" s="31" t="s">
        <v>278</v>
      </c>
      <c r="BA271" s="31" t="s">
        <v>278</v>
      </c>
      <c r="BB271" s="31" t="s">
        <v>278</v>
      </c>
      <c r="BC271" s="31" t="s">
        <v>278</v>
      </c>
      <c r="BD271" s="31" t="s">
        <v>278</v>
      </c>
      <c r="BE271" s="31" t="s">
        <v>278</v>
      </c>
      <c r="BF271" s="31" t="s">
        <v>278</v>
      </c>
      <c r="BG271" s="31" t="s">
        <v>278</v>
      </c>
      <c r="BH271" s="31" t="s">
        <v>278</v>
      </c>
      <c r="BI271" s="31" t="s">
        <v>278</v>
      </c>
      <c r="BJ271" s="31" t="s">
        <v>278</v>
      </c>
      <c r="BK271" s="31" t="s">
        <v>278</v>
      </c>
      <c r="BL271" s="31" t="s">
        <v>278</v>
      </c>
      <c r="BM271" s="31" t="s">
        <v>278</v>
      </c>
      <c r="BN271" s="31" t="s">
        <v>278</v>
      </c>
      <c r="BO271" s="31" t="s">
        <v>278</v>
      </c>
      <c r="BP271" s="31" t="s">
        <v>278</v>
      </c>
      <c r="BQ271" s="31" t="s">
        <v>278</v>
      </c>
      <c r="BR271" s="28" t="s">
        <v>12143</v>
      </c>
      <c r="BS271" s="28" t="s">
        <v>12144</v>
      </c>
      <c r="BT271" s="44" t="s">
        <v>278</v>
      </c>
      <c r="BU271" s="44" t="s">
        <v>53</v>
      </c>
      <c r="BV271" s="44" t="s">
        <v>287</v>
      </c>
      <c r="BW271" s="31" t="s">
        <v>325</v>
      </c>
      <c r="BX271" s="31" t="s">
        <v>59</v>
      </c>
      <c r="BY271" s="49">
        <v>2026.0</v>
      </c>
      <c r="BZ271" s="52"/>
      <c r="CA271" s="52"/>
      <c r="CB271" s="93" t="str">
        <f t="shared" si="1"/>
        <v>Sin comentarios</v>
      </c>
      <c r="CC271" s="52">
        <f t="shared" si="2"/>
        <v>0</v>
      </c>
      <c r="CD271" s="53" t="s">
        <v>254</v>
      </c>
      <c r="CE271" s="54" t="s">
        <v>254</v>
      </c>
      <c r="CF271" s="408">
        <v>46185.0</v>
      </c>
    </row>
    <row r="272" ht="22.5" customHeight="1">
      <c r="A272" s="26" t="s">
        <v>219</v>
      </c>
      <c r="B272" s="26" t="s">
        <v>222</v>
      </c>
      <c r="C272" s="27" t="s">
        <v>12145</v>
      </c>
      <c r="D272" s="28" t="s">
        <v>12146</v>
      </c>
      <c r="E272" s="30" t="s">
        <v>39</v>
      </c>
      <c r="F272" s="30" t="s">
        <v>41</v>
      </c>
      <c r="G272" s="30" t="s">
        <v>152</v>
      </c>
      <c r="H272" s="31" t="s">
        <v>347</v>
      </c>
      <c r="I272" s="31">
        <v>52959.0</v>
      </c>
      <c r="J272" s="31" t="s">
        <v>12147</v>
      </c>
      <c r="K272" s="31" t="s">
        <v>12148</v>
      </c>
      <c r="L272" s="31" t="s">
        <v>280</v>
      </c>
      <c r="M272" s="31" t="s">
        <v>6729</v>
      </c>
      <c r="N272" s="31" t="s">
        <v>6730</v>
      </c>
      <c r="O272" s="31" t="s">
        <v>12128</v>
      </c>
      <c r="P272" s="30" t="s">
        <v>153</v>
      </c>
      <c r="Q272" s="31" t="s">
        <v>12129</v>
      </c>
      <c r="R272" s="31" t="s">
        <v>10632</v>
      </c>
      <c r="S272" s="31">
        <v>4111.0</v>
      </c>
      <c r="T272" s="44" t="s">
        <v>72</v>
      </c>
      <c r="U272" s="28" t="s">
        <v>12149</v>
      </c>
      <c r="V272" s="28" t="s">
        <v>12150</v>
      </c>
      <c r="W272" s="28" t="s">
        <v>12151</v>
      </c>
      <c r="X272" s="28" t="s">
        <v>12152</v>
      </c>
      <c r="Y272" s="40">
        <v>46055.0</v>
      </c>
      <c r="Z272" s="40">
        <v>46085.0</v>
      </c>
      <c r="AA272" s="28" t="s">
        <v>366</v>
      </c>
      <c r="AB272" s="31" t="s">
        <v>278</v>
      </c>
      <c r="AC272" s="42">
        <v>2.0</v>
      </c>
      <c r="AD272" s="31" t="s">
        <v>278</v>
      </c>
      <c r="AE272" s="31" t="s">
        <v>624</v>
      </c>
      <c r="AF272" s="83" t="s">
        <v>12134</v>
      </c>
      <c r="AG272" s="44" t="s">
        <v>53</v>
      </c>
      <c r="AH272" s="30" t="s">
        <v>77</v>
      </c>
      <c r="AI272" s="42" t="s">
        <v>257</v>
      </c>
      <c r="AJ272" s="42">
        <v>3804.9</v>
      </c>
      <c r="AK272" s="42">
        <v>130.4</v>
      </c>
      <c r="AL272" s="42">
        <v>0.0</v>
      </c>
      <c r="AM272" s="45" t="s">
        <v>507</v>
      </c>
      <c r="AN272" s="31" t="s">
        <v>278</v>
      </c>
      <c r="AO272" s="31" t="s">
        <v>278</v>
      </c>
      <c r="AP272" s="31" t="s">
        <v>278</v>
      </c>
      <c r="AQ272" s="31" t="s">
        <v>278</v>
      </c>
      <c r="AR272" s="31" t="s">
        <v>278</v>
      </c>
      <c r="AS272" s="31" t="s">
        <v>278</v>
      </c>
      <c r="AT272" s="31" t="s">
        <v>278</v>
      </c>
      <c r="AU272" s="31" t="s">
        <v>278</v>
      </c>
      <c r="AV272" s="31" t="s">
        <v>278</v>
      </c>
      <c r="AW272" s="31" t="s">
        <v>278</v>
      </c>
      <c r="AX272" s="31" t="s">
        <v>278</v>
      </c>
      <c r="AY272" s="31" t="s">
        <v>278</v>
      </c>
      <c r="AZ272" s="31" t="s">
        <v>278</v>
      </c>
      <c r="BA272" s="31" t="s">
        <v>278</v>
      </c>
      <c r="BB272" s="31" t="s">
        <v>278</v>
      </c>
      <c r="BC272" s="31" t="s">
        <v>278</v>
      </c>
      <c r="BD272" s="31" t="s">
        <v>278</v>
      </c>
      <c r="BE272" s="31" t="s">
        <v>278</v>
      </c>
      <c r="BF272" s="31" t="s">
        <v>278</v>
      </c>
      <c r="BG272" s="31" t="s">
        <v>278</v>
      </c>
      <c r="BH272" s="31" t="s">
        <v>278</v>
      </c>
      <c r="BI272" s="31" t="s">
        <v>278</v>
      </c>
      <c r="BJ272" s="31" t="s">
        <v>278</v>
      </c>
      <c r="BK272" s="31" t="s">
        <v>278</v>
      </c>
      <c r="BL272" s="31" t="s">
        <v>278</v>
      </c>
      <c r="BM272" s="31" t="s">
        <v>278</v>
      </c>
      <c r="BN272" s="31" t="s">
        <v>278</v>
      </c>
      <c r="BO272" s="31" t="s">
        <v>278</v>
      </c>
      <c r="BP272" s="31" t="s">
        <v>278</v>
      </c>
      <c r="BQ272" s="31" t="s">
        <v>278</v>
      </c>
      <c r="BR272" s="28" t="s">
        <v>12153</v>
      </c>
      <c r="BS272" s="28" t="s">
        <v>12154</v>
      </c>
      <c r="BT272" s="44" t="s">
        <v>278</v>
      </c>
      <c r="BU272" s="44" t="s">
        <v>53</v>
      </c>
      <c r="BV272" s="44" t="s">
        <v>287</v>
      </c>
      <c r="BW272" s="31" t="s">
        <v>325</v>
      </c>
      <c r="BX272" s="31" t="s">
        <v>59</v>
      </c>
      <c r="BY272" s="49">
        <v>2026.0</v>
      </c>
      <c r="BZ272" s="52"/>
      <c r="CA272" s="52"/>
      <c r="CB272" s="93" t="str">
        <f t="shared" si="1"/>
        <v>Sin comentarios</v>
      </c>
      <c r="CC272" s="52">
        <f t="shared" si="2"/>
        <v>0</v>
      </c>
      <c r="CD272" s="53" t="s">
        <v>254</v>
      </c>
      <c r="CE272" s="54" t="s">
        <v>254</v>
      </c>
      <c r="CF272" s="408">
        <v>46185.0</v>
      </c>
    </row>
    <row r="273" ht="22.5" customHeight="1">
      <c r="A273" s="26" t="s">
        <v>219</v>
      </c>
      <c r="B273" s="26" t="s">
        <v>222</v>
      </c>
      <c r="C273" s="27" t="s">
        <v>12155</v>
      </c>
      <c r="D273" s="28" t="s">
        <v>12156</v>
      </c>
      <c r="E273" s="30" t="s">
        <v>39</v>
      </c>
      <c r="F273" s="30" t="s">
        <v>41</v>
      </c>
      <c r="G273" s="30" t="s">
        <v>152</v>
      </c>
      <c r="H273" s="31" t="s">
        <v>347</v>
      </c>
      <c r="I273" s="31">
        <v>52959.0</v>
      </c>
      <c r="J273" s="31" t="s">
        <v>12157</v>
      </c>
      <c r="K273" s="31" t="s">
        <v>12158</v>
      </c>
      <c r="L273" s="31" t="s">
        <v>280</v>
      </c>
      <c r="M273" s="31" t="s">
        <v>6729</v>
      </c>
      <c r="N273" s="31" t="s">
        <v>6730</v>
      </c>
      <c r="O273" s="31" t="s">
        <v>12128</v>
      </c>
      <c r="P273" s="30" t="s">
        <v>153</v>
      </c>
      <c r="Q273" s="31" t="s">
        <v>12129</v>
      </c>
      <c r="R273" s="31" t="s">
        <v>10632</v>
      </c>
      <c r="S273" s="31">
        <v>4111.0</v>
      </c>
      <c r="T273" s="44" t="s">
        <v>72</v>
      </c>
      <c r="U273" s="28" t="s">
        <v>12159</v>
      </c>
      <c r="V273" s="28" t="s">
        <v>12160</v>
      </c>
      <c r="W273" s="28" t="s">
        <v>12161</v>
      </c>
      <c r="X273" s="28" t="s">
        <v>12162</v>
      </c>
      <c r="Y273" s="40">
        <v>46055.0</v>
      </c>
      <c r="Z273" s="40">
        <v>46086.0</v>
      </c>
      <c r="AA273" s="28" t="s">
        <v>366</v>
      </c>
      <c r="AB273" s="31" t="s">
        <v>278</v>
      </c>
      <c r="AC273" s="42">
        <v>2.0</v>
      </c>
      <c r="AD273" s="31" t="s">
        <v>278</v>
      </c>
      <c r="AE273" s="31" t="s">
        <v>624</v>
      </c>
      <c r="AF273" s="83" t="s">
        <v>12163</v>
      </c>
      <c r="AG273" s="44" t="s">
        <v>53</v>
      </c>
      <c r="AH273" s="30" t="s">
        <v>77</v>
      </c>
      <c r="AI273" s="42" t="s">
        <v>257</v>
      </c>
      <c r="AJ273" s="42">
        <v>763.3</v>
      </c>
      <c r="AK273" s="42">
        <v>0.0</v>
      </c>
      <c r="AL273" s="42">
        <v>0.0</v>
      </c>
      <c r="AM273" s="45" t="s">
        <v>507</v>
      </c>
      <c r="AN273" s="31" t="s">
        <v>278</v>
      </c>
      <c r="AO273" s="31" t="s">
        <v>278</v>
      </c>
      <c r="AP273" s="31" t="s">
        <v>278</v>
      </c>
      <c r="AQ273" s="31" t="s">
        <v>278</v>
      </c>
      <c r="AR273" s="31" t="s">
        <v>278</v>
      </c>
      <c r="AS273" s="31" t="s">
        <v>278</v>
      </c>
      <c r="AT273" s="31" t="s">
        <v>278</v>
      </c>
      <c r="AU273" s="31" t="s">
        <v>278</v>
      </c>
      <c r="AV273" s="31" t="s">
        <v>278</v>
      </c>
      <c r="AW273" s="31" t="s">
        <v>278</v>
      </c>
      <c r="AX273" s="31" t="s">
        <v>278</v>
      </c>
      <c r="AY273" s="31" t="s">
        <v>278</v>
      </c>
      <c r="AZ273" s="31" t="s">
        <v>278</v>
      </c>
      <c r="BA273" s="31" t="s">
        <v>278</v>
      </c>
      <c r="BB273" s="31" t="s">
        <v>278</v>
      </c>
      <c r="BC273" s="31" t="s">
        <v>278</v>
      </c>
      <c r="BD273" s="31" t="s">
        <v>278</v>
      </c>
      <c r="BE273" s="31" t="s">
        <v>278</v>
      </c>
      <c r="BF273" s="31" t="s">
        <v>278</v>
      </c>
      <c r="BG273" s="31" t="s">
        <v>278</v>
      </c>
      <c r="BH273" s="31" t="s">
        <v>278</v>
      </c>
      <c r="BI273" s="31" t="s">
        <v>278</v>
      </c>
      <c r="BJ273" s="31" t="s">
        <v>278</v>
      </c>
      <c r="BK273" s="31" t="s">
        <v>278</v>
      </c>
      <c r="BL273" s="31" t="s">
        <v>278</v>
      </c>
      <c r="BM273" s="31" t="s">
        <v>278</v>
      </c>
      <c r="BN273" s="31" t="s">
        <v>278</v>
      </c>
      <c r="BO273" s="31" t="s">
        <v>278</v>
      </c>
      <c r="BP273" s="31" t="s">
        <v>278</v>
      </c>
      <c r="BQ273" s="31" t="s">
        <v>278</v>
      </c>
      <c r="BR273" s="28" t="s">
        <v>12164</v>
      </c>
      <c r="BS273" s="28" t="s">
        <v>12165</v>
      </c>
      <c r="BT273" s="44" t="s">
        <v>278</v>
      </c>
      <c r="BU273" s="44" t="s">
        <v>53</v>
      </c>
      <c r="BV273" s="44" t="s">
        <v>287</v>
      </c>
      <c r="BW273" s="31" t="s">
        <v>325</v>
      </c>
      <c r="BX273" s="31" t="s">
        <v>59</v>
      </c>
      <c r="BY273" s="49">
        <v>2026.0</v>
      </c>
      <c r="BZ273" s="52"/>
      <c r="CA273" s="52"/>
      <c r="CB273" s="93" t="str">
        <f t="shared" si="1"/>
        <v>Sin comentarios</v>
      </c>
      <c r="CC273" s="52">
        <f t="shared" si="2"/>
        <v>0</v>
      </c>
      <c r="CD273" s="53" t="s">
        <v>254</v>
      </c>
      <c r="CE273" s="54" t="s">
        <v>254</v>
      </c>
      <c r="CF273" s="408">
        <v>46185.0</v>
      </c>
    </row>
    <row r="274" ht="22.5" customHeight="1">
      <c r="A274" s="26" t="s">
        <v>219</v>
      </c>
      <c r="B274" s="26" t="s">
        <v>222</v>
      </c>
      <c r="C274" s="27" t="s">
        <v>12166</v>
      </c>
      <c r="D274" s="28" t="s">
        <v>12167</v>
      </c>
      <c r="E274" s="30" t="s">
        <v>39</v>
      </c>
      <c r="F274" s="30" t="s">
        <v>41</v>
      </c>
      <c r="G274" s="30" t="s">
        <v>152</v>
      </c>
      <c r="H274" s="31" t="s">
        <v>347</v>
      </c>
      <c r="I274" s="31">
        <v>53474.0</v>
      </c>
      <c r="J274" s="31" t="s">
        <v>11525</v>
      </c>
      <c r="K274" s="31" t="s">
        <v>12168</v>
      </c>
      <c r="L274" s="31" t="s">
        <v>280</v>
      </c>
      <c r="M274" s="31" t="s">
        <v>11526</v>
      </c>
      <c r="N274" s="31" t="s">
        <v>11527</v>
      </c>
      <c r="O274" s="31" t="s">
        <v>12169</v>
      </c>
      <c r="P274" s="30" t="s">
        <v>153</v>
      </c>
      <c r="Q274" s="31" t="s">
        <v>12170</v>
      </c>
      <c r="R274" s="31" t="s">
        <v>12171</v>
      </c>
      <c r="S274" s="31">
        <v>4111.0</v>
      </c>
      <c r="T274" s="44" t="s">
        <v>188</v>
      </c>
      <c r="U274" s="28" t="s">
        <v>12172</v>
      </c>
      <c r="V274" s="28" t="s">
        <v>12173</v>
      </c>
      <c r="W274" s="28" t="s">
        <v>12174</v>
      </c>
      <c r="X274" s="28" t="s">
        <v>12175</v>
      </c>
      <c r="Y274" s="40">
        <v>46076.0</v>
      </c>
      <c r="Z274" s="40">
        <v>46085.0</v>
      </c>
      <c r="AA274" s="28" t="s">
        <v>366</v>
      </c>
      <c r="AB274" s="31" t="s">
        <v>278</v>
      </c>
      <c r="AC274" s="42">
        <v>2.0</v>
      </c>
      <c r="AD274" s="31" t="s">
        <v>278</v>
      </c>
      <c r="AE274" s="31" t="s">
        <v>624</v>
      </c>
      <c r="AF274" s="83" t="s">
        <v>73</v>
      </c>
      <c r="AG274" s="44" t="s">
        <v>53</v>
      </c>
      <c r="AH274" s="30" t="s">
        <v>77</v>
      </c>
      <c r="AI274" s="42">
        <v>26742.71</v>
      </c>
      <c r="AJ274" s="42">
        <v>22109.78</v>
      </c>
      <c r="AK274" s="42">
        <v>0.0</v>
      </c>
      <c r="AL274" s="42">
        <v>0.0</v>
      </c>
      <c r="AM274" s="45" t="s">
        <v>507</v>
      </c>
      <c r="AN274" s="31" t="s">
        <v>278</v>
      </c>
      <c r="AO274" s="31" t="s">
        <v>278</v>
      </c>
      <c r="AP274" s="31" t="s">
        <v>278</v>
      </c>
      <c r="AQ274" s="31" t="s">
        <v>278</v>
      </c>
      <c r="AR274" s="31" t="s">
        <v>278</v>
      </c>
      <c r="AS274" s="31" t="s">
        <v>278</v>
      </c>
      <c r="AT274" s="31" t="s">
        <v>278</v>
      </c>
      <c r="AU274" s="31" t="s">
        <v>278</v>
      </c>
      <c r="AV274" s="31" t="s">
        <v>278</v>
      </c>
      <c r="AW274" s="31" t="s">
        <v>278</v>
      </c>
      <c r="AX274" s="31" t="s">
        <v>278</v>
      </c>
      <c r="AY274" s="31" t="s">
        <v>278</v>
      </c>
      <c r="AZ274" s="31" t="s">
        <v>278</v>
      </c>
      <c r="BA274" s="31" t="s">
        <v>278</v>
      </c>
      <c r="BB274" s="31" t="s">
        <v>278</v>
      </c>
      <c r="BC274" s="31" t="s">
        <v>278</v>
      </c>
      <c r="BD274" s="31" t="s">
        <v>278</v>
      </c>
      <c r="BE274" s="31" t="s">
        <v>278</v>
      </c>
      <c r="BF274" s="31" t="s">
        <v>278</v>
      </c>
      <c r="BG274" s="31" t="s">
        <v>278</v>
      </c>
      <c r="BH274" s="31" t="s">
        <v>278</v>
      </c>
      <c r="BI274" s="31" t="s">
        <v>278</v>
      </c>
      <c r="BJ274" s="31" t="s">
        <v>278</v>
      </c>
      <c r="BK274" s="31" t="s">
        <v>278</v>
      </c>
      <c r="BL274" s="31" t="s">
        <v>278</v>
      </c>
      <c r="BM274" s="31" t="s">
        <v>278</v>
      </c>
      <c r="BN274" s="31" t="s">
        <v>278</v>
      </c>
      <c r="BO274" s="31" t="s">
        <v>278</v>
      </c>
      <c r="BP274" s="31" t="s">
        <v>278</v>
      </c>
      <c r="BQ274" s="31" t="s">
        <v>278</v>
      </c>
      <c r="BR274" s="28" t="s">
        <v>12176</v>
      </c>
      <c r="BS274" s="28" t="s">
        <v>12177</v>
      </c>
      <c r="BT274" s="44" t="s">
        <v>278</v>
      </c>
      <c r="BU274" s="44" t="s">
        <v>53</v>
      </c>
      <c r="BV274" s="44" t="s">
        <v>287</v>
      </c>
      <c r="BW274" s="31" t="s">
        <v>325</v>
      </c>
      <c r="BX274" s="31" t="s">
        <v>59</v>
      </c>
      <c r="BY274" s="49">
        <v>2026.0</v>
      </c>
      <c r="BZ274" s="52"/>
      <c r="CA274" s="52"/>
      <c r="CB274" s="93" t="str">
        <f t="shared" si="1"/>
        <v>Sin comentarios</v>
      </c>
      <c r="CC274" s="52">
        <f t="shared" si="2"/>
        <v>0</v>
      </c>
      <c r="CD274" s="53" t="s">
        <v>254</v>
      </c>
      <c r="CE274" s="54" t="s">
        <v>254</v>
      </c>
      <c r="CF274" s="408">
        <v>46185.0</v>
      </c>
    </row>
    <row r="275" ht="22.5" customHeight="1">
      <c r="A275" s="26" t="s">
        <v>219</v>
      </c>
      <c r="B275" s="26" t="s">
        <v>222</v>
      </c>
      <c r="C275" s="27" t="s">
        <v>12178</v>
      </c>
      <c r="D275" s="28" t="s">
        <v>12179</v>
      </c>
      <c r="E275" s="30" t="s">
        <v>39</v>
      </c>
      <c r="F275" s="30" t="s">
        <v>41</v>
      </c>
      <c r="G275" s="30" t="s">
        <v>152</v>
      </c>
      <c r="H275" s="31" t="s">
        <v>347</v>
      </c>
      <c r="I275" s="31">
        <v>52952.0</v>
      </c>
      <c r="J275" s="31" t="s">
        <v>12180</v>
      </c>
      <c r="K275" s="31" t="s">
        <v>12181</v>
      </c>
      <c r="L275" s="31" t="s">
        <v>280</v>
      </c>
      <c r="M275" s="31" t="s">
        <v>10607</v>
      </c>
      <c r="N275" s="31" t="s">
        <v>10608</v>
      </c>
      <c r="O275" s="31" t="s">
        <v>12182</v>
      </c>
      <c r="P275" s="30" t="s">
        <v>153</v>
      </c>
      <c r="Q275" s="31" t="s">
        <v>12183</v>
      </c>
      <c r="R275" s="31" t="s">
        <v>11726</v>
      </c>
      <c r="S275" s="31">
        <v>3600.0</v>
      </c>
      <c r="T275" s="44" t="s">
        <v>344</v>
      </c>
      <c r="U275" s="28" t="s">
        <v>12184</v>
      </c>
      <c r="V275" s="28" t="s">
        <v>12185</v>
      </c>
      <c r="W275" s="28" t="s">
        <v>12186</v>
      </c>
      <c r="X275" s="28" t="s">
        <v>12187</v>
      </c>
      <c r="Y275" s="40">
        <v>46055.0</v>
      </c>
      <c r="Z275" s="40">
        <v>46085.0</v>
      </c>
      <c r="AA275" s="28" t="s">
        <v>366</v>
      </c>
      <c r="AB275" s="31" t="s">
        <v>278</v>
      </c>
      <c r="AC275" s="42">
        <v>2.0</v>
      </c>
      <c r="AD275" s="31" t="s">
        <v>278</v>
      </c>
      <c r="AE275" s="31" t="s">
        <v>624</v>
      </c>
      <c r="AF275" s="83" t="s">
        <v>12163</v>
      </c>
      <c r="AG275" s="44" t="s">
        <v>53</v>
      </c>
      <c r="AH275" s="30" t="s">
        <v>77</v>
      </c>
      <c r="AI275" s="42" t="s">
        <v>257</v>
      </c>
      <c r="AJ275" s="42" t="s">
        <v>257</v>
      </c>
      <c r="AK275" s="42" t="s">
        <v>257</v>
      </c>
      <c r="AL275" s="42" t="s">
        <v>257</v>
      </c>
      <c r="AM275" s="45" t="s">
        <v>507</v>
      </c>
      <c r="AN275" s="31" t="s">
        <v>278</v>
      </c>
      <c r="AO275" s="31" t="s">
        <v>278</v>
      </c>
      <c r="AP275" s="31" t="s">
        <v>278</v>
      </c>
      <c r="AQ275" s="31" t="s">
        <v>278</v>
      </c>
      <c r="AR275" s="31" t="s">
        <v>278</v>
      </c>
      <c r="AS275" s="31" t="s">
        <v>278</v>
      </c>
      <c r="AT275" s="31" t="s">
        <v>278</v>
      </c>
      <c r="AU275" s="31" t="s">
        <v>278</v>
      </c>
      <c r="AV275" s="31" t="s">
        <v>278</v>
      </c>
      <c r="AW275" s="31" t="s">
        <v>278</v>
      </c>
      <c r="AX275" s="31" t="s">
        <v>278</v>
      </c>
      <c r="AY275" s="31" t="s">
        <v>278</v>
      </c>
      <c r="AZ275" s="31" t="s">
        <v>278</v>
      </c>
      <c r="BA275" s="31" t="s">
        <v>278</v>
      </c>
      <c r="BB275" s="31" t="s">
        <v>278</v>
      </c>
      <c r="BC275" s="31" t="s">
        <v>278</v>
      </c>
      <c r="BD275" s="31" t="s">
        <v>278</v>
      </c>
      <c r="BE275" s="31" t="s">
        <v>278</v>
      </c>
      <c r="BF275" s="31" t="s">
        <v>278</v>
      </c>
      <c r="BG275" s="31" t="s">
        <v>278</v>
      </c>
      <c r="BH275" s="31" t="s">
        <v>278</v>
      </c>
      <c r="BI275" s="31" t="s">
        <v>278</v>
      </c>
      <c r="BJ275" s="31" t="s">
        <v>278</v>
      </c>
      <c r="BK275" s="31" t="s">
        <v>278</v>
      </c>
      <c r="BL275" s="31" t="s">
        <v>278</v>
      </c>
      <c r="BM275" s="31" t="s">
        <v>278</v>
      </c>
      <c r="BN275" s="31" t="s">
        <v>278</v>
      </c>
      <c r="BO275" s="31" t="s">
        <v>278</v>
      </c>
      <c r="BP275" s="31" t="s">
        <v>278</v>
      </c>
      <c r="BQ275" s="31" t="s">
        <v>278</v>
      </c>
      <c r="BR275" s="28" t="s">
        <v>12188</v>
      </c>
      <c r="BS275" s="28" t="s">
        <v>12189</v>
      </c>
      <c r="BT275" s="44" t="s">
        <v>278</v>
      </c>
      <c r="BU275" s="44" t="s">
        <v>53</v>
      </c>
      <c r="BV275" s="44" t="s">
        <v>287</v>
      </c>
      <c r="BW275" s="31" t="s">
        <v>325</v>
      </c>
      <c r="BX275" s="31" t="s">
        <v>59</v>
      </c>
      <c r="BY275" s="49">
        <v>2026.0</v>
      </c>
      <c r="BZ275" s="52"/>
      <c r="CA275" s="52"/>
      <c r="CB275" s="93" t="str">
        <f t="shared" si="1"/>
        <v>Sin comentarios</v>
      </c>
      <c r="CC275" s="52">
        <f t="shared" si="2"/>
        <v>0</v>
      </c>
      <c r="CD275" s="53" t="s">
        <v>254</v>
      </c>
      <c r="CE275" s="54" t="s">
        <v>254</v>
      </c>
      <c r="CF275" s="408">
        <v>46185.0</v>
      </c>
    </row>
    <row r="276" ht="22.5" customHeight="1">
      <c r="A276" s="26" t="s">
        <v>219</v>
      </c>
      <c r="B276" s="26" t="s">
        <v>222</v>
      </c>
      <c r="C276" s="27" t="s">
        <v>12190</v>
      </c>
      <c r="D276" s="28" t="s">
        <v>12191</v>
      </c>
      <c r="E276" s="30" t="s">
        <v>39</v>
      </c>
      <c r="F276" s="30" t="s">
        <v>41</v>
      </c>
      <c r="G276" s="30" t="s">
        <v>152</v>
      </c>
      <c r="H276" s="31" t="s">
        <v>347</v>
      </c>
      <c r="I276" s="31">
        <v>51401.0</v>
      </c>
      <c r="J276" s="31" t="s">
        <v>12192</v>
      </c>
      <c r="K276" s="31" t="s">
        <v>12193</v>
      </c>
      <c r="L276" s="31" t="s">
        <v>280</v>
      </c>
      <c r="M276" s="31" t="s">
        <v>1352</v>
      </c>
      <c r="N276" s="163">
        <v>9.00191681E8</v>
      </c>
      <c r="O276" s="31" t="s">
        <v>12194</v>
      </c>
      <c r="P276" s="30" t="s">
        <v>153</v>
      </c>
      <c r="Q276" s="31" t="s">
        <v>12195</v>
      </c>
      <c r="R276" s="31" t="s">
        <v>12196</v>
      </c>
      <c r="S276" s="31">
        <v>4111.0</v>
      </c>
      <c r="T276" s="44" t="s">
        <v>197</v>
      </c>
      <c r="U276" s="28" t="s">
        <v>12197</v>
      </c>
      <c r="V276" s="28" t="s">
        <v>12198</v>
      </c>
      <c r="W276" s="28" t="s">
        <v>12199</v>
      </c>
      <c r="X276" s="28" t="s">
        <v>12200</v>
      </c>
      <c r="Y276" s="40">
        <v>45965.0</v>
      </c>
      <c r="Z276" s="40">
        <v>46085.0</v>
      </c>
      <c r="AA276" s="28" t="s">
        <v>366</v>
      </c>
      <c r="AB276" s="31" t="s">
        <v>278</v>
      </c>
      <c r="AC276" s="42">
        <v>2.0</v>
      </c>
      <c r="AD276" s="31" t="s">
        <v>278</v>
      </c>
      <c r="AE276" s="31" t="s">
        <v>624</v>
      </c>
      <c r="AF276" s="83" t="s">
        <v>73</v>
      </c>
      <c r="AG276" s="44" t="s">
        <v>53</v>
      </c>
      <c r="AH276" s="30" t="s">
        <v>77</v>
      </c>
      <c r="AI276" s="42">
        <v>3073.3</v>
      </c>
      <c r="AJ276" s="42">
        <v>490.24</v>
      </c>
      <c r="AK276" s="42">
        <v>0.0</v>
      </c>
      <c r="AL276" s="42">
        <v>0.0</v>
      </c>
      <c r="AM276" s="45" t="s">
        <v>291</v>
      </c>
      <c r="AN276" s="31" t="s">
        <v>278</v>
      </c>
      <c r="AO276" s="31" t="s">
        <v>278</v>
      </c>
      <c r="AP276" s="31" t="s">
        <v>278</v>
      </c>
      <c r="AQ276" s="31" t="s">
        <v>278</v>
      </c>
      <c r="AR276" s="31" t="s">
        <v>278</v>
      </c>
      <c r="AS276" s="31" t="s">
        <v>278</v>
      </c>
      <c r="AT276" s="31" t="s">
        <v>278</v>
      </c>
      <c r="AU276" s="31" t="s">
        <v>278</v>
      </c>
      <c r="AV276" s="31" t="s">
        <v>278</v>
      </c>
      <c r="AW276" s="31" t="s">
        <v>278</v>
      </c>
      <c r="AX276" s="31" t="s">
        <v>278</v>
      </c>
      <c r="AY276" s="31" t="s">
        <v>278</v>
      </c>
      <c r="AZ276" s="31" t="s">
        <v>278</v>
      </c>
      <c r="BA276" s="31" t="s">
        <v>278</v>
      </c>
      <c r="BB276" s="31" t="s">
        <v>278</v>
      </c>
      <c r="BC276" s="31" t="s">
        <v>278</v>
      </c>
      <c r="BD276" s="31" t="s">
        <v>278</v>
      </c>
      <c r="BE276" s="31" t="s">
        <v>278</v>
      </c>
      <c r="BF276" s="31" t="s">
        <v>278</v>
      </c>
      <c r="BG276" s="31" t="s">
        <v>278</v>
      </c>
      <c r="BH276" s="31" t="s">
        <v>278</v>
      </c>
      <c r="BI276" s="31" t="s">
        <v>278</v>
      </c>
      <c r="BJ276" s="31" t="s">
        <v>278</v>
      </c>
      <c r="BK276" s="31" t="s">
        <v>278</v>
      </c>
      <c r="BL276" s="31" t="s">
        <v>278</v>
      </c>
      <c r="BM276" s="31" t="s">
        <v>278</v>
      </c>
      <c r="BN276" s="31" t="s">
        <v>278</v>
      </c>
      <c r="BO276" s="31" t="s">
        <v>278</v>
      </c>
      <c r="BP276" s="31" t="s">
        <v>278</v>
      </c>
      <c r="BQ276" s="31" t="s">
        <v>278</v>
      </c>
      <c r="BR276" s="28" t="s">
        <v>12201</v>
      </c>
      <c r="BS276" s="28" t="s">
        <v>12202</v>
      </c>
      <c r="BT276" s="44" t="s">
        <v>278</v>
      </c>
      <c r="BU276" s="44" t="s">
        <v>53</v>
      </c>
      <c r="BV276" s="44" t="s">
        <v>287</v>
      </c>
      <c r="BW276" s="31" t="s">
        <v>325</v>
      </c>
      <c r="BX276" s="31" t="s">
        <v>59</v>
      </c>
      <c r="BY276" s="49">
        <v>2026.0</v>
      </c>
      <c r="BZ276" s="52"/>
      <c r="CA276" s="52"/>
      <c r="CB276" s="93" t="str">
        <f t="shared" si="1"/>
        <v>Sin comentarios</v>
      </c>
      <c r="CC276" s="52">
        <f t="shared" si="2"/>
        <v>0</v>
      </c>
      <c r="CD276" s="53" t="s">
        <v>254</v>
      </c>
      <c r="CE276" s="54" t="s">
        <v>254</v>
      </c>
      <c r="CF276" s="408">
        <v>46185.0</v>
      </c>
    </row>
    <row r="277" ht="22.5" customHeight="1">
      <c r="A277" s="26" t="s">
        <v>219</v>
      </c>
      <c r="B277" s="26" t="s">
        <v>222</v>
      </c>
      <c r="C277" s="27" t="s">
        <v>12203</v>
      </c>
      <c r="D277" s="28" t="s">
        <v>12204</v>
      </c>
      <c r="E277" s="30" t="s">
        <v>39</v>
      </c>
      <c r="F277" s="30" t="s">
        <v>41</v>
      </c>
      <c r="G277" s="30" t="s">
        <v>152</v>
      </c>
      <c r="H277" s="31" t="s">
        <v>347</v>
      </c>
      <c r="I277" s="31">
        <v>53158.0</v>
      </c>
      <c r="J277" s="31" t="s">
        <v>12205</v>
      </c>
      <c r="K277" s="31" t="s">
        <v>12206</v>
      </c>
      <c r="L277" s="31" t="s">
        <v>280</v>
      </c>
      <c r="M277" s="31" t="s">
        <v>12207</v>
      </c>
      <c r="N277" s="31" t="s">
        <v>257</v>
      </c>
      <c r="O277" s="31" t="s">
        <v>12208</v>
      </c>
      <c r="P277" s="30" t="s">
        <v>153</v>
      </c>
      <c r="Q277" s="31" t="s">
        <v>12209</v>
      </c>
      <c r="R277" s="31" t="s">
        <v>11706</v>
      </c>
      <c r="S277" s="31" t="s">
        <v>257</v>
      </c>
      <c r="T277" s="44" t="s">
        <v>293</v>
      </c>
      <c r="U277" s="28" t="s">
        <v>12210</v>
      </c>
      <c r="V277" s="28" t="s">
        <v>12211</v>
      </c>
      <c r="W277" s="28" t="s">
        <v>12212</v>
      </c>
      <c r="X277" s="28" t="s">
        <v>12213</v>
      </c>
      <c r="Y277" s="40">
        <v>46062.0</v>
      </c>
      <c r="Z277" s="40">
        <v>46085.0</v>
      </c>
      <c r="AA277" s="28" t="s">
        <v>366</v>
      </c>
      <c r="AB277" s="31" t="s">
        <v>278</v>
      </c>
      <c r="AC277" s="42">
        <v>2.0</v>
      </c>
      <c r="AD277" s="31" t="s">
        <v>278</v>
      </c>
      <c r="AE277" s="31" t="s">
        <v>624</v>
      </c>
      <c r="AF277" s="83" t="s">
        <v>12003</v>
      </c>
      <c r="AG277" s="44" t="s">
        <v>53</v>
      </c>
      <c r="AH277" s="30" t="s">
        <v>77</v>
      </c>
      <c r="AI277" s="42">
        <v>1565.0</v>
      </c>
      <c r="AJ277" s="42">
        <v>341.0</v>
      </c>
      <c r="AK277" s="42">
        <v>9.61</v>
      </c>
      <c r="AL277" s="42">
        <v>341.2</v>
      </c>
      <c r="AM277" s="45" t="s">
        <v>291</v>
      </c>
      <c r="AN277" s="31" t="s">
        <v>278</v>
      </c>
      <c r="AO277" s="31" t="s">
        <v>278</v>
      </c>
      <c r="AP277" s="31" t="s">
        <v>278</v>
      </c>
      <c r="AQ277" s="31" t="s">
        <v>278</v>
      </c>
      <c r="AR277" s="31" t="s">
        <v>278</v>
      </c>
      <c r="AS277" s="31" t="s">
        <v>278</v>
      </c>
      <c r="AT277" s="31" t="s">
        <v>278</v>
      </c>
      <c r="AU277" s="31" t="s">
        <v>278</v>
      </c>
      <c r="AV277" s="31" t="s">
        <v>278</v>
      </c>
      <c r="AW277" s="31" t="s">
        <v>278</v>
      </c>
      <c r="AX277" s="31" t="s">
        <v>278</v>
      </c>
      <c r="AY277" s="31" t="s">
        <v>278</v>
      </c>
      <c r="AZ277" s="31" t="s">
        <v>278</v>
      </c>
      <c r="BA277" s="31" t="s">
        <v>278</v>
      </c>
      <c r="BB277" s="31" t="s">
        <v>278</v>
      </c>
      <c r="BC277" s="31" t="s">
        <v>278</v>
      </c>
      <c r="BD277" s="31" t="s">
        <v>278</v>
      </c>
      <c r="BE277" s="31" t="s">
        <v>278</v>
      </c>
      <c r="BF277" s="31" t="s">
        <v>278</v>
      </c>
      <c r="BG277" s="31" t="s">
        <v>278</v>
      </c>
      <c r="BH277" s="31" t="s">
        <v>278</v>
      </c>
      <c r="BI277" s="31" t="s">
        <v>278</v>
      </c>
      <c r="BJ277" s="31" t="s">
        <v>278</v>
      </c>
      <c r="BK277" s="31" t="s">
        <v>278</v>
      </c>
      <c r="BL277" s="31" t="s">
        <v>278</v>
      </c>
      <c r="BM277" s="31" t="s">
        <v>278</v>
      </c>
      <c r="BN277" s="31" t="s">
        <v>278</v>
      </c>
      <c r="BO277" s="31" t="s">
        <v>278</v>
      </c>
      <c r="BP277" s="31" t="s">
        <v>278</v>
      </c>
      <c r="BQ277" s="31" t="s">
        <v>278</v>
      </c>
      <c r="BR277" s="28" t="s">
        <v>12214</v>
      </c>
      <c r="BS277" s="28" t="s">
        <v>12215</v>
      </c>
      <c r="BT277" s="44" t="s">
        <v>278</v>
      </c>
      <c r="BU277" s="44" t="s">
        <v>53</v>
      </c>
      <c r="BV277" s="44" t="s">
        <v>287</v>
      </c>
      <c r="BW277" s="31" t="s">
        <v>325</v>
      </c>
      <c r="BX277" s="31" t="s">
        <v>59</v>
      </c>
      <c r="BY277" s="49">
        <v>2026.0</v>
      </c>
      <c r="BZ277" s="52"/>
      <c r="CA277" s="52"/>
      <c r="CB277" s="93" t="str">
        <f t="shared" si="1"/>
        <v>Sin comentarios</v>
      </c>
      <c r="CC277" s="52">
        <f t="shared" si="2"/>
        <v>0</v>
      </c>
      <c r="CD277" s="53" t="s">
        <v>254</v>
      </c>
      <c r="CE277" s="54" t="s">
        <v>254</v>
      </c>
      <c r="CF277" s="408">
        <v>46185.0</v>
      </c>
    </row>
    <row r="278" ht="22.5" customHeight="1">
      <c r="A278" s="26" t="s">
        <v>219</v>
      </c>
      <c r="B278" s="26" t="s">
        <v>222</v>
      </c>
      <c r="C278" s="27" t="s">
        <v>12216</v>
      </c>
      <c r="D278" s="28" t="s">
        <v>12217</v>
      </c>
      <c r="E278" s="30" t="s">
        <v>39</v>
      </c>
      <c r="F278" s="30" t="s">
        <v>41</v>
      </c>
      <c r="G278" s="30" t="s">
        <v>152</v>
      </c>
      <c r="H278" s="31" t="s">
        <v>347</v>
      </c>
      <c r="I278" s="31">
        <v>53331.0</v>
      </c>
      <c r="J278" s="31" t="s">
        <v>12218</v>
      </c>
      <c r="K278" s="31" t="s">
        <v>12219</v>
      </c>
      <c r="L278" s="31" t="s">
        <v>280</v>
      </c>
      <c r="M278" s="31" t="s">
        <v>6438</v>
      </c>
      <c r="N278" s="163">
        <v>8.90911431E8</v>
      </c>
      <c r="O278" s="31" t="s">
        <v>12220</v>
      </c>
      <c r="P278" s="30" t="s">
        <v>153</v>
      </c>
      <c r="Q278" s="31" t="s">
        <v>12221</v>
      </c>
      <c r="R278" s="31" t="s">
        <v>12222</v>
      </c>
      <c r="S278" s="31">
        <v>4111.0</v>
      </c>
      <c r="T278" s="44" t="s">
        <v>257</v>
      </c>
      <c r="U278" s="28" t="s">
        <v>12223</v>
      </c>
      <c r="V278" s="28" t="s">
        <v>12224</v>
      </c>
      <c r="W278" s="28" t="s">
        <v>12225</v>
      </c>
      <c r="X278" s="28" t="s">
        <v>12226</v>
      </c>
      <c r="Y278" s="40">
        <v>46069.0</v>
      </c>
      <c r="Z278" s="40">
        <v>46085.0</v>
      </c>
      <c r="AA278" s="28" t="s">
        <v>366</v>
      </c>
      <c r="AB278" s="31" t="s">
        <v>278</v>
      </c>
      <c r="AC278" s="42">
        <v>2.0</v>
      </c>
      <c r="AD278" s="31" t="s">
        <v>278</v>
      </c>
      <c r="AE278" s="31" t="s">
        <v>624</v>
      </c>
      <c r="AF278" s="83" t="s">
        <v>12003</v>
      </c>
      <c r="AG278" s="44" t="s">
        <v>53</v>
      </c>
      <c r="AH278" s="30" t="s">
        <v>77</v>
      </c>
      <c r="AI278" s="42">
        <v>613.96</v>
      </c>
      <c r="AJ278" s="42">
        <v>408.66</v>
      </c>
      <c r="AK278" s="42">
        <v>29.45</v>
      </c>
      <c r="AL278" s="42">
        <v>0.0</v>
      </c>
      <c r="AM278" s="45" t="s">
        <v>507</v>
      </c>
      <c r="AN278" s="31" t="s">
        <v>278</v>
      </c>
      <c r="AO278" s="31" t="s">
        <v>278</v>
      </c>
      <c r="AP278" s="31" t="s">
        <v>278</v>
      </c>
      <c r="AQ278" s="31" t="s">
        <v>278</v>
      </c>
      <c r="AR278" s="31" t="s">
        <v>278</v>
      </c>
      <c r="AS278" s="31" t="s">
        <v>278</v>
      </c>
      <c r="AT278" s="31" t="s">
        <v>278</v>
      </c>
      <c r="AU278" s="31" t="s">
        <v>278</v>
      </c>
      <c r="AV278" s="31" t="s">
        <v>278</v>
      </c>
      <c r="AW278" s="31" t="s">
        <v>278</v>
      </c>
      <c r="AX278" s="31" t="s">
        <v>278</v>
      </c>
      <c r="AY278" s="31" t="s">
        <v>278</v>
      </c>
      <c r="AZ278" s="31" t="s">
        <v>278</v>
      </c>
      <c r="BA278" s="31" t="s">
        <v>278</v>
      </c>
      <c r="BB278" s="31" t="s">
        <v>278</v>
      </c>
      <c r="BC278" s="31" t="s">
        <v>278</v>
      </c>
      <c r="BD278" s="31" t="s">
        <v>278</v>
      </c>
      <c r="BE278" s="31" t="s">
        <v>278</v>
      </c>
      <c r="BF278" s="31" t="s">
        <v>278</v>
      </c>
      <c r="BG278" s="31" t="s">
        <v>278</v>
      </c>
      <c r="BH278" s="31" t="s">
        <v>278</v>
      </c>
      <c r="BI278" s="31" t="s">
        <v>278</v>
      </c>
      <c r="BJ278" s="31" t="s">
        <v>278</v>
      </c>
      <c r="BK278" s="31" t="s">
        <v>278</v>
      </c>
      <c r="BL278" s="31" t="s">
        <v>278</v>
      </c>
      <c r="BM278" s="31" t="s">
        <v>278</v>
      </c>
      <c r="BN278" s="31" t="s">
        <v>278</v>
      </c>
      <c r="BO278" s="31" t="s">
        <v>278</v>
      </c>
      <c r="BP278" s="31" t="s">
        <v>278</v>
      </c>
      <c r="BQ278" s="31" t="s">
        <v>278</v>
      </c>
      <c r="BR278" s="28" t="s">
        <v>12227</v>
      </c>
      <c r="BS278" s="28" t="s">
        <v>12228</v>
      </c>
      <c r="BT278" s="44" t="s">
        <v>278</v>
      </c>
      <c r="BU278" s="44" t="s">
        <v>53</v>
      </c>
      <c r="BV278" s="44" t="s">
        <v>287</v>
      </c>
      <c r="BW278" s="31" t="s">
        <v>325</v>
      </c>
      <c r="BX278" s="31" t="s">
        <v>59</v>
      </c>
      <c r="BY278" s="49">
        <v>2026.0</v>
      </c>
      <c r="BZ278" s="52"/>
      <c r="CA278" s="52"/>
      <c r="CB278" s="93" t="str">
        <f t="shared" si="1"/>
        <v>Sin comentarios</v>
      </c>
      <c r="CC278" s="52">
        <f t="shared" si="2"/>
        <v>0</v>
      </c>
      <c r="CD278" s="53" t="s">
        <v>254</v>
      </c>
      <c r="CE278" s="54" t="s">
        <v>254</v>
      </c>
      <c r="CF278" s="408">
        <v>46185.0</v>
      </c>
    </row>
    <row r="279" ht="22.5" customHeight="1">
      <c r="A279" s="26" t="s">
        <v>219</v>
      </c>
      <c r="B279" s="26" t="s">
        <v>222</v>
      </c>
      <c r="C279" s="27" t="s">
        <v>12229</v>
      </c>
      <c r="D279" s="28" t="s">
        <v>12230</v>
      </c>
      <c r="E279" s="30" t="s">
        <v>39</v>
      </c>
      <c r="F279" s="30" t="s">
        <v>41</v>
      </c>
      <c r="G279" s="30" t="s">
        <v>152</v>
      </c>
      <c r="H279" s="31" t="s">
        <v>347</v>
      </c>
      <c r="I279" s="31">
        <v>53334.0</v>
      </c>
      <c r="J279" s="31" t="s">
        <v>12231</v>
      </c>
      <c r="K279" s="31" t="s">
        <v>12232</v>
      </c>
      <c r="L279" s="31" t="s">
        <v>280</v>
      </c>
      <c r="M279" s="31" t="s">
        <v>718</v>
      </c>
      <c r="N279" s="31" t="s">
        <v>719</v>
      </c>
      <c r="O279" s="31" t="s">
        <v>12233</v>
      </c>
      <c r="P279" s="30" t="s">
        <v>153</v>
      </c>
      <c r="Q279" s="31" t="s">
        <v>12234</v>
      </c>
      <c r="R279" s="31" t="s">
        <v>12235</v>
      </c>
      <c r="S279" s="31">
        <v>6491.0</v>
      </c>
      <c r="T279" s="44" t="s">
        <v>235</v>
      </c>
      <c r="U279" s="28" t="s">
        <v>12236</v>
      </c>
      <c r="V279" s="28" t="s">
        <v>12237</v>
      </c>
      <c r="W279" s="28" t="s">
        <v>12238</v>
      </c>
      <c r="X279" s="28" t="s">
        <v>12239</v>
      </c>
      <c r="Y279" s="40">
        <v>46069.0</v>
      </c>
      <c r="Z279" s="40">
        <v>46090.0</v>
      </c>
      <c r="AA279" s="28" t="s">
        <v>366</v>
      </c>
      <c r="AB279" s="31" t="s">
        <v>278</v>
      </c>
      <c r="AC279" s="42">
        <v>2.0</v>
      </c>
      <c r="AD279" s="31" t="s">
        <v>278</v>
      </c>
      <c r="AE279" s="31" t="s">
        <v>624</v>
      </c>
      <c r="AF279" s="83" t="s">
        <v>12134</v>
      </c>
      <c r="AG279" s="44" t="s">
        <v>53</v>
      </c>
      <c r="AH279" s="30" t="s">
        <v>77</v>
      </c>
      <c r="AI279" s="42">
        <v>47867.96</v>
      </c>
      <c r="AJ279" s="42">
        <v>9940.98</v>
      </c>
      <c r="AK279" s="42">
        <v>150.67</v>
      </c>
      <c r="AL279" s="42">
        <v>9647.99</v>
      </c>
      <c r="AM279" s="45" t="s">
        <v>507</v>
      </c>
      <c r="AN279" s="31" t="s">
        <v>278</v>
      </c>
      <c r="AO279" s="31" t="s">
        <v>278</v>
      </c>
      <c r="AP279" s="31" t="s">
        <v>278</v>
      </c>
      <c r="AQ279" s="31" t="s">
        <v>278</v>
      </c>
      <c r="AR279" s="31" t="s">
        <v>278</v>
      </c>
      <c r="AS279" s="31" t="s">
        <v>278</v>
      </c>
      <c r="AT279" s="31" t="s">
        <v>278</v>
      </c>
      <c r="AU279" s="31" t="s">
        <v>278</v>
      </c>
      <c r="AV279" s="31" t="s">
        <v>278</v>
      </c>
      <c r="AW279" s="31" t="s">
        <v>278</v>
      </c>
      <c r="AX279" s="31" t="s">
        <v>278</v>
      </c>
      <c r="AY279" s="31" t="s">
        <v>278</v>
      </c>
      <c r="AZ279" s="31" t="s">
        <v>278</v>
      </c>
      <c r="BA279" s="31" t="s">
        <v>278</v>
      </c>
      <c r="BB279" s="31" t="s">
        <v>278</v>
      </c>
      <c r="BC279" s="31" t="s">
        <v>278</v>
      </c>
      <c r="BD279" s="31" t="s">
        <v>278</v>
      </c>
      <c r="BE279" s="31" t="s">
        <v>278</v>
      </c>
      <c r="BF279" s="31" t="s">
        <v>278</v>
      </c>
      <c r="BG279" s="31" t="s">
        <v>278</v>
      </c>
      <c r="BH279" s="31" t="s">
        <v>278</v>
      </c>
      <c r="BI279" s="31" t="s">
        <v>278</v>
      </c>
      <c r="BJ279" s="31" t="s">
        <v>278</v>
      </c>
      <c r="BK279" s="31" t="s">
        <v>278</v>
      </c>
      <c r="BL279" s="31" t="s">
        <v>278</v>
      </c>
      <c r="BM279" s="31" t="s">
        <v>278</v>
      </c>
      <c r="BN279" s="31" t="s">
        <v>278</v>
      </c>
      <c r="BO279" s="31" t="s">
        <v>278</v>
      </c>
      <c r="BP279" s="31" t="s">
        <v>278</v>
      </c>
      <c r="BQ279" s="31" t="s">
        <v>278</v>
      </c>
      <c r="BR279" s="28" t="s">
        <v>12240</v>
      </c>
      <c r="BS279" s="28" t="s">
        <v>12241</v>
      </c>
      <c r="BT279" s="44" t="s">
        <v>278</v>
      </c>
      <c r="BU279" s="44" t="s">
        <v>53</v>
      </c>
      <c r="BV279" s="44" t="s">
        <v>287</v>
      </c>
      <c r="BW279" s="31" t="s">
        <v>325</v>
      </c>
      <c r="BX279" s="31" t="s">
        <v>59</v>
      </c>
      <c r="BY279" s="49">
        <v>2026.0</v>
      </c>
      <c r="BZ279" s="52"/>
      <c r="CA279" s="52"/>
      <c r="CB279" s="93" t="str">
        <f t="shared" si="1"/>
        <v>Sin comentarios</v>
      </c>
      <c r="CC279" s="52">
        <f t="shared" si="2"/>
        <v>0</v>
      </c>
      <c r="CD279" s="53" t="s">
        <v>254</v>
      </c>
      <c r="CE279" s="54" t="s">
        <v>254</v>
      </c>
      <c r="CF279" s="408">
        <v>46185.0</v>
      </c>
    </row>
    <row r="280" ht="22.5" customHeight="1">
      <c r="A280" s="26" t="s">
        <v>219</v>
      </c>
      <c r="B280" s="26" t="s">
        <v>222</v>
      </c>
      <c r="C280" s="27" t="s">
        <v>12242</v>
      </c>
      <c r="D280" s="28" t="s">
        <v>12243</v>
      </c>
      <c r="E280" s="30" t="s">
        <v>39</v>
      </c>
      <c r="F280" s="30" t="s">
        <v>41</v>
      </c>
      <c r="G280" s="30" t="s">
        <v>152</v>
      </c>
      <c r="H280" s="31" t="s">
        <v>347</v>
      </c>
      <c r="I280" s="31">
        <v>53329.0</v>
      </c>
      <c r="J280" s="31" t="s">
        <v>12244</v>
      </c>
      <c r="K280" s="31" t="s">
        <v>12245</v>
      </c>
      <c r="L280" s="31" t="s">
        <v>280</v>
      </c>
      <c r="M280" s="31" t="s">
        <v>718</v>
      </c>
      <c r="N280" s="31" t="s">
        <v>719</v>
      </c>
      <c r="O280" s="31" t="s">
        <v>12233</v>
      </c>
      <c r="P280" s="30" t="s">
        <v>153</v>
      </c>
      <c r="Q280" s="31" t="s">
        <v>12246</v>
      </c>
      <c r="R280" s="31" t="s">
        <v>12235</v>
      </c>
      <c r="S280" s="31">
        <v>6491.0</v>
      </c>
      <c r="T280" s="44" t="s">
        <v>72</v>
      </c>
      <c r="U280" s="28" t="s">
        <v>12247</v>
      </c>
      <c r="V280" s="28" t="s">
        <v>12248</v>
      </c>
      <c r="W280" s="28" t="s">
        <v>12249</v>
      </c>
      <c r="X280" s="28" t="s">
        <v>12250</v>
      </c>
      <c r="Y280" s="40">
        <v>46069.0</v>
      </c>
      <c r="Z280" s="40">
        <v>46090.0</v>
      </c>
      <c r="AA280" s="28" t="s">
        <v>366</v>
      </c>
      <c r="AB280" s="31" t="s">
        <v>278</v>
      </c>
      <c r="AC280" s="42">
        <v>2.0</v>
      </c>
      <c r="AD280" s="31" t="s">
        <v>278</v>
      </c>
      <c r="AE280" s="31" t="s">
        <v>624</v>
      </c>
      <c r="AF280" s="83" t="s">
        <v>12134</v>
      </c>
      <c r="AG280" s="44" t="s">
        <v>53</v>
      </c>
      <c r="AH280" s="30" t="s">
        <v>77</v>
      </c>
      <c r="AI280" s="42">
        <v>25302.83</v>
      </c>
      <c r="AJ280" s="42">
        <v>0.0</v>
      </c>
      <c r="AK280" s="42">
        <v>22.1</v>
      </c>
      <c r="AL280" s="42">
        <v>0.0</v>
      </c>
      <c r="AM280" s="45" t="s">
        <v>507</v>
      </c>
      <c r="AN280" s="31" t="s">
        <v>278</v>
      </c>
      <c r="AO280" s="31" t="s">
        <v>278</v>
      </c>
      <c r="AP280" s="31" t="s">
        <v>278</v>
      </c>
      <c r="AQ280" s="31" t="s">
        <v>278</v>
      </c>
      <c r="AR280" s="31" t="s">
        <v>278</v>
      </c>
      <c r="AS280" s="31" t="s">
        <v>278</v>
      </c>
      <c r="AT280" s="31" t="s">
        <v>278</v>
      </c>
      <c r="AU280" s="31" t="s">
        <v>278</v>
      </c>
      <c r="AV280" s="31" t="s">
        <v>278</v>
      </c>
      <c r="AW280" s="31" t="s">
        <v>278</v>
      </c>
      <c r="AX280" s="31" t="s">
        <v>278</v>
      </c>
      <c r="AY280" s="31" t="s">
        <v>278</v>
      </c>
      <c r="AZ280" s="31" t="s">
        <v>278</v>
      </c>
      <c r="BA280" s="31" t="s">
        <v>278</v>
      </c>
      <c r="BB280" s="31" t="s">
        <v>278</v>
      </c>
      <c r="BC280" s="31" t="s">
        <v>278</v>
      </c>
      <c r="BD280" s="31" t="s">
        <v>278</v>
      </c>
      <c r="BE280" s="31" t="s">
        <v>278</v>
      </c>
      <c r="BF280" s="31" t="s">
        <v>278</v>
      </c>
      <c r="BG280" s="31" t="s">
        <v>278</v>
      </c>
      <c r="BH280" s="31" t="s">
        <v>278</v>
      </c>
      <c r="BI280" s="31" t="s">
        <v>278</v>
      </c>
      <c r="BJ280" s="31" t="s">
        <v>278</v>
      </c>
      <c r="BK280" s="31" t="s">
        <v>278</v>
      </c>
      <c r="BL280" s="31" t="s">
        <v>278</v>
      </c>
      <c r="BM280" s="31" t="s">
        <v>278</v>
      </c>
      <c r="BN280" s="31" t="s">
        <v>278</v>
      </c>
      <c r="BO280" s="31" t="s">
        <v>278</v>
      </c>
      <c r="BP280" s="31" t="s">
        <v>278</v>
      </c>
      <c r="BQ280" s="31" t="s">
        <v>278</v>
      </c>
      <c r="BR280" s="28" t="s">
        <v>12251</v>
      </c>
      <c r="BS280" s="28" t="s">
        <v>12252</v>
      </c>
      <c r="BT280" s="44" t="s">
        <v>278</v>
      </c>
      <c r="BU280" s="44" t="s">
        <v>53</v>
      </c>
      <c r="BV280" s="44" t="s">
        <v>287</v>
      </c>
      <c r="BW280" s="31" t="s">
        <v>325</v>
      </c>
      <c r="BX280" s="31" t="s">
        <v>59</v>
      </c>
      <c r="BY280" s="49">
        <v>2026.0</v>
      </c>
      <c r="BZ280" s="52"/>
      <c r="CA280" s="52"/>
      <c r="CB280" s="93" t="str">
        <f t="shared" si="1"/>
        <v>Sin comentarios</v>
      </c>
      <c r="CC280" s="52">
        <f t="shared" si="2"/>
        <v>0</v>
      </c>
      <c r="CD280" s="53" t="s">
        <v>254</v>
      </c>
      <c r="CE280" s="54" t="s">
        <v>254</v>
      </c>
      <c r="CF280" s="408">
        <v>46185.0</v>
      </c>
    </row>
    <row r="281" ht="22.5" customHeight="1">
      <c r="A281" s="26" t="s">
        <v>219</v>
      </c>
      <c r="B281" s="26" t="s">
        <v>222</v>
      </c>
      <c r="C281" s="27" t="s">
        <v>12253</v>
      </c>
      <c r="D281" s="28" t="s">
        <v>12254</v>
      </c>
      <c r="E281" s="30" t="s">
        <v>39</v>
      </c>
      <c r="F281" s="30" t="s">
        <v>41</v>
      </c>
      <c r="G281" s="30" t="s">
        <v>152</v>
      </c>
      <c r="H281" s="31" t="s">
        <v>347</v>
      </c>
      <c r="I281" s="31">
        <v>53330.0</v>
      </c>
      <c r="J281" s="31" t="s">
        <v>12255</v>
      </c>
      <c r="K281" s="31" t="s">
        <v>12256</v>
      </c>
      <c r="L281" s="31" t="s">
        <v>280</v>
      </c>
      <c r="M281" s="31" t="s">
        <v>718</v>
      </c>
      <c r="N281" s="31" t="s">
        <v>719</v>
      </c>
      <c r="O281" s="31" t="s">
        <v>12233</v>
      </c>
      <c r="P281" s="30" t="s">
        <v>153</v>
      </c>
      <c r="Q281" s="31" t="s">
        <v>12257</v>
      </c>
      <c r="R281" s="31" t="s">
        <v>12235</v>
      </c>
      <c r="S281" s="31">
        <v>6491.0</v>
      </c>
      <c r="T281" s="44" t="s">
        <v>72</v>
      </c>
      <c r="U281" s="28" t="s">
        <v>12258</v>
      </c>
      <c r="V281" s="28" t="s">
        <v>12259</v>
      </c>
      <c r="W281" s="28" t="s">
        <v>12260</v>
      </c>
      <c r="X281" s="28" t="s">
        <v>12261</v>
      </c>
      <c r="Y281" s="40">
        <v>46069.0</v>
      </c>
      <c r="Z281" s="40">
        <v>46088.0</v>
      </c>
      <c r="AA281" s="28" t="s">
        <v>366</v>
      </c>
      <c r="AB281" s="31" t="s">
        <v>278</v>
      </c>
      <c r="AC281" s="42">
        <v>2.0</v>
      </c>
      <c r="AD281" s="31" t="s">
        <v>278</v>
      </c>
      <c r="AE281" s="31" t="s">
        <v>624</v>
      </c>
      <c r="AF281" s="83" t="s">
        <v>12134</v>
      </c>
      <c r="AG281" s="44" t="s">
        <v>53</v>
      </c>
      <c r="AH281" s="30" t="s">
        <v>77</v>
      </c>
      <c r="AI281" s="42">
        <v>34106.8</v>
      </c>
      <c r="AJ281" s="42">
        <v>0.0</v>
      </c>
      <c r="AK281" s="42">
        <v>33.15</v>
      </c>
      <c r="AL281" s="42">
        <v>0.0</v>
      </c>
      <c r="AM281" s="45" t="s">
        <v>507</v>
      </c>
      <c r="AN281" s="31" t="s">
        <v>278</v>
      </c>
      <c r="AO281" s="31" t="s">
        <v>278</v>
      </c>
      <c r="AP281" s="31" t="s">
        <v>278</v>
      </c>
      <c r="AQ281" s="31" t="s">
        <v>278</v>
      </c>
      <c r="AR281" s="31" t="s">
        <v>278</v>
      </c>
      <c r="AS281" s="31" t="s">
        <v>278</v>
      </c>
      <c r="AT281" s="31" t="s">
        <v>278</v>
      </c>
      <c r="AU281" s="31" t="s">
        <v>278</v>
      </c>
      <c r="AV281" s="31" t="s">
        <v>278</v>
      </c>
      <c r="AW281" s="31" t="s">
        <v>278</v>
      </c>
      <c r="AX281" s="31" t="s">
        <v>278</v>
      </c>
      <c r="AY281" s="31" t="s">
        <v>278</v>
      </c>
      <c r="AZ281" s="31" t="s">
        <v>278</v>
      </c>
      <c r="BA281" s="31" t="s">
        <v>278</v>
      </c>
      <c r="BB281" s="31" t="s">
        <v>278</v>
      </c>
      <c r="BC281" s="31" t="s">
        <v>278</v>
      </c>
      <c r="BD281" s="31" t="s">
        <v>278</v>
      </c>
      <c r="BE281" s="31" t="s">
        <v>278</v>
      </c>
      <c r="BF281" s="31" t="s">
        <v>278</v>
      </c>
      <c r="BG281" s="31" t="s">
        <v>278</v>
      </c>
      <c r="BH281" s="31" t="s">
        <v>278</v>
      </c>
      <c r="BI281" s="31" t="s">
        <v>278</v>
      </c>
      <c r="BJ281" s="31" t="s">
        <v>278</v>
      </c>
      <c r="BK281" s="31" t="s">
        <v>278</v>
      </c>
      <c r="BL281" s="31" t="s">
        <v>278</v>
      </c>
      <c r="BM281" s="31" t="s">
        <v>278</v>
      </c>
      <c r="BN281" s="31" t="s">
        <v>278</v>
      </c>
      <c r="BO281" s="31" t="s">
        <v>278</v>
      </c>
      <c r="BP281" s="31" t="s">
        <v>278</v>
      </c>
      <c r="BQ281" s="31" t="s">
        <v>278</v>
      </c>
      <c r="BR281" s="28" t="s">
        <v>12262</v>
      </c>
      <c r="BS281" s="28" t="s">
        <v>12263</v>
      </c>
      <c r="BT281" s="44" t="s">
        <v>278</v>
      </c>
      <c r="BU281" s="44" t="s">
        <v>53</v>
      </c>
      <c r="BV281" s="44" t="s">
        <v>287</v>
      </c>
      <c r="BW281" s="31" t="s">
        <v>325</v>
      </c>
      <c r="BX281" s="31" t="s">
        <v>59</v>
      </c>
      <c r="BY281" s="49">
        <v>2026.0</v>
      </c>
      <c r="BZ281" s="52"/>
      <c r="CA281" s="52"/>
      <c r="CB281" s="93" t="str">
        <f t="shared" si="1"/>
        <v>Sin comentarios</v>
      </c>
      <c r="CC281" s="52">
        <f t="shared" si="2"/>
        <v>0</v>
      </c>
      <c r="CD281" s="53" t="s">
        <v>254</v>
      </c>
      <c r="CE281" s="54" t="s">
        <v>254</v>
      </c>
      <c r="CF281" s="408">
        <v>46185.0</v>
      </c>
    </row>
    <row r="282" ht="22.5" customHeight="1">
      <c r="A282" s="26" t="s">
        <v>219</v>
      </c>
      <c r="B282" s="26" t="s">
        <v>222</v>
      </c>
      <c r="C282" s="27" t="s">
        <v>12264</v>
      </c>
      <c r="D282" s="28" t="s">
        <v>12265</v>
      </c>
      <c r="E282" s="30" t="s">
        <v>39</v>
      </c>
      <c r="F282" s="30" t="s">
        <v>41</v>
      </c>
      <c r="G282" s="30" t="s">
        <v>152</v>
      </c>
      <c r="H282" s="31" t="s">
        <v>347</v>
      </c>
      <c r="I282" s="31">
        <v>53333.0</v>
      </c>
      <c r="J282" s="31" t="s">
        <v>12266</v>
      </c>
      <c r="K282" s="31" t="s">
        <v>12267</v>
      </c>
      <c r="L282" s="31" t="s">
        <v>280</v>
      </c>
      <c r="M282" s="31" t="s">
        <v>718</v>
      </c>
      <c r="N282" s="31" t="s">
        <v>719</v>
      </c>
      <c r="O282" s="31" t="s">
        <v>12233</v>
      </c>
      <c r="P282" s="30" t="s">
        <v>153</v>
      </c>
      <c r="Q282" s="31" t="s">
        <v>12268</v>
      </c>
      <c r="R282" s="31" t="s">
        <v>12235</v>
      </c>
      <c r="S282" s="31">
        <v>6491.0</v>
      </c>
      <c r="T282" s="44" t="s">
        <v>72</v>
      </c>
      <c r="U282" s="28" t="s">
        <v>12269</v>
      </c>
      <c r="V282" s="28" t="s">
        <v>12270</v>
      </c>
      <c r="W282" s="28" t="s">
        <v>12271</v>
      </c>
      <c r="X282" s="28" t="s">
        <v>12272</v>
      </c>
      <c r="Y282" s="40">
        <v>46069.0</v>
      </c>
      <c r="Z282" s="40">
        <v>46090.0</v>
      </c>
      <c r="AA282" s="28" t="s">
        <v>366</v>
      </c>
      <c r="AB282" s="31" t="s">
        <v>278</v>
      </c>
      <c r="AC282" s="42">
        <v>2.0</v>
      </c>
      <c r="AD282" s="31" t="s">
        <v>278</v>
      </c>
      <c r="AE282" s="31" t="s">
        <v>624</v>
      </c>
      <c r="AF282" s="83" t="s">
        <v>12134</v>
      </c>
      <c r="AG282" s="44" t="s">
        <v>53</v>
      </c>
      <c r="AH282" s="30" t="s">
        <v>77</v>
      </c>
      <c r="AI282" s="42">
        <v>12754.36</v>
      </c>
      <c r="AJ282" s="42">
        <v>0.0</v>
      </c>
      <c r="AK282" s="42">
        <v>44.2</v>
      </c>
      <c r="AL282" s="42">
        <v>0.0</v>
      </c>
      <c r="AM282" s="45" t="s">
        <v>507</v>
      </c>
      <c r="AN282" s="31" t="s">
        <v>278</v>
      </c>
      <c r="AO282" s="31" t="s">
        <v>278</v>
      </c>
      <c r="AP282" s="31" t="s">
        <v>278</v>
      </c>
      <c r="AQ282" s="31" t="s">
        <v>278</v>
      </c>
      <c r="AR282" s="31" t="s">
        <v>278</v>
      </c>
      <c r="AS282" s="31" t="s">
        <v>278</v>
      </c>
      <c r="AT282" s="31" t="s">
        <v>278</v>
      </c>
      <c r="AU282" s="31" t="s">
        <v>278</v>
      </c>
      <c r="AV282" s="31" t="s">
        <v>278</v>
      </c>
      <c r="AW282" s="31" t="s">
        <v>278</v>
      </c>
      <c r="AX282" s="31" t="s">
        <v>278</v>
      </c>
      <c r="AY282" s="31" t="s">
        <v>278</v>
      </c>
      <c r="AZ282" s="31" t="s">
        <v>278</v>
      </c>
      <c r="BA282" s="31" t="s">
        <v>278</v>
      </c>
      <c r="BB282" s="31" t="s">
        <v>278</v>
      </c>
      <c r="BC282" s="31" t="s">
        <v>278</v>
      </c>
      <c r="BD282" s="31" t="s">
        <v>278</v>
      </c>
      <c r="BE282" s="31" t="s">
        <v>278</v>
      </c>
      <c r="BF282" s="31" t="s">
        <v>278</v>
      </c>
      <c r="BG282" s="31" t="s">
        <v>278</v>
      </c>
      <c r="BH282" s="31" t="s">
        <v>278</v>
      </c>
      <c r="BI282" s="31" t="s">
        <v>278</v>
      </c>
      <c r="BJ282" s="31" t="s">
        <v>278</v>
      </c>
      <c r="BK282" s="31" t="s">
        <v>278</v>
      </c>
      <c r="BL282" s="31" t="s">
        <v>278</v>
      </c>
      <c r="BM282" s="31" t="s">
        <v>278</v>
      </c>
      <c r="BN282" s="31" t="s">
        <v>278</v>
      </c>
      <c r="BO282" s="31" t="s">
        <v>278</v>
      </c>
      <c r="BP282" s="31" t="s">
        <v>278</v>
      </c>
      <c r="BQ282" s="31" t="s">
        <v>278</v>
      </c>
      <c r="BR282" s="28" t="s">
        <v>12273</v>
      </c>
      <c r="BS282" s="28" t="s">
        <v>12274</v>
      </c>
      <c r="BT282" s="44" t="s">
        <v>278</v>
      </c>
      <c r="BU282" s="44" t="s">
        <v>53</v>
      </c>
      <c r="BV282" s="44" t="s">
        <v>287</v>
      </c>
      <c r="BW282" s="31" t="s">
        <v>325</v>
      </c>
      <c r="BX282" s="31" t="s">
        <v>59</v>
      </c>
      <c r="BY282" s="49">
        <v>2026.0</v>
      </c>
      <c r="BZ282" s="52"/>
      <c r="CA282" s="52"/>
      <c r="CB282" s="93" t="str">
        <f t="shared" si="1"/>
        <v>Sin comentarios</v>
      </c>
      <c r="CC282" s="52">
        <f t="shared" si="2"/>
        <v>0</v>
      </c>
      <c r="CD282" s="53" t="s">
        <v>254</v>
      </c>
      <c r="CE282" s="54" t="s">
        <v>254</v>
      </c>
      <c r="CF282" s="408">
        <v>46185.0</v>
      </c>
    </row>
    <row r="283" ht="22.5" customHeight="1">
      <c r="A283" s="26" t="s">
        <v>219</v>
      </c>
      <c r="B283" s="26" t="s">
        <v>222</v>
      </c>
      <c r="C283" s="27" t="s">
        <v>12275</v>
      </c>
      <c r="D283" s="28" t="s">
        <v>12276</v>
      </c>
      <c r="E283" s="30" t="s">
        <v>39</v>
      </c>
      <c r="F283" s="30" t="s">
        <v>41</v>
      </c>
      <c r="G283" s="30" t="s">
        <v>152</v>
      </c>
      <c r="H283" s="31" t="s">
        <v>347</v>
      </c>
      <c r="I283" s="31">
        <v>53156.0</v>
      </c>
      <c r="J283" s="31" t="s">
        <v>12277</v>
      </c>
      <c r="K283" s="31" t="s">
        <v>12278</v>
      </c>
      <c r="L283" s="31" t="s">
        <v>280</v>
      </c>
      <c r="M283" s="31" t="s">
        <v>11978</v>
      </c>
      <c r="N283" s="163">
        <v>8.00200598E8</v>
      </c>
      <c r="O283" s="31" t="s">
        <v>12279</v>
      </c>
      <c r="P283" s="30" t="s">
        <v>153</v>
      </c>
      <c r="Q283" s="31" t="s">
        <v>12280</v>
      </c>
      <c r="R283" s="31" t="s">
        <v>12281</v>
      </c>
      <c r="S283" s="31">
        <v>4111.0</v>
      </c>
      <c r="T283" s="44" t="s">
        <v>268</v>
      </c>
      <c r="U283" s="28" t="s">
        <v>12282</v>
      </c>
      <c r="V283" s="28" t="s">
        <v>12283</v>
      </c>
      <c r="W283" s="28" t="s">
        <v>12284</v>
      </c>
      <c r="X283" s="28" t="s">
        <v>12285</v>
      </c>
      <c r="Y283" s="40">
        <v>46062.0</v>
      </c>
      <c r="Z283" s="40">
        <v>46092.0</v>
      </c>
      <c r="AA283" s="28" t="s">
        <v>366</v>
      </c>
      <c r="AB283" s="31" t="s">
        <v>278</v>
      </c>
      <c r="AC283" s="42">
        <v>2.0</v>
      </c>
      <c r="AD283" s="31" t="s">
        <v>278</v>
      </c>
      <c r="AE283" s="31" t="s">
        <v>624</v>
      </c>
      <c r="AF283" s="83" t="s">
        <v>73</v>
      </c>
      <c r="AG283" s="44" t="s">
        <v>53</v>
      </c>
      <c r="AH283" s="30" t="s">
        <v>77</v>
      </c>
      <c r="AI283" s="42">
        <v>1262.26</v>
      </c>
      <c r="AJ283" s="42">
        <v>262.94</v>
      </c>
      <c r="AK283" s="42" t="s">
        <v>257</v>
      </c>
      <c r="AL283" s="42" t="s">
        <v>257</v>
      </c>
      <c r="AM283" s="45" t="s">
        <v>507</v>
      </c>
      <c r="AN283" s="31" t="s">
        <v>278</v>
      </c>
      <c r="AO283" s="31" t="s">
        <v>278</v>
      </c>
      <c r="AP283" s="31" t="s">
        <v>278</v>
      </c>
      <c r="AQ283" s="31" t="s">
        <v>278</v>
      </c>
      <c r="AR283" s="31" t="s">
        <v>278</v>
      </c>
      <c r="AS283" s="31" t="s">
        <v>278</v>
      </c>
      <c r="AT283" s="31" t="s">
        <v>278</v>
      </c>
      <c r="AU283" s="31" t="s">
        <v>278</v>
      </c>
      <c r="AV283" s="31" t="s">
        <v>278</v>
      </c>
      <c r="AW283" s="31" t="s">
        <v>278</v>
      </c>
      <c r="AX283" s="31" t="s">
        <v>278</v>
      </c>
      <c r="AY283" s="31" t="s">
        <v>278</v>
      </c>
      <c r="AZ283" s="31" t="s">
        <v>278</v>
      </c>
      <c r="BA283" s="31" t="s">
        <v>278</v>
      </c>
      <c r="BB283" s="31" t="s">
        <v>278</v>
      </c>
      <c r="BC283" s="31" t="s">
        <v>278</v>
      </c>
      <c r="BD283" s="31" t="s">
        <v>278</v>
      </c>
      <c r="BE283" s="31" t="s">
        <v>278</v>
      </c>
      <c r="BF283" s="31" t="s">
        <v>278</v>
      </c>
      <c r="BG283" s="31" t="s">
        <v>278</v>
      </c>
      <c r="BH283" s="31" t="s">
        <v>278</v>
      </c>
      <c r="BI283" s="31" t="s">
        <v>278</v>
      </c>
      <c r="BJ283" s="31" t="s">
        <v>278</v>
      </c>
      <c r="BK283" s="31" t="s">
        <v>278</v>
      </c>
      <c r="BL283" s="31" t="s">
        <v>278</v>
      </c>
      <c r="BM283" s="31" t="s">
        <v>278</v>
      </c>
      <c r="BN283" s="31" t="s">
        <v>278</v>
      </c>
      <c r="BO283" s="31" t="s">
        <v>278</v>
      </c>
      <c r="BP283" s="31" t="s">
        <v>278</v>
      </c>
      <c r="BQ283" s="31" t="s">
        <v>278</v>
      </c>
      <c r="BR283" s="28" t="s">
        <v>12286</v>
      </c>
      <c r="BS283" s="28" t="s">
        <v>12287</v>
      </c>
      <c r="BT283" s="44" t="s">
        <v>278</v>
      </c>
      <c r="BU283" s="44" t="s">
        <v>53</v>
      </c>
      <c r="BV283" s="44" t="s">
        <v>287</v>
      </c>
      <c r="BW283" s="31" t="s">
        <v>325</v>
      </c>
      <c r="BX283" s="31" t="s">
        <v>59</v>
      </c>
      <c r="BY283" s="49">
        <v>2026.0</v>
      </c>
      <c r="BZ283" s="52"/>
      <c r="CA283" s="52"/>
      <c r="CB283" s="93" t="str">
        <f t="shared" si="1"/>
        <v>Sin comentarios</v>
      </c>
      <c r="CC283" s="52">
        <f t="shared" si="2"/>
        <v>0</v>
      </c>
      <c r="CD283" s="53" t="s">
        <v>254</v>
      </c>
      <c r="CE283" s="54" t="s">
        <v>254</v>
      </c>
      <c r="CF283" s="408">
        <v>46185.0</v>
      </c>
    </row>
    <row r="284" ht="22.5" customHeight="1">
      <c r="A284" s="26" t="s">
        <v>219</v>
      </c>
      <c r="B284" s="26" t="s">
        <v>222</v>
      </c>
      <c r="C284" s="27" t="s">
        <v>12288</v>
      </c>
      <c r="D284" s="28" t="s">
        <v>12289</v>
      </c>
      <c r="E284" s="30" t="s">
        <v>39</v>
      </c>
      <c r="F284" s="30" t="s">
        <v>41</v>
      </c>
      <c r="G284" s="30" t="s">
        <v>152</v>
      </c>
      <c r="H284" s="31" t="s">
        <v>347</v>
      </c>
      <c r="I284" s="31">
        <v>50255.0</v>
      </c>
      <c r="J284" s="31" t="s">
        <v>12290</v>
      </c>
      <c r="K284" s="31" t="s">
        <v>12291</v>
      </c>
      <c r="L284" s="31" t="s">
        <v>280</v>
      </c>
      <c r="M284" s="31" t="s">
        <v>6110</v>
      </c>
      <c r="N284" s="163">
        <v>8.6005807E8</v>
      </c>
      <c r="O284" s="31" t="s">
        <v>12292</v>
      </c>
      <c r="P284" s="30" t="s">
        <v>153</v>
      </c>
      <c r="Q284" s="31" t="s">
        <v>12293</v>
      </c>
      <c r="R284" s="31" t="s">
        <v>12294</v>
      </c>
      <c r="S284" s="31">
        <v>4111.0</v>
      </c>
      <c r="T284" s="44" t="s">
        <v>235</v>
      </c>
      <c r="U284" s="28" t="s">
        <v>12295</v>
      </c>
      <c r="V284" s="28" t="s">
        <v>12296</v>
      </c>
      <c r="W284" s="28" t="s">
        <v>12297</v>
      </c>
      <c r="X284" s="28" t="s">
        <v>12298</v>
      </c>
      <c r="Y284" s="40">
        <v>45697.0</v>
      </c>
      <c r="Z284" s="40">
        <v>46098.0</v>
      </c>
      <c r="AA284" s="28" t="s">
        <v>366</v>
      </c>
      <c r="AB284" s="31" t="s">
        <v>278</v>
      </c>
      <c r="AC284" s="42">
        <v>2.0</v>
      </c>
      <c r="AD284" s="31" t="s">
        <v>278</v>
      </c>
      <c r="AE284" s="31" t="s">
        <v>624</v>
      </c>
      <c r="AF284" s="83" t="s">
        <v>73</v>
      </c>
      <c r="AG284" s="44" t="s">
        <v>53</v>
      </c>
      <c r="AH284" s="30" t="s">
        <v>77</v>
      </c>
      <c r="AI284" s="42">
        <v>859.09</v>
      </c>
      <c r="AJ284" s="42">
        <v>684.15</v>
      </c>
      <c r="AK284" s="42">
        <v>0.0</v>
      </c>
      <c r="AL284" s="42">
        <v>0.0</v>
      </c>
      <c r="AM284" s="45" t="s">
        <v>507</v>
      </c>
      <c r="AN284" s="31" t="s">
        <v>278</v>
      </c>
      <c r="AO284" s="31" t="s">
        <v>278</v>
      </c>
      <c r="AP284" s="31" t="s">
        <v>278</v>
      </c>
      <c r="AQ284" s="31" t="s">
        <v>278</v>
      </c>
      <c r="AR284" s="31" t="s">
        <v>278</v>
      </c>
      <c r="AS284" s="31" t="s">
        <v>278</v>
      </c>
      <c r="AT284" s="31" t="s">
        <v>278</v>
      </c>
      <c r="AU284" s="31" t="s">
        <v>278</v>
      </c>
      <c r="AV284" s="31" t="s">
        <v>278</v>
      </c>
      <c r="AW284" s="31" t="s">
        <v>278</v>
      </c>
      <c r="AX284" s="31" t="s">
        <v>278</v>
      </c>
      <c r="AY284" s="31" t="s">
        <v>278</v>
      </c>
      <c r="AZ284" s="31" t="s">
        <v>278</v>
      </c>
      <c r="BA284" s="31" t="s">
        <v>278</v>
      </c>
      <c r="BB284" s="31" t="s">
        <v>278</v>
      </c>
      <c r="BC284" s="31" t="s">
        <v>278</v>
      </c>
      <c r="BD284" s="31" t="s">
        <v>278</v>
      </c>
      <c r="BE284" s="31" t="s">
        <v>278</v>
      </c>
      <c r="BF284" s="31" t="s">
        <v>278</v>
      </c>
      <c r="BG284" s="31" t="s">
        <v>278</v>
      </c>
      <c r="BH284" s="31" t="s">
        <v>278</v>
      </c>
      <c r="BI284" s="31" t="s">
        <v>278</v>
      </c>
      <c r="BJ284" s="31" t="s">
        <v>278</v>
      </c>
      <c r="BK284" s="31" t="s">
        <v>278</v>
      </c>
      <c r="BL284" s="31" t="s">
        <v>278</v>
      </c>
      <c r="BM284" s="31" t="s">
        <v>278</v>
      </c>
      <c r="BN284" s="31" t="s">
        <v>278</v>
      </c>
      <c r="BO284" s="31" t="s">
        <v>278</v>
      </c>
      <c r="BP284" s="31" t="s">
        <v>278</v>
      </c>
      <c r="BQ284" s="31" t="s">
        <v>278</v>
      </c>
      <c r="BR284" s="28" t="s">
        <v>12299</v>
      </c>
      <c r="BS284" s="28" t="s">
        <v>12300</v>
      </c>
      <c r="BT284" s="44" t="s">
        <v>278</v>
      </c>
      <c r="BU284" s="44" t="s">
        <v>53</v>
      </c>
      <c r="BV284" s="44" t="s">
        <v>287</v>
      </c>
      <c r="BW284" s="31" t="s">
        <v>325</v>
      </c>
      <c r="BX284" s="31" t="s">
        <v>59</v>
      </c>
      <c r="BY284" s="49">
        <v>2026.0</v>
      </c>
      <c r="BZ284" s="52"/>
      <c r="CA284" s="52"/>
      <c r="CB284" s="93" t="str">
        <f t="shared" si="1"/>
        <v>Sin comentarios</v>
      </c>
      <c r="CC284" s="52">
        <f t="shared" si="2"/>
        <v>0</v>
      </c>
      <c r="CD284" s="53" t="s">
        <v>254</v>
      </c>
      <c r="CE284" s="54" t="s">
        <v>254</v>
      </c>
      <c r="CF284" s="408">
        <v>46185.0</v>
      </c>
    </row>
    <row r="285" ht="22.5" customHeight="1">
      <c r="A285" s="26" t="s">
        <v>219</v>
      </c>
      <c r="B285" s="26" t="s">
        <v>222</v>
      </c>
      <c r="C285" s="27" t="s">
        <v>12301</v>
      </c>
      <c r="D285" s="28" t="s">
        <v>12302</v>
      </c>
      <c r="E285" s="30" t="s">
        <v>39</v>
      </c>
      <c r="F285" s="30" t="s">
        <v>41</v>
      </c>
      <c r="G285" s="30" t="s">
        <v>152</v>
      </c>
      <c r="H285" s="31" t="s">
        <v>347</v>
      </c>
      <c r="I285" s="31">
        <v>53468.0</v>
      </c>
      <c r="J285" s="31" t="s">
        <v>12303</v>
      </c>
      <c r="K285" s="31" t="s">
        <v>12304</v>
      </c>
      <c r="L285" s="31" t="s">
        <v>280</v>
      </c>
      <c r="M285" s="31" t="s">
        <v>1352</v>
      </c>
      <c r="N285" s="163">
        <v>9.00191681E8</v>
      </c>
      <c r="O285" s="31" t="s">
        <v>12305</v>
      </c>
      <c r="P285" s="30" t="s">
        <v>153</v>
      </c>
      <c r="Q285" s="31" t="s">
        <v>12306</v>
      </c>
      <c r="R285" s="31" t="s">
        <v>12307</v>
      </c>
      <c r="S285" s="31">
        <v>4111.0</v>
      </c>
      <c r="T285" s="44" t="s">
        <v>218</v>
      </c>
      <c r="U285" s="28" t="s">
        <v>12308</v>
      </c>
      <c r="V285" s="28" t="s">
        <v>12309</v>
      </c>
      <c r="W285" s="28" t="s">
        <v>12310</v>
      </c>
      <c r="X285" s="28" t="s">
        <v>12311</v>
      </c>
      <c r="Y285" s="40">
        <v>46076.0</v>
      </c>
      <c r="Z285" s="40">
        <v>46101.0</v>
      </c>
      <c r="AA285" s="28" t="s">
        <v>366</v>
      </c>
      <c r="AB285" s="31" t="s">
        <v>278</v>
      </c>
      <c r="AC285" s="42">
        <v>2.0</v>
      </c>
      <c r="AD285" s="31" t="s">
        <v>278</v>
      </c>
      <c r="AE285" s="31" t="s">
        <v>624</v>
      </c>
      <c r="AF285" s="83" t="s">
        <v>12003</v>
      </c>
      <c r="AG285" s="44" t="s">
        <v>53</v>
      </c>
      <c r="AH285" s="30" t="s">
        <v>52</v>
      </c>
      <c r="AI285" s="42">
        <v>5251.03</v>
      </c>
      <c r="AJ285" s="42">
        <v>3405.4</v>
      </c>
      <c r="AK285" s="42">
        <v>43.25</v>
      </c>
      <c r="AL285" s="42">
        <v>0.0</v>
      </c>
      <c r="AM285" s="45" t="s">
        <v>507</v>
      </c>
      <c r="AN285" s="31" t="s">
        <v>278</v>
      </c>
      <c r="AO285" s="31" t="s">
        <v>278</v>
      </c>
      <c r="AP285" s="31" t="s">
        <v>278</v>
      </c>
      <c r="AQ285" s="31" t="s">
        <v>278</v>
      </c>
      <c r="AR285" s="31" t="s">
        <v>278</v>
      </c>
      <c r="AS285" s="31" t="s">
        <v>278</v>
      </c>
      <c r="AT285" s="31" t="s">
        <v>278</v>
      </c>
      <c r="AU285" s="31" t="s">
        <v>278</v>
      </c>
      <c r="AV285" s="31" t="s">
        <v>278</v>
      </c>
      <c r="AW285" s="31" t="s">
        <v>278</v>
      </c>
      <c r="AX285" s="31" t="s">
        <v>278</v>
      </c>
      <c r="AY285" s="31" t="s">
        <v>278</v>
      </c>
      <c r="AZ285" s="31" t="s">
        <v>278</v>
      </c>
      <c r="BA285" s="31" t="s">
        <v>278</v>
      </c>
      <c r="BB285" s="31" t="s">
        <v>278</v>
      </c>
      <c r="BC285" s="31" t="s">
        <v>278</v>
      </c>
      <c r="BD285" s="31" t="s">
        <v>278</v>
      </c>
      <c r="BE285" s="31" t="s">
        <v>278</v>
      </c>
      <c r="BF285" s="31" t="s">
        <v>278</v>
      </c>
      <c r="BG285" s="31" t="s">
        <v>278</v>
      </c>
      <c r="BH285" s="31" t="s">
        <v>278</v>
      </c>
      <c r="BI285" s="31" t="s">
        <v>278</v>
      </c>
      <c r="BJ285" s="31" t="s">
        <v>278</v>
      </c>
      <c r="BK285" s="31" t="s">
        <v>278</v>
      </c>
      <c r="BL285" s="31" t="s">
        <v>278</v>
      </c>
      <c r="BM285" s="31" t="s">
        <v>278</v>
      </c>
      <c r="BN285" s="31" t="s">
        <v>278</v>
      </c>
      <c r="BO285" s="31" t="s">
        <v>278</v>
      </c>
      <c r="BP285" s="31" t="s">
        <v>278</v>
      </c>
      <c r="BQ285" s="31" t="s">
        <v>278</v>
      </c>
      <c r="BR285" s="28" t="s">
        <v>12312</v>
      </c>
      <c r="BS285" s="28" t="s">
        <v>12313</v>
      </c>
      <c r="BT285" s="44" t="s">
        <v>278</v>
      </c>
      <c r="BU285" s="44" t="s">
        <v>53</v>
      </c>
      <c r="BV285" s="44" t="s">
        <v>287</v>
      </c>
      <c r="BW285" s="31" t="s">
        <v>325</v>
      </c>
      <c r="BX285" s="31" t="s">
        <v>59</v>
      </c>
      <c r="BY285" s="49">
        <v>2026.0</v>
      </c>
      <c r="BZ285" s="52"/>
      <c r="CA285" s="52"/>
      <c r="CB285" s="93" t="str">
        <f t="shared" si="1"/>
        <v>Sin comentarios</v>
      </c>
      <c r="CC285" s="52">
        <f t="shared" si="2"/>
        <v>0</v>
      </c>
      <c r="CD285" s="53" t="s">
        <v>254</v>
      </c>
      <c r="CE285" s="54" t="s">
        <v>254</v>
      </c>
      <c r="CF285" s="408">
        <v>46185.0</v>
      </c>
    </row>
    <row r="286" ht="22.5" customHeight="1">
      <c r="A286" s="26" t="s">
        <v>219</v>
      </c>
      <c r="B286" s="26" t="s">
        <v>222</v>
      </c>
      <c r="C286" s="27" t="s">
        <v>12314</v>
      </c>
      <c r="D286" s="28" t="s">
        <v>12315</v>
      </c>
      <c r="E286" s="30" t="s">
        <v>39</v>
      </c>
      <c r="F286" s="30" t="s">
        <v>41</v>
      </c>
      <c r="G286" s="30" t="s">
        <v>152</v>
      </c>
      <c r="H286" s="31" t="s">
        <v>347</v>
      </c>
      <c r="I286" s="31">
        <v>52964.0</v>
      </c>
      <c r="J286" s="31" t="s">
        <v>12316</v>
      </c>
      <c r="K286" s="31" t="s">
        <v>12317</v>
      </c>
      <c r="L286" s="31" t="s">
        <v>280</v>
      </c>
      <c r="M286" s="31" t="s">
        <v>12318</v>
      </c>
      <c r="N286" s="31" t="s">
        <v>459</v>
      </c>
      <c r="O286" s="31" t="s">
        <v>12319</v>
      </c>
      <c r="P286" s="30" t="s">
        <v>153</v>
      </c>
      <c r="Q286" s="31" t="s">
        <v>12320</v>
      </c>
      <c r="R286" s="31" t="s">
        <v>12321</v>
      </c>
      <c r="S286" s="31">
        <v>8411.0</v>
      </c>
      <c r="T286" s="44" t="s">
        <v>344</v>
      </c>
      <c r="U286" s="28" t="s">
        <v>12322</v>
      </c>
      <c r="V286" s="28" t="s">
        <v>12323</v>
      </c>
      <c r="W286" s="28" t="s">
        <v>12324</v>
      </c>
      <c r="X286" s="28" t="s">
        <v>12325</v>
      </c>
      <c r="Y286" s="40">
        <v>46055.0</v>
      </c>
      <c r="Z286" s="40">
        <v>46105.0</v>
      </c>
      <c r="AA286" s="28" t="s">
        <v>366</v>
      </c>
      <c r="AB286" s="31" t="s">
        <v>278</v>
      </c>
      <c r="AC286" s="42">
        <v>2.0</v>
      </c>
      <c r="AD286" s="31" t="s">
        <v>278</v>
      </c>
      <c r="AE286" s="31" t="s">
        <v>624</v>
      </c>
      <c r="AF286" s="83" t="s">
        <v>73</v>
      </c>
      <c r="AG286" s="44" t="s">
        <v>53</v>
      </c>
      <c r="AH286" s="30" t="s">
        <v>77</v>
      </c>
      <c r="AI286" s="42" t="s">
        <v>257</v>
      </c>
      <c r="AJ286" s="42">
        <v>0.0</v>
      </c>
      <c r="AK286" s="42">
        <v>0.0</v>
      </c>
      <c r="AL286" s="42">
        <v>0.0</v>
      </c>
      <c r="AM286" s="45" t="s">
        <v>507</v>
      </c>
      <c r="AN286" s="31" t="s">
        <v>278</v>
      </c>
      <c r="AO286" s="31" t="s">
        <v>278</v>
      </c>
      <c r="AP286" s="31" t="s">
        <v>278</v>
      </c>
      <c r="AQ286" s="31" t="s">
        <v>278</v>
      </c>
      <c r="AR286" s="31" t="s">
        <v>278</v>
      </c>
      <c r="AS286" s="31" t="s">
        <v>278</v>
      </c>
      <c r="AT286" s="31" t="s">
        <v>278</v>
      </c>
      <c r="AU286" s="31" t="s">
        <v>278</v>
      </c>
      <c r="AV286" s="31" t="s">
        <v>278</v>
      </c>
      <c r="AW286" s="31" t="s">
        <v>278</v>
      </c>
      <c r="AX286" s="31" t="s">
        <v>278</v>
      </c>
      <c r="AY286" s="31" t="s">
        <v>278</v>
      </c>
      <c r="AZ286" s="31" t="s">
        <v>278</v>
      </c>
      <c r="BA286" s="31" t="s">
        <v>278</v>
      </c>
      <c r="BB286" s="31" t="s">
        <v>278</v>
      </c>
      <c r="BC286" s="31" t="s">
        <v>278</v>
      </c>
      <c r="BD286" s="31" t="s">
        <v>278</v>
      </c>
      <c r="BE286" s="31" t="s">
        <v>278</v>
      </c>
      <c r="BF286" s="31" t="s">
        <v>278</v>
      </c>
      <c r="BG286" s="31" t="s">
        <v>278</v>
      </c>
      <c r="BH286" s="31" t="s">
        <v>278</v>
      </c>
      <c r="BI286" s="31" t="s">
        <v>278</v>
      </c>
      <c r="BJ286" s="31" t="s">
        <v>278</v>
      </c>
      <c r="BK286" s="31" t="s">
        <v>278</v>
      </c>
      <c r="BL286" s="31" t="s">
        <v>278</v>
      </c>
      <c r="BM286" s="31" t="s">
        <v>278</v>
      </c>
      <c r="BN286" s="31" t="s">
        <v>278</v>
      </c>
      <c r="BO286" s="31" t="s">
        <v>278</v>
      </c>
      <c r="BP286" s="31" t="s">
        <v>278</v>
      </c>
      <c r="BQ286" s="31" t="s">
        <v>278</v>
      </c>
      <c r="BR286" s="28" t="s">
        <v>12326</v>
      </c>
      <c r="BS286" s="28" t="s">
        <v>12327</v>
      </c>
      <c r="BT286" s="44" t="s">
        <v>278</v>
      </c>
      <c r="BU286" s="44" t="s">
        <v>53</v>
      </c>
      <c r="BV286" s="44" t="s">
        <v>287</v>
      </c>
      <c r="BW286" s="31" t="s">
        <v>325</v>
      </c>
      <c r="BX286" s="31" t="s">
        <v>59</v>
      </c>
      <c r="BY286" s="49">
        <v>2026.0</v>
      </c>
      <c r="BZ286" s="52"/>
      <c r="CA286" s="52"/>
      <c r="CB286" s="93" t="str">
        <f t="shared" si="1"/>
        <v>Sin comentarios</v>
      </c>
      <c r="CC286" s="52">
        <f t="shared" si="2"/>
        <v>0</v>
      </c>
      <c r="CD286" s="53" t="s">
        <v>254</v>
      </c>
      <c r="CE286" s="54" t="s">
        <v>254</v>
      </c>
      <c r="CF286" s="408">
        <v>46185.0</v>
      </c>
    </row>
  </sheetData>
  <dataValidations>
    <dataValidation type="list" allowBlank="1" sqref="CE2:CE286">
      <formula1>"Si,No"</formula1>
    </dataValidation>
    <dataValidation type="list" allowBlank="1" showErrorMessage="1" sqref="BU2:BU286">
      <formula1>Tabla_2[Políticas Distritales]</formula1>
    </dataValidation>
    <dataValidation type="list" allowBlank="1" showErrorMessage="1" sqref="E2:E286">
      <formula1>Tabla_2[Clasificación]</formula1>
    </dataValidation>
    <dataValidation type="list" allowBlank="1" showErrorMessage="1" sqref="P2:P286">
      <formula1>Listas!$D$2:$D$6</formula1>
    </dataValidation>
    <dataValidation type="list" allowBlank="1" showErrorMessage="1" sqref="BT2:BT286">
      <formula1>Listas!$I$2:$I$17</formula1>
    </dataValidation>
    <dataValidation type="list" allowBlank="1" showErrorMessage="1" sqref="T2:T286">
      <formula1>Tabla_2[Localidad]</formula1>
    </dataValidation>
    <dataValidation type="list" allowBlank="1" sqref="AF2:AF286">
      <formula1>#REF!</formula1>
    </dataValidation>
    <dataValidation type="list" allowBlank="1" sqref="CD2:CD286">
      <formula1>"Si,No"</formula1>
    </dataValidation>
    <dataValidation type="custom" allowBlank="1" showDropDown="1" showErrorMessage="1" sqref="Y2:Z286">
      <formula1>OR(NOT(ISERROR(DATEVALUE(Y2))), AND(ISNUMBER(Y2), LEFT(CELL("format", Y2))="D"))</formula1>
    </dataValidation>
    <dataValidation type="list" allowBlank="1" showErrorMessage="1" sqref="G2:G286">
      <formula1>Listas!$C$2:$C$7</formula1>
    </dataValidation>
    <dataValidation type="list" allowBlank="1" showErrorMessage="1" sqref="F2:F286">
      <formula1>Listas!$B$2:$B$5</formula1>
    </dataValidation>
    <dataValidation type="list" allowBlank="1" showErrorMessage="1" sqref="AH2:AH286">
      <formula1>Listas!$H$2:$H$4</formula1>
    </dataValidation>
    <dataValidation type="list" allowBlank="1" showErrorMessage="1" sqref="AG2:AG286">
      <formula1>Listas!$G$2:$G$11</formula1>
    </dataValidation>
    <dataValidation type="list" allowBlank="1" sqref="AM2:AM286">
      <formula1>#REF!</formula1>
    </dataValidation>
    <dataValidation type="list" allowBlank="1" showErrorMessage="1" sqref="BV2:BV286">
      <formula1>Listas!$K$2:$K$19</formula1>
    </dataValidation>
  </dataValidations>
  <drawing r:id="rId1"/>
  <tableParts count="1">
    <tablePart r:id="rId3"/>
  </tableParts>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2" t="s">
        <v>11349</v>
      </c>
      <c r="B1" s="2" t="s">
        <v>11350</v>
      </c>
      <c r="C1" s="2" t="s">
        <v>11351</v>
      </c>
      <c r="D1" s="2" t="s">
        <v>11352</v>
      </c>
      <c r="E1" s="2" t="s">
        <v>11353</v>
      </c>
      <c r="F1" s="2" t="s">
        <v>11354</v>
      </c>
      <c r="G1" s="2" t="s">
        <v>11355</v>
      </c>
      <c r="H1" s="2" t="s">
        <v>11356</v>
      </c>
      <c r="I1" s="2" t="s">
        <v>11357</v>
      </c>
      <c r="J1" s="2" t="s">
        <v>11358</v>
      </c>
      <c r="K1" s="2" t="s">
        <v>11359</v>
      </c>
      <c r="L1" s="2" t="s">
        <v>11360</v>
      </c>
      <c r="M1" s="2" t="s">
        <v>11361</v>
      </c>
      <c r="N1" s="2" t="s">
        <v>11362</v>
      </c>
      <c r="O1" s="2" t="s">
        <v>11363</v>
      </c>
      <c r="P1" s="2" t="s">
        <v>11364</v>
      </c>
      <c r="Q1" s="2" t="s">
        <v>11365</v>
      </c>
      <c r="R1" s="2" t="s">
        <v>11366</v>
      </c>
      <c r="S1" s="2" t="s">
        <v>11367</v>
      </c>
      <c r="T1" s="2" t="s">
        <v>11368</v>
      </c>
      <c r="U1" s="2" t="s">
        <v>11369</v>
      </c>
      <c r="V1" s="2" t="s">
        <v>11370</v>
      </c>
      <c r="W1" s="2" t="s">
        <v>11371</v>
      </c>
      <c r="X1" s="2" t="s">
        <v>11372</v>
      </c>
      <c r="Y1" s="2" t="s">
        <v>11373</v>
      </c>
      <c r="Z1" s="2" t="s">
        <v>11374</v>
      </c>
      <c r="AA1" s="2" t="s">
        <v>11375</v>
      </c>
      <c r="AB1" s="2" t="s">
        <v>11376</v>
      </c>
      <c r="AC1" s="2" t="s">
        <v>11377</v>
      </c>
    </row>
    <row r="2">
      <c r="A2" s="2" t="s">
        <v>11378</v>
      </c>
      <c r="B2" s="2" t="s">
        <v>11379</v>
      </c>
      <c r="C2" s="2" t="s">
        <v>11380</v>
      </c>
      <c r="D2" s="440">
        <v>1.668287855E9</v>
      </c>
      <c r="E2" s="440">
        <v>1.0</v>
      </c>
      <c r="F2" s="440">
        <v>2.0</v>
      </c>
      <c r="G2" s="2" t="s">
        <v>11381</v>
      </c>
      <c r="H2" s="2" t="s">
        <v>11382</v>
      </c>
      <c r="I2" s="2" t="s">
        <v>11382</v>
      </c>
      <c r="J2" s="2" t="s">
        <v>11383</v>
      </c>
      <c r="K2" s="2" t="s">
        <v>11384</v>
      </c>
      <c r="L2" s="2" t="s">
        <v>11385</v>
      </c>
      <c r="M2" s="2" t="s">
        <v>11386</v>
      </c>
      <c r="N2" s="2" t="b">
        <v>1</v>
      </c>
      <c r="O2" s="2" t="s">
        <v>11387</v>
      </c>
      <c r="P2" s="2" t="b">
        <v>0</v>
      </c>
      <c r="R2" s="2" t="b">
        <v>0</v>
      </c>
      <c r="S2" s="2" t="b">
        <v>0</v>
      </c>
      <c r="X2" s="2" t="b">
        <v>0</v>
      </c>
      <c r="AA2" s="2" t="b">
        <v>0</v>
      </c>
    </row>
    <row r="3">
      <c r="A3" s="2" t="s">
        <v>11388</v>
      </c>
      <c r="B3" s="2" t="s">
        <v>95</v>
      </c>
      <c r="C3" s="2" t="s">
        <v>11389</v>
      </c>
      <c r="D3" s="440">
        <v>5.46977186E8</v>
      </c>
      <c r="E3" s="440">
        <v>1.0</v>
      </c>
      <c r="F3" s="440">
        <v>2.0</v>
      </c>
      <c r="G3" s="2" t="s">
        <v>11390</v>
      </c>
      <c r="H3" s="2" t="s">
        <v>11382</v>
      </c>
      <c r="I3" s="2" t="s">
        <v>11382</v>
      </c>
      <c r="J3" s="2" t="s">
        <v>11391</v>
      </c>
      <c r="K3" s="2" t="s">
        <v>11385</v>
      </c>
      <c r="L3" s="2" t="s">
        <v>11392</v>
      </c>
      <c r="M3" s="2" t="s">
        <v>11386</v>
      </c>
      <c r="N3" s="2" t="b">
        <v>1</v>
      </c>
      <c r="O3" s="2" t="s">
        <v>11393</v>
      </c>
      <c r="P3" s="2" t="b">
        <v>0</v>
      </c>
      <c r="Q3" s="440">
        <v>1.0</v>
      </c>
      <c r="R3" s="2" t="b">
        <v>0</v>
      </c>
      <c r="S3" s="2" t="b">
        <v>1</v>
      </c>
      <c r="T3" s="2" t="s">
        <v>11395</v>
      </c>
      <c r="U3" s="2" t="s">
        <v>11397</v>
      </c>
      <c r="X3" s="2" t="b">
        <v>0</v>
      </c>
      <c r="Y3" s="2" t="s">
        <v>11398</v>
      </c>
      <c r="Z3" s="2" t="s">
        <v>11399</v>
      </c>
      <c r="AA3" s="2" t="b">
        <v>0</v>
      </c>
    </row>
  </sheetData>
  <drawing r:id="rId1"/>
</worksheet>
</file>